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oehringer-my.sharepoint.com/personal/ilyes_krifa_ext_boehringer-ingelheim_com/Documents/Documents/WORK/KPI/mttr/"/>
    </mc:Choice>
  </mc:AlternateContent>
  <xr:revisionPtr revIDLastSave="13" documentId="8_{2D90AC81-5C00-459D-983C-A4EBC50C78B0}" xr6:coauthVersionLast="47" xr6:coauthVersionMax="47" xr10:uidLastSave="{04B4789E-A168-4B89-9A69-CE4728A6F8AE}"/>
  <bookViews>
    <workbookView xWindow="-120" yWindow="-120" windowWidth="29040" windowHeight="15840" activeTab="1" xr2:uid="{632B17C5-5829-4033-A2B8-49AA08095983}"/>
  </bookViews>
  <sheets>
    <sheet name="calcul" sheetId="3" r:id="rId1"/>
    <sheet name="data" sheetId="4" r:id="rId2"/>
  </sheets>
  <externalReferences>
    <externalReference r:id="rId3"/>
  </externalReferences>
  <definedNames>
    <definedName name="_xlnm._FilterDatabase" localSheetId="0" hidden="1">calcul!$A$3:$C$49</definedName>
    <definedName name="_xlnm._FilterDatabase" localSheetId="1" hidden="1">data!$A$1:$I$8132</definedName>
    <definedName name="BACKLOG_FAC">OFFSET('[1]L2 BACKLOG(FAC)'!$N$32,_xlfn.ISOWEEKNUM(TODAY())-1,0,1,1)</definedName>
    <definedName name="BACKLOG_FDR">OFFSET('[1]L2 BACKLOG(FDR)'!$N$36,_xlfn.ISOWEEKNUM(TODAY())-1,0,1,1)</definedName>
    <definedName name="BACKLOG_PME">OFFSET('[1]L2 BACKLOG(PME)'!$P$29,_xlfn.ISOWEEKNUM(TODAY())-1,0,1,1)</definedName>
    <definedName name="BACKLOG_PRO">OFFSET('[1]L2 BACKLOG(PRO)'!$O$31,_xlfn.ISOWEEKNUM(TODAY())-1,0,1,1)</definedName>
    <definedName name="CostFM_HC">OFFSET('[1]C-FM'!$U$72,_xlfn.ISOWEEKNUM(TODAY())-1,0,1,1)</definedName>
    <definedName name="CostFM_UM">OFFSET('[1]C-FM'!$V$72,_xlfn.ISOWEEKNUM(TODAY())-1,0,1,1)</definedName>
    <definedName name="CostPM_HC">OFFSET('[1]C-PM'!$O$33,_xlfn.ISOWEEKNUM(TODAY())-1,0,1,1)</definedName>
    <definedName name="CostPM_UM">OFFSET('[1]C-PM'!$P$33,_xlfn.ISOWEEKNUM(TODAY())-1,0,1,1)</definedName>
    <definedName name="CostRM_HC">OFFSET('[1]C-RM'!$AA$48,_xlfn.ISOWEEKNUM(TODAY())-1,0,1,1)</definedName>
    <definedName name="CostRM_UM">OFFSET('[1]C-RM'!$AB$48,_xlfn.ISOWEEKNUM(TODAY())-1,0,1,1)</definedName>
    <definedName name="_xlnm.Print_Area" localSheetId="0">calcul!$A$1:$BEV$45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P4" i="3" l="1"/>
  <c r="BEQ4" i="3" s="1"/>
  <c r="BER4" i="3"/>
  <c r="BES4" i="3" s="1"/>
  <c r="BFF4" i="3" s="1"/>
  <c r="BET4" i="3"/>
  <c r="BEU4" i="3" s="1"/>
  <c r="BEW4" i="3"/>
  <c r="BEX4" i="3"/>
  <c r="BEY4" i="3"/>
  <c r="BEZ4" i="3" s="1"/>
  <c r="BEP5" i="3"/>
  <c r="BEQ5" i="3" s="1"/>
  <c r="BER5" i="3"/>
  <c r="BES5" i="3" s="1"/>
  <c r="BFF5" i="3" s="1"/>
  <c r="BET5" i="3"/>
  <c r="BEU5" i="3" s="1"/>
  <c r="BEW5" i="3"/>
  <c r="BEX5" i="3" s="1"/>
  <c r="BEY5" i="3"/>
  <c r="BEZ5" i="3" s="1"/>
  <c r="BEP6" i="3"/>
  <c r="BEQ6" i="3"/>
  <c r="BER6" i="3"/>
  <c r="BES6" i="3" s="1"/>
  <c r="BET6" i="3"/>
  <c r="BEU6" i="3" s="1"/>
  <c r="BEW6" i="3"/>
  <c r="BEX6" i="3" s="1"/>
  <c r="BEY6" i="3"/>
  <c r="BEP7" i="3"/>
  <c r="BEQ7" i="3" s="1"/>
  <c r="BER7" i="3"/>
  <c r="BES7" i="3" s="1"/>
  <c r="BFF7" i="3" s="1"/>
  <c r="BET7" i="3"/>
  <c r="BEU7" i="3" s="1"/>
  <c r="BEW7" i="3"/>
  <c r="BEX7" i="3" s="1"/>
  <c r="BEY7" i="3"/>
  <c r="BEP8" i="3"/>
  <c r="BEQ8" i="3" s="1"/>
  <c r="BER8" i="3"/>
  <c r="BES8" i="3" s="1"/>
  <c r="BFF8" i="3" s="1"/>
  <c r="BET8" i="3"/>
  <c r="BEU8" i="3" s="1"/>
  <c r="BEW8" i="3"/>
  <c r="BEX8" i="3" s="1"/>
  <c r="BEY8" i="3"/>
  <c r="BEZ8" i="3" s="1"/>
  <c r="BEP9" i="3"/>
  <c r="BEQ9" i="3" s="1"/>
  <c r="BER9" i="3"/>
  <c r="BES9" i="3" s="1"/>
  <c r="BFF9" i="3" s="1"/>
  <c r="BET9" i="3"/>
  <c r="BEU9" i="3" s="1"/>
  <c r="BEW9" i="3"/>
  <c r="BEX9" i="3" s="1"/>
  <c r="BEY9" i="3"/>
  <c r="BEP10" i="3"/>
  <c r="BEQ10" i="3"/>
  <c r="BER10" i="3"/>
  <c r="BES10" i="3" s="1"/>
  <c r="BET10" i="3"/>
  <c r="BEU10" i="3" s="1"/>
  <c r="BEW10" i="3"/>
  <c r="BEX10" i="3" s="1"/>
  <c r="BEY10" i="3"/>
  <c r="BEP11" i="3"/>
  <c r="BEQ11" i="3" s="1"/>
  <c r="BER11" i="3"/>
  <c r="BES11" i="3" s="1"/>
  <c r="BFF11" i="3" s="1"/>
  <c r="BET11" i="3"/>
  <c r="BEU11" i="3" s="1"/>
  <c r="BEW11" i="3"/>
  <c r="BEX11" i="3" s="1"/>
  <c r="BEY11" i="3"/>
  <c r="BEP12" i="3"/>
  <c r="BEQ12" i="3" s="1"/>
  <c r="BER12" i="3"/>
  <c r="BES12" i="3" s="1"/>
  <c r="BFF12" i="3" s="1"/>
  <c r="BET12" i="3"/>
  <c r="BEU12" i="3"/>
  <c r="BEW12" i="3"/>
  <c r="BEX12" i="3" s="1"/>
  <c r="BEY12" i="3"/>
  <c r="BEZ12" i="3" s="1"/>
  <c r="BEP13" i="3"/>
  <c r="BEQ13" i="3" s="1"/>
  <c r="BER13" i="3"/>
  <c r="BES13" i="3" s="1"/>
  <c r="BFF13" i="3" s="1"/>
  <c r="BET13" i="3"/>
  <c r="BEU13" i="3" s="1"/>
  <c r="BEW13" i="3"/>
  <c r="BEX13" i="3" s="1"/>
  <c r="BEY13" i="3"/>
  <c r="BEP14" i="3"/>
  <c r="BEQ14" i="3"/>
  <c r="BER14" i="3"/>
  <c r="BES14" i="3" s="1"/>
  <c r="BET14" i="3"/>
  <c r="BEU14" i="3" s="1"/>
  <c r="BEW14" i="3"/>
  <c r="BEX14" i="3" s="1"/>
  <c r="BEY14" i="3"/>
  <c r="BEP15" i="3"/>
  <c r="BEQ15" i="3" s="1"/>
  <c r="BER15" i="3"/>
  <c r="BES15" i="3" s="1"/>
  <c r="BFF15" i="3" s="1"/>
  <c r="BET15" i="3"/>
  <c r="BEU15" i="3" s="1"/>
  <c r="BEW15" i="3"/>
  <c r="BEX15" i="3" s="1"/>
  <c r="BEY15" i="3"/>
  <c r="BEP16" i="3"/>
  <c r="BEQ16" i="3" s="1"/>
  <c r="BER16" i="3"/>
  <c r="BES16" i="3" s="1"/>
  <c r="BFF16" i="3" s="1"/>
  <c r="BET16" i="3"/>
  <c r="BEU16" i="3"/>
  <c r="BEW16" i="3"/>
  <c r="BEX16" i="3" s="1"/>
  <c r="BEY16" i="3"/>
  <c r="BEZ16" i="3" s="1"/>
  <c r="BEP17" i="3"/>
  <c r="BEQ17" i="3" s="1"/>
  <c r="BER17" i="3"/>
  <c r="BES17" i="3" s="1"/>
  <c r="BFF17" i="3" s="1"/>
  <c r="BET17" i="3"/>
  <c r="BEU17" i="3" s="1"/>
  <c r="BEW17" i="3"/>
  <c r="BEX17" i="3" s="1"/>
  <c r="BEY17" i="3"/>
  <c r="BEP18" i="3"/>
  <c r="BEQ18" i="3"/>
  <c r="BER18" i="3"/>
  <c r="BES18" i="3" s="1"/>
  <c r="BET18" i="3"/>
  <c r="BEU18" i="3" s="1"/>
  <c r="BEW18" i="3"/>
  <c r="BEX18" i="3" s="1"/>
  <c r="BEY18" i="3"/>
  <c r="BEP19" i="3"/>
  <c r="BEQ19" i="3" s="1"/>
  <c r="BER19" i="3"/>
  <c r="BES19" i="3" s="1"/>
  <c r="BFF19" i="3" s="1"/>
  <c r="BET19" i="3"/>
  <c r="BEU19" i="3" s="1"/>
  <c r="BEW19" i="3"/>
  <c r="BEX19" i="3" s="1"/>
  <c r="BEY19" i="3"/>
  <c r="BEP20" i="3"/>
  <c r="BEQ20" i="3" s="1"/>
  <c r="BER20" i="3"/>
  <c r="BES20" i="3" s="1"/>
  <c r="BFF20" i="3" s="1"/>
  <c r="BET20" i="3"/>
  <c r="BEU20" i="3"/>
  <c r="BEW20" i="3"/>
  <c r="BEX20" i="3" s="1"/>
  <c r="BEY20" i="3"/>
  <c r="BEP21" i="3"/>
  <c r="BEQ21" i="3" s="1"/>
  <c r="BER21" i="3"/>
  <c r="BES21" i="3" s="1"/>
  <c r="BFF21" i="3" s="1"/>
  <c r="BET21" i="3"/>
  <c r="BEU21" i="3" s="1"/>
  <c r="BEW21" i="3"/>
  <c r="BEX21" i="3" s="1"/>
  <c r="BEY21" i="3"/>
  <c r="BEP22" i="3"/>
  <c r="BEQ22" i="3"/>
  <c r="BER22" i="3"/>
  <c r="BES22" i="3" s="1"/>
  <c r="BET22" i="3"/>
  <c r="BEU22" i="3" s="1"/>
  <c r="BEW22" i="3"/>
  <c r="BEX22" i="3" s="1"/>
  <c r="BEY22" i="3"/>
  <c r="BEP23" i="3"/>
  <c r="BEQ23" i="3" s="1"/>
  <c r="BER23" i="3"/>
  <c r="BES23" i="3" s="1"/>
  <c r="BFF23" i="3" s="1"/>
  <c r="BET23" i="3"/>
  <c r="BEU23" i="3" s="1"/>
  <c r="BEW23" i="3"/>
  <c r="BEX23" i="3" s="1"/>
  <c r="BEY23" i="3"/>
  <c r="BEP24" i="3"/>
  <c r="BEQ24" i="3" s="1"/>
  <c r="BER24" i="3"/>
  <c r="BES24" i="3" s="1"/>
  <c r="BFF24" i="3" s="1"/>
  <c r="BET24" i="3"/>
  <c r="BEU24" i="3"/>
  <c r="BEW24" i="3"/>
  <c r="BEX24" i="3" s="1"/>
  <c r="BEY24" i="3"/>
  <c r="BEP25" i="3"/>
  <c r="BEQ25" i="3" s="1"/>
  <c r="BER25" i="3"/>
  <c r="BES25" i="3" s="1"/>
  <c r="BFF25" i="3" s="1"/>
  <c r="BET25" i="3"/>
  <c r="BEU25" i="3" s="1"/>
  <c r="BEW25" i="3"/>
  <c r="BEX25" i="3" s="1"/>
  <c r="BEY25" i="3"/>
  <c r="BEP26" i="3"/>
  <c r="BEQ26" i="3"/>
  <c r="BER26" i="3"/>
  <c r="BES26" i="3" s="1"/>
  <c r="BET26" i="3"/>
  <c r="BEU26" i="3" s="1"/>
  <c r="BEW26" i="3"/>
  <c r="BEX26" i="3" s="1"/>
  <c r="BEY26" i="3"/>
  <c r="BEP27" i="3"/>
  <c r="BEQ27" i="3" s="1"/>
  <c r="BER27" i="3"/>
  <c r="BES27" i="3" s="1"/>
  <c r="BFF27" i="3" s="1"/>
  <c r="BET27" i="3"/>
  <c r="BEU27" i="3" s="1"/>
  <c r="BEW27" i="3"/>
  <c r="BEX27" i="3" s="1"/>
  <c r="BEY27" i="3"/>
  <c r="BEP28" i="3"/>
  <c r="BEQ28" i="3" s="1"/>
  <c r="BER28" i="3"/>
  <c r="BES28" i="3" s="1"/>
  <c r="BFF28" i="3" s="1"/>
  <c r="BET28" i="3"/>
  <c r="BEU28" i="3"/>
  <c r="BEW28" i="3"/>
  <c r="BEX28" i="3" s="1"/>
  <c r="BEY28" i="3"/>
  <c r="BEP29" i="3"/>
  <c r="BEQ29" i="3" s="1"/>
  <c r="BER29" i="3"/>
  <c r="BES29" i="3" s="1"/>
  <c r="BFF29" i="3" s="1"/>
  <c r="BET29" i="3"/>
  <c r="BEU29" i="3" s="1"/>
  <c r="BEW29" i="3"/>
  <c r="BEX29" i="3" s="1"/>
  <c r="BEY29" i="3"/>
  <c r="BEP30" i="3"/>
  <c r="BEQ30" i="3"/>
  <c r="BER30" i="3"/>
  <c r="BES30" i="3" s="1"/>
  <c r="BET30" i="3"/>
  <c r="BEU30" i="3" s="1"/>
  <c r="BEW30" i="3"/>
  <c r="BEX30" i="3" s="1"/>
  <c r="BEY30" i="3"/>
  <c r="BEP31" i="3"/>
  <c r="BEQ31" i="3" s="1"/>
  <c r="BER31" i="3"/>
  <c r="BES31" i="3" s="1"/>
  <c r="BFF31" i="3" s="1"/>
  <c r="BET31" i="3"/>
  <c r="BEU31" i="3" s="1"/>
  <c r="BEW31" i="3"/>
  <c r="BEX31" i="3" s="1"/>
  <c r="BEY31" i="3"/>
  <c r="BEP32" i="3"/>
  <c r="BEQ32" i="3" s="1"/>
  <c r="BER32" i="3"/>
  <c r="BES32" i="3" s="1"/>
  <c r="BFF32" i="3" s="1"/>
  <c r="BET32" i="3"/>
  <c r="BEU32" i="3"/>
  <c r="BEW32" i="3"/>
  <c r="BEX32" i="3" s="1"/>
  <c r="BEY32" i="3"/>
  <c r="BEP33" i="3"/>
  <c r="BEQ33" i="3" s="1"/>
  <c r="BER33" i="3"/>
  <c r="BES33" i="3" s="1"/>
  <c r="BFF33" i="3" s="1"/>
  <c r="BET33" i="3"/>
  <c r="BEU33" i="3" s="1"/>
  <c r="BEW33" i="3"/>
  <c r="BEX33" i="3" s="1"/>
  <c r="BEY33" i="3"/>
  <c r="BEP34" i="3"/>
  <c r="BEQ34" i="3"/>
  <c r="BER34" i="3"/>
  <c r="BES34" i="3" s="1"/>
  <c r="BET34" i="3"/>
  <c r="BEU34" i="3" s="1"/>
  <c r="BEW34" i="3"/>
  <c r="BEX34" i="3" s="1"/>
  <c r="BEY34" i="3"/>
  <c r="BEP35" i="3"/>
  <c r="BEQ35" i="3" s="1"/>
  <c r="BER35" i="3"/>
  <c r="BES35" i="3" s="1"/>
  <c r="BFF35" i="3" s="1"/>
  <c r="BET35" i="3"/>
  <c r="BEU35" i="3" s="1"/>
  <c r="BEW35" i="3"/>
  <c r="BEX35" i="3" s="1"/>
  <c r="BEY35" i="3"/>
  <c r="BEP36" i="3"/>
  <c r="BEQ36" i="3" s="1"/>
  <c r="BER36" i="3"/>
  <c r="BES36" i="3" s="1"/>
  <c r="BFF36" i="3" s="1"/>
  <c r="BET36" i="3"/>
  <c r="BEU36" i="3"/>
  <c r="BEW36" i="3"/>
  <c r="BEX36" i="3" s="1"/>
  <c r="BEY36" i="3"/>
  <c r="BEP37" i="3"/>
  <c r="BEQ37" i="3" s="1"/>
  <c r="BER37" i="3"/>
  <c r="BES37" i="3" s="1"/>
  <c r="BFF37" i="3" s="1"/>
  <c r="BET37" i="3"/>
  <c r="BEU37" i="3" s="1"/>
  <c r="BEW37" i="3"/>
  <c r="BEX37" i="3" s="1"/>
  <c r="BEY37" i="3"/>
  <c r="BEP38" i="3"/>
  <c r="BEQ38" i="3"/>
  <c r="BER38" i="3"/>
  <c r="BES38" i="3" s="1"/>
  <c r="BET38" i="3"/>
  <c r="BEU38" i="3" s="1"/>
  <c r="BEW38" i="3"/>
  <c r="BEX38" i="3" s="1"/>
  <c r="BEY38" i="3"/>
  <c r="BEP39" i="3"/>
  <c r="BEQ39" i="3" s="1"/>
  <c r="BER39" i="3"/>
  <c r="BES39" i="3" s="1"/>
  <c r="BFF39" i="3" s="1"/>
  <c r="BET39" i="3"/>
  <c r="BEU39" i="3" s="1"/>
  <c r="BEW39" i="3"/>
  <c r="BEX39" i="3" s="1"/>
  <c r="BEY39" i="3"/>
  <c r="BEP40" i="3"/>
  <c r="BEQ40" i="3" s="1"/>
  <c r="BER40" i="3"/>
  <c r="BES40" i="3" s="1"/>
  <c r="BFF40" i="3" s="1"/>
  <c r="BET40" i="3"/>
  <c r="BEU40" i="3"/>
  <c r="BEW40" i="3"/>
  <c r="BEX40" i="3" s="1"/>
  <c r="BEY40" i="3"/>
  <c r="BEP41" i="3"/>
  <c r="BEQ41" i="3" s="1"/>
  <c r="BER41" i="3"/>
  <c r="BES41" i="3" s="1"/>
  <c r="BFF41" i="3" s="1"/>
  <c r="BET41" i="3"/>
  <c r="BEU41" i="3" s="1"/>
  <c r="BEW41" i="3"/>
  <c r="BEX41" i="3" s="1"/>
  <c r="BEY41" i="3"/>
  <c r="BEP42" i="3"/>
  <c r="BEQ42" i="3"/>
  <c r="BER42" i="3"/>
  <c r="BES42" i="3" s="1"/>
  <c r="BET42" i="3"/>
  <c r="BEU42" i="3" s="1"/>
  <c r="BEW42" i="3"/>
  <c r="BEX42" i="3" s="1"/>
  <c r="BEY42" i="3"/>
  <c r="BEP43" i="3"/>
  <c r="BEQ43" i="3" s="1"/>
  <c r="BER43" i="3"/>
  <c r="BES43" i="3" s="1"/>
  <c r="BFF43" i="3" s="1"/>
  <c r="BET43" i="3"/>
  <c r="BEU43" i="3" s="1"/>
  <c r="BEW43" i="3"/>
  <c r="BEX43" i="3" s="1"/>
  <c r="BEY43" i="3"/>
  <c r="BEP44" i="3"/>
  <c r="BEQ44" i="3" s="1"/>
  <c r="BER44" i="3"/>
  <c r="BES44" i="3" s="1"/>
  <c r="BFF44" i="3" s="1"/>
  <c r="BET44" i="3"/>
  <c r="BEU44" i="3"/>
  <c r="BEW44" i="3"/>
  <c r="BEX44" i="3" s="1"/>
  <c r="BEY44" i="3"/>
  <c r="BEP45" i="3"/>
  <c r="BEQ45" i="3" s="1"/>
  <c r="BER45" i="3"/>
  <c r="BES45" i="3" s="1"/>
  <c r="BFF45" i="3" s="1"/>
  <c r="BET45" i="3"/>
  <c r="BEU45" i="3" s="1"/>
  <c r="BEW45" i="3"/>
  <c r="BEX45" i="3" s="1"/>
  <c r="BEY45" i="3"/>
  <c r="BEX46" i="3"/>
  <c r="BEY46" i="3"/>
  <c r="BFD46" i="3" s="1"/>
  <c r="BEZ46" i="3"/>
  <c r="BFC46" i="3" s="1"/>
  <c r="BEX47" i="3"/>
  <c r="BEY47" i="3"/>
  <c r="BEZ47" i="3"/>
  <c r="BFC47" i="3" s="1"/>
  <c r="BEX48" i="3"/>
  <c r="BEY48" i="3"/>
  <c r="BEZ48" i="3"/>
  <c r="BFC48" i="3" s="1"/>
  <c r="G2" i="4"/>
  <c r="H2" i="4"/>
  <c r="I2" i="4"/>
  <c r="G3" i="4"/>
  <c r="H3" i="4"/>
  <c r="I3" i="4"/>
  <c r="G4" i="4"/>
  <c r="H4" i="4"/>
  <c r="I4" i="4"/>
  <c r="G5" i="4"/>
  <c r="H5" i="4"/>
  <c r="I5" i="4"/>
  <c r="G6" i="4"/>
  <c r="H6" i="4"/>
  <c r="I6" i="4"/>
  <c r="G7" i="4"/>
  <c r="H7" i="4"/>
  <c r="I7" i="4"/>
  <c r="G8" i="4"/>
  <c r="H8" i="4"/>
  <c r="I8" i="4"/>
  <c r="G9" i="4"/>
  <c r="H9" i="4"/>
  <c r="I9" i="4"/>
  <c r="G10" i="4"/>
  <c r="H10" i="4"/>
  <c r="I10" i="4"/>
  <c r="G11" i="4"/>
  <c r="H11" i="4"/>
  <c r="I11" i="4"/>
  <c r="G12" i="4"/>
  <c r="H12" i="4"/>
  <c r="I12" i="4"/>
  <c r="G13" i="4"/>
  <c r="H13" i="4"/>
  <c r="I13" i="4"/>
  <c r="G14" i="4"/>
  <c r="H14" i="4"/>
  <c r="I14" i="4"/>
  <c r="G15" i="4"/>
  <c r="H15" i="4"/>
  <c r="I15" i="4"/>
  <c r="G16" i="4"/>
  <c r="H16" i="4"/>
  <c r="I16" i="4"/>
  <c r="G17" i="4"/>
  <c r="H17" i="4"/>
  <c r="I17" i="4"/>
  <c r="G18" i="4"/>
  <c r="H18" i="4"/>
  <c r="I18" i="4"/>
  <c r="G19" i="4"/>
  <c r="H19" i="4"/>
  <c r="I19" i="4"/>
  <c r="G20" i="4"/>
  <c r="H20" i="4"/>
  <c r="I20" i="4"/>
  <c r="G21" i="4"/>
  <c r="H21" i="4"/>
  <c r="I21" i="4"/>
  <c r="G22" i="4"/>
  <c r="H22" i="4"/>
  <c r="I22" i="4"/>
  <c r="G23" i="4"/>
  <c r="H23" i="4"/>
  <c r="I23" i="4"/>
  <c r="G24" i="4"/>
  <c r="H24" i="4"/>
  <c r="I24" i="4"/>
  <c r="G25" i="4"/>
  <c r="H25" i="4"/>
  <c r="I25" i="4"/>
  <c r="G26" i="4"/>
  <c r="H26" i="4"/>
  <c r="I26" i="4"/>
  <c r="G27" i="4"/>
  <c r="H27" i="4"/>
  <c r="I27" i="4"/>
  <c r="G28" i="4"/>
  <c r="H28" i="4"/>
  <c r="I28" i="4"/>
  <c r="G29" i="4"/>
  <c r="H29" i="4"/>
  <c r="I29" i="4"/>
  <c r="G30" i="4"/>
  <c r="H30" i="4"/>
  <c r="I30" i="4"/>
  <c r="G31" i="4"/>
  <c r="H31" i="4"/>
  <c r="I31" i="4"/>
  <c r="G32" i="4"/>
  <c r="H32" i="4"/>
  <c r="I32" i="4"/>
  <c r="G33" i="4"/>
  <c r="H33" i="4"/>
  <c r="I33" i="4"/>
  <c r="G34" i="4"/>
  <c r="H34" i="4"/>
  <c r="I34" i="4"/>
  <c r="G35" i="4"/>
  <c r="H35" i="4"/>
  <c r="I35" i="4"/>
  <c r="G36" i="4"/>
  <c r="H36" i="4"/>
  <c r="I36" i="4"/>
  <c r="G37" i="4"/>
  <c r="H37" i="4"/>
  <c r="I37" i="4"/>
  <c r="G38" i="4"/>
  <c r="H38" i="4"/>
  <c r="I38" i="4"/>
  <c r="G39" i="4"/>
  <c r="H39" i="4"/>
  <c r="I39" i="4"/>
  <c r="G40" i="4"/>
  <c r="H40" i="4"/>
  <c r="I40" i="4"/>
  <c r="G41" i="4"/>
  <c r="H41" i="4"/>
  <c r="I41" i="4"/>
  <c r="G42" i="4"/>
  <c r="H42" i="4"/>
  <c r="I42" i="4"/>
  <c r="G43" i="4"/>
  <c r="H43" i="4"/>
  <c r="I43" i="4"/>
  <c r="G44" i="4"/>
  <c r="H44" i="4"/>
  <c r="I44" i="4"/>
  <c r="G45" i="4"/>
  <c r="H45" i="4"/>
  <c r="I45" i="4"/>
  <c r="G46" i="4"/>
  <c r="H46" i="4"/>
  <c r="I46" i="4"/>
  <c r="G47" i="4"/>
  <c r="H47" i="4"/>
  <c r="I47" i="4"/>
  <c r="G48" i="4"/>
  <c r="H48" i="4"/>
  <c r="I48" i="4"/>
  <c r="G49" i="4"/>
  <c r="H49" i="4"/>
  <c r="I49" i="4"/>
  <c r="G50" i="4"/>
  <c r="H50" i="4"/>
  <c r="I50" i="4"/>
  <c r="G51" i="4"/>
  <c r="H51" i="4"/>
  <c r="I51" i="4"/>
  <c r="G52" i="4"/>
  <c r="H52" i="4"/>
  <c r="I52" i="4"/>
  <c r="G53" i="4"/>
  <c r="H53" i="4"/>
  <c r="I53" i="4"/>
  <c r="G54" i="4"/>
  <c r="H54" i="4"/>
  <c r="I54" i="4"/>
  <c r="G55" i="4"/>
  <c r="H55" i="4"/>
  <c r="I55" i="4"/>
  <c r="G56" i="4"/>
  <c r="H56" i="4"/>
  <c r="I56" i="4"/>
  <c r="G57" i="4"/>
  <c r="H57" i="4"/>
  <c r="I57" i="4"/>
  <c r="G58" i="4"/>
  <c r="H58" i="4"/>
  <c r="I58" i="4"/>
  <c r="G59" i="4"/>
  <c r="H59" i="4"/>
  <c r="I59" i="4"/>
  <c r="G60" i="4"/>
  <c r="H60" i="4"/>
  <c r="I60" i="4"/>
  <c r="G61" i="4"/>
  <c r="H61" i="4"/>
  <c r="I61" i="4"/>
  <c r="G62" i="4"/>
  <c r="H62" i="4"/>
  <c r="I62" i="4"/>
  <c r="G63" i="4"/>
  <c r="H63" i="4"/>
  <c r="I63" i="4"/>
  <c r="G64" i="4"/>
  <c r="H64" i="4"/>
  <c r="I64" i="4"/>
  <c r="G65" i="4"/>
  <c r="H65" i="4"/>
  <c r="I65" i="4"/>
  <c r="G66" i="4"/>
  <c r="H66" i="4"/>
  <c r="I66" i="4"/>
  <c r="G67" i="4"/>
  <c r="H67" i="4"/>
  <c r="I67" i="4"/>
  <c r="G68" i="4"/>
  <c r="H68" i="4"/>
  <c r="I68" i="4"/>
  <c r="G69" i="4"/>
  <c r="H69" i="4"/>
  <c r="I69" i="4"/>
  <c r="G70" i="4"/>
  <c r="H70" i="4"/>
  <c r="I70" i="4"/>
  <c r="G71" i="4"/>
  <c r="H71" i="4"/>
  <c r="I71" i="4"/>
  <c r="G72" i="4"/>
  <c r="H72" i="4"/>
  <c r="I72" i="4"/>
  <c r="G73" i="4"/>
  <c r="H73" i="4"/>
  <c r="I73" i="4"/>
  <c r="G74" i="4"/>
  <c r="H74" i="4"/>
  <c r="I74" i="4"/>
  <c r="G75" i="4"/>
  <c r="H75" i="4"/>
  <c r="I75" i="4"/>
  <c r="G76" i="4"/>
  <c r="H76" i="4"/>
  <c r="I76" i="4"/>
  <c r="G77" i="4"/>
  <c r="H77" i="4"/>
  <c r="I77" i="4"/>
  <c r="G78" i="4"/>
  <c r="H78" i="4"/>
  <c r="I78" i="4"/>
  <c r="G79" i="4"/>
  <c r="H79" i="4"/>
  <c r="I79" i="4"/>
  <c r="G80" i="4"/>
  <c r="H80" i="4"/>
  <c r="I80" i="4"/>
  <c r="G81" i="4"/>
  <c r="H81" i="4"/>
  <c r="I81" i="4"/>
  <c r="G82" i="4"/>
  <c r="H82" i="4"/>
  <c r="I82" i="4"/>
  <c r="G83" i="4"/>
  <c r="H83" i="4"/>
  <c r="I83" i="4"/>
  <c r="G84" i="4"/>
  <c r="H84" i="4"/>
  <c r="I84" i="4"/>
  <c r="G85" i="4"/>
  <c r="H85" i="4"/>
  <c r="I85" i="4"/>
  <c r="G86" i="4"/>
  <c r="H86" i="4"/>
  <c r="I86" i="4"/>
  <c r="G87" i="4"/>
  <c r="H87" i="4"/>
  <c r="I87" i="4"/>
  <c r="G88" i="4"/>
  <c r="H88" i="4"/>
  <c r="I88" i="4"/>
  <c r="G89" i="4"/>
  <c r="H89" i="4"/>
  <c r="I89" i="4"/>
  <c r="G90" i="4"/>
  <c r="H90" i="4"/>
  <c r="I90" i="4"/>
  <c r="G91" i="4"/>
  <c r="H91" i="4"/>
  <c r="I91" i="4"/>
  <c r="G92" i="4"/>
  <c r="H92" i="4"/>
  <c r="I92" i="4"/>
  <c r="G93" i="4"/>
  <c r="H93" i="4"/>
  <c r="I93" i="4"/>
  <c r="G94" i="4"/>
  <c r="H94" i="4"/>
  <c r="I94" i="4"/>
  <c r="G95" i="4"/>
  <c r="H95" i="4"/>
  <c r="I95" i="4"/>
  <c r="G96" i="4"/>
  <c r="H96" i="4"/>
  <c r="I96" i="4"/>
  <c r="G97" i="4"/>
  <c r="H97" i="4"/>
  <c r="I97" i="4"/>
  <c r="G98" i="4"/>
  <c r="H98" i="4"/>
  <c r="I98" i="4"/>
  <c r="G99" i="4"/>
  <c r="H99" i="4"/>
  <c r="I99" i="4"/>
  <c r="G100" i="4"/>
  <c r="H100" i="4"/>
  <c r="I100" i="4"/>
  <c r="G101" i="4"/>
  <c r="H101" i="4"/>
  <c r="I101" i="4"/>
  <c r="G102" i="4"/>
  <c r="H102" i="4"/>
  <c r="I102" i="4"/>
  <c r="G103" i="4"/>
  <c r="H103" i="4"/>
  <c r="I103" i="4"/>
  <c r="G104" i="4"/>
  <c r="H104" i="4"/>
  <c r="I104" i="4"/>
  <c r="G105" i="4"/>
  <c r="H105" i="4"/>
  <c r="I105" i="4"/>
  <c r="G106" i="4"/>
  <c r="H106" i="4"/>
  <c r="I106" i="4"/>
  <c r="G107" i="4"/>
  <c r="H107" i="4"/>
  <c r="I107" i="4"/>
  <c r="G108" i="4"/>
  <c r="H108" i="4"/>
  <c r="I108" i="4"/>
  <c r="G109" i="4"/>
  <c r="H109" i="4"/>
  <c r="I109" i="4"/>
  <c r="G110" i="4"/>
  <c r="H110" i="4"/>
  <c r="I110" i="4"/>
  <c r="G111" i="4"/>
  <c r="H111" i="4"/>
  <c r="I111" i="4"/>
  <c r="G112" i="4"/>
  <c r="H112" i="4"/>
  <c r="I112" i="4"/>
  <c r="G113" i="4"/>
  <c r="H113" i="4"/>
  <c r="I113" i="4"/>
  <c r="G114" i="4"/>
  <c r="H114" i="4"/>
  <c r="I114" i="4"/>
  <c r="G115" i="4"/>
  <c r="H115" i="4"/>
  <c r="I115" i="4"/>
  <c r="G116" i="4"/>
  <c r="H116" i="4"/>
  <c r="I116" i="4"/>
  <c r="G117" i="4"/>
  <c r="H117" i="4"/>
  <c r="I117" i="4"/>
  <c r="G118" i="4"/>
  <c r="H118" i="4"/>
  <c r="I118" i="4"/>
  <c r="G119" i="4"/>
  <c r="H119" i="4"/>
  <c r="I119" i="4"/>
  <c r="G120" i="4"/>
  <c r="H120" i="4"/>
  <c r="I120" i="4"/>
  <c r="G121" i="4"/>
  <c r="H121" i="4"/>
  <c r="I121" i="4"/>
  <c r="G122" i="4"/>
  <c r="H122" i="4"/>
  <c r="I122" i="4"/>
  <c r="G123" i="4"/>
  <c r="H123" i="4"/>
  <c r="I123" i="4"/>
  <c r="G124" i="4"/>
  <c r="H124" i="4"/>
  <c r="I124" i="4"/>
  <c r="G125" i="4"/>
  <c r="H125" i="4"/>
  <c r="I125" i="4"/>
  <c r="G126" i="4"/>
  <c r="H126" i="4"/>
  <c r="I126" i="4"/>
  <c r="G127" i="4"/>
  <c r="H127" i="4"/>
  <c r="I127" i="4"/>
  <c r="G128" i="4"/>
  <c r="H128" i="4"/>
  <c r="I128" i="4"/>
  <c r="G129" i="4"/>
  <c r="H129" i="4"/>
  <c r="I129" i="4"/>
  <c r="G130" i="4"/>
  <c r="H130" i="4"/>
  <c r="I130" i="4"/>
  <c r="G131" i="4"/>
  <c r="H131" i="4"/>
  <c r="I131" i="4"/>
  <c r="G132" i="4"/>
  <c r="H132" i="4"/>
  <c r="I132" i="4"/>
  <c r="G133" i="4"/>
  <c r="H133" i="4"/>
  <c r="I133" i="4"/>
  <c r="G134" i="4"/>
  <c r="H134" i="4"/>
  <c r="I134" i="4"/>
  <c r="G135" i="4"/>
  <c r="H135" i="4"/>
  <c r="I135" i="4"/>
  <c r="G136" i="4"/>
  <c r="H136" i="4"/>
  <c r="I136" i="4"/>
  <c r="G137" i="4"/>
  <c r="H137" i="4"/>
  <c r="I137" i="4"/>
  <c r="G138" i="4"/>
  <c r="H138" i="4"/>
  <c r="I138" i="4"/>
  <c r="G139" i="4"/>
  <c r="H139" i="4"/>
  <c r="I139" i="4"/>
  <c r="G140" i="4"/>
  <c r="H140" i="4"/>
  <c r="I140" i="4"/>
  <c r="G141" i="4"/>
  <c r="H141" i="4"/>
  <c r="I141" i="4"/>
  <c r="G142" i="4"/>
  <c r="H142" i="4"/>
  <c r="I142" i="4"/>
  <c r="G143" i="4"/>
  <c r="H143" i="4"/>
  <c r="I143" i="4"/>
  <c r="G144" i="4"/>
  <c r="H144" i="4"/>
  <c r="I144" i="4"/>
  <c r="G145" i="4"/>
  <c r="H145" i="4"/>
  <c r="I145" i="4"/>
  <c r="G146" i="4"/>
  <c r="H146" i="4"/>
  <c r="I146" i="4"/>
  <c r="G147" i="4"/>
  <c r="H147" i="4"/>
  <c r="I147" i="4"/>
  <c r="G148" i="4"/>
  <c r="H148" i="4"/>
  <c r="I148" i="4"/>
  <c r="G149" i="4"/>
  <c r="H149" i="4"/>
  <c r="I149" i="4"/>
  <c r="G150" i="4"/>
  <c r="H150" i="4"/>
  <c r="I150" i="4"/>
  <c r="G151" i="4"/>
  <c r="H151" i="4"/>
  <c r="I151" i="4"/>
  <c r="G152" i="4"/>
  <c r="H152" i="4"/>
  <c r="I152" i="4"/>
  <c r="G153" i="4"/>
  <c r="H153" i="4"/>
  <c r="I153" i="4"/>
  <c r="G154" i="4"/>
  <c r="H154" i="4"/>
  <c r="I154" i="4"/>
  <c r="G155" i="4"/>
  <c r="H155" i="4"/>
  <c r="I155" i="4"/>
  <c r="G156" i="4"/>
  <c r="H156" i="4"/>
  <c r="I156" i="4"/>
  <c r="G157" i="4"/>
  <c r="H157" i="4"/>
  <c r="I157" i="4"/>
  <c r="G158" i="4"/>
  <c r="H158" i="4"/>
  <c r="I158" i="4"/>
  <c r="G159" i="4"/>
  <c r="H159" i="4"/>
  <c r="I159" i="4"/>
  <c r="G160" i="4"/>
  <c r="H160" i="4"/>
  <c r="I160" i="4"/>
  <c r="G161" i="4"/>
  <c r="H161" i="4"/>
  <c r="I161" i="4"/>
  <c r="G162" i="4"/>
  <c r="H162" i="4"/>
  <c r="I162" i="4"/>
  <c r="G163" i="4"/>
  <c r="H163" i="4"/>
  <c r="I163" i="4"/>
  <c r="G164" i="4"/>
  <c r="H164" i="4"/>
  <c r="I164" i="4"/>
  <c r="G165" i="4"/>
  <c r="H165" i="4"/>
  <c r="I165" i="4"/>
  <c r="G166" i="4"/>
  <c r="H166" i="4"/>
  <c r="I166" i="4"/>
  <c r="G167" i="4"/>
  <c r="H167" i="4"/>
  <c r="I167" i="4"/>
  <c r="G168" i="4"/>
  <c r="H168" i="4"/>
  <c r="I168" i="4"/>
  <c r="G169" i="4"/>
  <c r="H169" i="4"/>
  <c r="I169" i="4"/>
  <c r="G170" i="4"/>
  <c r="H170" i="4"/>
  <c r="I170" i="4"/>
  <c r="G171" i="4"/>
  <c r="H171" i="4"/>
  <c r="I171" i="4"/>
  <c r="G172" i="4"/>
  <c r="H172" i="4"/>
  <c r="I172" i="4"/>
  <c r="G173" i="4"/>
  <c r="H173" i="4"/>
  <c r="I173" i="4"/>
  <c r="G174" i="4"/>
  <c r="H174" i="4"/>
  <c r="I174" i="4"/>
  <c r="G175" i="4"/>
  <c r="H175" i="4"/>
  <c r="I175" i="4"/>
  <c r="G176" i="4"/>
  <c r="H176" i="4"/>
  <c r="I176" i="4"/>
  <c r="G177" i="4"/>
  <c r="H177" i="4"/>
  <c r="I177" i="4"/>
  <c r="G178" i="4"/>
  <c r="H178" i="4"/>
  <c r="I178" i="4"/>
  <c r="G179" i="4"/>
  <c r="H179" i="4"/>
  <c r="I179" i="4"/>
  <c r="G180" i="4"/>
  <c r="H180" i="4"/>
  <c r="I180" i="4"/>
  <c r="G181" i="4"/>
  <c r="H181" i="4"/>
  <c r="I181" i="4"/>
  <c r="G182" i="4"/>
  <c r="H182" i="4"/>
  <c r="I182" i="4"/>
  <c r="G183" i="4"/>
  <c r="H183" i="4"/>
  <c r="I183" i="4"/>
  <c r="G184" i="4"/>
  <c r="H184" i="4"/>
  <c r="I184" i="4"/>
  <c r="G185" i="4"/>
  <c r="H185" i="4"/>
  <c r="I185" i="4"/>
  <c r="G186" i="4"/>
  <c r="H186" i="4"/>
  <c r="I186" i="4"/>
  <c r="G187" i="4"/>
  <c r="H187" i="4"/>
  <c r="I187" i="4"/>
  <c r="G188" i="4"/>
  <c r="H188" i="4"/>
  <c r="I188" i="4"/>
  <c r="G189" i="4"/>
  <c r="H189" i="4"/>
  <c r="I189" i="4"/>
  <c r="G190" i="4"/>
  <c r="H190" i="4"/>
  <c r="I190" i="4"/>
  <c r="G191" i="4"/>
  <c r="H191" i="4"/>
  <c r="I191" i="4"/>
  <c r="G192" i="4"/>
  <c r="H192" i="4"/>
  <c r="I192" i="4"/>
  <c r="G193" i="4"/>
  <c r="H193" i="4"/>
  <c r="I193" i="4"/>
  <c r="G194" i="4"/>
  <c r="H194" i="4"/>
  <c r="I194" i="4"/>
  <c r="G195" i="4"/>
  <c r="H195" i="4"/>
  <c r="I195" i="4"/>
  <c r="G196" i="4"/>
  <c r="H196" i="4"/>
  <c r="I196" i="4"/>
  <c r="G197" i="4"/>
  <c r="H197" i="4"/>
  <c r="I197" i="4"/>
  <c r="G198" i="4"/>
  <c r="H198" i="4"/>
  <c r="I198" i="4"/>
  <c r="G199" i="4"/>
  <c r="H199" i="4"/>
  <c r="I199" i="4"/>
  <c r="G200" i="4"/>
  <c r="H200" i="4"/>
  <c r="I200" i="4"/>
  <c r="G201" i="4"/>
  <c r="H201" i="4"/>
  <c r="I201" i="4"/>
  <c r="G202" i="4"/>
  <c r="H202" i="4"/>
  <c r="I202" i="4"/>
  <c r="G203" i="4"/>
  <c r="H203" i="4"/>
  <c r="I203" i="4"/>
  <c r="G204" i="4"/>
  <c r="H204" i="4"/>
  <c r="I204" i="4"/>
  <c r="G205" i="4"/>
  <c r="H205" i="4"/>
  <c r="I205" i="4"/>
  <c r="G206" i="4"/>
  <c r="H206" i="4"/>
  <c r="I206" i="4"/>
  <c r="G207" i="4"/>
  <c r="H207" i="4"/>
  <c r="I207" i="4"/>
  <c r="G208" i="4"/>
  <c r="H208" i="4"/>
  <c r="I208" i="4"/>
  <c r="G209" i="4"/>
  <c r="H209" i="4"/>
  <c r="I209" i="4"/>
  <c r="G210" i="4"/>
  <c r="H210" i="4"/>
  <c r="I210" i="4"/>
  <c r="G211" i="4"/>
  <c r="H211" i="4"/>
  <c r="I211" i="4"/>
  <c r="G212" i="4"/>
  <c r="H212" i="4"/>
  <c r="I212" i="4"/>
  <c r="G213" i="4"/>
  <c r="H213" i="4"/>
  <c r="I213" i="4"/>
  <c r="G214" i="4"/>
  <c r="H214" i="4"/>
  <c r="I214" i="4"/>
  <c r="G215" i="4"/>
  <c r="H215" i="4"/>
  <c r="I215" i="4"/>
  <c r="G216" i="4"/>
  <c r="H216" i="4"/>
  <c r="I216" i="4"/>
  <c r="G217" i="4"/>
  <c r="H217" i="4"/>
  <c r="I217" i="4"/>
  <c r="G218" i="4"/>
  <c r="H218" i="4"/>
  <c r="I218" i="4"/>
  <c r="G219" i="4"/>
  <c r="H219" i="4"/>
  <c r="I219" i="4"/>
  <c r="G220" i="4"/>
  <c r="H220" i="4"/>
  <c r="I220" i="4"/>
  <c r="G221" i="4"/>
  <c r="H221" i="4"/>
  <c r="I221" i="4"/>
  <c r="G222" i="4"/>
  <c r="H222" i="4"/>
  <c r="I222" i="4"/>
  <c r="G223" i="4"/>
  <c r="H223" i="4"/>
  <c r="I223" i="4"/>
  <c r="G224" i="4"/>
  <c r="H224" i="4"/>
  <c r="I224" i="4"/>
  <c r="G225" i="4"/>
  <c r="H225" i="4"/>
  <c r="I225" i="4"/>
  <c r="G226" i="4"/>
  <c r="H226" i="4"/>
  <c r="I226" i="4"/>
  <c r="G227" i="4"/>
  <c r="H227" i="4"/>
  <c r="I227" i="4"/>
  <c r="G228" i="4"/>
  <c r="H228" i="4"/>
  <c r="I228" i="4"/>
  <c r="G229" i="4"/>
  <c r="H229" i="4"/>
  <c r="I229" i="4"/>
  <c r="G230" i="4"/>
  <c r="H230" i="4"/>
  <c r="I230" i="4"/>
  <c r="G231" i="4"/>
  <c r="H231" i="4"/>
  <c r="I231" i="4"/>
  <c r="G232" i="4"/>
  <c r="H232" i="4"/>
  <c r="I232" i="4"/>
  <c r="G233" i="4"/>
  <c r="H233" i="4"/>
  <c r="I233" i="4"/>
  <c r="G234" i="4"/>
  <c r="H234" i="4"/>
  <c r="I234" i="4"/>
  <c r="G235" i="4"/>
  <c r="H235" i="4"/>
  <c r="I235" i="4"/>
  <c r="G236" i="4"/>
  <c r="H236" i="4"/>
  <c r="I236" i="4"/>
  <c r="G237" i="4"/>
  <c r="H237" i="4"/>
  <c r="I237" i="4"/>
  <c r="G238" i="4"/>
  <c r="H238" i="4"/>
  <c r="I238" i="4"/>
  <c r="G239" i="4"/>
  <c r="H239" i="4"/>
  <c r="I239" i="4"/>
  <c r="G240" i="4"/>
  <c r="H240" i="4"/>
  <c r="I240" i="4"/>
  <c r="G241" i="4"/>
  <c r="H241" i="4"/>
  <c r="I241" i="4"/>
  <c r="G242" i="4"/>
  <c r="H242" i="4"/>
  <c r="I242" i="4"/>
  <c r="G243" i="4"/>
  <c r="H243" i="4"/>
  <c r="I243" i="4"/>
  <c r="G244" i="4"/>
  <c r="H244" i="4"/>
  <c r="I244" i="4"/>
  <c r="G245" i="4"/>
  <c r="H245" i="4"/>
  <c r="I245" i="4"/>
  <c r="G246" i="4"/>
  <c r="H246" i="4"/>
  <c r="I246" i="4"/>
  <c r="G247" i="4"/>
  <c r="H247" i="4"/>
  <c r="I247" i="4"/>
  <c r="G248" i="4"/>
  <c r="H248" i="4"/>
  <c r="I248" i="4"/>
  <c r="G249" i="4"/>
  <c r="H249" i="4"/>
  <c r="I249" i="4"/>
  <c r="G250" i="4"/>
  <c r="H250" i="4"/>
  <c r="I250" i="4"/>
  <c r="G251" i="4"/>
  <c r="H251" i="4"/>
  <c r="I251" i="4"/>
  <c r="G252" i="4"/>
  <c r="H252" i="4"/>
  <c r="I252" i="4"/>
  <c r="G253" i="4"/>
  <c r="H253" i="4"/>
  <c r="I253" i="4"/>
  <c r="G254" i="4"/>
  <c r="H254" i="4"/>
  <c r="I254" i="4"/>
  <c r="G255" i="4"/>
  <c r="H255" i="4"/>
  <c r="I255" i="4"/>
  <c r="G256" i="4"/>
  <c r="H256" i="4"/>
  <c r="I256" i="4"/>
  <c r="G257" i="4"/>
  <c r="H257" i="4"/>
  <c r="I257" i="4"/>
  <c r="G258" i="4"/>
  <c r="H258" i="4"/>
  <c r="I258" i="4"/>
  <c r="G259" i="4"/>
  <c r="H259" i="4"/>
  <c r="I259" i="4"/>
  <c r="G260" i="4"/>
  <c r="H260" i="4"/>
  <c r="I260" i="4"/>
  <c r="G261" i="4"/>
  <c r="H261" i="4"/>
  <c r="I261" i="4"/>
  <c r="G262" i="4"/>
  <c r="H262" i="4"/>
  <c r="I262" i="4"/>
  <c r="G263" i="4"/>
  <c r="H263" i="4"/>
  <c r="I263" i="4"/>
  <c r="G264" i="4"/>
  <c r="H264" i="4"/>
  <c r="I264" i="4"/>
  <c r="G265" i="4"/>
  <c r="H265" i="4"/>
  <c r="I265" i="4"/>
  <c r="G266" i="4"/>
  <c r="H266" i="4"/>
  <c r="I266" i="4"/>
  <c r="G267" i="4"/>
  <c r="H267" i="4"/>
  <c r="I267" i="4"/>
  <c r="G268" i="4"/>
  <c r="H268" i="4"/>
  <c r="I268" i="4"/>
  <c r="G269" i="4"/>
  <c r="H269" i="4"/>
  <c r="I269" i="4"/>
  <c r="G270" i="4"/>
  <c r="H270" i="4"/>
  <c r="I270" i="4"/>
  <c r="G271" i="4"/>
  <c r="H271" i="4"/>
  <c r="I271" i="4"/>
  <c r="G272" i="4"/>
  <c r="H272" i="4"/>
  <c r="I272" i="4"/>
  <c r="G273" i="4"/>
  <c r="H273" i="4"/>
  <c r="I273" i="4"/>
  <c r="G274" i="4"/>
  <c r="H274" i="4"/>
  <c r="I274" i="4"/>
  <c r="G275" i="4"/>
  <c r="H275" i="4"/>
  <c r="I275" i="4"/>
  <c r="G276" i="4"/>
  <c r="H276" i="4"/>
  <c r="I276" i="4"/>
  <c r="G277" i="4"/>
  <c r="H277" i="4"/>
  <c r="I277" i="4"/>
  <c r="G278" i="4"/>
  <c r="H278" i="4"/>
  <c r="I278" i="4"/>
  <c r="G279" i="4"/>
  <c r="H279" i="4"/>
  <c r="I279" i="4"/>
  <c r="G280" i="4"/>
  <c r="H280" i="4"/>
  <c r="I280" i="4"/>
  <c r="G281" i="4"/>
  <c r="H281" i="4"/>
  <c r="I281" i="4"/>
  <c r="G282" i="4"/>
  <c r="H282" i="4"/>
  <c r="I282" i="4"/>
  <c r="G283" i="4"/>
  <c r="H283" i="4"/>
  <c r="I283" i="4"/>
  <c r="G284" i="4"/>
  <c r="H284" i="4"/>
  <c r="I284" i="4"/>
  <c r="G285" i="4"/>
  <c r="H285" i="4"/>
  <c r="I285" i="4"/>
  <c r="G286" i="4"/>
  <c r="H286" i="4"/>
  <c r="I286" i="4"/>
  <c r="G287" i="4"/>
  <c r="H287" i="4"/>
  <c r="I287" i="4"/>
  <c r="G288" i="4"/>
  <c r="H288" i="4"/>
  <c r="I288" i="4"/>
  <c r="G289" i="4"/>
  <c r="H289" i="4"/>
  <c r="I289" i="4"/>
  <c r="G290" i="4"/>
  <c r="H290" i="4"/>
  <c r="I290" i="4"/>
  <c r="G291" i="4"/>
  <c r="H291" i="4"/>
  <c r="I291" i="4"/>
  <c r="G292" i="4"/>
  <c r="H292" i="4"/>
  <c r="I292" i="4"/>
  <c r="G293" i="4"/>
  <c r="H293" i="4"/>
  <c r="I293" i="4"/>
  <c r="G294" i="4"/>
  <c r="H294" i="4"/>
  <c r="I294" i="4"/>
  <c r="G295" i="4"/>
  <c r="H295" i="4"/>
  <c r="I295" i="4"/>
  <c r="G296" i="4"/>
  <c r="H296" i="4"/>
  <c r="I296" i="4"/>
  <c r="G297" i="4"/>
  <c r="H297" i="4"/>
  <c r="I297" i="4"/>
  <c r="G298" i="4"/>
  <c r="H298" i="4"/>
  <c r="I298" i="4"/>
  <c r="G299" i="4"/>
  <c r="H299" i="4"/>
  <c r="I299" i="4"/>
  <c r="G300" i="4"/>
  <c r="H300" i="4"/>
  <c r="I300" i="4"/>
  <c r="G301" i="4"/>
  <c r="H301" i="4"/>
  <c r="I301" i="4"/>
  <c r="G302" i="4"/>
  <c r="H302" i="4"/>
  <c r="I302" i="4"/>
  <c r="G303" i="4"/>
  <c r="H303" i="4"/>
  <c r="I303" i="4"/>
  <c r="G304" i="4"/>
  <c r="H304" i="4"/>
  <c r="I304" i="4"/>
  <c r="G305" i="4"/>
  <c r="H305" i="4"/>
  <c r="I305" i="4"/>
  <c r="G306" i="4"/>
  <c r="H306" i="4"/>
  <c r="I306" i="4"/>
  <c r="G307" i="4"/>
  <c r="H307" i="4"/>
  <c r="I307" i="4"/>
  <c r="G308" i="4"/>
  <c r="H308" i="4"/>
  <c r="I308" i="4"/>
  <c r="G309" i="4"/>
  <c r="H309" i="4"/>
  <c r="I309" i="4"/>
  <c r="G310" i="4"/>
  <c r="H310" i="4"/>
  <c r="I310" i="4"/>
  <c r="G311" i="4"/>
  <c r="H311" i="4"/>
  <c r="I311" i="4"/>
  <c r="G312" i="4"/>
  <c r="H312" i="4"/>
  <c r="I312" i="4"/>
  <c r="G313" i="4"/>
  <c r="H313" i="4"/>
  <c r="I313" i="4"/>
  <c r="G314" i="4"/>
  <c r="H314" i="4"/>
  <c r="I314" i="4"/>
  <c r="G315" i="4"/>
  <c r="H315" i="4"/>
  <c r="I315" i="4"/>
  <c r="G316" i="4"/>
  <c r="H316" i="4"/>
  <c r="I316" i="4"/>
  <c r="G317" i="4"/>
  <c r="H317" i="4"/>
  <c r="I317" i="4"/>
  <c r="G318" i="4"/>
  <c r="H318" i="4"/>
  <c r="I318" i="4"/>
  <c r="G319" i="4"/>
  <c r="H319" i="4"/>
  <c r="I319" i="4"/>
  <c r="G320" i="4"/>
  <c r="H320" i="4"/>
  <c r="I320" i="4"/>
  <c r="G321" i="4"/>
  <c r="H321" i="4"/>
  <c r="I321" i="4"/>
  <c r="G322" i="4"/>
  <c r="H322" i="4"/>
  <c r="I322" i="4"/>
  <c r="G323" i="4"/>
  <c r="H323" i="4"/>
  <c r="I323" i="4"/>
  <c r="G324" i="4"/>
  <c r="H324" i="4"/>
  <c r="I324" i="4"/>
  <c r="G325" i="4"/>
  <c r="H325" i="4"/>
  <c r="I325" i="4"/>
  <c r="G326" i="4"/>
  <c r="H326" i="4"/>
  <c r="I326" i="4"/>
  <c r="G327" i="4"/>
  <c r="H327" i="4"/>
  <c r="I327" i="4"/>
  <c r="G328" i="4"/>
  <c r="H328" i="4"/>
  <c r="I328" i="4"/>
  <c r="G329" i="4"/>
  <c r="H329" i="4"/>
  <c r="I329" i="4"/>
  <c r="G330" i="4"/>
  <c r="H330" i="4"/>
  <c r="I330" i="4"/>
  <c r="G331" i="4"/>
  <c r="H331" i="4"/>
  <c r="I331" i="4"/>
  <c r="G332" i="4"/>
  <c r="H332" i="4"/>
  <c r="I332" i="4"/>
  <c r="G333" i="4"/>
  <c r="H333" i="4"/>
  <c r="I333" i="4"/>
  <c r="G334" i="4"/>
  <c r="H334" i="4"/>
  <c r="I334" i="4"/>
  <c r="G335" i="4"/>
  <c r="H335" i="4"/>
  <c r="I335" i="4"/>
  <c r="G336" i="4"/>
  <c r="H336" i="4"/>
  <c r="I336" i="4"/>
  <c r="G337" i="4"/>
  <c r="H337" i="4"/>
  <c r="I337" i="4"/>
  <c r="G338" i="4"/>
  <c r="H338" i="4"/>
  <c r="I338" i="4"/>
  <c r="G339" i="4"/>
  <c r="H339" i="4"/>
  <c r="I339" i="4"/>
  <c r="G340" i="4"/>
  <c r="H340" i="4"/>
  <c r="I340" i="4"/>
  <c r="G341" i="4"/>
  <c r="H341" i="4"/>
  <c r="I341" i="4"/>
  <c r="G342" i="4"/>
  <c r="H342" i="4"/>
  <c r="I342" i="4"/>
  <c r="G343" i="4"/>
  <c r="H343" i="4"/>
  <c r="I343" i="4"/>
  <c r="G344" i="4"/>
  <c r="H344" i="4"/>
  <c r="I344" i="4"/>
  <c r="G345" i="4"/>
  <c r="H345" i="4"/>
  <c r="I345" i="4"/>
  <c r="G346" i="4"/>
  <c r="H346" i="4"/>
  <c r="I346" i="4"/>
  <c r="G347" i="4"/>
  <c r="H347" i="4"/>
  <c r="I347" i="4"/>
  <c r="G348" i="4"/>
  <c r="H348" i="4"/>
  <c r="I348" i="4"/>
  <c r="G349" i="4"/>
  <c r="H349" i="4"/>
  <c r="I349" i="4"/>
  <c r="G350" i="4"/>
  <c r="H350" i="4"/>
  <c r="I350" i="4"/>
  <c r="G351" i="4"/>
  <c r="H351" i="4"/>
  <c r="I351" i="4"/>
  <c r="G352" i="4"/>
  <c r="H352" i="4"/>
  <c r="I352" i="4"/>
  <c r="G353" i="4"/>
  <c r="H353" i="4"/>
  <c r="I353" i="4"/>
  <c r="G354" i="4"/>
  <c r="H354" i="4"/>
  <c r="I354" i="4"/>
  <c r="G355" i="4"/>
  <c r="H355" i="4"/>
  <c r="I355" i="4"/>
  <c r="G356" i="4"/>
  <c r="H356" i="4"/>
  <c r="I356" i="4"/>
  <c r="G357" i="4"/>
  <c r="H357" i="4"/>
  <c r="I357" i="4"/>
  <c r="G358" i="4"/>
  <c r="H358" i="4"/>
  <c r="I358" i="4"/>
  <c r="G359" i="4"/>
  <c r="H359" i="4"/>
  <c r="I359" i="4"/>
  <c r="G360" i="4"/>
  <c r="H360" i="4"/>
  <c r="I360" i="4"/>
  <c r="G361" i="4"/>
  <c r="H361" i="4"/>
  <c r="I361" i="4"/>
  <c r="G362" i="4"/>
  <c r="H362" i="4"/>
  <c r="I362" i="4"/>
  <c r="G363" i="4"/>
  <c r="H363" i="4"/>
  <c r="I363" i="4"/>
  <c r="G364" i="4"/>
  <c r="H364" i="4"/>
  <c r="I364" i="4"/>
  <c r="G365" i="4"/>
  <c r="H365" i="4"/>
  <c r="I365" i="4"/>
  <c r="G366" i="4"/>
  <c r="H366" i="4"/>
  <c r="I366" i="4"/>
  <c r="G367" i="4"/>
  <c r="H367" i="4"/>
  <c r="I367" i="4"/>
  <c r="G368" i="4"/>
  <c r="H368" i="4"/>
  <c r="I368" i="4"/>
  <c r="G369" i="4"/>
  <c r="H369" i="4"/>
  <c r="I369" i="4"/>
  <c r="G370" i="4"/>
  <c r="H370" i="4"/>
  <c r="I370" i="4"/>
  <c r="G371" i="4"/>
  <c r="H371" i="4"/>
  <c r="I371" i="4"/>
  <c r="G372" i="4"/>
  <c r="H372" i="4"/>
  <c r="I372" i="4"/>
  <c r="G373" i="4"/>
  <c r="H373" i="4"/>
  <c r="I373" i="4"/>
  <c r="G374" i="4"/>
  <c r="H374" i="4"/>
  <c r="I374" i="4"/>
  <c r="G375" i="4"/>
  <c r="H375" i="4"/>
  <c r="I375" i="4"/>
  <c r="G376" i="4"/>
  <c r="H376" i="4"/>
  <c r="I376" i="4"/>
  <c r="G377" i="4"/>
  <c r="H377" i="4"/>
  <c r="I377" i="4"/>
  <c r="G378" i="4"/>
  <c r="H378" i="4"/>
  <c r="I378" i="4"/>
  <c r="G379" i="4"/>
  <c r="H379" i="4"/>
  <c r="I379" i="4"/>
  <c r="G380" i="4"/>
  <c r="H380" i="4"/>
  <c r="I380" i="4"/>
  <c r="G381" i="4"/>
  <c r="H381" i="4"/>
  <c r="I381" i="4"/>
  <c r="G382" i="4"/>
  <c r="H382" i="4"/>
  <c r="I382" i="4"/>
  <c r="G383" i="4"/>
  <c r="H383" i="4"/>
  <c r="I383" i="4"/>
  <c r="G384" i="4"/>
  <c r="H384" i="4"/>
  <c r="I384" i="4"/>
  <c r="G385" i="4"/>
  <c r="H385" i="4"/>
  <c r="I385" i="4"/>
  <c r="G386" i="4"/>
  <c r="H386" i="4"/>
  <c r="I386" i="4"/>
  <c r="G387" i="4"/>
  <c r="H387" i="4"/>
  <c r="I387" i="4"/>
  <c r="G388" i="4"/>
  <c r="H388" i="4"/>
  <c r="I388" i="4"/>
  <c r="G389" i="4"/>
  <c r="H389" i="4"/>
  <c r="I389" i="4"/>
  <c r="G390" i="4"/>
  <c r="H390" i="4"/>
  <c r="I390" i="4"/>
  <c r="G391" i="4"/>
  <c r="H391" i="4"/>
  <c r="I391" i="4"/>
  <c r="G392" i="4"/>
  <c r="H392" i="4"/>
  <c r="I392" i="4"/>
  <c r="G393" i="4"/>
  <c r="H393" i="4"/>
  <c r="I393" i="4"/>
  <c r="G394" i="4"/>
  <c r="H394" i="4"/>
  <c r="I394" i="4"/>
  <c r="G395" i="4"/>
  <c r="H395" i="4"/>
  <c r="I395" i="4"/>
  <c r="G396" i="4"/>
  <c r="H396" i="4"/>
  <c r="I396" i="4"/>
  <c r="G397" i="4"/>
  <c r="H397" i="4"/>
  <c r="I397" i="4"/>
  <c r="G398" i="4"/>
  <c r="H398" i="4"/>
  <c r="I398" i="4"/>
  <c r="G399" i="4"/>
  <c r="H399" i="4"/>
  <c r="I399" i="4"/>
  <c r="G400" i="4"/>
  <c r="H400" i="4"/>
  <c r="I400" i="4"/>
  <c r="G401" i="4"/>
  <c r="H401" i="4"/>
  <c r="I401" i="4"/>
  <c r="G402" i="4"/>
  <c r="H402" i="4"/>
  <c r="I402" i="4"/>
  <c r="G403" i="4"/>
  <c r="H403" i="4"/>
  <c r="I403" i="4"/>
  <c r="G404" i="4"/>
  <c r="H404" i="4"/>
  <c r="I404" i="4"/>
  <c r="G405" i="4"/>
  <c r="H405" i="4"/>
  <c r="I405" i="4"/>
  <c r="G406" i="4"/>
  <c r="H406" i="4"/>
  <c r="I406" i="4"/>
  <c r="G407" i="4"/>
  <c r="H407" i="4"/>
  <c r="I407" i="4"/>
  <c r="G408" i="4"/>
  <c r="H408" i="4"/>
  <c r="I408" i="4"/>
  <c r="G409" i="4"/>
  <c r="H409" i="4"/>
  <c r="I409" i="4"/>
  <c r="G410" i="4"/>
  <c r="H410" i="4"/>
  <c r="I410" i="4"/>
  <c r="G411" i="4"/>
  <c r="H411" i="4"/>
  <c r="I411" i="4"/>
  <c r="G412" i="4"/>
  <c r="H412" i="4"/>
  <c r="I412" i="4"/>
  <c r="G413" i="4"/>
  <c r="H413" i="4"/>
  <c r="I413" i="4"/>
  <c r="G414" i="4"/>
  <c r="H414" i="4"/>
  <c r="I414" i="4"/>
  <c r="G415" i="4"/>
  <c r="H415" i="4"/>
  <c r="I415" i="4"/>
  <c r="G416" i="4"/>
  <c r="H416" i="4"/>
  <c r="I416" i="4"/>
  <c r="G417" i="4"/>
  <c r="H417" i="4"/>
  <c r="I417" i="4"/>
  <c r="G418" i="4"/>
  <c r="H418" i="4"/>
  <c r="I418" i="4"/>
  <c r="G419" i="4"/>
  <c r="H419" i="4"/>
  <c r="I419" i="4"/>
  <c r="G420" i="4"/>
  <c r="H420" i="4"/>
  <c r="I420" i="4"/>
  <c r="G421" i="4"/>
  <c r="H421" i="4"/>
  <c r="I421" i="4"/>
  <c r="G422" i="4"/>
  <c r="H422" i="4"/>
  <c r="I422" i="4"/>
  <c r="G423" i="4"/>
  <c r="H423" i="4"/>
  <c r="I423" i="4"/>
  <c r="G424" i="4"/>
  <c r="H424" i="4"/>
  <c r="I424" i="4"/>
  <c r="G425" i="4"/>
  <c r="H425" i="4"/>
  <c r="I425" i="4"/>
  <c r="G426" i="4"/>
  <c r="H426" i="4"/>
  <c r="I426" i="4"/>
  <c r="G427" i="4"/>
  <c r="H427" i="4"/>
  <c r="I427" i="4"/>
  <c r="G428" i="4"/>
  <c r="H428" i="4"/>
  <c r="I428" i="4"/>
  <c r="G429" i="4"/>
  <c r="H429" i="4"/>
  <c r="I429" i="4"/>
  <c r="G430" i="4"/>
  <c r="H430" i="4"/>
  <c r="I430" i="4"/>
  <c r="G431" i="4"/>
  <c r="H431" i="4"/>
  <c r="I431" i="4"/>
  <c r="G432" i="4"/>
  <c r="H432" i="4"/>
  <c r="I432" i="4"/>
  <c r="G433" i="4"/>
  <c r="H433" i="4"/>
  <c r="I433" i="4"/>
  <c r="G434" i="4"/>
  <c r="H434" i="4"/>
  <c r="I434" i="4"/>
  <c r="G435" i="4"/>
  <c r="H435" i="4"/>
  <c r="I435" i="4"/>
  <c r="G436" i="4"/>
  <c r="H436" i="4"/>
  <c r="I436" i="4"/>
  <c r="G437" i="4"/>
  <c r="H437" i="4"/>
  <c r="I437" i="4"/>
  <c r="G438" i="4"/>
  <c r="H438" i="4"/>
  <c r="I438" i="4"/>
  <c r="G439" i="4"/>
  <c r="H439" i="4"/>
  <c r="I439" i="4"/>
  <c r="G440" i="4"/>
  <c r="H440" i="4"/>
  <c r="I440" i="4"/>
  <c r="G441" i="4"/>
  <c r="H441" i="4"/>
  <c r="I441" i="4"/>
  <c r="G442" i="4"/>
  <c r="H442" i="4"/>
  <c r="I442" i="4"/>
  <c r="G443" i="4"/>
  <c r="H443" i="4"/>
  <c r="I443" i="4"/>
  <c r="G444" i="4"/>
  <c r="H444" i="4"/>
  <c r="I444" i="4"/>
  <c r="G445" i="4"/>
  <c r="H445" i="4"/>
  <c r="I445" i="4"/>
  <c r="G446" i="4"/>
  <c r="H446" i="4"/>
  <c r="I446" i="4"/>
  <c r="G447" i="4"/>
  <c r="H447" i="4"/>
  <c r="I447" i="4"/>
  <c r="G448" i="4"/>
  <c r="H448" i="4"/>
  <c r="I448" i="4"/>
  <c r="G449" i="4"/>
  <c r="H449" i="4"/>
  <c r="I449" i="4"/>
  <c r="G450" i="4"/>
  <c r="H450" i="4"/>
  <c r="I450" i="4"/>
  <c r="G451" i="4"/>
  <c r="H451" i="4"/>
  <c r="I451" i="4"/>
  <c r="G452" i="4"/>
  <c r="H452" i="4"/>
  <c r="I452" i="4"/>
  <c r="G453" i="4"/>
  <c r="H453" i="4"/>
  <c r="I453" i="4"/>
  <c r="G454" i="4"/>
  <c r="H454" i="4"/>
  <c r="I454" i="4"/>
  <c r="G455" i="4"/>
  <c r="H455" i="4"/>
  <c r="I455" i="4"/>
  <c r="G456" i="4"/>
  <c r="H456" i="4"/>
  <c r="I456" i="4"/>
  <c r="G457" i="4"/>
  <c r="H457" i="4"/>
  <c r="I457" i="4"/>
  <c r="G458" i="4"/>
  <c r="H458" i="4"/>
  <c r="I458" i="4"/>
  <c r="G459" i="4"/>
  <c r="H459" i="4"/>
  <c r="I459" i="4"/>
  <c r="G460" i="4"/>
  <c r="H460" i="4"/>
  <c r="I460" i="4"/>
  <c r="G461" i="4"/>
  <c r="H461" i="4"/>
  <c r="I461" i="4"/>
  <c r="G462" i="4"/>
  <c r="H462" i="4"/>
  <c r="I462" i="4"/>
  <c r="G463" i="4"/>
  <c r="H463" i="4"/>
  <c r="I463" i="4"/>
  <c r="G464" i="4"/>
  <c r="H464" i="4"/>
  <c r="I464" i="4"/>
  <c r="G465" i="4"/>
  <c r="H465" i="4"/>
  <c r="I465" i="4"/>
  <c r="G466" i="4"/>
  <c r="H466" i="4"/>
  <c r="I466" i="4"/>
  <c r="G467" i="4"/>
  <c r="H467" i="4"/>
  <c r="I467" i="4"/>
  <c r="G468" i="4"/>
  <c r="H468" i="4"/>
  <c r="I468" i="4"/>
  <c r="G469" i="4"/>
  <c r="H469" i="4"/>
  <c r="I469" i="4"/>
  <c r="G470" i="4"/>
  <c r="H470" i="4"/>
  <c r="I470" i="4"/>
  <c r="G471" i="4"/>
  <c r="H471" i="4"/>
  <c r="I471" i="4"/>
  <c r="G472" i="4"/>
  <c r="H472" i="4"/>
  <c r="I472" i="4"/>
  <c r="G473" i="4"/>
  <c r="H473" i="4"/>
  <c r="I473" i="4"/>
  <c r="G474" i="4"/>
  <c r="H474" i="4"/>
  <c r="I474" i="4"/>
  <c r="G475" i="4"/>
  <c r="H475" i="4"/>
  <c r="I475" i="4"/>
  <c r="G476" i="4"/>
  <c r="H476" i="4"/>
  <c r="I476" i="4"/>
  <c r="G477" i="4"/>
  <c r="H477" i="4"/>
  <c r="I477" i="4"/>
  <c r="G478" i="4"/>
  <c r="H478" i="4"/>
  <c r="I478" i="4"/>
  <c r="G479" i="4"/>
  <c r="H479" i="4"/>
  <c r="I479" i="4"/>
  <c r="G480" i="4"/>
  <c r="H480" i="4"/>
  <c r="I480" i="4"/>
  <c r="G481" i="4"/>
  <c r="H481" i="4"/>
  <c r="I481" i="4"/>
  <c r="G482" i="4"/>
  <c r="H482" i="4"/>
  <c r="I482" i="4"/>
  <c r="G483" i="4"/>
  <c r="H483" i="4"/>
  <c r="I483" i="4"/>
  <c r="G484" i="4"/>
  <c r="H484" i="4"/>
  <c r="I484" i="4"/>
  <c r="G485" i="4"/>
  <c r="H485" i="4"/>
  <c r="I485" i="4"/>
  <c r="G486" i="4"/>
  <c r="H486" i="4"/>
  <c r="I486" i="4"/>
  <c r="G487" i="4"/>
  <c r="H487" i="4"/>
  <c r="I487" i="4"/>
  <c r="G488" i="4"/>
  <c r="H488" i="4"/>
  <c r="I488" i="4"/>
  <c r="G489" i="4"/>
  <c r="H489" i="4"/>
  <c r="I489" i="4"/>
  <c r="G490" i="4"/>
  <c r="H490" i="4"/>
  <c r="I490" i="4"/>
  <c r="G491" i="4"/>
  <c r="H491" i="4"/>
  <c r="I491" i="4"/>
  <c r="G492" i="4"/>
  <c r="H492" i="4"/>
  <c r="I492" i="4"/>
  <c r="G493" i="4"/>
  <c r="H493" i="4"/>
  <c r="I493" i="4"/>
  <c r="G494" i="4"/>
  <c r="H494" i="4"/>
  <c r="I494" i="4"/>
  <c r="G495" i="4"/>
  <c r="H495" i="4"/>
  <c r="I495" i="4"/>
  <c r="G496" i="4"/>
  <c r="H496" i="4"/>
  <c r="I496" i="4"/>
  <c r="G497" i="4"/>
  <c r="H497" i="4"/>
  <c r="I497" i="4"/>
  <c r="G498" i="4"/>
  <c r="H498" i="4"/>
  <c r="I498" i="4"/>
  <c r="G499" i="4"/>
  <c r="H499" i="4"/>
  <c r="I499" i="4"/>
  <c r="G500" i="4"/>
  <c r="H500" i="4"/>
  <c r="I500" i="4"/>
  <c r="G501" i="4"/>
  <c r="H501" i="4"/>
  <c r="I501" i="4"/>
  <c r="G502" i="4"/>
  <c r="H502" i="4"/>
  <c r="I502" i="4"/>
  <c r="G503" i="4"/>
  <c r="H503" i="4"/>
  <c r="I503" i="4"/>
  <c r="G504" i="4"/>
  <c r="H504" i="4"/>
  <c r="I504" i="4"/>
  <c r="G505" i="4"/>
  <c r="H505" i="4"/>
  <c r="I505" i="4"/>
  <c r="G506" i="4"/>
  <c r="H506" i="4"/>
  <c r="I506" i="4"/>
  <c r="G507" i="4"/>
  <c r="H507" i="4"/>
  <c r="I507" i="4"/>
  <c r="G508" i="4"/>
  <c r="H508" i="4"/>
  <c r="I508" i="4"/>
  <c r="G509" i="4"/>
  <c r="H509" i="4"/>
  <c r="I509" i="4"/>
  <c r="G510" i="4"/>
  <c r="H510" i="4"/>
  <c r="I510" i="4"/>
  <c r="G511" i="4"/>
  <c r="H511" i="4"/>
  <c r="I511" i="4"/>
  <c r="G512" i="4"/>
  <c r="H512" i="4"/>
  <c r="I512" i="4"/>
  <c r="G513" i="4"/>
  <c r="H513" i="4"/>
  <c r="I513" i="4"/>
  <c r="G514" i="4"/>
  <c r="H514" i="4"/>
  <c r="I514" i="4"/>
  <c r="G515" i="4"/>
  <c r="H515" i="4"/>
  <c r="I515" i="4"/>
  <c r="G516" i="4"/>
  <c r="H516" i="4"/>
  <c r="I516" i="4"/>
  <c r="G517" i="4"/>
  <c r="H517" i="4"/>
  <c r="I517" i="4"/>
  <c r="G518" i="4"/>
  <c r="H518" i="4"/>
  <c r="I518" i="4"/>
  <c r="G519" i="4"/>
  <c r="H519" i="4"/>
  <c r="I519" i="4"/>
  <c r="G520" i="4"/>
  <c r="H520" i="4"/>
  <c r="I520" i="4"/>
  <c r="G521" i="4"/>
  <c r="H521" i="4"/>
  <c r="I521" i="4"/>
  <c r="G522" i="4"/>
  <c r="H522" i="4"/>
  <c r="I522" i="4"/>
  <c r="G523" i="4"/>
  <c r="H523" i="4"/>
  <c r="I523" i="4"/>
  <c r="G524" i="4"/>
  <c r="H524" i="4"/>
  <c r="I524" i="4"/>
  <c r="G525" i="4"/>
  <c r="H525" i="4"/>
  <c r="I525" i="4"/>
  <c r="G526" i="4"/>
  <c r="H526" i="4"/>
  <c r="I526" i="4"/>
  <c r="G527" i="4"/>
  <c r="H527" i="4"/>
  <c r="I527" i="4"/>
  <c r="G528" i="4"/>
  <c r="H528" i="4"/>
  <c r="I528" i="4"/>
  <c r="G529" i="4"/>
  <c r="H529" i="4"/>
  <c r="I529" i="4"/>
  <c r="G530" i="4"/>
  <c r="H530" i="4"/>
  <c r="I530" i="4"/>
  <c r="G531" i="4"/>
  <c r="H531" i="4"/>
  <c r="I531" i="4"/>
  <c r="G532" i="4"/>
  <c r="H532" i="4"/>
  <c r="I532" i="4"/>
  <c r="G533" i="4"/>
  <c r="H533" i="4"/>
  <c r="I533" i="4"/>
  <c r="G534" i="4"/>
  <c r="H534" i="4"/>
  <c r="I534" i="4"/>
  <c r="G535" i="4"/>
  <c r="H535" i="4"/>
  <c r="I535" i="4"/>
  <c r="G536" i="4"/>
  <c r="H536" i="4"/>
  <c r="I536" i="4"/>
  <c r="G537" i="4"/>
  <c r="H537" i="4"/>
  <c r="I537" i="4"/>
  <c r="G538" i="4"/>
  <c r="H538" i="4"/>
  <c r="I538" i="4"/>
  <c r="G539" i="4"/>
  <c r="H539" i="4"/>
  <c r="I539" i="4"/>
  <c r="G540" i="4"/>
  <c r="H540" i="4"/>
  <c r="I540" i="4"/>
  <c r="G541" i="4"/>
  <c r="H541" i="4"/>
  <c r="I541" i="4"/>
  <c r="G542" i="4"/>
  <c r="H542" i="4"/>
  <c r="I542" i="4"/>
  <c r="G543" i="4"/>
  <c r="H543" i="4"/>
  <c r="I543" i="4"/>
  <c r="G544" i="4"/>
  <c r="H544" i="4"/>
  <c r="I544" i="4"/>
  <c r="G545" i="4"/>
  <c r="H545" i="4"/>
  <c r="I545" i="4"/>
  <c r="G546" i="4"/>
  <c r="H546" i="4"/>
  <c r="I546" i="4"/>
  <c r="G547" i="4"/>
  <c r="H547" i="4"/>
  <c r="I547" i="4"/>
  <c r="G548" i="4"/>
  <c r="H548" i="4"/>
  <c r="I548" i="4"/>
  <c r="G549" i="4"/>
  <c r="H549" i="4"/>
  <c r="I549" i="4"/>
  <c r="G550" i="4"/>
  <c r="H550" i="4"/>
  <c r="I550" i="4"/>
  <c r="G551" i="4"/>
  <c r="H551" i="4"/>
  <c r="I551" i="4"/>
  <c r="G552" i="4"/>
  <c r="H552" i="4"/>
  <c r="I552" i="4"/>
  <c r="G553" i="4"/>
  <c r="H553" i="4"/>
  <c r="I553" i="4"/>
  <c r="G554" i="4"/>
  <c r="H554" i="4"/>
  <c r="I554" i="4"/>
  <c r="G555" i="4"/>
  <c r="H555" i="4"/>
  <c r="I555" i="4"/>
  <c r="G556" i="4"/>
  <c r="H556" i="4"/>
  <c r="I556" i="4"/>
  <c r="G557" i="4"/>
  <c r="H557" i="4"/>
  <c r="I557" i="4"/>
  <c r="G558" i="4"/>
  <c r="H558" i="4"/>
  <c r="I558" i="4"/>
  <c r="G559" i="4"/>
  <c r="H559" i="4"/>
  <c r="I559" i="4"/>
  <c r="G560" i="4"/>
  <c r="H560" i="4"/>
  <c r="I560" i="4"/>
  <c r="G561" i="4"/>
  <c r="H561" i="4"/>
  <c r="I561" i="4"/>
  <c r="G562" i="4"/>
  <c r="H562" i="4"/>
  <c r="I562" i="4"/>
  <c r="G563" i="4"/>
  <c r="H563" i="4"/>
  <c r="I563" i="4"/>
  <c r="G564" i="4"/>
  <c r="H564" i="4"/>
  <c r="I564" i="4"/>
  <c r="G565" i="4"/>
  <c r="H565" i="4"/>
  <c r="I565" i="4"/>
  <c r="G566" i="4"/>
  <c r="H566" i="4"/>
  <c r="I566" i="4"/>
  <c r="G567" i="4"/>
  <c r="H567" i="4"/>
  <c r="I567" i="4"/>
  <c r="G568" i="4"/>
  <c r="H568" i="4"/>
  <c r="I568" i="4"/>
  <c r="G569" i="4"/>
  <c r="H569" i="4"/>
  <c r="I569" i="4"/>
  <c r="G570" i="4"/>
  <c r="H570" i="4"/>
  <c r="I570" i="4"/>
  <c r="G571" i="4"/>
  <c r="H571" i="4"/>
  <c r="I571" i="4"/>
  <c r="G572" i="4"/>
  <c r="H572" i="4"/>
  <c r="I572" i="4"/>
  <c r="G573" i="4"/>
  <c r="H573" i="4"/>
  <c r="I573" i="4"/>
  <c r="G574" i="4"/>
  <c r="H574" i="4"/>
  <c r="I574" i="4"/>
  <c r="G575" i="4"/>
  <c r="H575" i="4"/>
  <c r="I575" i="4"/>
  <c r="G576" i="4"/>
  <c r="H576" i="4"/>
  <c r="I576" i="4"/>
  <c r="G577" i="4"/>
  <c r="H577" i="4"/>
  <c r="I577" i="4"/>
  <c r="G578" i="4"/>
  <c r="H578" i="4"/>
  <c r="I578" i="4"/>
  <c r="G579" i="4"/>
  <c r="H579" i="4"/>
  <c r="I579" i="4"/>
  <c r="G580" i="4"/>
  <c r="H580" i="4"/>
  <c r="I580" i="4"/>
  <c r="G581" i="4"/>
  <c r="H581" i="4"/>
  <c r="I581" i="4"/>
  <c r="G582" i="4"/>
  <c r="H582" i="4"/>
  <c r="I582" i="4"/>
  <c r="G583" i="4"/>
  <c r="H583" i="4"/>
  <c r="I583" i="4"/>
  <c r="G584" i="4"/>
  <c r="H584" i="4"/>
  <c r="I584" i="4"/>
  <c r="G585" i="4"/>
  <c r="H585" i="4"/>
  <c r="I585" i="4"/>
  <c r="G586" i="4"/>
  <c r="H586" i="4"/>
  <c r="I586" i="4"/>
  <c r="G587" i="4"/>
  <c r="H587" i="4"/>
  <c r="I587" i="4"/>
  <c r="G588" i="4"/>
  <c r="H588" i="4"/>
  <c r="I588" i="4"/>
  <c r="G589" i="4"/>
  <c r="H589" i="4"/>
  <c r="I589" i="4"/>
  <c r="G590" i="4"/>
  <c r="H590" i="4"/>
  <c r="I590" i="4"/>
  <c r="G591" i="4"/>
  <c r="H591" i="4"/>
  <c r="I591" i="4"/>
  <c r="G592" i="4"/>
  <c r="H592" i="4"/>
  <c r="I592" i="4"/>
  <c r="G593" i="4"/>
  <c r="H593" i="4"/>
  <c r="I593" i="4"/>
  <c r="G594" i="4"/>
  <c r="H594" i="4"/>
  <c r="I594" i="4"/>
  <c r="G595" i="4"/>
  <c r="H595" i="4"/>
  <c r="I595" i="4"/>
  <c r="G596" i="4"/>
  <c r="H596" i="4"/>
  <c r="I596" i="4"/>
  <c r="G597" i="4"/>
  <c r="H597" i="4"/>
  <c r="I597" i="4"/>
  <c r="G598" i="4"/>
  <c r="H598" i="4"/>
  <c r="I598" i="4"/>
  <c r="G599" i="4"/>
  <c r="H599" i="4"/>
  <c r="I599" i="4"/>
  <c r="G600" i="4"/>
  <c r="H600" i="4"/>
  <c r="I600" i="4"/>
  <c r="G601" i="4"/>
  <c r="H601" i="4"/>
  <c r="I601" i="4"/>
  <c r="G602" i="4"/>
  <c r="H602" i="4"/>
  <c r="I602" i="4"/>
  <c r="G603" i="4"/>
  <c r="H603" i="4"/>
  <c r="I603" i="4"/>
  <c r="G604" i="4"/>
  <c r="H604" i="4"/>
  <c r="I604" i="4"/>
  <c r="G605" i="4"/>
  <c r="H605" i="4"/>
  <c r="I605" i="4"/>
  <c r="G606" i="4"/>
  <c r="H606" i="4"/>
  <c r="I606" i="4"/>
  <c r="G607" i="4"/>
  <c r="H607" i="4"/>
  <c r="I607" i="4"/>
  <c r="G608" i="4"/>
  <c r="H608" i="4"/>
  <c r="I608" i="4"/>
  <c r="G609" i="4"/>
  <c r="H609" i="4"/>
  <c r="I609" i="4"/>
  <c r="G610" i="4"/>
  <c r="H610" i="4"/>
  <c r="I610" i="4"/>
  <c r="G611" i="4"/>
  <c r="H611" i="4"/>
  <c r="I611" i="4"/>
  <c r="G612" i="4"/>
  <c r="H612" i="4"/>
  <c r="I612" i="4"/>
  <c r="G613" i="4"/>
  <c r="H613" i="4"/>
  <c r="I613" i="4"/>
  <c r="G614" i="4"/>
  <c r="H614" i="4"/>
  <c r="I614" i="4"/>
  <c r="G615" i="4"/>
  <c r="H615" i="4"/>
  <c r="I615" i="4"/>
  <c r="G616" i="4"/>
  <c r="H616" i="4"/>
  <c r="I616" i="4"/>
  <c r="G617" i="4"/>
  <c r="H617" i="4"/>
  <c r="I617" i="4"/>
  <c r="G618" i="4"/>
  <c r="H618" i="4"/>
  <c r="I618" i="4"/>
  <c r="G619" i="4"/>
  <c r="H619" i="4"/>
  <c r="I619" i="4"/>
  <c r="G620" i="4"/>
  <c r="H620" i="4"/>
  <c r="I620" i="4"/>
  <c r="G621" i="4"/>
  <c r="H621" i="4"/>
  <c r="I621" i="4"/>
  <c r="G622" i="4"/>
  <c r="H622" i="4"/>
  <c r="I622" i="4"/>
  <c r="G623" i="4"/>
  <c r="H623" i="4"/>
  <c r="I623" i="4"/>
  <c r="G624" i="4"/>
  <c r="H624" i="4"/>
  <c r="I624" i="4"/>
  <c r="G625" i="4"/>
  <c r="H625" i="4"/>
  <c r="I625" i="4"/>
  <c r="G626" i="4"/>
  <c r="H626" i="4"/>
  <c r="I626" i="4"/>
  <c r="G627" i="4"/>
  <c r="H627" i="4"/>
  <c r="I627" i="4"/>
  <c r="G628" i="4"/>
  <c r="H628" i="4"/>
  <c r="I628" i="4"/>
  <c r="G629" i="4"/>
  <c r="H629" i="4"/>
  <c r="I629" i="4"/>
  <c r="G630" i="4"/>
  <c r="H630" i="4"/>
  <c r="I630" i="4"/>
  <c r="G631" i="4"/>
  <c r="H631" i="4"/>
  <c r="I631" i="4"/>
  <c r="G632" i="4"/>
  <c r="H632" i="4"/>
  <c r="I632" i="4"/>
  <c r="G633" i="4"/>
  <c r="H633" i="4"/>
  <c r="I633" i="4"/>
  <c r="G634" i="4"/>
  <c r="H634" i="4"/>
  <c r="I634" i="4"/>
  <c r="G635" i="4"/>
  <c r="H635" i="4"/>
  <c r="I635" i="4"/>
  <c r="G636" i="4"/>
  <c r="H636" i="4"/>
  <c r="I636" i="4"/>
  <c r="G637" i="4"/>
  <c r="H637" i="4"/>
  <c r="I637" i="4"/>
  <c r="G638" i="4"/>
  <c r="H638" i="4"/>
  <c r="I638" i="4"/>
  <c r="G639" i="4"/>
  <c r="H639" i="4"/>
  <c r="I639" i="4"/>
  <c r="G640" i="4"/>
  <c r="H640" i="4"/>
  <c r="I640" i="4"/>
  <c r="G641" i="4"/>
  <c r="H641" i="4"/>
  <c r="I641" i="4"/>
  <c r="G642" i="4"/>
  <c r="H642" i="4"/>
  <c r="I642" i="4"/>
  <c r="G643" i="4"/>
  <c r="H643" i="4"/>
  <c r="I643" i="4"/>
  <c r="G644" i="4"/>
  <c r="H644" i="4"/>
  <c r="I644" i="4"/>
  <c r="G645" i="4"/>
  <c r="H645" i="4"/>
  <c r="I645" i="4"/>
  <c r="G646" i="4"/>
  <c r="H646" i="4"/>
  <c r="I646" i="4"/>
  <c r="G647" i="4"/>
  <c r="H647" i="4"/>
  <c r="I647" i="4"/>
  <c r="G648" i="4"/>
  <c r="H648" i="4"/>
  <c r="I648" i="4"/>
  <c r="G649" i="4"/>
  <c r="H649" i="4"/>
  <c r="I649" i="4"/>
  <c r="G650" i="4"/>
  <c r="H650" i="4"/>
  <c r="I650" i="4"/>
  <c r="G651" i="4"/>
  <c r="H651" i="4"/>
  <c r="I651" i="4"/>
  <c r="G652" i="4"/>
  <c r="H652" i="4"/>
  <c r="I652" i="4"/>
  <c r="G653" i="4"/>
  <c r="H653" i="4"/>
  <c r="I653" i="4"/>
  <c r="G654" i="4"/>
  <c r="H654" i="4"/>
  <c r="I654" i="4"/>
  <c r="G655" i="4"/>
  <c r="H655" i="4"/>
  <c r="I655" i="4"/>
  <c r="G656" i="4"/>
  <c r="H656" i="4"/>
  <c r="I656" i="4"/>
  <c r="G657" i="4"/>
  <c r="H657" i="4"/>
  <c r="I657" i="4"/>
  <c r="G658" i="4"/>
  <c r="H658" i="4"/>
  <c r="I658" i="4"/>
  <c r="G659" i="4"/>
  <c r="H659" i="4"/>
  <c r="I659" i="4"/>
  <c r="G660" i="4"/>
  <c r="H660" i="4"/>
  <c r="I660" i="4"/>
  <c r="G661" i="4"/>
  <c r="H661" i="4"/>
  <c r="I661" i="4"/>
  <c r="G662" i="4"/>
  <c r="H662" i="4"/>
  <c r="I662" i="4"/>
  <c r="G663" i="4"/>
  <c r="H663" i="4"/>
  <c r="I663" i="4"/>
  <c r="G664" i="4"/>
  <c r="H664" i="4"/>
  <c r="I664" i="4"/>
  <c r="G665" i="4"/>
  <c r="H665" i="4"/>
  <c r="I665" i="4"/>
  <c r="G666" i="4"/>
  <c r="H666" i="4"/>
  <c r="I666" i="4"/>
  <c r="G667" i="4"/>
  <c r="H667" i="4"/>
  <c r="I667" i="4"/>
  <c r="G668" i="4"/>
  <c r="H668" i="4"/>
  <c r="I668" i="4"/>
  <c r="G669" i="4"/>
  <c r="H669" i="4"/>
  <c r="I669" i="4"/>
  <c r="G670" i="4"/>
  <c r="H670" i="4"/>
  <c r="I670" i="4"/>
  <c r="G671" i="4"/>
  <c r="H671" i="4"/>
  <c r="I671" i="4"/>
  <c r="G672" i="4"/>
  <c r="H672" i="4"/>
  <c r="I672" i="4"/>
  <c r="G673" i="4"/>
  <c r="H673" i="4"/>
  <c r="I673" i="4"/>
  <c r="G674" i="4"/>
  <c r="H674" i="4"/>
  <c r="I674" i="4"/>
  <c r="G675" i="4"/>
  <c r="H675" i="4"/>
  <c r="I675" i="4"/>
  <c r="G676" i="4"/>
  <c r="H676" i="4"/>
  <c r="I676" i="4"/>
  <c r="G677" i="4"/>
  <c r="H677" i="4"/>
  <c r="I677" i="4"/>
  <c r="G678" i="4"/>
  <c r="H678" i="4"/>
  <c r="I678" i="4"/>
  <c r="G679" i="4"/>
  <c r="H679" i="4"/>
  <c r="I679" i="4"/>
  <c r="G680" i="4"/>
  <c r="H680" i="4"/>
  <c r="I680" i="4"/>
  <c r="G681" i="4"/>
  <c r="H681" i="4"/>
  <c r="I681" i="4"/>
  <c r="G682" i="4"/>
  <c r="H682" i="4"/>
  <c r="I682" i="4"/>
  <c r="G683" i="4"/>
  <c r="H683" i="4"/>
  <c r="I683" i="4"/>
  <c r="G684" i="4"/>
  <c r="H684" i="4"/>
  <c r="I684" i="4"/>
  <c r="G685" i="4"/>
  <c r="H685" i="4"/>
  <c r="I685" i="4"/>
  <c r="G686" i="4"/>
  <c r="H686" i="4"/>
  <c r="I686" i="4"/>
  <c r="G687" i="4"/>
  <c r="H687" i="4"/>
  <c r="I687" i="4"/>
  <c r="G688" i="4"/>
  <c r="H688" i="4"/>
  <c r="I688" i="4"/>
  <c r="G689" i="4"/>
  <c r="H689" i="4"/>
  <c r="I689" i="4"/>
  <c r="G690" i="4"/>
  <c r="H690" i="4"/>
  <c r="I690" i="4"/>
  <c r="G691" i="4"/>
  <c r="H691" i="4"/>
  <c r="I691" i="4"/>
  <c r="G692" i="4"/>
  <c r="H692" i="4"/>
  <c r="I692" i="4"/>
  <c r="G693" i="4"/>
  <c r="H693" i="4"/>
  <c r="I693" i="4"/>
  <c r="G694" i="4"/>
  <c r="H694" i="4"/>
  <c r="I694" i="4"/>
  <c r="G695" i="4"/>
  <c r="H695" i="4"/>
  <c r="I695" i="4"/>
  <c r="G696" i="4"/>
  <c r="H696" i="4"/>
  <c r="I696" i="4"/>
  <c r="G697" i="4"/>
  <c r="H697" i="4"/>
  <c r="I697" i="4"/>
  <c r="G698" i="4"/>
  <c r="H698" i="4"/>
  <c r="I698" i="4"/>
  <c r="G699" i="4"/>
  <c r="H699" i="4"/>
  <c r="I699" i="4"/>
  <c r="G700" i="4"/>
  <c r="H700" i="4"/>
  <c r="I700" i="4"/>
  <c r="G701" i="4"/>
  <c r="H701" i="4"/>
  <c r="I701" i="4"/>
  <c r="G702" i="4"/>
  <c r="H702" i="4"/>
  <c r="I702" i="4"/>
  <c r="G703" i="4"/>
  <c r="H703" i="4"/>
  <c r="I703" i="4"/>
  <c r="G704" i="4"/>
  <c r="H704" i="4"/>
  <c r="I704" i="4"/>
  <c r="G705" i="4"/>
  <c r="H705" i="4"/>
  <c r="I705" i="4"/>
  <c r="G706" i="4"/>
  <c r="H706" i="4"/>
  <c r="I706" i="4"/>
  <c r="G707" i="4"/>
  <c r="H707" i="4"/>
  <c r="I707" i="4"/>
  <c r="G708" i="4"/>
  <c r="H708" i="4"/>
  <c r="I708" i="4"/>
  <c r="G709" i="4"/>
  <c r="H709" i="4"/>
  <c r="I709" i="4"/>
  <c r="G710" i="4"/>
  <c r="H710" i="4"/>
  <c r="I710" i="4"/>
  <c r="G711" i="4"/>
  <c r="H711" i="4"/>
  <c r="I711" i="4"/>
  <c r="G712" i="4"/>
  <c r="H712" i="4"/>
  <c r="I712" i="4"/>
  <c r="G713" i="4"/>
  <c r="H713" i="4"/>
  <c r="I713" i="4"/>
  <c r="G714" i="4"/>
  <c r="H714" i="4"/>
  <c r="I714" i="4"/>
  <c r="G715" i="4"/>
  <c r="H715" i="4"/>
  <c r="I715" i="4"/>
  <c r="G716" i="4"/>
  <c r="H716" i="4"/>
  <c r="I716" i="4"/>
  <c r="G717" i="4"/>
  <c r="H717" i="4"/>
  <c r="I717" i="4"/>
  <c r="G718" i="4"/>
  <c r="H718" i="4"/>
  <c r="I718" i="4"/>
  <c r="G719" i="4"/>
  <c r="H719" i="4"/>
  <c r="I719" i="4"/>
  <c r="G720" i="4"/>
  <c r="H720" i="4"/>
  <c r="I720" i="4"/>
  <c r="G721" i="4"/>
  <c r="H721" i="4"/>
  <c r="I721" i="4"/>
  <c r="G722" i="4"/>
  <c r="H722" i="4"/>
  <c r="I722" i="4"/>
  <c r="G723" i="4"/>
  <c r="H723" i="4"/>
  <c r="I723" i="4"/>
  <c r="G724" i="4"/>
  <c r="H724" i="4"/>
  <c r="I724" i="4"/>
  <c r="G725" i="4"/>
  <c r="H725" i="4"/>
  <c r="I725" i="4"/>
  <c r="G726" i="4"/>
  <c r="H726" i="4"/>
  <c r="I726" i="4"/>
  <c r="G727" i="4"/>
  <c r="H727" i="4"/>
  <c r="I727" i="4"/>
  <c r="G728" i="4"/>
  <c r="H728" i="4"/>
  <c r="I728" i="4"/>
  <c r="G729" i="4"/>
  <c r="H729" i="4"/>
  <c r="I729" i="4"/>
  <c r="G730" i="4"/>
  <c r="H730" i="4"/>
  <c r="I730" i="4"/>
  <c r="G731" i="4"/>
  <c r="H731" i="4"/>
  <c r="I731" i="4"/>
  <c r="G732" i="4"/>
  <c r="H732" i="4"/>
  <c r="I732" i="4"/>
  <c r="G733" i="4"/>
  <c r="H733" i="4"/>
  <c r="I733" i="4"/>
  <c r="G734" i="4"/>
  <c r="H734" i="4"/>
  <c r="I734" i="4"/>
  <c r="G735" i="4"/>
  <c r="H735" i="4"/>
  <c r="I735" i="4"/>
  <c r="G736" i="4"/>
  <c r="H736" i="4"/>
  <c r="I736" i="4"/>
  <c r="G737" i="4"/>
  <c r="H737" i="4"/>
  <c r="I737" i="4"/>
  <c r="G738" i="4"/>
  <c r="H738" i="4"/>
  <c r="I738" i="4"/>
  <c r="G739" i="4"/>
  <c r="H739" i="4"/>
  <c r="I739" i="4"/>
  <c r="G740" i="4"/>
  <c r="H740" i="4"/>
  <c r="I740" i="4"/>
  <c r="G741" i="4"/>
  <c r="H741" i="4"/>
  <c r="I741" i="4"/>
  <c r="G742" i="4"/>
  <c r="H742" i="4"/>
  <c r="I742" i="4"/>
  <c r="G743" i="4"/>
  <c r="H743" i="4"/>
  <c r="I743" i="4"/>
  <c r="G744" i="4"/>
  <c r="H744" i="4"/>
  <c r="I744" i="4"/>
  <c r="G745" i="4"/>
  <c r="H745" i="4"/>
  <c r="I745" i="4"/>
  <c r="G746" i="4"/>
  <c r="H746" i="4"/>
  <c r="I746" i="4"/>
  <c r="G747" i="4"/>
  <c r="H747" i="4"/>
  <c r="I747" i="4"/>
  <c r="G748" i="4"/>
  <c r="H748" i="4"/>
  <c r="I748" i="4"/>
  <c r="G749" i="4"/>
  <c r="H749" i="4"/>
  <c r="I749" i="4"/>
  <c r="G750" i="4"/>
  <c r="H750" i="4"/>
  <c r="I750" i="4"/>
  <c r="G751" i="4"/>
  <c r="H751" i="4"/>
  <c r="I751" i="4"/>
  <c r="G752" i="4"/>
  <c r="H752" i="4"/>
  <c r="I752" i="4"/>
  <c r="G753" i="4"/>
  <c r="H753" i="4"/>
  <c r="I753" i="4"/>
  <c r="G754" i="4"/>
  <c r="H754" i="4"/>
  <c r="I754" i="4"/>
  <c r="G755" i="4"/>
  <c r="H755" i="4"/>
  <c r="I755" i="4"/>
  <c r="G756" i="4"/>
  <c r="H756" i="4"/>
  <c r="I756" i="4"/>
  <c r="G757" i="4"/>
  <c r="H757" i="4"/>
  <c r="I757" i="4"/>
  <c r="G758" i="4"/>
  <c r="H758" i="4"/>
  <c r="I758" i="4"/>
  <c r="G759" i="4"/>
  <c r="H759" i="4"/>
  <c r="I759" i="4"/>
  <c r="G760" i="4"/>
  <c r="H760" i="4"/>
  <c r="I760" i="4"/>
  <c r="G761" i="4"/>
  <c r="H761" i="4"/>
  <c r="I761" i="4"/>
  <c r="G762" i="4"/>
  <c r="H762" i="4"/>
  <c r="I762" i="4"/>
  <c r="G763" i="4"/>
  <c r="H763" i="4"/>
  <c r="I763" i="4"/>
  <c r="G764" i="4"/>
  <c r="H764" i="4"/>
  <c r="I764" i="4"/>
  <c r="G765" i="4"/>
  <c r="H765" i="4"/>
  <c r="I765" i="4"/>
  <c r="G766" i="4"/>
  <c r="H766" i="4"/>
  <c r="I766" i="4"/>
  <c r="G767" i="4"/>
  <c r="H767" i="4"/>
  <c r="I767" i="4"/>
  <c r="G768" i="4"/>
  <c r="H768" i="4"/>
  <c r="I768" i="4"/>
  <c r="G769" i="4"/>
  <c r="H769" i="4"/>
  <c r="I769" i="4"/>
  <c r="G770" i="4"/>
  <c r="H770" i="4"/>
  <c r="I770" i="4"/>
  <c r="G771" i="4"/>
  <c r="H771" i="4"/>
  <c r="I771" i="4"/>
  <c r="G772" i="4"/>
  <c r="H772" i="4"/>
  <c r="I772" i="4"/>
  <c r="G773" i="4"/>
  <c r="H773" i="4"/>
  <c r="I773" i="4"/>
  <c r="G774" i="4"/>
  <c r="H774" i="4"/>
  <c r="I774" i="4"/>
  <c r="G775" i="4"/>
  <c r="H775" i="4"/>
  <c r="I775" i="4"/>
  <c r="G776" i="4"/>
  <c r="H776" i="4"/>
  <c r="I776" i="4"/>
  <c r="G777" i="4"/>
  <c r="H777" i="4"/>
  <c r="I777" i="4"/>
  <c r="G778" i="4"/>
  <c r="H778" i="4"/>
  <c r="I778" i="4"/>
  <c r="G779" i="4"/>
  <c r="H779" i="4"/>
  <c r="I779" i="4"/>
  <c r="G780" i="4"/>
  <c r="H780" i="4"/>
  <c r="I780" i="4"/>
  <c r="G781" i="4"/>
  <c r="H781" i="4"/>
  <c r="I781" i="4"/>
  <c r="G782" i="4"/>
  <c r="H782" i="4"/>
  <c r="I782" i="4"/>
  <c r="G783" i="4"/>
  <c r="H783" i="4"/>
  <c r="I783" i="4"/>
  <c r="G784" i="4"/>
  <c r="H784" i="4"/>
  <c r="I784" i="4"/>
  <c r="G785" i="4"/>
  <c r="H785" i="4"/>
  <c r="I785" i="4"/>
  <c r="G786" i="4"/>
  <c r="H786" i="4"/>
  <c r="I786" i="4"/>
  <c r="G787" i="4"/>
  <c r="H787" i="4"/>
  <c r="I787" i="4"/>
  <c r="G788" i="4"/>
  <c r="H788" i="4"/>
  <c r="I788" i="4"/>
  <c r="G789" i="4"/>
  <c r="H789" i="4"/>
  <c r="I789" i="4"/>
  <c r="G790" i="4"/>
  <c r="H790" i="4"/>
  <c r="I790" i="4"/>
  <c r="G791" i="4"/>
  <c r="H791" i="4"/>
  <c r="I791" i="4"/>
  <c r="G792" i="4"/>
  <c r="H792" i="4"/>
  <c r="I792" i="4"/>
  <c r="G793" i="4"/>
  <c r="H793" i="4"/>
  <c r="I793" i="4"/>
  <c r="G794" i="4"/>
  <c r="H794" i="4"/>
  <c r="I794" i="4"/>
  <c r="G795" i="4"/>
  <c r="H795" i="4"/>
  <c r="I795" i="4"/>
  <c r="G796" i="4"/>
  <c r="H796" i="4"/>
  <c r="I796" i="4"/>
  <c r="G797" i="4"/>
  <c r="H797" i="4"/>
  <c r="I797" i="4"/>
  <c r="G798" i="4"/>
  <c r="H798" i="4"/>
  <c r="I798" i="4"/>
  <c r="G799" i="4"/>
  <c r="H799" i="4"/>
  <c r="I799" i="4"/>
  <c r="G800" i="4"/>
  <c r="H800" i="4"/>
  <c r="I800" i="4"/>
  <c r="G801" i="4"/>
  <c r="H801" i="4"/>
  <c r="I801" i="4"/>
  <c r="G802" i="4"/>
  <c r="H802" i="4"/>
  <c r="I802" i="4"/>
  <c r="G803" i="4"/>
  <c r="H803" i="4"/>
  <c r="I803" i="4"/>
  <c r="G804" i="4"/>
  <c r="H804" i="4"/>
  <c r="I804" i="4"/>
  <c r="G805" i="4"/>
  <c r="H805" i="4"/>
  <c r="I805" i="4"/>
  <c r="G806" i="4"/>
  <c r="H806" i="4"/>
  <c r="I806" i="4"/>
  <c r="G807" i="4"/>
  <c r="H807" i="4"/>
  <c r="I807" i="4"/>
  <c r="G808" i="4"/>
  <c r="H808" i="4"/>
  <c r="I808" i="4"/>
  <c r="G809" i="4"/>
  <c r="H809" i="4"/>
  <c r="I809" i="4"/>
  <c r="G810" i="4"/>
  <c r="H810" i="4"/>
  <c r="I810" i="4"/>
  <c r="G811" i="4"/>
  <c r="H811" i="4"/>
  <c r="I811" i="4"/>
  <c r="G812" i="4"/>
  <c r="H812" i="4"/>
  <c r="I812" i="4"/>
  <c r="G813" i="4"/>
  <c r="H813" i="4"/>
  <c r="I813" i="4"/>
  <c r="G814" i="4"/>
  <c r="H814" i="4"/>
  <c r="I814" i="4"/>
  <c r="G815" i="4"/>
  <c r="H815" i="4"/>
  <c r="I815" i="4"/>
  <c r="G816" i="4"/>
  <c r="H816" i="4"/>
  <c r="I816" i="4"/>
  <c r="G817" i="4"/>
  <c r="H817" i="4"/>
  <c r="I817" i="4"/>
  <c r="G818" i="4"/>
  <c r="H818" i="4"/>
  <c r="I818" i="4"/>
  <c r="G819" i="4"/>
  <c r="H819" i="4"/>
  <c r="I819" i="4"/>
  <c r="G820" i="4"/>
  <c r="H820" i="4"/>
  <c r="I820" i="4"/>
  <c r="G821" i="4"/>
  <c r="H821" i="4"/>
  <c r="I821" i="4"/>
  <c r="G822" i="4"/>
  <c r="H822" i="4"/>
  <c r="I822" i="4"/>
  <c r="G823" i="4"/>
  <c r="H823" i="4"/>
  <c r="I823" i="4"/>
  <c r="G824" i="4"/>
  <c r="H824" i="4"/>
  <c r="I824" i="4"/>
  <c r="G825" i="4"/>
  <c r="H825" i="4"/>
  <c r="I825" i="4"/>
  <c r="G826" i="4"/>
  <c r="H826" i="4"/>
  <c r="I826" i="4"/>
  <c r="G827" i="4"/>
  <c r="H827" i="4"/>
  <c r="I827" i="4"/>
  <c r="G828" i="4"/>
  <c r="H828" i="4"/>
  <c r="I828" i="4"/>
  <c r="G829" i="4"/>
  <c r="H829" i="4"/>
  <c r="I829" i="4"/>
  <c r="G830" i="4"/>
  <c r="H830" i="4"/>
  <c r="I830" i="4"/>
  <c r="G831" i="4"/>
  <c r="H831" i="4"/>
  <c r="I831" i="4"/>
  <c r="G832" i="4"/>
  <c r="H832" i="4"/>
  <c r="I832" i="4"/>
  <c r="G833" i="4"/>
  <c r="H833" i="4"/>
  <c r="I833" i="4"/>
  <c r="G834" i="4"/>
  <c r="H834" i="4"/>
  <c r="I834" i="4"/>
  <c r="G835" i="4"/>
  <c r="H835" i="4"/>
  <c r="I835" i="4"/>
  <c r="G836" i="4"/>
  <c r="H836" i="4"/>
  <c r="I836" i="4"/>
  <c r="G837" i="4"/>
  <c r="H837" i="4"/>
  <c r="I837" i="4"/>
  <c r="G838" i="4"/>
  <c r="H838" i="4"/>
  <c r="I838" i="4"/>
  <c r="G839" i="4"/>
  <c r="H839" i="4"/>
  <c r="I839" i="4"/>
  <c r="G840" i="4"/>
  <c r="H840" i="4"/>
  <c r="I840" i="4"/>
  <c r="G841" i="4"/>
  <c r="H841" i="4"/>
  <c r="I841" i="4"/>
  <c r="G842" i="4"/>
  <c r="H842" i="4"/>
  <c r="I842" i="4"/>
  <c r="G843" i="4"/>
  <c r="H843" i="4"/>
  <c r="I843" i="4"/>
  <c r="G844" i="4"/>
  <c r="H844" i="4"/>
  <c r="I844" i="4"/>
  <c r="G845" i="4"/>
  <c r="H845" i="4"/>
  <c r="I845" i="4"/>
  <c r="G846" i="4"/>
  <c r="H846" i="4"/>
  <c r="I846" i="4"/>
  <c r="G847" i="4"/>
  <c r="H847" i="4"/>
  <c r="I847" i="4"/>
  <c r="G848" i="4"/>
  <c r="H848" i="4"/>
  <c r="I848" i="4"/>
  <c r="G849" i="4"/>
  <c r="H849" i="4"/>
  <c r="I849" i="4"/>
  <c r="G850" i="4"/>
  <c r="H850" i="4"/>
  <c r="I850" i="4"/>
  <c r="G851" i="4"/>
  <c r="H851" i="4"/>
  <c r="I851" i="4"/>
  <c r="G852" i="4"/>
  <c r="H852" i="4"/>
  <c r="I852" i="4"/>
  <c r="G853" i="4"/>
  <c r="H853" i="4"/>
  <c r="I853" i="4"/>
  <c r="G854" i="4"/>
  <c r="H854" i="4"/>
  <c r="I854" i="4"/>
  <c r="G855" i="4"/>
  <c r="H855" i="4"/>
  <c r="I855" i="4"/>
  <c r="G856" i="4"/>
  <c r="H856" i="4"/>
  <c r="I856" i="4"/>
  <c r="G857" i="4"/>
  <c r="H857" i="4"/>
  <c r="I857" i="4"/>
  <c r="G858" i="4"/>
  <c r="H858" i="4"/>
  <c r="I858" i="4"/>
  <c r="G859" i="4"/>
  <c r="H859" i="4"/>
  <c r="I859" i="4"/>
  <c r="G860" i="4"/>
  <c r="H860" i="4"/>
  <c r="I860" i="4"/>
  <c r="G861" i="4"/>
  <c r="H861" i="4"/>
  <c r="I861" i="4"/>
  <c r="G862" i="4"/>
  <c r="H862" i="4"/>
  <c r="I862" i="4"/>
  <c r="G863" i="4"/>
  <c r="H863" i="4"/>
  <c r="I863" i="4"/>
  <c r="G864" i="4"/>
  <c r="H864" i="4"/>
  <c r="I864" i="4"/>
  <c r="G865" i="4"/>
  <c r="H865" i="4"/>
  <c r="I865" i="4"/>
  <c r="G866" i="4"/>
  <c r="H866" i="4"/>
  <c r="I866" i="4"/>
  <c r="G867" i="4"/>
  <c r="H867" i="4"/>
  <c r="I867" i="4"/>
  <c r="G868" i="4"/>
  <c r="H868" i="4"/>
  <c r="I868" i="4"/>
  <c r="G869" i="4"/>
  <c r="H869" i="4"/>
  <c r="I869" i="4"/>
  <c r="G870" i="4"/>
  <c r="H870" i="4"/>
  <c r="I870" i="4"/>
  <c r="G871" i="4"/>
  <c r="H871" i="4"/>
  <c r="I871" i="4"/>
  <c r="G872" i="4"/>
  <c r="H872" i="4"/>
  <c r="I872" i="4"/>
  <c r="G873" i="4"/>
  <c r="H873" i="4"/>
  <c r="I873" i="4"/>
  <c r="G874" i="4"/>
  <c r="H874" i="4"/>
  <c r="I874" i="4"/>
  <c r="G875" i="4"/>
  <c r="H875" i="4"/>
  <c r="I875" i="4"/>
  <c r="G876" i="4"/>
  <c r="H876" i="4"/>
  <c r="I876" i="4"/>
  <c r="G877" i="4"/>
  <c r="H877" i="4"/>
  <c r="I877" i="4"/>
  <c r="G878" i="4"/>
  <c r="H878" i="4"/>
  <c r="I878" i="4"/>
  <c r="G879" i="4"/>
  <c r="H879" i="4"/>
  <c r="I879" i="4"/>
  <c r="G880" i="4"/>
  <c r="H880" i="4"/>
  <c r="I880" i="4"/>
  <c r="G881" i="4"/>
  <c r="H881" i="4"/>
  <c r="I881" i="4"/>
  <c r="G882" i="4"/>
  <c r="H882" i="4"/>
  <c r="I882" i="4"/>
  <c r="G883" i="4"/>
  <c r="H883" i="4"/>
  <c r="I883" i="4"/>
  <c r="G884" i="4"/>
  <c r="H884" i="4"/>
  <c r="I884" i="4"/>
  <c r="G885" i="4"/>
  <c r="H885" i="4"/>
  <c r="I885" i="4"/>
  <c r="G886" i="4"/>
  <c r="H886" i="4"/>
  <c r="I886" i="4"/>
  <c r="G887" i="4"/>
  <c r="H887" i="4"/>
  <c r="I887" i="4"/>
  <c r="G888" i="4"/>
  <c r="H888" i="4"/>
  <c r="I888" i="4"/>
  <c r="G889" i="4"/>
  <c r="H889" i="4"/>
  <c r="I889" i="4"/>
  <c r="G890" i="4"/>
  <c r="H890" i="4"/>
  <c r="I890" i="4"/>
  <c r="G891" i="4"/>
  <c r="H891" i="4"/>
  <c r="I891" i="4"/>
  <c r="G892" i="4"/>
  <c r="H892" i="4"/>
  <c r="I892" i="4"/>
  <c r="G893" i="4"/>
  <c r="H893" i="4"/>
  <c r="I893" i="4"/>
  <c r="G894" i="4"/>
  <c r="H894" i="4"/>
  <c r="I894" i="4"/>
  <c r="G895" i="4"/>
  <c r="H895" i="4"/>
  <c r="I895" i="4"/>
  <c r="G896" i="4"/>
  <c r="H896" i="4"/>
  <c r="I896" i="4"/>
  <c r="G897" i="4"/>
  <c r="H897" i="4"/>
  <c r="I897" i="4"/>
  <c r="G898" i="4"/>
  <c r="H898" i="4"/>
  <c r="I898" i="4"/>
  <c r="G899" i="4"/>
  <c r="H899" i="4"/>
  <c r="I899" i="4"/>
  <c r="G900" i="4"/>
  <c r="H900" i="4"/>
  <c r="I900" i="4"/>
  <c r="G901" i="4"/>
  <c r="H901" i="4"/>
  <c r="I901" i="4"/>
  <c r="G902" i="4"/>
  <c r="H902" i="4"/>
  <c r="I902" i="4"/>
  <c r="G903" i="4"/>
  <c r="H903" i="4"/>
  <c r="I903" i="4"/>
  <c r="G904" i="4"/>
  <c r="H904" i="4"/>
  <c r="I904" i="4"/>
  <c r="G905" i="4"/>
  <c r="H905" i="4"/>
  <c r="I905" i="4"/>
  <c r="G906" i="4"/>
  <c r="H906" i="4"/>
  <c r="I906" i="4"/>
  <c r="G907" i="4"/>
  <c r="H907" i="4"/>
  <c r="I907" i="4"/>
  <c r="G908" i="4"/>
  <c r="H908" i="4"/>
  <c r="I908" i="4"/>
  <c r="G909" i="4"/>
  <c r="H909" i="4"/>
  <c r="I909" i="4"/>
  <c r="G910" i="4"/>
  <c r="H910" i="4"/>
  <c r="I910" i="4"/>
  <c r="G911" i="4"/>
  <c r="H911" i="4"/>
  <c r="I911" i="4"/>
  <c r="G912" i="4"/>
  <c r="H912" i="4"/>
  <c r="I912" i="4"/>
  <c r="G913" i="4"/>
  <c r="H913" i="4"/>
  <c r="I913" i="4"/>
  <c r="G914" i="4"/>
  <c r="H914" i="4"/>
  <c r="I914" i="4"/>
  <c r="G915" i="4"/>
  <c r="H915" i="4"/>
  <c r="I915" i="4"/>
  <c r="G916" i="4"/>
  <c r="H916" i="4"/>
  <c r="I916" i="4"/>
  <c r="G917" i="4"/>
  <c r="H917" i="4"/>
  <c r="I917" i="4"/>
  <c r="G918" i="4"/>
  <c r="H918" i="4"/>
  <c r="I918" i="4"/>
  <c r="G919" i="4"/>
  <c r="H919" i="4"/>
  <c r="I919" i="4"/>
  <c r="G920" i="4"/>
  <c r="H920" i="4"/>
  <c r="I920" i="4"/>
  <c r="G921" i="4"/>
  <c r="H921" i="4"/>
  <c r="I921" i="4"/>
  <c r="G922" i="4"/>
  <c r="H922" i="4"/>
  <c r="I922" i="4"/>
  <c r="G923" i="4"/>
  <c r="H923" i="4"/>
  <c r="I923" i="4"/>
  <c r="G924" i="4"/>
  <c r="H924" i="4"/>
  <c r="I924" i="4"/>
  <c r="G925" i="4"/>
  <c r="H925" i="4"/>
  <c r="I925" i="4"/>
  <c r="G926" i="4"/>
  <c r="H926" i="4"/>
  <c r="I926" i="4"/>
  <c r="G927" i="4"/>
  <c r="H927" i="4"/>
  <c r="I927" i="4"/>
  <c r="G928" i="4"/>
  <c r="H928" i="4"/>
  <c r="I928" i="4"/>
  <c r="G929" i="4"/>
  <c r="H929" i="4"/>
  <c r="I929" i="4"/>
  <c r="G930" i="4"/>
  <c r="H930" i="4"/>
  <c r="I930" i="4"/>
  <c r="G931" i="4"/>
  <c r="H931" i="4"/>
  <c r="I931" i="4"/>
  <c r="G932" i="4"/>
  <c r="H932" i="4"/>
  <c r="I932" i="4"/>
  <c r="G933" i="4"/>
  <c r="H933" i="4"/>
  <c r="I933" i="4"/>
  <c r="G934" i="4"/>
  <c r="H934" i="4"/>
  <c r="I934" i="4"/>
  <c r="G935" i="4"/>
  <c r="H935" i="4"/>
  <c r="I935" i="4"/>
  <c r="G936" i="4"/>
  <c r="H936" i="4"/>
  <c r="I936" i="4"/>
  <c r="G937" i="4"/>
  <c r="H937" i="4"/>
  <c r="I937" i="4"/>
  <c r="G938" i="4"/>
  <c r="H938" i="4"/>
  <c r="I938" i="4"/>
  <c r="G939" i="4"/>
  <c r="H939" i="4"/>
  <c r="I939" i="4"/>
  <c r="G940" i="4"/>
  <c r="H940" i="4"/>
  <c r="I940" i="4"/>
  <c r="G941" i="4"/>
  <c r="H941" i="4"/>
  <c r="I941" i="4"/>
  <c r="G942" i="4"/>
  <c r="H942" i="4"/>
  <c r="I942" i="4"/>
  <c r="G943" i="4"/>
  <c r="H943" i="4"/>
  <c r="I943" i="4"/>
  <c r="G944" i="4"/>
  <c r="H944" i="4"/>
  <c r="I944" i="4"/>
  <c r="G945" i="4"/>
  <c r="H945" i="4"/>
  <c r="I945" i="4"/>
  <c r="G946" i="4"/>
  <c r="H946" i="4"/>
  <c r="I946" i="4"/>
  <c r="G947" i="4"/>
  <c r="H947" i="4"/>
  <c r="I947" i="4"/>
  <c r="G948" i="4"/>
  <c r="H948" i="4"/>
  <c r="I948" i="4"/>
  <c r="G949" i="4"/>
  <c r="H949" i="4"/>
  <c r="I949" i="4"/>
  <c r="G950" i="4"/>
  <c r="H950" i="4"/>
  <c r="I950" i="4"/>
  <c r="G951" i="4"/>
  <c r="H951" i="4"/>
  <c r="I951" i="4"/>
  <c r="G952" i="4"/>
  <c r="H952" i="4"/>
  <c r="I952" i="4"/>
  <c r="G953" i="4"/>
  <c r="H953" i="4"/>
  <c r="I953" i="4"/>
  <c r="G954" i="4"/>
  <c r="H954" i="4"/>
  <c r="I954" i="4"/>
  <c r="G955" i="4"/>
  <c r="H955" i="4"/>
  <c r="I955" i="4"/>
  <c r="G956" i="4"/>
  <c r="H956" i="4"/>
  <c r="I956" i="4"/>
  <c r="G957" i="4"/>
  <c r="H957" i="4"/>
  <c r="I957" i="4"/>
  <c r="G958" i="4"/>
  <c r="H958" i="4"/>
  <c r="I958" i="4"/>
  <c r="G959" i="4"/>
  <c r="H959" i="4"/>
  <c r="I959" i="4"/>
  <c r="G960" i="4"/>
  <c r="H960" i="4"/>
  <c r="I960" i="4"/>
  <c r="G961" i="4"/>
  <c r="H961" i="4"/>
  <c r="I961" i="4"/>
  <c r="G962" i="4"/>
  <c r="H962" i="4"/>
  <c r="I962" i="4"/>
  <c r="G963" i="4"/>
  <c r="H963" i="4"/>
  <c r="I963" i="4"/>
  <c r="G964" i="4"/>
  <c r="H964" i="4"/>
  <c r="I964" i="4"/>
  <c r="G965" i="4"/>
  <c r="H965" i="4"/>
  <c r="I965" i="4"/>
  <c r="G966" i="4"/>
  <c r="H966" i="4"/>
  <c r="I966" i="4"/>
  <c r="G967" i="4"/>
  <c r="H967" i="4"/>
  <c r="I967" i="4"/>
  <c r="G968" i="4"/>
  <c r="H968" i="4"/>
  <c r="I968" i="4"/>
  <c r="G969" i="4"/>
  <c r="H969" i="4"/>
  <c r="I969" i="4"/>
  <c r="G970" i="4"/>
  <c r="H970" i="4"/>
  <c r="I970" i="4"/>
  <c r="G971" i="4"/>
  <c r="H971" i="4"/>
  <c r="I971" i="4"/>
  <c r="G972" i="4"/>
  <c r="H972" i="4"/>
  <c r="I972" i="4"/>
  <c r="G973" i="4"/>
  <c r="H973" i="4"/>
  <c r="I973" i="4"/>
  <c r="G974" i="4"/>
  <c r="H974" i="4"/>
  <c r="I974" i="4"/>
  <c r="G975" i="4"/>
  <c r="H975" i="4"/>
  <c r="I975" i="4"/>
  <c r="G976" i="4"/>
  <c r="H976" i="4"/>
  <c r="I976" i="4"/>
  <c r="G977" i="4"/>
  <c r="H977" i="4"/>
  <c r="I977" i="4"/>
  <c r="G978" i="4"/>
  <c r="H978" i="4"/>
  <c r="I978" i="4"/>
  <c r="G979" i="4"/>
  <c r="H979" i="4"/>
  <c r="I979" i="4"/>
  <c r="G980" i="4"/>
  <c r="H980" i="4"/>
  <c r="I980" i="4"/>
  <c r="G981" i="4"/>
  <c r="H981" i="4"/>
  <c r="I981" i="4"/>
  <c r="G982" i="4"/>
  <c r="H982" i="4"/>
  <c r="I982" i="4"/>
  <c r="G983" i="4"/>
  <c r="H983" i="4"/>
  <c r="I983" i="4"/>
  <c r="G984" i="4"/>
  <c r="H984" i="4"/>
  <c r="I984" i="4"/>
  <c r="G985" i="4"/>
  <c r="H985" i="4"/>
  <c r="I985" i="4"/>
  <c r="G986" i="4"/>
  <c r="H986" i="4"/>
  <c r="I986" i="4"/>
  <c r="G987" i="4"/>
  <c r="H987" i="4"/>
  <c r="I987" i="4"/>
  <c r="G988" i="4"/>
  <c r="H988" i="4"/>
  <c r="I988" i="4"/>
  <c r="G989" i="4"/>
  <c r="H989" i="4"/>
  <c r="I989" i="4"/>
  <c r="G990" i="4"/>
  <c r="H990" i="4"/>
  <c r="I990" i="4"/>
  <c r="G991" i="4"/>
  <c r="H991" i="4"/>
  <c r="I991" i="4"/>
  <c r="G992" i="4"/>
  <c r="H992" i="4"/>
  <c r="I992" i="4"/>
  <c r="G993" i="4"/>
  <c r="H993" i="4"/>
  <c r="I993" i="4"/>
  <c r="G994" i="4"/>
  <c r="H994" i="4"/>
  <c r="I994" i="4"/>
  <c r="G995" i="4"/>
  <c r="H995" i="4"/>
  <c r="I995" i="4"/>
  <c r="G996" i="4"/>
  <c r="H996" i="4"/>
  <c r="I996" i="4"/>
  <c r="G997" i="4"/>
  <c r="H997" i="4"/>
  <c r="I997" i="4"/>
  <c r="G998" i="4"/>
  <c r="H998" i="4"/>
  <c r="I998" i="4"/>
  <c r="G999" i="4"/>
  <c r="H999" i="4"/>
  <c r="I999" i="4"/>
  <c r="G1000" i="4"/>
  <c r="H1000" i="4"/>
  <c r="I1000" i="4"/>
  <c r="G1001" i="4"/>
  <c r="H1001" i="4"/>
  <c r="I1001" i="4"/>
  <c r="G1002" i="4"/>
  <c r="H1002" i="4"/>
  <c r="I1002" i="4"/>
  <c r="G1003" i="4"/>
  <c r="H1003" i="4"/>
  <c r="I1003" i="4"/>
  <c r="G1004" i="4"/>
  <c r="H1004" i="4"/>
  <c r="I1004" i="4"/>
  <c r="G1005" i="4"/>
  <c r="H1005" i="4"/>
  <c r="I1005" i="4"/>
  <c r="G1006" i="4"/>
  <c r="H1006" i="4"/>
  <c r="I1006" i="4"/>
  <c r="G1007" i="4"/>
  <c r="H1007" i="4"/>
  <c r="I1007" i="4"/>
  <c r="G1008" i="4"/>
  <c r="H1008" i="4"/>
  <c r="I1008" i="4"/>
  <c r="G1009" i="4"/>
  <c r="H1009" i="4"/>
  <c r="I1009" i="4"/>
  <c r="G1010" i="4"/>
  <c r="H1010" i="4"/>
  <c r="I1010" i="4"/>
  <c r="G1011" i="4"/>
  <c r="H1011" i="4"/>
  <c r="I1011" i="4"/>
  <c r="G1012" i="4"/>
  <c r="H1012" i="4"/>
  <c r="I1012" i="4"/>
  <c r="G1013" i="4"/>
  <c r="H1013" i="4"/>
  <c r="I1013" i="4"/>
  <c r="G1014" i="4"/>
  <c r="H1014" i="4"/>
  <c r="I1014" i="4"/>
  <c r="G1015" i="4"/>
  <c r="H1015" i="4"/>
  <c r="I1015" i="4"/>
  <c r="G1016" i="4"/>
  <c r="H1016" i="4"/>
  <c r="I1016" i="4"/>
  <c r="G1017" i="4"/>
  <c r="H1017" i="4"/>
  <c r="I1017" i="4"/>
  <c r="G1018" i="4"/>
  <c r="H1018" i="4"/>
  <c r="I1018" i="4"/>
  <c r="G1019" i="4"/>
  <c r="H1019" i="4"/>
  <c r="I1019" i="4"/>
  <c r="G1020" i="4"/>
  <c r="H1020" i="4"/>
  <c r="I1020" i="4"/>
  <c r="G1021" i="4"/>
  <c r="H1021" i="4"/>
  <c r="I1021" i="4"/>
  <c r="G1022" i="4"/>
  <c r="H1022" i="4"/>
  <c r="I1022" i="4"/>
  <c r="G1023" i="4"/>
  <c r="H1023" i="4"/>
  <c r="I1023" i="4"/>
  <c r="G1024" i="4"/>
  <c r="H1024" i="4"/>
  <c r="I1024" i="4"/>
  <c r="G1025" i="4"/>
  <c r="H1025" i="4"/>
  <c r="I1025" i="4"/>
  <c r="G1026" i="4"/>
  <c r="H1026" i="4"/>
  <c r="I1026" i="4"/>
  <c r="G1027" i="4"/>
  <c r="H1027" i="4"/>
  <c r="I1027" i="4"/>
  <c r="G1028" i="4"/>
  <c r="H1028" i="4"/>
  <c r="I1028" i="4"/>
  <c r="G1029" i="4"/>
  <c r="H1029" i="4"/>
  <c r="I1029" i="4"/>
  <c r="G1030" i="4"/>
  <c r="H1030" i="4"/>
  <c r="I1030" i="4"/>
  <c r="G1031" i="4"/>
  <c r="H1031" i="4"/>
  <c r="I1031" i="4"/>
  <c r="G1032" i="4"/>
  <c r="H1032" i="4"/>
  <c r="I1032" i="4"/>
  <c r="G1033" i="4"/>
  <c r="H1033" i="4"/>
  <c r="I1033" i="4"/>
  <c r="G1034" i="4"/>
  <c r="H1034" i="4"/>
  <c r="I1034" i="4"/>
  <c r="G1035" i="4"/>
  <c r="H1035" i="4"/>
  <c r="I1035" i="4"/>
  <c r="G1036" i="4"/>
  <c r="H1036" i="4"/>
  <c r="I1036" i="4"/>
  <c r="G1037" i="4"/>
  <c r="H1037" i="4"/>
  <c r="I1037" i="4"/>
  <c r="G1038" i="4"/>
  <c r="H1038" i="4"/>
  <c r="I1038" i="4"/>
  <c r="G1039" i="4"/>
  <c r="H1039" i="4"/>
  <c r="I1039" i="4"/>
  <c r="G1040" i="4"/>
  <c r="H1040" i="4"/>
  <c r="I1040" i="4"/>
  <c r="G1041" i="4"/>
  <c r="H1041" i="4"/>
  <c r="I1041" i="4"/>
  <c r="G1042" i="4"/>
  <c r="H1042" i="4"/>
  <c r="I1042" i="4"/>
  <c r="G1043" i="4"/>
  <c r="H1043" i="4"/>
  <c r="I1043" i="4"/>
  <c r="G1044" i="4"/>
  <c r="H1044" i="4"/>
  <c r="I1044" i="4"/>
  <c r="G1045" i="4"/>
  <c r="H1045" i="4"/>
  <c r="I1045" i="4"/>
  <c r="G1046" i="4"/>
  <c r="H1046" i="4"/>
  <c r="I1046" i="4"/>
  <c r="G1047" i="4"/>
  <c r="H1047" i="4"/>
  <c r="I1047" i="4"/>
  <c r="G1048" i="4"/>
  <c r="H1048" i="4"/>
  <c r="I1048" i="4"/>
  <c r="G1049" i="4"/>
  <c r="H1049" i="4"/>
  <c r="I1049" i="4"/>
  <c r="G1050" i="4"/>
  <c r="H1050" i="4"/>
  <c r="I1050" i="4"/>
  <c r="G1051" i="4"/>
  <c r="H1051" i="4"/>
  <c r="I1051" i="4"/>
  <c r="G1052" i="4"/>
  <c r="H1052" i="4"/>
  <c r="I1052" i="4"/>
  <c r="G1053" i="4"/>
  <c r="H1053" i="4"/>
  <c r="I1053" i="4"/>
  <c r="G1054" i="4"/>
  <c r="H1054" i="4"/>
  <c r="I1054" i="4"/>
  <c r="G1055" i="4"/>
  <c r="H1055" i="4"/>
  <c r="I1055" i="4"/>
  <c r="G1056" i="4"/>
  <c r="H1056" i="4"/>
  <c r="I1056" i="4"/>
  <c r="G1057" i="4"/>
  <c r="H1057" i="4"/>
  <c r="I1057" i="4"/>
  <c r="G1058" i="4"/>
  <c r="H1058" i="4"/>
  <c r="I1058" i="4"/>
  <c r="G1059" i="4"/>
  <c r="H1059" i="4"/>
  <c r="I1059" i="4"/>
  <c r="G1060" i="4"/>
  <c r="H1060" i="4"/>
  <c r="I1060" i="4"/>
  <c r="G1061" i="4"/>
  <c r="H1061" i="4"/>
  <c r="I1061" i="4"/>
  <c r="G1062" i="4"/>
  <c r="H1062" i="4"/>
  <c r="I1062" i="4"/>
  <c r="G1063" i="4"/>
  <c r="H1063" i="4"/>
  <c r="I1063" i="4"/>
  <c r="G1064" i="4"/>
  <c r="H1064" i="4"/>
  <c r="I1064" i="4"/>
  <c r="G1065" i="4"/>
  <c r="H1065" i="4"/>
  <c r="I1065" i="4"/>
  <c r="G1066" i="4"/>
  <c r="H1066" i="4"/>
  <c r="I1066" i="4"/>
  <c r="G1067" i="4"/>
  <c r="H1067" i="4"/>
  <c r="I1067" i="4"/>
  <c r="G1068" i="4"/>
  <c r="H1068" i="4"/>
  <c r="I1068" i="4"/>
  <c r="G1069" i="4"/>
  <c r="H1069" i="4"/>
  <c r="I1069" i="4"/>
  <c r="G1070" i="4"/>
  <c r="H1070" i="4"/>
  <c r="I1070" i="4"/>
  <c r="G1071" i="4"/>
  <c r="H1071" i="4"/>
  <c r="I1071" i="4"/>
  <c r="G1072" i="4"/>
  <c r="H1072" i="4"/>
  <c r="I1072" i="4"/>
  <c r="G1073" i="4"/>
  <c r="H1073" i="4"/>
  <c r="I1073" i="4"/>
  <c r="G1074" i="4"/>
  <c r="H1074" i="4"/>
  <c r="I1074" i="4"/>
  <c r="G1075" i="4"/>
  <c r="H1075" i="4"/>
  <c r="I1075" i="4"/>
  <c r="G1076" i="4"/>
  <c r="H1076" i="4"/>
  <c r="I1076" i="4"/>
  <c r="G1077" i="4"/>
  <c r="H1077" i="4"/>
  <c r="I1077" i="4"/>
  <c r="G1078" i="4"/>
  <c r="H1078" i="4"/>
  <c r="I1078" i="4"/>
  <c r="G1079" i="4"/>
  <c r="H1079" i="4"/>
  <c r="I1079" i="4"/>
  <c r="G1080" i="4"/>
  <c r="H1080" i="4"/>
  <c r="I1080" i="4"/>
  <c r="G1081" i="4"/>
  <c r="H1081" i="4"/>
  <c r="I1081" i="4"/>
  <c r="G1082" i="4"/>
  <c r="H1082" i="4"/>
  <c r="I1082" i="4"/>
  <c r="G1083" i="4"/>
  <c r="H1083" i="4"/>
  <c r="I1083" i="4"/>
  <c r="G1084" i="4"/>
  <c r="H1084" i="4"/>
  <c r="I1084" i="4"/>
  <c r="G1085" i="4"/>
  <c r="H1085" i="4"/>
  <c r="I1085" i="4"/>
  <c r="G1086" i="4"/>
  <c r="H1086" i="4"/>
  <c r="I1086" i="4"/>
  <c r="G1087" i="4"/>
  <c r="H1087" i="4"/>
  <c r="I1087" i="4"/>
  <c r="G1088" i="4"/>
  <c r="H1088" i="4"/>
  <c r="I1088" i="4"/>
  <c r="G1089" i="4"/>
  <c r="H1089" i="4"/>
  <c r="I1089" i="4"/>
  <c r="G1090" i="4"/>
  <c r="H1090" i="4"/>
  <c r="I1090" i="4"/>
  <c r="G1091" i="4"/>
  <c r="H1091" i="4"/>
  <c r="I1091" i="4"/>
  <c r="G1092" i="4"/>
  <c r="H1092" i="4"/>
  <c r="I1092" i="4"/>
  <c r="G1093" i="4"/>
  <c r="H1093" i="4"/>
  <c r="I1093" i="4"/>
  <c r="G1094" i="4"/>
  <c r="H1094" i="4"/>
  <c r="I1094" i="4"/>
  <c r="G1095" i="4"/>
  <c r="H1095" i="4"/>
  <c r="I1095" i="4"/>
  <c r="G1096" i="4"/>
  <c r="H1096" i="4"/>
  <c r="I1096" i="4"/>
  <c r="G1097" i="4"/>
  <c r="H1097" i="4"/>
  <c r="I1097" i="4"/>
  <c r="G1098" i="4"/>
  <c r="H1098" i="4"/>
  <c r="I1098" i="4"/>
  <c r="G1099" i="4"/>
  <c r="H1099" i="4"/>
  <c r="I1099" i="4"/>
  <c r="G1100" i="4"/>
  <c r="H1100" i="4"/>
  <c r="I1100" i="4"/>
  <c r="G1101" i="4"/>
  <c r="H1101" i="4"/>
  <c r="I1101" i="4"/>
  <c r="G1102" i="4"/>
  <c r="H1102" i="4"/>
  <c r="I1102" i="4"/>
  <c r="G1103" i="4"/>
  <c r="H1103" i="4"/>
  <c r="I1103" i="4"/>
  <c r="G1104" i="4"/>
  <c r="H1104" i="4"/>
  <c r="I1104" i="4"/>
  <c r="G1105" i="4"/>
  <c r="H1105" i="4"/>
  <c r="I1105" i="4"/>
  <c r="G1106" i="4"/>
  <c r="H1106" i="4"/>
  <c r="I1106" i="4"/>
  <c r="G1107" i="4"/>
  <c r="H1107" i="4"/>
  <c r="I1107" i="4"/>
  <c r="G1108" i="4"/>
  <c r="H1108" i="4"/>
  <c r="I1108" i="4"/>
  <c r="G1109" i="4"/>
  <c r="H1109" i="4"/>
  <c r="I1109" i="4"/>
  <c r="G1110" i="4"/>
  <c r="H1110" i="4"/>
  <c r="I1110" i="4"/>
  <c r="G1111" i="4"/>
  <c r="H1111" i="4"/>
  <c r="I1111" i="4"/>
  <c r="G1112" i="4"/>
  <c r="H1112" i="4"/>
  <c r="I1112" i="4"/>
  <c r="G1113" i="4"/>
  <c r="H1113" i="4"/>
  <c r="I1113" i="4"/>
  <c r="G1114" i="4"/>
  <c r="H1114" i="4"/>
  <c r="I1114" i="4"/>
  <c r="G1115" i="4"/>
  <c r="H1115" i="4"/>
  <c r="I1115" i="4"/>
  <c r="G1116" i="4"/>
  <c r="H1116" i="4"/>
  <c r="I1116" i="4"/>
  <c r="G1117" i="4"/>
  <c r="H1117" i="4"/>
  <c r="I1117" i="4"/>
  <c r="G1118" i="4"/>
  <c r="H1118" i="4"/>
  <c r="I1118" i="4"/>
  <c r="G1119" i="4"/>
  <c r="H1119" i="4"/>
  <c r="I1119" i="4"/>
  <c r="G1120" i="4"/>
  <c r="H1120" i="4"/>
  <c r="I1120" i="4"/>
  <c r="G1121" i="4"/>
  <c r="H1121" i="4"/>
  <c r="I1121" i="4"/>
  <c r="G1122" i="4"/>
  <c r="H1122" i="4"/>
  <c r="I1122" i="4"/>
  <c r="G1123" i="4"/>
  <c r="H1123" i="4"/>
  <c r="I1123" i="4"/>
  <c r="G1124" i="4"/>
  <c r="H1124" i="4"/>
  <c r="I1124" i="4"/>
  <c r="G1125" i="4"/>
  <c r="H1125" i="4"/>
  <c r="I1125" i="4"/>
  <c r="G1126" i="4"/>
  <c r="H1126" i="4"/>
  <c r="I1126" i="4"/>
  <c r="G1127" i="4"/>
  <c r="H1127" i="4"/>
  <c r="I1127" i="4"/>
  <c r="G1128" i="4"/>
  <c r="H1128" i="4"/>
  <c r="I1128" i="4"/>
  <c r="G1129" i="4"/>
  <c r="H1129" i="4"/>
  <c r="I1129" i="4"/>
  <c r="G1130" i="4"/>
  <c r="H1130" i="4"/>
  <c r="I1130" i="4"/>
  <c r="G1131" i="4"/>
  <c r="H1131" i="4"/>
  <c r="I1131" i="4"/>
  <c r="G1132" i="4"/>
  <c r="H1132" i="4"/>
  <c r="I1132" i="4"/>
  <c r="G1133" i="4"/>
  <c r="H1133" i="4"/>
  <c r="I1133" i="4"/>
  <c r="G1134" i="4"/>
  <c r="H1134" i="4"/>
  <c r="I1134" i="4"/>
  <c r="G1135" i="4"/>
  <c r="H1135" i="4"/>
  <c r="I1135" i="4"/>
  <c r="G1136" i="4"/>
  <c r="H1136" i="4"/>
  <c r="I1136" i="4"/>
  <c r="G1137" i="4"/>
  <c r="H1137" i="4"/>
  <c r="I1137" i="4"/>
  <c r="G1138" i="4"/>
  <c r="H1138" i="4"/>
  <c r="I1138" i="4"/>
  <c r="G1139" i="4"/>
  <c r="H1139" i="4"/>
  <c r="I1139" i="4"/>
  <c r="G1140" i="4"/>
  <c r="H1140" i="4"/>
  <c r="I1140" i="4"/>
  <c r="G1141" i="4"/>
  <c r="H1141" i="4"/>
  <c r="I1141" i="4"/>
  <c r="G1142" i="4"/>
  <c r="H1142" i="4"/>
  <c r="I1142" i="4"/>
  <c r="G1143" i="4"/>
  <c r="H1143" i="4"/>
  <c r="I1143" i="4"/>
  <c r="G1144" i="4"/>
  <c r="H1144" i="4"/>
  <c r="I1144" i="4"/>
  <c r="G1145" i="4"/>
  <c r="H1145" i="4"/>
  <c r="I1145" i="4"/>
  <c r="G1146" i="4"/>
  <c r="H1146" i="4"/>
  <c r="I1146" i="4"/>
  <c r="G1147" i="4"/>
  <c r="H1147" i="4"/>
  <c r="I1147" i="4"/>
  <c r="G1148" i="4"/>
  <c r="H1148" i="4"/>
  <c r="I1148" i="4"/>
  <c r="G1149" i="4"/>
  <c r="H1149" i="4"/>
  <c r="I1149" i="4"/>
  <c r="G1150" i="4"/>
  <c r="H1150" i="4"/>
  <c r="I1150" i="4"/>
  <c r="G1151" i="4"/>
  <c r="H1151" i="4"/>
  <c r="I1151" i="4"/>
  <c r="G1152" i="4"/>
  <c r="H1152" i="4"/>
  <c r="I1152" i="4"/>
  <c r="G1153" i="4"/>
  <c r="H1153" i="4"/>
  <c r="I1153" i="4"/>
  <c r="G1154" i="4"/>
  <c r="H1154" i="4"/>
  <c r="I1154" i="4"/>
  <c r="G1155" i="4"/>
  <c r="H1155" i="4"/>
  <c r="I1155" i="4"/>
  <c r="G1156" i="4"/>
  <c r="H1156" i="4"/>
  <c r="I1156" i="4"/>
  <c r="G1157" i="4"/>
  <c r="H1157" i="4"/>
  <c r="I1157" i="4"/>
  <c r="G1158" i="4"/>
  <c r="H1158" i="4"/>
  <c r="I1158" i="4"/>
  <c r="G1159" i="4"/>
  <c r="H1159" i="4"/>
  <c r="I1159" i="4"/>
  <c r="G1160" i="4"/>
  <c r="H1160" i="4"/>
  <c r="I1160" i="4"/>
  <c r="G1161" i="4"/>
  <c r="H1161" i="4"/>
  <c r="I1161" i="4"/>
  <c r="G1162" i="4"/>
  <c r="H1162" i="4"/>
  <c r="I1162" i="4"/>
  <c r="G1163" i="4"/>
  <c r="H1163" i="4"/>
  <c r="I1163" i="4"/>
  <c r="G1164" i="4"/>
  <c r="H1164" i="4"/>
  <c r="I1164" i="4"/>
  <c r="G1165" i="4"/>
  <c r="H1165" i="4"/>
  <c r="I1165" i="4"/>
  <c r="G1166" i="4"/>
  <c r="H1166" i="4"/>
  <c r="I1166" i="4"/>
  <c r="G1167" i="4"/>
  <c r="H1167" i="4"/>
  <c r="I1167" i="4"/>
  <c r="G1168" i="4"/>
  <c r="H1168" i="4"/>
  <c r="I1168" i="4"/>
  <c r="G1169" i="4"/>
  <c r="H1169" i="4"/>
  <c r="I1169" i="4"/>
  <c r="G1170" i="4"/>
  <c r="H1170" i="4"/>
  <c r="I1170" i="4"/>
  <c r="G1171" i="4"/>
  <c r="H1171" i="4"/>
  <c r="I1171" i="4"/>
  <c r="G1172" i="4"/>
  <c r="H1172" i="4"/>
  <c r="I1172" i="4"/>
  <c r="G1173" i="4"/>
  <c r="H1173" i="4"/>
  <c r="I1173" i="4"/>
  <c r="G1174" i="4"/>
  <c r="H1174" i="4"/>
  <c r="I1174" i="4"/>
  <c r="G1175" i="4"/>
  <c r="H1175" i="4"/>
  <c r="I1175" i="4"/>
  <c r="G1176" i="4"/>
  <c r="H1176" i="4"/>
  <c r="I1176" i="4"/>
  <c r="G1177" i="4"/>
  <c r="H1177" i="4"/>
  <c r="I1177" i="4"/>
  <c r="G1178" i="4"/>
  <c r="H1178" i="4"/>
  <c r="I1178" i="4"/>
  <c r="G1179" i="4"/>
  <c r="H1179" i="4"/>
  <c r="I1179" i="4"/>
  <c r="G1180" i="4"/>
  <c r="H1180" i="4"/>
  <c r="I1180" i="4"/>
  <c r="G1181" i="4"/>
  <c r="H1181" i="4"/>
  <c r="I1181" i="4"/>
  <c r="G1182" i="4"/>
  <c r="H1182" i="4"/>
  <c r="I1182" i="4"/>
  <c r="G1183" i="4"/>
  <c r="H1183" i="4"/>
  <c r="I1183" i="4"/>
  <c r="G1184" i="4"/>
  <c r="H1184" i="4"/>
  <c r="I1184" i="4"/>
  <c r="G1185" i="4"/>
  <c r="H1185" i="4"/>
  <c r="I1185" i="4"/>
  <c r="G1186" i="4"/>
  <c r="H1186" i="4"/>
  <c r="I1186" i="4"/>
  <c r="G1187" i="4"/>
  <c r="H1187" i="4"/>
  <c r="I1187" i="4"/>
  <c r="G1188" i="4"/>
  <c r="H1188" i="4"/>
  <c r="I1188" i="4"/>
  <c r="G1189" i="4"/>
  <c r="H1189" i="4"/>
  <c r="I1189" i="4"/>
  <c r="G1190" i="4"/>
  <c r="H1190" i="4"/>
  <c r="I1190" i="4"/>
  <c r="G1191" i="4"/>
  <c r="H1191" i="4"/>
  <c r="I1191" i="4"/>
  <c r="G1192" i="4"/>
  <c r="H1192" i="4"/>
  <c r="I1192" i="4"/>
  <c r="G1193" i="4"/>
  <c r="H1193" i="4"/>
  <c r="I1193" i="4"/>
  <c r="G1194" i="4"/>
  <c r="H1194" i="4"/>
  <c r="I1194" i="4"/>
  <c r="G1195" i="4"/>
  <c r="H1195" i="4"/>
  <c r="I1195" i="4"/>
  <c r="G1196" i="4"/>
  <c r="H1196" i="4"/>
  <c r="I1196" i="4"/>
  <c r="G1197" i="4"/>
  <c r="H1197" i="4"/>
  <c r="I1197" i="4"/>
  <c r="G1198" i="4"/>
  <c r="H1198" i="4"/>
  <c r="I1198" i="4"/>
  <c r="G1199" i="4"/>
  <c r="H1199" i="4"/>
  <c r="I1199" i="4"/>
  <c r="G1200" i="4"/>
  <c r="H1200" i="4"/>
  <c r="I1200" i="4"/>
  <c r="G1201" i="4"/>
  <c r="H1201" i="4"/>
  <c r="I1201" i="4"/>
  <c r="G1202" i="4"/>
  <c r="H1202" i="4"/>
  <c r="I1202" i="4"/>
  <c r="G1203" i="4"/>
  <c r="H1203" i="4"/>
  <c r="I1203" i="4"/>
  <c r="G1204" i="4"/>
  <c r="H1204" i="4"/>
  <c r="I1204" i="4"/>
  <c r="G1205" i="4"/>
  <c r="H1205" i="4"/>
  <c r="I1205" i="4"/>
  <c r="G1206" i="4"/>
  <c r="H1206" i="4"/>
  <c r="I1206" i="4"/>
  <c r="G1207" i="4"/>
  <c r="H1207" i="4"/>
  <c r="I1207" i="4"/>
  <c r="G1208" i="4"/>
  <c r="H1208" i="4"/>
  <c r="I1208" i="4"/>
  <c r="G1209" i="4"/>
  <c r="H1209" i="4"/>
  <c r="I1209" i="4"/>
  <c r="G1210" i="4"/>
  <c r="H1210" i="4"/>
  <c r="I1210" i="4"/>
  <c r="G1211" i="4"/>
  <c r="H1211" i="4"/>
  <c r="I1211" i="4"/>
  <c r="G1212" i="4"/>
  <c r="H1212" i="4"/>
  <c r="I1212" i="4"/>
  <c r="G1213" i="4"/>
  <c r="H1213" i="4"/>
  <c r="I1213" i="4"/>
  <c r="G1214" i="4"/>
  <c r="H1214" i="4"/>
  <c r="I1214" i="4"/>
  <c r="G1215" i="4"/>
  <c r="H1215" i="4"/>
  <c r="I1215" i="4"/>
  <c r="G1216" i="4"/>
  <c r="H1216" i="4"/>
  <c r="I1216" i="4"/>
  <c r="G1217" i="4"/>
  <c r="H1217" i="4"/>
  <c r="I1217" i="4"/>
  <c r="G1218" i="4"/>
  <c r="H1218" i="4"/>
  <c r="I1218" i="4"/>
  <c r="G1219" i="4"/>
  <c r="H1219" i="4"/>
  <c r="I1219" i="4"/>
  <c r="G1220" i="4"/>
  <c r="H1220" i="4"/>
  <c r="I1220" i="4"/>
  <c r="G1221" i="4"/>
  <c r="H1221" i="4"/>
  <c r="I1221" i="4"/>
  <c r="G1222" i="4"/>
  <c r="H1222" i="4"/>
  <c r="I1222" i="4"/>
  <c r="G1223" i="4"/>
  <c r="H1223" i="4"/>
  <c r="I1223" i="4"/>
  <c r="G1224" i="4"/>
  <c r="H1224" i="4"/>
  <c r="I1224" i="4"/>
  <c r="G1225" i="4"/>
  <c r="H1225" i="4"/>
  <c r="I1225" i="4"/>
  <c r="G1226" i="4"/>
  <c r="H1226" i="4"/>
  <c r="I1226" i="4"/>
  <c r="G1227" i="4"/>
  <c r="H1227" i="4"/>
  <c r="I1227" i="4"/>
  <c r="G1228" i="4"/>
  <c r="H1228" i="4"/>
  <c r="I1228" i="4"/>
  <c r="G1229" i="4"/>
  <c r="H1229" i="4"/>
  <c r="I1229" i="4"/>
  <c r="G1230" i="4"/>
  <c r="H1230" i="4"/>
  <c r="I1230" i="4"/>
  <c r="G1231" i="4"/>
  <c r="H1231" i="4"/>
  <c r="I1231" i="4"/>
  <c r="G1232" i="4"/>
  <c r="H1232" i="4"/>
  <c r="I1232" i="4"/>
  <c r="G1233" i="4"/>
  <c r="H1233" i="4"/>
  <c r="I1233" i="4"/>
  <c r="G1234" i="4"/>
  <c r="H1234" i="4"/>
  <c r="I1234" i="4"/>
  <c r="G1235" i="4"/>
  <c r="H1235" i="4"/>
  <c r="I1235" i="4"/>
  <c r="G1236" i="4"/>
  <c r="H1236" i="4"/>
  <c r="I1236" i="4"/>
  <c r="G1237" i="4"/>
  <c r="H1237" i="4"/>
  <c r="I1237" i="4"/>
  <c r="G1238" i="4"/>
  <c r="H1238" i="4"/>
  <c r="I1238" i="4"/>
  <c r="G1239" i="4"/>
  <c r="H1239" i="4"/>
  <c r="I1239" i="4"/>
  <c r="G1240" i="4"/>
  <c r="H1240" i="4"/>
  <c r="I1240" i="4"/>
  <c r="G1241" i="4"/>
  <c r="H1241" i="4"/>
  <c r="I1241" i="4"/>
  <c r="G1242" i="4"/>
  <c r="H1242" i="4"/>
  <c r="I1242" i="4"/>
  <c r="G1243" i="4"/>
  <c r="H1243" i="4"/>
  <c r="I1243" i="4"/>
  <c r="G1244" i="4"/>
  <c r="H1244" i="4"/>
  <c r="I1244" i="4"/>
  <c r="G1245" i="4"/>
  <c r="H1245" i="4"/>
  <c r="I1245" i="4"/>
  <c r="G1246" i="4"/>
  <c r="H1246" i="4"/>
  <c r="I1246" i="4"/>
  <c r="G1247" i="4"/>
  <c r="H1247" i="4"/>
  <c r="I1247" i="4"/>
  <c r="G1248" i="4"/>
  <c r="H1248" i="4"/>
  <c r="I1248" i="4"/>
  <c r="G1249" i="4"/>
  <c r="H1249" i="4"/>
  <c r="I1249" i="4"/>
  <c r="G1250" i="4"/>
  <c r="H1250" i="4"/>
  <c r="I1250" i="4"/>
  <c r="G1251" i="4"/>
  <c r="H1251" i="4"/>
  <c r="I1251" i="4"/>
  <c r="G1252" i="4"/>
  <c r="H1252" i="4"/>
  <c r="I1252" i="4"/>
  <c r="G1253" i="4"/>
  <c r="H1253" i="4"/>
  <c r="I1253" i="4"/>
  <c r="G1254" i="4"/>
  <c r="H1254" i="4"/>
  <c r="I1254" i="4"/>
  <c r="G1255" i="4"/>
  <c r="H1255" i="4"/>
  <c r="I1255" i="4"/>
  <c r="G1256" i="4"/>
  <c r="H1256" i="4"/>
  <c r="I1256" i="4"/>
  <c r="G1257" i="4"/>
  <c r="H1257" i="4"/>
  <c r="I1257" i="4"/>
  <c r="G1258" i="4"/>
  <c r="H1258" i="4"/>
  <c r="I1258" i="4"/>
  <c r="G1259" i="4"/>
  <c r="H1259" i="4"/>
  <c r="I1259" i="4"/>
  <c r="G1260" i="4"/>
  <c r="H1260" i="4"/>
  <c r="I1260" i="4"/>
  <c r="G1261" i="4"/>
  <c r="H1261" i="4"/>
  <c r="I1261" i="4"/>
  <c r="G1262" i="4"/>
  <c r="H1262" i="4"/>
  <c r="I1262" i="4"/>
  <c r="G1263" i="4"/>
  <c r="H1263" i="4"/>
  <c r="I1263" i="4"/>
  <c r="G1264" i="4"/>
  <c r="H1264" i="4"/>
  <c r="I1264" i="4"/>
  <c r="G1265" i="4"/>
  <c r="H1265" i="4"/>
  <c r="I1265" i="4"/>
  <c r="G1266" i="4"/>
  <c r="H1266" i="4"/>
  <c r="I1266" i="4"/>
  <c r="G1267" i="4"/>
  <c r="H1267" i="4"/>
  <c r="I1267" i="4"/>
  <c r="G1268" i="4"/>
  <c r="H1268" i="4"/>
  <c r="I1268" i="4"/>
  <c r="G1269" i="4"/>
  <c r="H1269" i="4"/>
  <c r="I1269" i="4"/>
  <c r="G1270" i="4"/>
  <c r="H1270" i="4"/>
  <c r="I1270" i="4"/>
  <c r="G1271" i="4"/>
  <c r="H1271" i="4"/>
  <c r="I1271" i="4"/>
  <c r="G1272" i="4"/>
  <c r="H1272" i="4"/>
  <c r="I1272" i="4"/>
  <c r="G1273" i="4"/>
  <c r="H1273" i="4"/>
  <c r="I1273" i="4"/>
  <c r="G1274" i="4"/>
  <c r="H1274" i="4"/>
  <c r="I1274" i="4"/>
  <c r="G1275" i="4"/>
  <c r="H1275" i="4"/>
  <c r="I1275" i="4"/>
  <c r="G1276" i="4"/>
  <c r="H1276" i="4"/>
  <c r="I1276" i="4"/>
  <c r="G1277" i="4"/>
  <c r="H1277" i="4"/>
  <c r="I1277" i="4"/>
  <c r="G1278" i="4"/>
  <c r="H1278" i="4"/>
  <c r="I1278" i="4"/>
  <c r="G1279" i="4"/>
  <c r="H1279" i="4"/>
  <c r="I1279" i="4"/>
  <c r="G1280" i="4"/>
  <c r="H1280" i="4"/>
  <c r="I1280" i="4"/>
  <c r="G1281" i="4"/>
  <c r="H1281" i="4"/>
  <c r="I1281" i="4"/>
  <c r="G1282" i="4"/>
  <c r="H1282" i="4"/>
  <c r="I1282" i="4"/>
  <c r="G1283" i="4"/>
  <c r="H1283" i="4"/>
  <c r="I1283" i="4"/>
  <c r="G1284" i="4"/>
  <c r="H1284" i="4"/>
  <c r="I1284" i="4"/>
  <c r="G1285" i="4"/>
  <c r="H1285" i="4"/>
  <c r="I1285" i="4"/>
  <c r="G1286" i="4"/>
  <c r="H1286" i="4"/>
  <c r="I1286" i="4"/>
  <c r="G1287" i="4"/>
  <c r="H1287" i="4"/>
  <c r="I1287" i="4"/>
  <c r="G1288" i="4"/>
  <c r="H1288" i="4"/>
  <c r="I1288" i="4"/>
  <c r="G1289" i="4"/>
  <c r="H1289" i="4"/>
  <c r="I1289" i="4"/>
  <c r="G1290" i="4"/>
  <c r="H1290" i="4"/>
  <c r="I1290" i="4"/>
  <c r="G1291" i="4"/>
  <c r="H1291" i="4"/>
  <c r="I1291" i="4"/>
  <c r="G1292" i="4"/>
  <c r="H1292" i="4"/>
  <c r="I1292" i="4"/>
  <c r="G1293" i="4"/>
  <c r="H1293" i="4"/>
  <c r="I1293" i="4"/>
  <c r="G1294" i="4"/>
  <c r="H1294" i="4"/>
  <c r="I1294" i="4"/>
  <c r="G1295" i="4"/>
  <c r="H1295" i="4"/>
  <c r="I1295" i="4"/>
  <c r="G1296" i="4"/>
  <c r="H1296" i="4"/>
  <c r="I1296" i="4"/>
  <c r="G1297" i="4"/>
  <c r="H1297" i="4"/>
  <c r="I1297" i="4"/>
  <c r="G1298" i="4"/>
  <c r="H1298" i="4"/>
  <c r="I1298" i="4"/>
  <c r="G1299" i="4"/>
  <c r="H1299" i="4"/>
  <c r="I1299" i="4"/>
  <c r="G1300" i="4"/>
  <c r="H1300" i="4"/>
  <c r="I1300" i="4"/>
  <c r="G1301" i="4"/>
  <c r="H1301" i="4"/>
  <c r="I1301" i="4"/>
  <c r="G1302" i="4"/>
  <c r="H1302" i="4"/>
  <c r="I1302" i="4"/>
  <c r="G1303" i="4"/>
  <c r="H1303" i="4"/>
  <c r="I1303" i="4"/>
  <c r="G1304" i="4"/>
  <c r="H1304" i="4"/>
  <c r="I1304" i="4"/>
  <c r="G1305" i="4"/>
  <c r="H1305" i="4"/>
  <c r="I1305" i="4"/>
  <c r="G1306" i="4"/>
  <c r="H1306" i="4"/>
  <c r="I1306" i="4"/>
  <c r="G1307" i="4"/>
  <c r="H1307" i="4"/>
  <c r="I1307" i="4"/>
  <c r="G1308" i="4"/>
  <c r="H1308" i="4"/>
  <c r="I1308" i="4"/>
  <c r="G1309" i="4"/>
  <c r="H1309" i="4"/>
  <c r="I1309" i="4"/>
  <c r="G1310" i="4"/>
  <c r="H1310" i="4"/>
  <c r="I1310" i="4"/>
  <c r="G1311" i="4"/>
  <c r="H1311" i="4"/>
  <c r="I1311" i="4"/>
  <c r="G1312" i="4"/>
  <c r="H1312" i="4"/>
  <c r="I1312" i="4"/>
  <c r="G1313" i="4"/>
  <c r="H1313" i="4"/>
  <c r="I1313" i="4"/>
  <c r="G1314" i="4"/>
  <c r="H1314" i="4"/>
  <c r="I1314" i="4"/>
  <c r="G1315" i="4"/>
  <c r="H1315" i="4"/>
  <c r="I1315" i="4"/>
  <c r="G1316" i="4"/>
  <c r="H1316" i="4"/>
  <c r="I1316" i="4"/>
  <c r="G1317" i="4"/>
  <c r="H1317" i="4"/>
  <c r="I1317" i="4"/>
  <c r="G1318" i="4"/>
  <c r="H1318" i="4"/>
  <c r="I1318" i="4"/>
  <c r="G1319" i="4"/>
  <c r="H1319" i="4"/>
  <c r="I1319" i="4"/>
  <c r="G1320" i="4"/>
  <c r="H1320" i="4"/>
  <c r="I1320" i="4"/>
  <c r="G1321" i="4"/>
  <c r="H1321" i="4"/>
  <c r="I1321" i="4"/>
  <c r="G1322" i="4"/>
  <c r="H1322" i="4"/>
  <c r="I1322" i="4"/>
  <c r="G1323" i="4"/>
  <c r="H1323" i="4"/>
  <c r="I1323" i="4"/>
  <c r="G1324" i="4"/>
  <c r="H1324" i="4"/>
  <c r="I1324" i="4"/>
  <c r="G1325" i="4"/>
  <c r="H1325" i="4"/>
  <c r="I1325" i="4"/>
  <c r="G1326" i="4"/>
  <c r="H1326" i="4"/>
  <c r="I1326" i="4"/>
  <c r="G1327" i="4"/>
  <c r="H1327" i="4"/>
  <c r="I1327" i="4"/>
  <c r="G1328" i="4"/>
  <c r="H1328" i="4"/>
  <c r="I1328" i="4"/>
  <c r="G1329" i="4"/>
  <c r="H1329" i="4"/>
  <c r="I1329" i="4"/>
  <c r="G1330" i="4"/>
  <c r="H1330" i="4"/>
  <c r="I1330" i="4"/>
  <c r="G1331" i="4"/>
  <c r="H1331" i="4"/>
  <c r="I1331" i="4"/>
  <c r="G1332" i="4"/>
  <c r="H1332" i="4"/>
  <c r="I1332" i="4"/>
  <c r="G1333" i="4"/>
  <c r="H1333" i="4"/>
  <c r="I1333" i="4"/>
  <c r="G1334" i="4"/>
  <c r="H1334" i="4"/>
  <c r="I1334" i="4"/>
  <c r="G1335" i="4"/>
  <c r="H1335" i="4"/>
  <c r="I1335" i="4"/>
  <c r="G1336" i="4"/>
  <c r="H1336" i="4"/>
  <c r="I1336" i="4"/>
  <c r="G1337" i="4"/>
  <c r="H1337" i="4"/>
  <c r="I1337" i="4"/>
  <c r="G1338" i="4"/>
  <c r="H1338" i="4"/>
  <c r="I1338" i="4"/>
  <c r="G1339" i="4"/>
  <c r="H1339" i="4"/>
  <c r="I1339" i="4"/>
  <c r="G1340" i="4"/>
  <c r="H1340" i="4"/>
  <c r="I1340" i="4"/>
  <c r="G1341" i="4"/>
  <c r="H1341" i="4"/>
  <c r="I1341" i="4"/>
  <c r="G1342" i="4"/>
  <c r="H1342" i="4"/>
  <c r="I1342" i="4"/>
  <c r="G1343" i="4"/>
  <c r="H1343" i="4"/>
  <c r="I1343" i="4"/>
  <c r="G1344" i="4"/>
  <c r="H1344" i="4"/>
  <c r="I1344" i="4"/>
  <c r="G1345" i="4"/>
  <c r="H1345" i="4"/>
  <c r="I1345" i="4"/>
  <c r="G1346" i="4"/>
  <c r="H1346" i="4"/>
  <c r="I1346" i="4"/>
  <c r="G1347" i="4"/>
  <c r="H1347" i="4"/>
  <c r="I1347" i="4"/>
  <c r="G1348" i="4"/>
  <c r="H1348" i="4"/>
  <c r="I1348" i="4"/>
  <c r="G1349" i="4"/>
  <c r="H1349" i="4"/>
  <c r="I1349" i="4"/>
  <c r="G1350" i="4"/>
  <c r="H1350" i="4"/>
  <c r="I1350" i="4"/>
  <c r="G1351" i="4"/>
  <c r="H1351" i="4"/>
  <c r="I1351" i="4"/>
  <c r="G1352" i="4"/>
  <c r="H1352" i="4"/>
  <c r="I1352" i="4"/>
  <c r="G1353" i="4"/>
  <c r="H1353" i="4"/>
  <c r="I1353" i="4"/>
  <c r="G1354" i="4"/>
  <c r="H1354" i="4"/>
  <c r="I1354" i="4"/>
  <c r="G1355" i="4"/>
  <c r="H1355" i="4"/>
  <c r="I1355" i="4"/>
  <c r="G1356" i="4"/>
  <c r="H1356" i="4"/>
  <c r="I1356" i="4"/>
  <c r="G1357" i="4"/>
  <c r="H1357" i="4"/>
  <c r="I1357" i="4"/>
  <c r="G1358" i="4"/>
  <c r="H1358" i="4"/>
  <c r="I1358" i="4"/>
  <c r="G1359" i="4"/>
  <c r="H1359" i="4"/>
  <c r="I1359" i="4"/>
  <c r="G1360" i="4"/>
  <c r="H1360" i="4"/>
  <c r="I1360" i="4"/>
  <c r="G1361" i="4"/>
  <c r="H1361" i="4"/>
  <c r="I1361" i="4"/>
  <c r="G1362" i="4"/>
  <c r="H1362" i="4"/>
  <c r="I1362" i="4"/>
  <c r="G1363" i="4"/>
  <c r="H1363" i="4"/>
  <c r="I1363" i="4"/>
  <c r="G1364" i="4"/>
  <c r="H1364" i="4"/>
  <c r="I1364" i="4"/>
  <c r="G1365" i="4"/>
  <c r="H1365" i="4"/>
  <c r="I1365" i="4"/>
  <c r="G1366" i="4"/>
  <c r="H1366" i="4"/>
  <c r="I1366" i="4"/>
  <c r="G1367" i="4"/>
  <c r="H1367" i="4"/>
  <c r="I1367" i="4"/>
  <c r="G1368" i="4"/>
  <c r="H1368" i="4"/>
  <c r="I1368" i="4"/>
  <c r="G1369" i="4"/>
  <c r="H1369" i="4"/>
  <c r="I1369" i="4"/>
  <c r="G1370" i="4"/>
  <c r="H1370" i="4"/>
  <c r="I1370" i="4"/>
  <c r="G1371" i="4"/>
  <c r="H1371" i="4"/>
  <c r="I1371" i="4"/>
  <c r="G1372" i="4"/>
  <c r="H1372" i="4"/>
  <c r="I1372" i="4"/>
  <c r="G1373" i="4"/>
  <c r="H1373" i="4"/>
  <c r="I1373" i="4"/>
  <c r="G1374" i="4"/>
  <c r="H1374" i="4"/>
  <c r="I1374" i="4"/>
  <c r="G1375" i="4"/>
  <c r="H1375" i="4"/>
  <c r="I1375" i="4"/>
  <c r="G1376" i="4"/>
  <c r="H1376" i="4"/>
  <c r="I1376" i="4"/>
  <c r="G1377" i="4"/>
  <c r="H1377" i="4"/>
  <c r="I1377" i="4"/>
  <c r="G1378" i="4"/>
  <c r="H1378" i="4"/>
  <c r="I1378" i="4"/>
  <c r="G1379" i="4"/>
  <c r="H1379" i="4"/>
  <c r="I1379" i="4"/>
  <c r="G1380" i="4"/>
  <c r="H1380" i="4"/>
  <c r="I1380" i="4"/>
  <c r="G1381" i="4"/>
  <c r="H1381" i="4"/>
  <c r="I1381" i="4"/>
  <c r="G1382" i="4"/>
  <c r="H1382" i="4"/>
  <c r="I1382" i="4"/>
  <c r="G1383" i="4"/>
  <c r="H1383" i="4"/>
  <c r="I1383" i="4"/>
  <c r="G1384" i="4"/>
  <c r="H1384" i="4"/>
  <c r="I1384" i="4"/>
  <c r="G1385" i="4"/>
  <c r="H1385" i="4"/>
  <c r="I1385" i="4"/>
  <c r="G1386" i="4"/>
  <c r="H1386" i="4"/>
  <c r="I1386" i="4"/>
  <c r="G1387" i="4"/>
  <c r="H1387" i="4"/>
  <c r="I1387" i="4"/>
  <c r="G1388" i="4"/>
  <c r="H1388" i="4"/>
  <c r="I1388" i="4"/>
  <c r="G1389" i="4"/>
  <c r="H1389" i="4"/>
  <c r="I1389" i="4"/>
  <c r="G1390" i="4"/>
  <c r="H1390" i="4"/>
  <c r="I1390" i="4"/>
  <c r="G1391" i="4"/>
  <c r="H1391" i="4"/>
  <c r="I1391" i="4"/>
  <c r="G1392" i="4"/>
  <c r="H1392" i="4"/>
  <c r="I1392" i="4"/>
  <c r="G1393" i="4"/>
  <c r="H1393" i="4"/>
  <c r="I1393" i="4"/>
  <c r="G1394" i="4"/>
  <c r="H1394" i="4"/>
  <c r="I1394" i="4"/>
  <c r="G1395" i="4"/>
  <c r="H1395" i="4"/>
  <c r="I1395" i="4"/>
  <c r="G1396" i="4"/>
  <c r="H1396" i="4"/>
  <c r="I1396" i="4"/>
  <c r="G1397" i="4"/>
  <c r="H1397" i="4"/>
  <c r="I1397" i="4"/>
  <c r="G1398" i="4"/>
  <c r="H1398" i="4"/>
  <c r="I1398" i="4"/>
  <c r="G1399" i="4"/>
  <c r="H1399" i="4"/>
  <c r="I1399" i="4"/>
  <c r="G1400" i="4"/>
  <c r="H1400" i="4"/>
  <c r="I1400" i="4"/>
  <c r="G1401" i="4"/>
  <c r="H1401" i="4"/>
  <c r="I1401" i="4"/>
  <c r="G1402" i="4"/>
  <c r="H1402" i="4"/>
  <c r="I1402" i="4"/>
  <c r="G1403" i="4"/>
  <c r="H1403" i="4"/>
  <c r="I1403" i="4"/>
  <c r="G1404" i="4"/>
  <c r="H1404" i="4"/>
  <c r="I1404" i="4"/>
  <c r="G1405" i="4"/>
  <c r="H1405" i="4"/>
  <c r="I1405" i="4"/>
  <c r="G1406" i="4"/>
  <c r="H1406" i="4"/>
  <c r="I1406" i="4"/>
  <c r="G1407" i="4"/>
  <c r="H1407" i="4"/>
  <c r="I1407" i="4"/>
  <c r="G1408" i="4"/>
  <c r="H1408" i="4"/>
  <c r="I1408" i="4"/>
  <c r="G1409" i="4"/>
  <c r="H1409" i="4"/>
  <c r="I1409" i="4"/>
  <c r="G1410" i="4"/>
  <c r="H1410" i="4"/>
  <c r="I1410" i="4"/>
  <c r="G1411" i="4"/>
  <c r="H1411" i="4"/>
  <c r="I1411" i="4"/>
  <c r="G1412" i="4"/>
  <c r="H1412" i="4"/>
  <c r="I1412" i="4"/>
  <c r="G1413" i="4"/>
  <c r="H1413" i="4"/>
  <c r="I1413" i="4"/>
  <c r="G1414" i="4"/>
  <c r="H1414" i="4"/>
  <c r="I1414" i="4"/>
  <c r="G1415" i="4"/>
  <c r="H1415" i="4"/>
  <c r="I1415" i="4"/>
  <c r="G1416" i="4"/>
  <c r="H1416" i="4"/>
  <c r="I1416" i="4"/>
  <c r="G1417" i="4"/>
  <c r="H1417" i="4"/>
  <c r="I1417" i="4"/>
  <c r="G1418" i="4"/>
  <c r="H1418" i="4"/>
  <c r="I1418" i="4"/>
  <c r="G1419" i="4"/>
  <c r="H1419" i="4"/>
  <c r="I1419" i="4"/>
  <c r="G1420" i="4"/>
  <c r="H1420" i="4"/>
  <c r="I1420" i="4"/>
  <c r="G1421" i="4"/>
  <c r="H1421" i="4"/>
  <c r="I1421" i="4"/>
  <c r="G1422" i="4"/>
  <c r="H1422" i="4"/>
  <c r="I1422" i="4"/>
  <c r="G1423" i="4"/>
  <c r="H1423" i="4"/>
  <c r="I1423" i="4"/>
  <c r="G1424" i="4"/>
  <c r="H1424" i="4"/>
  <c r="I1424" i="4"/>
  <c r="G1425" i="4"/>
  <c r="H1425" i="4"/>
  <c r="I1425" i="4"/>
  <c r="G1426" i="4"/>
  <c r="H1426" i="4"/>
  <c r="I1426" i="4"/>
  <c r="G1427" i="4"/>
  <c r="H1427" i="4"/>
  <c r="I1427" i="4"/>
  <c r="G1428" i="4"/>
  <c r="H1428" i="4"/>
  <c r="I1428" i="4"/>
  <c r="G1429" i="4"/>
  <c r="H1429" i="4"/>
  <c r="I1429" i="4"/>
  <c r="G1430" i="4"/>
  <c r="H1430" i="4"/>
  <c r="I1430" i="4"/>
  <c r="G1431" i="4"/>
  <c r="H1431" i="4"/>
  <c r="I1431" i="4"/>
  <c r="G1432" i="4"/>
  <c r="H1432" i="4"/>
  <c r="I1432" i="4"/>
  <c r="G1433" i="4"/>
  <c r="H1433" i="4"/>
  <c r="I1433" i="4"/>
  <c r="G1434" i="4"/>
  <c r="H1434" i="4"/>
  <c r="I1434" i="4"/>
  <c r="G1435" i="4"/>
  <c r="H1435" i="4"/>
  <c r="I1435" i="4"/>
  <c r="G1436" i="4"/>
  <c r="H1436" i="4"/>
  <c r="I1436" i="4"/>
  <c r="G1437" i="4"/>
  <c r="H1437" i="4"/>
  <c r="I1437" i="4"/>
  <c r="G1438" i="4"/>
  <c r="H1438" i="4"/>
  <c r="I1438" i="4"/>
  <c r="G1439" i="4"/>
  <c r="H1439" i="4"/>
  <c r="I1439" i="4"/>
  <c r="G1440" i="4"/>
  <c r="H1440" i="4"/>
  <c r="I1440" i="4"/>
  <c r="G1441" i="4"/>
  <c r="H1441" i="4"/>
  <c r="I1441" i="4"/>
  <c r="G1442" i="4"/>
  <c r="H1442" i="4"/>
  <c r="I1442" i="4"/>
  <c r="G1443" i="4"/>
  <c r="H1443" i="4"/>
  <c r="I1443" i="4"/>
  <c r="G1444" i="4"/>
  <c r="H1444" i="4"/>
  <c r="I1444" i="4"/>
  <c r="G1445" i="4"/>
  <c r="H1445" i="4"/>
  <c r="I1445" i="4"/>
  <c r="G1446" i="4"/>
  <c r="H1446" i="4"/>
  <c r="I1446" i="4"/>
  <c r="G1447" i="4"/>
  <c r="H1447" i="4"/>
  <c r="I1447" i="4"/>
  <c r="G1448" i="4"/>
  <c r="H1448" i="4"/>
  <c r="I1448" i="4"/>
  <c r="G1449" i="4"/>
  <c r="H1449" i="4"/>
  <c r="I1449" i="4"/>
  <c r="G1450" i="4"/>
  <c r="H1450" i="4"/>
  <c r="I1450" i="4"/>
  <c r="G1451" i="4"/>
  <c r="H1451" i="4"/>
  <c r="I1451" i="4"/>
  <c r="G1452" i="4"/>
  <c r="H1452" i="4"/>
  <c r="I1452" i="4"/>
  <c r="G1453" i="4"/>
  <c r="H1453" i="4"/>
  <c r="I1453" i="4"/>
  <c r="G1454" i="4"/>
  <c r="H1454" i="4"/>
  <c r="I1454" i="4"/>
  <c r="G1455" i="4"/>
  <c r="H1455" i="4"/>
  <c r="I1455" i="4"/>
  <c r="G1456" i="4"/>
  <c r="H1456" i="4"/>
  <c r="I1456" i="4"/>
  <c r="G1457" i="4"/>
  <c r="H1457" i="4"/>
  <c r="I1457" i="4"/>
  <c r="G1458" i="4"/>
  <c r="H1458" i="4"/>
  <c r="I1458" i="4"/>
  <c r="G1459" i="4"/>
  <c r="H1459" i="4"/>
  <c r="I1459" i="4"/>
  <c r="G1460" i="4"/>
  <c r="H1460" i="4"/>
  <c r="I1460" i="4"/>
  <c r="G1461" i="4"/>
  <c r="H1461" i="4"/>
  <c r="I1461" i="4"/>
  <c r="G1462" i="4"/>
  <c r="H1462" i="4"/>
  <c r="I1462" i="4"/>
  <c r="G1463" i="4"/>
  <c r="H1463" i="4"/>
  <c r="I1463" i="4"/>
  <c r="G1464" i="4"/>
  <c r="H1464" i="4"/>
  <c r="I1464" i="4"/>
  <c r="G1465" i="4"/>
  <c r="H1465" i="4"/>
  <c r="I1465" i="4"/>
  <c r="G1466" i="4"/>
  <c r="H1466" i="4"/>
  <c r="I1466" i="4"/>
  <c r="G1467" i="4"/>
  <c r="H1467" i="4"/>
  <c r="I1467" i="4"/>
  <c r="G1468" i="4"/>
  <c r="H1468" i="4"/>
  <c r="I1468" i="4"/>
  <c r="G1469" i="4"/>
  <c r="H1469" i="4"/>
  <c r="I1469" i="4"/>
  <c r="G1470" i="4"/>
  <c r="H1470" i="4"/>
  <c r="I1470" i="4"/>
  <c r="G1471" i="4"/>
  <c r="H1471" i="4"/>
  <c r="I1471" i="4"/>
  <c r="G1472" i="4"/>
  <c r="H1472" i="4"/>
  <c r="I1472" i="4"/>
  <c r="G1473" i="4"/>
  <c r="H1473" i="4"/>
  <c r="I1473" i="4"/>
  <c r="G1474" i="4"/>
  <c r="H1474" i="4"/>
  <c r="I1474" i="4"/>
  <c r="G1475" i="4"/>
  <c r="H1475" i="4"/>
  <c r="I1475" i="4"/>
  <c r="G1476" i="4"/>
  <c r="H1476" i="4"/>
  <c r="I1476" i="4"/>
  <c r="G1477" i="4"/>
  <c r="H1477" i="4"/>
  <c r="I1477" i="4"/>
  <c r="G1478" i="4"/>
  <c r="H1478" i="4"/>
  <c r="I1478" i="4"/>
  <c r="G1479" i="4"/>
  <c r="H1479" i="4"/>
  <c r="I1479" i="4"/>
  <c r="G1480" i="4"/>
  <c r="H1480" i="4"/>
  <c r="I1480" i="4"/>
  <c r="G1481" i="4"/>
  <c r="H1481" i="4"/>
  <c r="I1481" i="4"/>
  <c r="G1482" i="4"/>
  <c r="H1482" i="4"/>
  <c r="I1482" i="4"/>
  <c r="G1483" i="4"/>
  <c r="H1483" i="4"/>
  <c r="I1483" i="4"/>
  <c r="G1484" i="4"/>
  <c r="H1484" i="4"/>
  <c r="I1484" i="4"/>
  <c r="G1485" i="4"/>
  <c r="H1485" i="4"/>
  <c r="I1485" i="4"/>
  <c r="G1486" i="4"/>
  <c r="H1486" i="4"/>
  <c r="I1486" i="4"/>
  <c r="G1487" i="4"/>
  <c r="H1487" i="4"/>
  <c r="I1487" i="4"/>
  <c r="G1488" i="4"/>
  <c r="H1488" i="4"/>
  <c r="I1488" i="4"/>
  <c r="G1489" i="4"/>
  <c r="H1489" i="4"/>
  <c r="I1489" i="4"/>
  <c r="G1490" i="4"/>
  <c r="H1490" i="4"/>
  <c r="I1490" i="4"/>
  <c r="G1491" i="4"/>
  <c r="H1491" i="4"/>
  <c r="I1491" i="4"/>
  <c r="G1492" i="4"/>
  <c r="H1492" i="4"/>
  <c r="I1492" i="4"/>
  <c r="G1493" i="4"/>
  <c r="H1493" i="4"/>
  <c r="I1493" i="4"/>
  <c r="G1494" i="4"/>
  <c r="H1494" i="4"/>
  <c r="I1494" i="4"/>
  <c r="G1495" i="4"/>
  <c r="H1495" i="4"/>
  <c r="I1495" i="4"/>
  <c r="G1496" i="4"/>
  <c r="H1496" i="4"/>
  <c r="I1496" i="4"/>
  <c r="G1497" i="4"/>
  <c r="H1497" i="4"/>
  <c r="I1497" i="4"/>
  <c r="G1498" i="4"/>
  <c r="H1498" i="4"/>
  <c r="I1498" i="4"/>
  <c r="G1499" i="4"/>
  <c r="H1499" i="4"/>
  <c r="I1499" i="4"/>
  <c r="G1500" i="4"/>
  <c r="H1500" i="4"/>
  <c r="I1500" i="4"/>
  <c r="G1501" i="4"/>
  <c r="H1501" i="4"/>
  <c r="I1501" i="4"/>
  <c r="G1502" i="4"/>
  <c r="H1502" i="4"/>
  <c r="I1502" i="4"/>
  <c r="G1503" i="4"/>
  <c r="H1503" i="4"/>
  <c r="I1503" i="4"/>
  <c r="G1504" i="4"/>
  <c r="H1504" i="4"/>
  <c r="I1504" i="4"/>
  <c r="G1505" i="4"/>
  <c r="H1505" i="4"/>
  <c r="I1505" i="4"/>
  <c r="G1506" i="4"/>
  <c r="H1506" i="4"/>
  <c r="I1506" i="4"/>
  <c r="G1507" i="4"/>
  <c r="H1507" i="4"/>
  <c r="I1507" i="4"/>
  <c r="G1508" i="4"/>
  <c r="H1508" i="4"/>
  <c r="I1508" i="4"/>
  <c r="G1509" i="4"/>
  <c r="H1509" i="4"/>
  <c r="I1509" i="4"/>
  <c r="G1510" i="4"/>
  <c r="H1510" i="4"/>
  <c r="I1510" i="4"/>
  <c r="G1511" i="4"/>
  <c r="H1511" i="4"/>
  <c r="I1511" i="4"/>
  <c r="G1512" i="4"/>
  <c r="H1512" i="4"/>
  <c r="I1512" i="4"/>
  <c r="G1513" i="4"/>
  <c r="H1513" i="4"/>
  <c r="I1513" i="4"/>
  <c r="G1514" i="4"/>
  <c r="H1514" i="4"/>
  <c r="I1514" i="4"/>
  <c r="G1515" i="4"/>
  <c r="H1515" i="4"/>
  <c r="I1515" i="4"/>
  <c r="G1516" i="4"/>
  <c r="H1516" i="4"/>
  <c r="I1516" i="4"/>
  <c r="G1517" i="4"/>
  <c r="H1517" i="4"/>
  <c r="I1517" i="4"/>
  <c r="G1518" i="4"/>
  <c r="H1518" i="4"/>
  <c r="I1518" i="4"/>
  <c r="G1519" i="4"/>
  <c r="H1519" i="4"/>
  <c r="I1519" i="4"/>
  <c r="G1520" i="4"/>
  <c r="H1520" i="4"/>
  <c r="I1520" i="4"/>
  <c r="G1521" i="4"/>
  <c r="H1521" i="4"/>
  <c r="I1521" i="4"/>
  <c r="G1522" i="4"/>
  <c r="H1522" i="4"/>
  <c r="I1522" i="4"/>
  <c r="G1523" i="4"/>
  <c r="H1523" i="4"/>
  <c r="I1523" i="4"/>
  <c r="G1524" i="4"/>
  <c r="H1524" i="4"/>
  <c r="I1524" i="4"/>
  <c r="G1525" i="4"/>
  <c r="H1525" i="4"/>
  <c r="I1525" i="4"/>
  <c r="G1526" i="4"/>
  <c r="H1526" i="4"/>
  <c r="I1526" i="4"/>
  <c r="G1527" i="4"/>
  <c r="H1527" i="4"/>
  <c r="I1527" i="4"/>
  <c r="G1528" i="4"/>
  <c r="H1528" i="4"/>
  <c r="I1528" i="4"/>
  <c r="G1529" i="4"/>
  <c r="H1529" i="4"/>
  <c r="I1529" i="4"/>
  <c r="G1530" i="4"/>
  <c r="H1530" i="4"/>
  <c r="I1530" i="4"/>
  <c r="G1531" i="4"/>
  <c r="H1531" i="4"/>
  <c r="I1531" i="4"/>
  <c r="G1532" i="4"/>
  <c r="H1532" i="4"/>
  <c r="I1532" i="4"/>
  <c r="G1533" i="4"/>
  <c r="H1533" i="4"/>
  <c r="I1533" i="4"/>
  <c r="G1534" i="4"/>
  <c r="H1534" i="4"/>
  <c r="I1534" i="4"/>
  <c r="G1535" i="4"/>
  <c r="H1535" i="4"/>
  <c r="I1535" i="4"/>
  <c r="G1536" i="4"/>
  <c r="H1536" i="4"/>
  <c r="I1536" i="4"/>
  <c r="G1537" i="4"/>
  <c r="H1537" i="4"/>
  <c r="I1537" i="4"/>
  <c r="G1538" i="4"/>
  <c r="H1538" i="4"/>
  <c r="I1538" i="4"/>
  <c r="G1539" i="4"/>
  <c r="H1539" i="4"/>
  <c r="I1539" i="4"/>
  <c r="G1540" i="4"/>
  <c r="H1540" i="4"/>
  <c r="I1540" i="4"/>
  <c r="G1541" i="4"/>
  <c r="H1541" i="4"/>
  <c r="I1541" i="4"/>
  <c r="G1542" i="4"/>
  <c r="H1542" i="4"/>
  <c r="I1542" i="4"/>
  <c r="G1543" i="4"/>
  <c r="H1543" i="4"/>
  <c r="I1543" i="4"/>
  <c r="G1544" i="4"/>
  <c r="H1544" i="4"/>
  <c r="I1544" i="4"/>
  <c r="G1545" i="4"/>
  <c r="H1545" i="4"/>
  <c r="I1545" i="4"/>
  <c r="G1546" i="4"/>
  <c r="H1546" i="4"/>
  <c r="I1546" i="4"/>
  <c r="G1547" i="4"/>
  <c r="H1547" i="4"/>
  <c r="I1547" i="4"/>
  <c r="G1548" i="4"/>
  <c r="H1548" i="4"/>
  <c r="I1548" i="4"/>
  <c r="G1549" i="4"/>
  <c r="H1549" i="4"/>
  <c r="I1549" i="4"/>
  <c r="G1550" i="4"/>
  <c r="H1550" i="4"/>
  <c r="I1550" i="4"/>
  <c r="G1551" i="4"/>
  <c r="H1551" i="4"/>
  <c r="I1551" i="4"/>
  <c r="G1552" i="4"/>
  <c r="H1552" i="4"/>
  <c r="I1552" i="4"/>
  <c r="G1553" i="4"/>
  <c r="H1553" i="4"/>
  <c r="I1553" i="4"/>
  <c r="G1554" i="4"/>
  <c r="H1554" i="4"/>
  <c r="I1554" i="4"/>
  <c r="G1555" i="4"/>
  <c r="H1555" i="4"/>
  <c r="I1555" i="4"/>
  <c r="G1556" i="4"/>
  <c r="H1556" i="4"/>
  <c r="I1556" i="4"/>
  <c r="G1557" i="4"/>
  <c r="H1557" i="4"/>
  <c r="I1557" i="4"/>
  <c r="G1558" i="4"/>
  <c r="H1558" i="4"/>
  <c r="I1558" i="4"/>
  <c r="G1559" i="4"/>
  <c r="H1559" i="4"/>
  <c r="I1559" i="4"/>
  <c r="G1560" i="4"/>
  <c r="H1560" i="4"/>
  <c r="I1560" i="4"/>
  <c r="G1561" i="4"/>
  <c r="H1561" i="4"/>
  <c r="I1561" i="4"/>
  <c r="G1562" i="4"/>
  <c r="H1562" i="4"/>
  <c r="I1562" i="4"/>
  <c r="G1563" i="4"/>
  <c r="H1563" i="4"/>
  <c r="I1563" i="4"/>
  <c r="G1564" i="4"/>
  <c r="H1564" i="4"/>
  <c r="I1564" i="4"/>
  <c r="G1565" i="4"/>
  <c r="H1565" i="4"/>
  <c r="I1565" i="4"/>
  <c r="G1566" i="4"/>
  <c r="H1566" i="4"/>
  <c r="I1566" i="4"/>
  <c r="G1567" i="4"/>
  <c r="H1567" i="4"/>
  <c r="I1567" i="4"/>
  <c r="G1568" i="4"/>
  <c r="H1568" i="4"/>
  <c r="I1568" i="4"/>
  <c r="G1569" i="4"/>
  <c r="H1569" i="4"/>
  <c r="I1569" i="4"/>
  <c r="G1570" i="4"/>
  <c r="H1570" i="4"/>
  <c r="I1570" i="4"/>
  <c r="G1571" i="4"/>
  <c r="H1571" i="4"/>
  <c r="I1571" i="4"/>
  <c r="G1572" i="4"/>
  <c r="H1572" i="4"/>
  <c r="I1572" i="4"/>
  <c r="G1573" i="4"/>
  <c r="H1573" i="4"/>
  <c r="I1573" i="4"/>
  <c r="G1574" i="4"/>
  <c r="H1574" i="4"/>
  <c r="I1574" i="4"/>
  <c r="G1575" i="4"/>
  <c r="H1575" i="4"/>
  <c r="I1575" i="4"/>
  <c r="G1576" i="4"/>
  <c r="H1576" i="4"/>
  <c r="I1576" i="4"/>
  <c r="G1577" i="4"/>
  <c r="H1577" i="4"/>
  <c r="I1577" i="4"/>
  <c r="G1578" i="4"/>
  <c r="H1578" i="4"/>
  <c r="I1578" i="4"/>
  <c r="G1579" i="4"/>
  <c r="H1579" i="4"/>
  <c r="I1579" i="4"/>
  <c r="G1580" i="4"/>
  <c r="H1580" i="4"/>
  <c r="I1580" i="4"/>
  <c r="G1581" i="4"/>
  <c r="H1581" i="4"/>
  <c r="I1581" i="4"/>
  <c r="G1582" i="4"/>
  <c r="H1582" i="4"/>
  <c r="I1582" i="4"/>
  <c r="G1583" i="4"/>
  <c r="H1583" i="4"/>
  <c r="I1583" i="4"/>
  <c r="G1584" i="4"/>
  <c r="H1584" i="4"/>
  <c r="I1584" i="4"/>
  <c r="G1585" i="4"/>
  <c r="H1585" i="4"/>
  <c r="I1585" i="4"/>
  <c r="G1586" i="4"/>
  <c r="H1586" i="4"/>
  <c r="I1586" i="4"/>
  <c r="G1587" i="4"/>
  <c r="H1587" i="4"/>
  <c r="I1587" i="4"/>
  <c r="G1588" i="4"/>
  <c r="H1588" i="4"/>
  <c r="I1588" i="4"/>
  <c r="G1589" i="4"/>
  <c r="H1589" i="4"/>
  <c r="I1589" i="4"/>
  <c r="G1590" i="4"/>
  <c r="H1590" i="4"/>
  <c r="I1590" i="4"/>
  <c r="G1591" i="4"/>
  <c r="H1591" i="4"/>
  <c r="I1591" i="4"/>
  <c r="G1592" i="4"/>
  <c r="H1592" i="4"/>
  <c r="I1592" i="4"/>
  <c r="G1593" i="4"/>
  <c r="H1593" i="4"/>
  <c r="I1593" i="4"/>
  <c r="G1594" i="4"/>
  <c r="H1594" i="4"/>
  <c r="I1594" i="4"/>
  <c r="G1595" i="4"/>
  <c r="H1595" i="4"/>
  <c r="I1595" i="4"/>
  <c r="G1596" i="4"/>
  <c r="H1596" i="4"/>
  <c r="I1596" i="4"/>
  <c r="G1597" i="4"/>
  <c r="H1597" i="4"/>
  <c r="I1597" i="4"/>
  <c r="G1598" i="4"/>
  <c r="H1598" i="4"/>
  <c r="I1598" i="4"/>
  <c r="G1599" i="4"/>
  <c r="H1599" i="4"/>
  <c r="I1599" i="4"/>
  <c r="G1600" i="4"/>
  <c r="H1600" i="4"/>
  <c r="I1600" i="4"/>
  <c r="G1601" i="4"/>
  <c r="H1601" i="4"/>
  <c r="I1601" i="4"/>
  <c r="G1602" i="4"/>
  <c r="H1602" i="4"/>
  <c r="I1602" i="4"/>
  <c r="G1603" i="4"/>
  <c r="H1603" i="4"/>
  <c r="I1603" i="4"/>
  <c r="G1604" i="4"/>
  <c r="H1604" i="4"/>
  <c r="I1604" i="4"/>
  <c r="G1605" i="4"/>
  <c r="H1605" i="4"/>
  <c r="I1605" i="4"/>
  <c r="G1606" i="4"/>
  <c r="H1606" i="4"/>
  <c r="I1606" i="4"/>
  <c r="G1607" i="4"/>
  <c r="H1607" i="4"/>
  <c r="I1607" i="4"/>
  <c r="G1608" i="4"/>
  <c r="H1608" i="4"/>
  <c r="I1608" i="4"/>
  <c r="G1609" i="4"/>
  <c r="H1609" i="4"/>
  <c r="I1609" i="4"/>
  <c r="G1610" i="4"/>
  <c r="H1610" i="4"/>
  <c r="I1610" i="4"/>
  <c r="G1611" i="4"/>
  <c r="H1611" i="4"/>
  <c r="I1611" i="4"/>
  <c r="G1612" i="4"/>
  <c r="H1612" i="4"/>
  <c r="I1612" i="4"/>
  <c r="G1613" i="4"/>
  <c r="H1613" i="4"/>
  <c r="I1613" i="4"/>
  <c r="G1614" i="4"/>
  <c r="H1614" i="4"/>
  <c r="I1614" i="4"/>
  <c r="G1615" i="4"/>
  <c r="H1615" i="4"/>
  <c r="I1615" i="4"/>
  <c r="G1616" i="4"/>
  <c r="H1616" i="4"/>
  <c r="I1616" i="4"/>
  <c r="G1617" i="4"/>
  <c r="H1617" i="4"/>
  <c r="I1617" i="4"/>
  <c r="G1618" i="4"/>
  <c r="H1618" i="4"/>
  <c r="I1618" i="4"/>
  <c r="G1619" i="4"/>
  <c r="H1619" i="4"/>
  <c r="I1619" i="4"/>
  <c r="G1620" i="4"/>
  <c r="H1620" i="4"/>
  <c r="I1620" i="4"/>
  <c r="G1621" i="4"/>
  <c r="H1621" i="4"/>
  <c r="I1621" i="4"/>
  <c r="G1622" i="4"/>
  <c r="H1622" i="4"/>
  <c r="I1622" i="4"/>
  <c r="G1623" i="4"/>
  <c r="H1623" i="4"/>
  <c r="I1623" i="4"/>
  <c r="G1624" i="4"/>
  <c r="H1624" i="4"/>
  <c r="I1624" i="4"/>
  <c r="G1625" i="4"/>
  <c r="H1625" i="4"/>
  <c r="I1625" i="4"/>
  <c r="G1626" i="4"/>
  <c r="H1626" i="4"/>
  <c r="I1626" i="4"/>
  <c r="G1627" i="4"/>
  <c r="H1627" i="4"/>
  <c r="I1627" i="4"/>
  <c r="G1628" i="4"/>
  <c r="H1628" i="4"/>
  <c r="I1628" i="4"/>
  <c r="G1629" i="4"/>
  <c r="H1629" i="4"/>
  <c r="I1629" i="4"/>
  <c r="G1630" i="4"/>
  <c r="H1630" i="4"/>
  <c r="I1630" i="4"/>
  <c r="G1631" i="4"/>
  <c r="H1631" i="4"/>
  <c r="I1631" i="4"/>
  <c r="G1632" i="4"/>
  <c r="H1632" i="4"/>
  <c r="I1632" i="4"/>
  <c r="G1633" i="4"/>
  <c r="H1633" i="4"/>
  <c r="I1633" i="4"/>
  <c r="G1634" i="4"/>
  <c r="H1634" i="4"/>
  <c r="I1634" i="4"/>
  <c r="G1635" i="4"/>
  <c r="H1635" i="4"/>
  <c r="I1635" i="4"/>
  <c r="G1636" i="4"/>
  <c r="H1636" i="4"/>
  <c r="I1636" i="4"/>
  <c r="G1637" i="4"/>
  <c r="H1637" i="4"/>
  <c r="I1637" i="4"/>
  <c r="G1638" i="4"/>
  <c r="H1638" i="4"/>
  <c r="I1638" i="4"/>
  <c r="G1639" i="4"/>
  <c r="H1639" i="4"/>
  <c r="I1639" i="4"/>
  <c r="G1640" i="4"/>
  <c r="H1640" i="4"/>
  <c r="I1640" i="4"/>
  <c r="G1641" i="4"/>
  <c r="H1641" i="4"/>
  <c r="I1641" i="4"/>
  <c r="G1642" i="4"/>
  <c r="H1642" i="4"/>
  <c r="I1642" i="4"/>
  <c r="G1643" i="4"/>
  <c r="H1643" i="4"/>
  <c r="I1643" i="4"/>
  <c r="G1644" i="4"/>
  <c r="H1644" i="4"/>
  <c r="I1644" i="4"/>
  <c r="G1645" i="4"/>
  <c r="H1645" i="4"/>
  <c r="I1645" i="4"/>
  <c r="G1646" i="4"/>
  <c r="H1646" i="4"/>
  <c r="I1646" i="4"/>
  <c r="G1647" i="4"/>
  <c r="H1647" i="4"/>
  <c r="I1647" i="4"/>
  <c r="G1648" i="4"/>
  <c r="H1648" i="4"/>
  <c r="I1648" i="4"/>
  <c r="G1649" i="4"/>
  <c r="H1649" i="4"/>
  <c r="I1649" i="4"/>
  <c r="G1650" i="4"/>
  <c r="H1650" i="4"/>
  <c r="I1650" i="4"/>
  <c r="G1651" i="4"/>
  <c r="H1651" i="4"/>
  <c r="I1651" i="4"/>
  <c r="G1652" i="4"/>
  <c r="H1652" i="4"/>
  <c r="I1652" i="4"/>
  <c r="G1653" i="4"/>
  <c r="H1653" i="4"/>
  <c r="I1653" i="4"/>
  <c r="G1654" i="4"/>
  <c r="H1654" i="4"/>
  <c r="I1654" i="4"/>
  <c r="G1655" i="4"/>
  <c r="H1655" i="4"/>
  <c r="I1655" i="4"/>
  <c r="G1656" i="4"/>
  <c r="H1656" i="4"/>
  <c r="I1656" i="4"/>
  <c r="G1657" i="4"/>
  <c r="H1657" i="4"/>
  <c r="I1657" i="4"/>
  <c r="G1658" i="4"/>
  <c r="H1658" i="4"/>
  <c r="I1658" i="4"/>
  <c r="G1659" i="4"/>
  <c r="H1659" i="4"/>
  <c r="I1659" i="4"/>
  <c r="G1660" i="4"/>
  <c r="H1660" i="4"/>
  <c r="I1660" i="4"/>
  <c r="G1661" i="4"/>
  <c r="H1661" i="4"/>
  <c r="I1661" i="4"/>
  <c r="G1662" i="4"/>
  <c r="H1662" i="4"/>
  <c r="I1662" i="4"/>
  <c r="G1663" i="4"/>
  <c r="H1663" i="4"/>
  <c r="I1663" i="4"/>
  <c r="G1664" i="4"/>
  <c r="H1664" i="4"/>
  <c r="I1664" i="4"/>
  <c r="G1665" i="4"/>
  <c r="H1665" i="4"/>
  <c r="I1665" i="4"/>
  <c r="G1666" i="4"/>
  <c r="H1666" i="4"/>
  <c r="I1666" i="4"/>
  <c r="G1667" i="4"/>
  <c r="H1667" i="4"/>
  <c r="I1667" i="4"/>
  <c r="G1668" i="4"/>
  <c r="H1668" i="4"/>
  <c r="I1668" i="4"/>
  <c r="G1669" i="4"/>
  <c r="H1669" i="4"/>
  <c r="I1669" i="4"/>
  <c r="G1670" i="4"/>
  <c r="H1670" i="4"/>
  <c r="I1670" i="4"/>
  <c r="G1671" i="4"/>
  <c r="H1671" i="4"/>
  <c r="I1671" i="4"/>
  <c r="G1672" i="4"/>
  <c r="H1672" i="4"/>
  <c r="I1672" i="4"/>
  <c r="G1673" i="4"/>
  <c r="H1673" i="4"/>
  <c r="I1673" i="4"/>
  <c r="G1674" i="4"/>
  <c r="H1674" i="4"/>
  <c r="I1674" i="4"/>
  <c r="G1675" i="4"/>
  <c r="H1675" i="4"/>
  <c r="I1675" i="4"/>
  <c r="G1676" i="4"/>
  <c r="H1676" i="4"/>
  <c r="I1676" i="4"/>
  <c r="G1677" i="4"/>
  <c r="H1677" i="4"/>
  <c r="I1677" i="4"/>
  <c r="G1678" i="4"/>
  <c r="H1678" i="4"/>
  <c r="I1678" i="4"/>
  <c r="G1679" i="4"/>
  <c r="H1679" i="4"/>
  <c r="I1679" i="4"/>
  <c r="G1680" i="4"/>
  <c r="H1680" i="4"/>
  <c r="I1680" i="4"/>
  <c r="G1681" i="4"/>
  <c r="H1681" i="4"/>
  <c r="I1681" i="4"/>
  <c r="G1682" i="4"/>
  <c r="H1682" i="4"/>
  <c r="I1682" i="4"/>
  <c r="G1683" i="4"/>
  <c r="H1683" i="4"/>
  <c r="I1683" i="4"/>
  <c r="G1684" i="4"/>
  <c r="H1684" i="4"/>
  <c r="I1684" i="4"/>
  <c r="G1685" i="4"/>
  <c r="H1685" i="4"/>
  <c r="I1685" i="4"/>
  <c r="G1686" i="4"/>
  <c r="H1686" i="4"/>
  <c r="I1686" i="4"/>
  <c r="G1687" i="4"/>
  <c r="H1687" i="4"/>
  <c r="I1687" i="4"/>
  <c r="G1688" i="4"/>
  <c r="H1688" i="4"/>
  <c r="I1688" i="4"/>
  <c r="G1689" i="4"/>
  <c r="H1689" i="4"/>
  <c r="I1689" i="4"/>
  <c r="G1690" i="4"/>
  <c r="H1690" i="4"/>
  <c r="I1690" i="4"/>
  <c r="G1691" i="4"/>
  <c r="H1691" i="4"/>
  <c r="I1691" i="4"/>
  <c r="G1692" i="4"/>
  <c r="H1692" i="4"/>
  <c r="I1692" i="4"/>
  <c r="G1693" i="4"/>
  <c r="H1693" i="4"/>
  <c r="I1693" i="4"/>
  <c r="G1694" i="4"/>
  <c r="H1694" i="4"/>
  <c r="I1694" i="4"/>
  <c r="G1695" i="4"/>
  <c r="H1695" i="4"/>
  <c r="I1695" i="4"/>
  <c r="G1696" i="4"/>
  <c r="H1696" i="4"/>
  <c r="I1696" i="4"/>
  <c r="G1697" i="4"/>
  <c r="H1697" i="4"/>
  <c r="I1697" i="4"/>
  <c r="G1698" i="4"/>
  <c r="H1698" i="4"/>
  <c r="I1698" i="4"/>
  <c r="G1699" i="4"/>
  <c r="H1699" i="4"/>
  <c r="I1699" i="4"/>
  <c r="G1700" i="4"/>
  <c r="H1700" i="4"/>
  <c r="I1700" i="4"/>
  <c r="G1701" i="4"/>
  <c r="H1701" i="4"/>
  <c r="I1701" i="4"/>
  <c r="G1702" i="4"/>
  <c r="H1702" i="4"/>
  <c r="I1702" i="4"/>
  <c r="G1703" i="4"/>
  <c r="H1703" i="4"/>
  <c r="I1703" i="4"/>
  <c r="G1704" i="4"/>
  <c r="H1704" i="4"/>
  <c r="I1704" i="4"/>
  <c r="G1705" i="4"/>
  <c r="H1705" i="4"/>
  <c r="I1705" i="4"/>
  <c r="G1706" i="4"/>
  <c r="H1706" i="4"/>
  <c r="I1706" i="4"/>
  <c r="G1707" i="4"/>
  <c r="H1707" i="4"/>
  <c r="I1707" i="4"/>
  <c r="G1708" i="4"/>
  <c r="H1708" i="4"/>
  <c r="I1708" i="4"/>
  <c r="G1709" i="4"/>
  <c r="H1709" i="4"/>
  <c r="I1709" i="4"/>
  <c r="G1710" i="4"/>
  <c r="H1710" i="4"/>
  <c r="I1710" i="4"/>
  <c r="G1711" i="4"/>
  <c r="H1711" i="4"/>
  <c r="I1711" i="4"/>
  <c r="G1712" i="4"/>
  <c r="H1712" i="4"/>
  <c r="I1712" i="4"/>
  <c r="G1713" i="4"/>
  <c r="H1713" i="4"/>
  <c r="I1713" i="4"/>
  <c r="G1714" i="4"/>
  <c r="H1714" i="4"/>
  <c r="I1714" i="4"/>
  <c r="G1715" i="4"/>
  <c r="H1715" i="4"/>
  <c r="I1715" i="4"/>
  <c r="G1716" i="4"/>
  <c r="H1716" i="4"/>
  <c r="I1716" i="4"/>
  <c r="G1717" i="4"/>
  <c r="H1717" i="4"/>
  <c r="I1717" i="4"/>
  <c r="G1718" i="4"/>
  <c r="H1718" i="4"/>
  <c r="I1718" i="4"/>
  <c r="G1719" i="4"/>
  <c r="H1719" i="4"/>
  <c r="I1719" i="4"/>
  <c r="G1720" i="4"/>
  <c r="H1720" i="4"/>
  <c r="I1720" i="4"/>
  <c r="G1721" i="4"/>
  <c r="H1721" i="4"/>
  <c r="I1721" i="4"/>
  <c r="G1722" i="4"/>
  <c r="H1722" i="4"/>
  <c r="I1722" i="4"/>
  <c r="G1723" i="4"/>
  <c r="H1723" i="4"/>
  <c r="I1723" i="4"/>
  <c r="G1724" i="4"/>
  <c r="H1724" i="4"/>
  <c r="I1724" i="4"/>
  <c r="G1725" i="4"/>
  <c r="H1725" i="4"/>
  <c r="I1725" i="4"/>
  <c r="G1726" i="4"/>
  <c r="H1726" i="4"/>
  <c r="I1726" i="4"/>
  <c r="G1727" i="4"/>
  <c r="H1727" i="4"/>
  <c r="I1727" i="4"/>
  <c r="G1728" i="4"/>
  <c r="H1728" i="4"/>
  <c r="I1728" i="4"/>
  <c r="G1729" i="4"/>
  <c r="H1729" i="4"/>
  <c r="I1729" i="4"/>
  <c r="G1730" i="4"/>
  <c r="H1730" i="4"/>
  <c r="I1730" i="4"/>
  <c r="G1731" i="4"/>
  <c r="H1731" i="4"/>
  <c r="I1731" i="4"/>
  <c r="G1732" i="4"/>
  <c r="H1732" i="4"/>
  <c r="I1732" i="4"/>
  <c r="G1733" i="4"/>
  <c r="H1733" i="4"/>
  <c r="I1733" i="4"/>
  <c r="G1734" i="4"/>
  <c r="H1734" i="4"/>
  <c r="I1734" i="4"/>
  <c r="G1735" i="4"/>
  <c r="H1735" i="4"/>
  <c r="I1735" i="4"/>
  <c r="G1736" i="4"/>
  <c r="H1736" i="4"/>
  <c r="I1736" i="4"/>
  <c r="G1737" i="4"/>
  <c r="H1737" i="4"/>
  <c r="I1737" i="4"/>
  <c r="G1738" i="4"/>
  <c r="H1738" i="4"/>
  <c r="I1738" i="4"/>
  <c r="G1739" i="4"/>
  <c r="H1739" i="4"/>
  <c r="I1739" i="4"/>
  <c r="G1740" i="4"/>
  <c r="H1740" i="4"/>
  <c r="I1740" i="4"/>
  <c r="G1741" i="4"/>
  <c r="H1741" i="4"/>
  <c r="I1741" i="4"/>
  <c r="G1742" i="4"/>
  <c r="H1742" i="4"/>
  <c r="I1742" i="4"/>
  <c r="G1743" i="4"/>
  <c r="H1743" i="4"/>
  <c r="I1743" i="4"/>
  <c r="G1744" i="4"/>
  <c r="H1744" i="4"/>
  <c r="I1744" i="4"/>
  <c r="G1745" i="4"/>
  <c r="H1745" i="4"/>
  <c r="I1745" i="4"/>
  <c r="G1746" i="4"/>
  <c r="H1746" i="4"/>
  <c r="I1746" i="4"/>
  <c r="G1747" i="4"/>
  <c r="H1747" i="4"/>
  <c r="I1747" i="4"/>
  <c r="G1748" i="4"/>
  <c r="H1748" i="4"/>
  <c r="I1748" i="4"/>
  <c r="G1749" i="4"/>
  <c r="H1749" i="4"/>
  <c r="I1749" i="4"/>
  <c r="G1750" i="4"/>
  <c r="H1750" i="4"/>
  <c r="I1750" i="4"/>
  <c r="G1751" i="4"/>
  <c r="H1751" i="4"/>
  <c r="I1751" i="4"/>
  <c r="G1752" i="4"/>
  <c r="H1752" i="4"/>
  <c r="I1752" i="4"/>
  <c r="G1753" i="4"/>
  <c r="H1753" i="4"/>
  <c r="I1753" i="4"/>
  <c r="G1754" i="4"/>
  <c r="H1754" i="4"/>
  <c r="I1754" i="4"/>
  <c r="G1755" i="4"/>
  <c r="H1755" i="4"/>
  <c r="I1755" i="4"/>
  <c r="G1756" i="4"/>
  <c r="H1756" i="4"/>
  <c r="I1756" i="4"/>
  <c r="G1757" i="4"/>
  <c r="H1757" i="4"/>
  <c r="I1757" i="4"/>
  <c r="G1758" i="4"/>
  <c r="H1758" i="4"/>
  <c r="I1758" i="4"/>
  <c r="G1759" i="4"/>
  <c r="H1759" i="4"/>
  <c r="I1759" i="4"/>
  <c r="G1760" i="4"/>
  <c r="H1760" i="4"/>
  <c r="I1760" i="4"/>
  <c r="G1761" i="4"/>
  <c r="H1761" i="4"/>
  <c r="I1761" i="4"/>
  <c r="G1762" i="4"/>
  <c r="H1762" i="4"/>
  <c r="I1762" i="4"/>
  <c r="G1763" i="4"/>
  <c r="H1763" i="4"/>
  <c r="I1763" i="4"/>
  <c r="G1764" i="4"/>
  <c r="H1764" i="4"/>
  <c r="I1764" i="4"/>
  <c r="G1765" i="4"/>
  <c r="H1765" i="4"/>
  <c r="I1765" i="4"/>
  <c r="G1766" i="4"/>
  <c r="H1766" i="4"/>
  <c r="I1766" i="4"/>
  <c r="G1767" i="4"/>
  <c r="H1767" i="4"/>
  <c r="I1767" i="4"/>
  <c r="G1768" i="4"/>
  <c r="H1768" i="4"/>
  <c r="I1768" i="4"/>
  <c r="G1769" i="4"/>
  <c r="H1769" i="4"/>
  <c r="I1769" i="4"/>
  <c r="G1770" i="4"/>
  <c r="H1770" i="4"/>
  <c r="I1770" i="4"/>
  <c r="G1771" i="4"/>
  <c r="H1771" i="4"/>
  <c r="I1771" i="4"/>
  <c r="G1772" i="4"/>
  <c r="H1772" i="4"/>
  <c r="I1772" i="4"/>
  <c r="G1773" i="4"/>
  <c r="H1773" i="4"/>
  <c r="I1773" i="4"/>
  <c r="G1774" i="4"/>
  <c r="H1774" i="4"/>
  <c r="I1774" i="4"/>
  <c r="G1775" i="4"/>
  <c r="H1775" i="4"/>
  <c r="I1775" i="4"/>
  <c r="G1776" i="4"/>
  <c r="H1776" i="4"/>
  <c r="I1776" i="4"/>
  <c r="G1777" i="4"/>
  <c r="H1777" i="4"/>
  <c r="I1777" i="4"/>
  <c r="G1778" i="4"/>
  <c r="H1778" i="4"/>
  <c r="I1778" i="4"/>
  <c r="G1779" i="4"/>
  <c r="H1779" i="4"/>
  <c r="I1779" i="4"/>
  <c r="G1780" i="4"/>
  <c r="H1780" i="4"/>
  <c r="I1780" i="4"/>
  <c r="G1781" i="4"/>
  <c r="H1781" i="4"/>
  <c r="I1781" i="4"/>
  <c r="G1782" i="4"/>
  <c r="H1782" i="4"/>
  <c r="I1782" i="4"/>
  <c r="G1783" i="4"/>
  <c r="H1783" i="4"/>
  <c r="I1783" i="4"/>
  <c r="G1784" i="4"/>
  <c r="H1784" i="4"/>
  <c r="I1784" i="4"/>
  <c r="G1785" i="4"/>
  <c r="H1785" i="4"/>
  <c r="I1785" i="4"/>
  <c r="G1786" i="4"/>
  <c r="H1786" i="4"/>
  <c r="I1786" i="4"/>
  <c r="G1787" i="4"/>
  <c r="H1787" i="4"/>
  <c r="I1787" i="4"/>
  <c r="G1788" i="4"/>
  <c r="H1788" i="4"/>
  <c r="I1788" i="4"/>
  <c r="G1789" i="4"/>
  <c r="H1789" i="4"/>
  <c r="I1789" i="4"/>
  <c r="G1790" i="4"/>
  <c r="H1790" i="4"/>
  <c r="I1790" i="4"/>
  <c r="G1791" i="4"/>
  <c r="H1791" i="4"/>
  <c r="I1791" i="4"/>
  <c r="G1792" i="4"/>
  <c r="H1792" i="4"/>
  <c r="I1792" i="4"/>
  <c r="G1793" i="4"/>
  <c r="H1793" i="4"/>
  <c r="I1793" i="4"/>
  <c r="G1794" i="4"/>
  <c r="H1794" i="4"/>
  <c r="I1794" i="4"/>
  <c r="G1795" i="4"/>
  <c r="H1795" i="4"/>
  <c r="I1795" i="4"/>
  <c r="G1796" i="4"/>
  <c r="H1796" i="4"/>
  <c r="I1796" i="4"/>
  <c r="G1797" i="4"/>
  <c r="H1797" i="4"/>
  <c r="I1797" i="4"/>
  <c r="G1798" i="4"/>
  <c r="H1798" i="4"/>
  <c r="I1798" i="4"/>
  <c r="G1799" i="4"/>
  <c r="H1799" i="4"/>
  <c r="I1799" i="4"/>
  <c r="G1800" i="4"/>
  <c r="H1800" i="4"/>
  <c r="I1800" i="4"/>
  <c r="G1801" i="4"/>
  <c r="H1801" i="4"/>
  <c r="I1801" i="4"/>
  <c r="G1802" i="4"/>
  <c r="H1802" i="4"/>
  <c r="I1802" i="4"/>
  <c r="G1803" i="4"/>
  <c r="H1803" i="4"/>
  <c r="I1803" i="4"/>
  <c r="G1804" i="4"/>
  <c r="H1804" i="4"/>
  <c r="I1804" i="4"/>
  <c r="G1805" i="4"/>
  <c r="H1805" i="4"/>
  <c r="I1805" i="4"/>
  <c r="G1806" i="4"/>
  <c r="H1806" i="4"/>
  <c r="I1806" i="4"/>
  <c r="G1807" i="4"/>
  <c r="H1807" i="4"/>
  <c r="I1807" i="4"/>
  <c r="G1808" i="4"/>
  <c r="H1808" i="4"/>
  <c r="I1808" i="4"/>
  <c r="G1809" i="4"/>
  <c r="H1809" i="4"/>
  <c r="I1809" i="4"/>
  <c r="G1810" i="4"/>
  <c r="H1810" i="4"/>
  <c r="I1810" i="4"/>
  <c r="G1811" i="4"/>
  <c r="H1811" i="4"/>
  <c r="I1811" i="4"/>
  <c r="G1812" i="4"/>
  <c r="H1812" i="4"/>
  <c r="I1812" i="4"/>
  <c r="G1813" i="4"/>
  <c r="H1813" i="4"/>
  <c r="I1813" i="4"/>
  <c r="G1814" i="4"/>
  <c r="H1814" i="4"/>
  <c r="I1814" i="4"/>
  <c r="G1815" i="4"/>
  <c r="H1815" i="4"/>
  <c r="I1815" i="4"/>
  <c r="G1816" i="4"/>
  <c r="H1816" i="4"/>
  <c r="I1816" i="4"/>
  <c r="G1817" i="4"/>
  <c r="H1817" i="4"/>
  <c r="I1817" i="4"/>
  <c r="G1818" i="4"/>
  <c r="H1818" i="4"/>
  <c r="I1818" i="4"/>
  <c r="G1819" i="4"/>
  <c r="H1819" i="4"/>
  <c r="I1819" i="4"/>
  <c r="G1820" i="4"/>
  <c r="H1820" i="4"/>
  <c r="I1820" i="4"/>
  <c r="G1821" i="4"/>
  <c r="H1821" i="4"/>
  <c r="I1821" i="4"/>
  <c r="G1822" i="4"/>
  <c r="H1822" i="4"/>
  <c r="I1822" i="4"/>
  <c r="G1823" i="4"/>
  <c r="H1823" i="4"/>
  <c r="I1823" i="4"/>
  <c r="G1824" i="4"/>
  <c r="H1824" i="4"/>
  <c r="I1824" i="4"/>
  <c r="G1825" i="4"/>
  <c r="H1825" i="4"/>
  <c r="I1825" i="4"/>
  <c r="G1826" i="4"/>
  <c r="H1826" i="4"/>
  <c r="I1826" i="4"/>
  <c r="G1827" i="4"/>
  <c r="H1827" i="4"/>
  <c r="I1827" i="4"/>
  <c r="G1828" i="4"/>
  <c r="H1828" i="4"/>
  <c r="I1828" i="4"/>
  <c r="G1829" i="4"/>
  <c r="H1829" i="4"/>
  <c r="I1829" i="4"/>
  <c r="G1830" i="4"/>
  <c r="H1830" i="4"/>
  <c r="I1830" i="4"/>
  <c r="G1831" i="4"/>
  <c r="H1831" i="4"/>
  <c r="I1831" i="4"/>
  <c r="G1832" i="4"/>
  <c r="H1832" i="4"/>
  <c r="I1832" i="4"/>
  <c r="G1833" i="4"/>
  <c r="H1833" i="4"/>
  <c r="I1833" i="4"/>
  <c r="G1834" i="4"/>
  <c r="H1834" i="4"/>
  <c r="I1834" i="4"/>
  <c r="G1835" i="4"/>
  <c r="H1835" i="4"/>
  <c r="I1835" i="4"/>
  <c r="G1836" i="4"/>
  <c r="H1836" i="4"/>
  <c r="I1836" i="4"/>
  <c r="G1837" i="4"/>
  <c r="H1837" i="4"/>
  <c r="I1837" i="4"/>
  <c r="G1838" i="4"/>
  <c r="H1838" i="4"/>
  <c r="I1838" i="4"/>
  <c r="G1839" i="4"/>
  <c r="H1839" i="4"/>
  <c r="I1839" i="4"/>
  <c r="G1840" i="4"/>
  <c r="H1840" i="4"/>
  <c r="I1840" i="4"/>
  <c r="G1841" i="4"/>
  <c r="H1841" i="4"/>
  <c r="I1841" i="4"/>
  <c r="G1842" i="4"/>
  <c r="H1842" i="4"/>
  <c r="I1842" i="4"/>
  <c r="G1843" i="4"/>
  <c r="H1843" i="4"/>
  <c r="I1843" i="4"/>
  <c r="G1844" i="4"/>
  <c r="H1844" i="4"/>
  <c r="I1844" i="4"/>
  <c r="G1845" i="4"/>
  <c r="H1845" i="4"/>
  <c r="I1845" i="4"/>
  <c r="G1846" i="4"/>
  <c r="H1846" i="4"/>
  <c r="I1846" i="4"/>
  <c r="G1847" i="4"/>
  <c r="H1847" i="4"/>
  <c r="I1847" i="4"/>
  <c r="G1848" i="4"/>
  <c r="H1848" i="4"/>
  <c r="I1848" i="4"/>
  <c r="G1849" i="4"/>
  <c r="H1849" i="4"/>
  <c r="I1849" i="4"/>
  <c r="G1850" i="4"/>
  <c r="H1850" i="4"/>
  <c r="I1850" i="4"/>
  <c r="G1851" i="4"/>
  <c r="H1851" i="4"/>
  <c r="I1851" i="4"/>
  <c r="G1852" i="4"/>
  <c r="H1852" i="4"/>
  <c r="I1852" i="4"/>
  <c r="G1853" i="4"/>
  <c r="H1853" i="4"/>
  <c r="I1853" i="4"/>
  <c r="G1854" i="4"/>
  <c r="H1854" i="4"/>
  <c r="I1854" i="4"/>
  <c r="G1855" i="4"/>
  <c r="H1855" i="4"/>
  <c r="I1855" i="4"/>
  <c r="G1856" i="4"/>
  <c r="H1856" i="4"/>
  <c r="I1856" i="4"/>
  <c r="G1857" i="4"/>
  <c r="H1857" i="4"/>
  <c r="I1857" i="4"/>
  <c r="G1858" i="4"/>
  <c r="H1858" i="4"/>
  <c r="I1858" i="4"/>
  <c r="G1859" i="4"/>
  <c r="H1859" i="4"/>
  <c r="I1859" i="4"/>
  <c r="G1860" i="4"/>
  <c r="H1860" i="4"/>
  <c r="I1860" i="4"/>
  <c r="G1861" i="4"/>
  <c r="H1861" i="4"/>
  <c r="I1861" i="4"/>
  <c r="G1862" i="4"/>
  <c r="H1862" i="4"/>
  <c r="I1862" i="4"/>
  <c r="G1863" i="4"/>
  <c r="H1863" i="4"/>
  <c r="I1863" i="4"/>
  <c r="G1864" i="4"/>
  <c r="H1864" i="4"/>
  <c r="I1864" i="4"/>
  <c r="G1865" i="4"/>
  <c r="H1865" i="4"/>
  <c r="I1865" i="4"/>
  <c r="G1866" i="4"/>
  <c r="H1866" i="4"/>
  <c r="I1866" i="4"/>
  <c r="G1867" i="4"/>
  <c r="H1867" i="4"/>
  <c r="I1867" i="4"/>
  <c r="G1868" i="4"/>
  <c r="H1868" i="4"/>
  <c r="I1868" i="4"/>
  <c r="G1869" i="4"/>
  <c r="H1869" i="4"/>
  <c r="I1869" i="4"/>
  <c r="G1870" i="4"/>
  <c r="H1870" i="4"/>
  <c r="I1870" i="4"/>
  <c r="G1871" i="4"/>
  <c r="H1871" i="4"/>
  <c r="I1871" i="4"/>
  <c r="G1872" i="4"/>
  <c r="H1872" i="4"/>
  <c r="I1872" i="4"/>
  <c r="G1873" i="4"/>
  <c r="H1873" i="4"/>
  <c r="I1873" i="4"/>
  <c r="G1874" i="4"/>
  <c r="H1874" i="4"/>
  <c r="I1874" i="4"/>
  <c r="G1875" i="4"/>
  <c r="H1875" i="4"/>
  <c r="I1875" i="4"/>
  <c r="G1876" i="4"/>
  <c r="H1876" i="4"/>
  <c r="I1876" i="4"/>
  <c r="G1877" i="4"/>
  <c r="H1877" i="4"/>
  <c r="I1877" i="4"/>
  <c r="G1878" i="4"/>
  <c r="H1878" i="4"/>
  <c r="I1878" i="4"/>
  <c r="G1879" i="4"/>
  <c r="H1879" i="4"/>
  <c r="I1879" i="4"/>
  <c r="G1880" i="4"/>
  <c r="H1880" i="4"/>
  <c r="I1880" i="4"/>
  <c r="G1881" i="4"/>
  <c r="H1881" i="4"/>
  <c r="I1881" i="4"/>
  <c r="G1882" i="4"/>
  <c r="H1882" i="4"/>
  <c r="I1882" i="4"/>
  <c r="G1883" i="4"/>
  <c r="H1883" i="4"/>
  <c r="I1883" i="4"/>
  <c r="G1884" i="4"/>
  <c r="H1884" i="4"/>
  <c r="I1884" i="4"/>
  <c r="G1885" i="4"/>
  <c r="H1885" i="4"/>
  <c r="I1885" i="4"/>
  <c r="G1886" i="4"/>
  <c r="H1886" i="4"/>
  <c r="I1886" i="4"/>
  <c r="G1887" i="4"/>
  <c r="H1887" i="4"/>
  <c r="I1887" i="4"/>
  <c r="G1888" i="4"/>
  <c r="H1888" i="4"/>
  <c r="I1888" i="4"/>
  <c r="G1889" i="4"/>
  <c r="H1889" i="4"/>
  <c r="I1889" i="4"/>
  <c r="G1890" i="4"/>
  <c r="H1890" i="4"/>
  <c r="I1890" i="4"/>
  <c r="G1891" i="4"/>
  <c r="H1891" i="4"/>
  <c r="I1891" i="4"/>
  <c r="G1892" i="4"/>
  <c r="H1892" i="4"/>
  <c r="I1892" i="4"/>
  <c r="G1893" i="4"/>
  <c r="H1893" i="4"/>
  <c r="I1893" i="4"/>
  <c r="G1894" i="4"/>
  <c r="H1894" i="4"/>
  <c r="I1894" i="4"/>
  <c r="G1895" i="4"/>
  <c r="H1895" i="4"/>
  <c r="I1895" i="4"/>
  <c r="G1896" i="4"/>
  <c r="H1896" i="4"/>
  <c r="I1896" i="4"/>
  <c r="G1897" i="4"/>
  <c r="H1897" i="4"/>
  <c r="I1897" i="4"/>
  <c r="G1898" i="4"/>
  <c r="H1898" i="4"/>
  <c r="I1898" i="4"/>
  <c r="G1899" i="4"/>
  <c r="H1899" i="4"/>
  <c r="I1899" i="4"/>
  <c r="G1900" i="4"/>
  <c r="H1900" i="4"/>
  <c r="I1900" i="4"/>
  <c r="G1901" i="4"/>
  <c r="H1901" i="4"/>
  <c r="I1901" i="4"/>
  <c r="G1902" i="4"/>
  <c r="H1902" i="4"/>
  <c r="I1902" i="4"/>
  <c r="G1903" i="4"/>
  <c r="H1903" i="4"/>
  <c r="I1903" i="4"/>
  <c r="G1904" i="4"/>
  <c r="H1904" i="4"/>
  <c r="I1904" i="4"/>
  <c r="G1905" i="4"/>
  <c r="H1905" i="4"/>
  <c r="I1905" i="4"/>
  <c r="G1906" i="4"/>
  <c r="H1906" i="4"/>
  <c r="I1906" i="4"/>
  <c r="G1907" i="4"/>
  <c r="H1907" i="4"/>
  <c r="I1907" i="4"/>
  <c r="G1908" i="4"/>
  <c r="H1908" i="4"/>
  <c r="I1908" i="4"/>
  <c r="G1909" i="4"/>
  <c r="H1909" i="4"/>
  <c r="I1909" i="4"/>
  <c r="G1910" i="4"/>
  <c r="H1910" i="4"/>
  <c r="I1910" i="4"/>
  <c r="G1911" i="4"/>
  <c r="H1911" i="4"/>
  <c r="I1911" i="4"/>
  <c r="G1912" i="4"/>
  <c r="H1912" i="4"/>
  <c r="I1912" i="4"/>
  <c r="G1913" i="4"/>
  <c r="H1913" i="4"/>
  <c r="I1913" i="4"/>
  <c r="G1914" i="4"/>
  <c r="H1914" i="4"/>
  <c r="I1914" i="4"/>
  <c r="G1915" i="4"/>
  <c r="H1915" i="4"/>
  <c r="I1915" i="4"/>
  <c r="G1916" i="4"/>
  <c r="H1916" i="4"/>
  <c r="I1916" i="4"/>
  <c r="G1917" i="4"/>
  <c r="H1917" i="4"/>
  <c r="I1917" i="4"/>
  <c r="G1918" i="4"/>
  <c r="H1918" i="4"/>
  <c r="I1918" i="4"/>
  <c r="G1919" i="4"/>
  <c r="H1919" i="4"/>
  <c r="I1919" i="4"/>
  <c r="G1920" i="4"/>
  <c r="H1920" i="4"/>
  <c r="I1920" i="4"/>
  <c r="G1921" i="4"/>
  <c r="H1921" i="4"/>
  <c r="I1921" i="4"/>
  <c r="G1922" i="4"/>
  <c r="H1922" i="4"/>
  <c r="I1922" i="4"/>
  <c r="G1923" i="4"/>
  <c r="H1923" i="4"/>
  <c r="I1923" i="4"/>
  <c r="G1924" i="4"/>
  <c r="H1924" i="4"/>
  <c r="I1924" i="4"/>
  <c r="G1925" i="4"/>
  <c r="H1925" i="4"/>
  <c r="I1925" i="4"/>
  <c r="G1926" i="4"/>
  <c r="H1926" i="4"/>
  <c r="I1926" i="4"/>
  <c r="G1927" i="4"/>
  <c r="H1927" i="4"/>
  <c r="I1927" i="4"/>
  <c r="G1928" i="4"/>
  <c r="H1928" i="4"/>
  <c r="I1928" i="4"/>
  <c r="G1929" i="4"/>
  <c r="H1929" i="4"/>
  <c r="I1929" i="4"/>
  <c r="G1930" i="4"/>
  <c r="H1930" i="4"/>
  <c r="I1930" i="4"/>
  <c r="G1931" i="4"/>
  <c r="H1931" i="4"/>
  <c r="I1931" i="4"/>
  <c r="G1932" i="4"/>
  <c r="H1932" i="4"/>
  <c r="I1932" i="4"/>
  <c r="G1933" i="4"/>
  <c r="H1933" i="4"/>
  <c r="I1933" i="4"/>
  <c r="G1934" i="4"/>
  <c r="H1934" i="4"/>
  <c r="I1934" i="4"/>
  <c r="G1935" i="4"/>
  <c r="H1935" i="4"/>
  <c r="I1935" i="4"/>
  <c r="G1936" i="4"/>
  <c r="H1936" i="4"/>
  <c r="I1936" i="4"/>
  <c r="G1937" i="4"/>
  <c r="H1937" i="4"/>
  <c r="I1937" i="4"/>
  <c r="G1938" i="4"/>
  <c r="H1938" i="4"/>
  <c r="I1938" i="4"/>
  <c r="G1939" i="4"/>
  <c r="H1939" i="4"/>
  <c r="I1939" i="4"/>
  <c r="G1940" i="4"/>
  <c r="H1940" i="4"/>
  <c r="I1940" i="4"/>
  <c r="G1941" i="4"/>
  <c r="H1941" i="4"/>
  <c r="I1941" i="4"/>
  <c r="G1942" i="4"/>
  <c r="H1942" i="4"/>
  <c r="I1942" i="4"/>
  <c r="G1943" i="4"/>
  <c r="H1943" i="4"/>
  <c r="I1943" i="4"/>
  <c r="G1944" i="4"/>
  <c r="H1944" i="4"/>
  <c r="I1944" i="4"/>
  <c r="G1945" i="4"/>
  <c r="H1945" i="4"/>
  <c r="I1945" i="4"/>
  <c r="G1946" i="4"/>
  <c r="H1946" i="4"/>
  <c r="I1946" i="4"/>
  <c r="G1947" i="4"/>
  <c r="H1947" i="4"/>
  <c r="I1947" i="4"/>
  <c r="G1948" i="4"/>
  <c r="H1948" i="4"/>
  <c r="I1948" i="4"/>
  <c r="G1949" i="4"/>
  <c r="H1949" i="4"/>
  <c r="I1949" i="4"/>
  <c r="G1950" i="4"/>
  <c r="H1950" i="4"/>
  <c r="I1950" i="4"/>
  <c r="G1951" i="4"/>
  <c r="H1951" i="4"/>
  <c r="I1951" i="4"/>
  <c r="G1952" i="4"/>
  <c r="H1952" i="4"/>
  <c r="I1952" i="4"/>
  <c r="G1953" i="4"/>
  <c r="H1953" i="4"/>
  <c r="I1953" i="4"/>
  <c r="G1954" i="4"/>
  <c r="H1954" i="4"/>
  <c r="I1954" i="4"/>
  <c r="G1955" i="4"/>
  <c r="H1955" i="4"/>
  <c r="I1955" i="4"/>
  <c r="G1956" i="4"/>
  <c r="H1956" i="4"/>
  <c r="I1956" i="4"/>
  <c r="G1957" i="4"/>
  <c r="H1957" i="4"/>
  <c r="I1957" i="4"/>
  <c r="G1958" i="4"/>
  <c r="H1958" i="4"/>
  <c r="I1958" i="4"/>
  <c r="G1959" i="4"/>
  <c r="H1959" i="4"/>
  <c r="I1959" i="4"/>
  <c r="G1960" i="4"/>
  <c r="H1960" i="4"/>
  <c r="I1960" i="4"/>
  <c r="G1961" i="4"/>
  <c r="H1961" i="4"/>
  <c r="I1961" i="4"/>
  <c r="G1962" i="4"/>
  <c r="H1962" i="4"/>
  <c r="I1962" i="4"/>
  <c r="G1963" i="4"/>
  <c r="H1963" i="4"/>
  <c r="I1963" i="4"/>
  <c r="G1964" i="4"/>
  <c r="H1964" i="4"/>
  <c r="I1964" i="4"/>
  <c r="G1965" i="4"/>
  <c r="H1965" i="4"/>
  <c r="I1965" i="4"/>
  <c r="G1966" i="4"/>
  <c r="H1966" i="4"/>
  <c r="I1966" i="4"/>
  <c r="G1967" i="4"/>
  <c r="H1967" i="4"/>
  <c r="I1967" i="4"/>
  <c r="G1968" i="4"/>
  <c r="H1968" i="4"/>
  <c r="I1968" i="4"/>
  <c r="G1969" i="4"/>
  <c r="H1969" i="4"/>
  <c r="I1969" i="4"/>
  <c r="G1970" i="4"/>
  <c r="H1970" i="4"/>
  <c r="I1970" i="4"/>
  <c r="G1971" i="4"/>
  <c r="H1971" i="4"/>
  <c r="I1971" i="4"/>
  <c r="G1972" i="4"/>
  <c r="H1972" i="4"/>
  <c r="I1972" i="4"/>
  <c r="G1973" i="4"/>
  <c r="H1973" i="4"/>
  <c r="I1973" i="4"/>
  <c r="G1974" i="4"/>
  <c r="H1974" i="4"/>
  <c r="I1974" i="4"/>
  <c r="G1975" i="4"/>
  <c r="H1975" i="4"/>
  <c r="I1975" i="4"/>
  <c r="G1976" i="4"/>
  <c r="H1976" i="4"/>
  <c r="I1976" i="4"/>
  <c r="G1977" i="4"/>
  <c r="H1977" i="4"/>
  <c r="I1977" i="4"/>
  <c r="G1978" i="4"/>
  <c r="H1978" i="4"/>
  <c r="I1978" i="4"/>
  <c r="G1979" i="4"/>
  <c r="H1979" i="4"/>
  <c r="I1979" i="4"/>
  <c r="G1980" i="4"/>
  <c r="H1980" i="4"/>
  <c r="I1980" i="4"/>
  <c r="G1981" i="4"/>
  <c r="H1981" i="4"/>
  <c r="I1981" i="4"/>
  <c r="G1982" i="4"/>
  <c r="H1982" i="4"/>
  <c r="I1982" i="4"/>
  <c r="G1983" i="4"/>
  <c r="H1983" i="4"/>
  <c r="I1983" i="4"/>
  <c r="G1984" i="4"/>
  <c r="H1984" i="4"/>
  <c r="I1984" i="4"/>
  <c r="G1985" i="4"/>
  <c r="H1985" i="4"/>
  <c r="I1985" i="4"/>
  <c r="G1986" i="4"/>
  <c r="H1986" i="4"/>
  <c r="I1986" i="4"/>
  <c r="G1987" i="4"/>
  <c r="H1987" i="4"/>
  <c r="I1987" i="4"/>
  <c r="G1988" i="4"/>
  <c r="H1988" i="4"/>
  <c r="I1988" i="4"/>
  <c r="G1989" i="4"/>
  <c r="H1989" i="4"/>
  <c r="I1989" i="4"/>
  <c r="G1990" i="4"/>
  <c r="H1990" i="4"/>
  <c r="I1990" i="4"/>
  <c r="G1991" i="4"/>
  <c r="H1991" i="4"/>
  <c r="I1991" i="4"/>
  <c r="G1992" i="4"/>
  <c r="H1992" i="4"/>
  <c r="I1992" i="4"/>
  <c r="G1993" i="4"/>
  <c r="H1993" i="4"/>
  <c r="I1993" i="4"/>
  <c r="G1994" i="4"/>
  <c r="H1994" i="4"/>
  <c r="I1994" i="4"/>
  <c r="G1995" i="4"/>
  <c r="H1995" i="4"/>
  <c r="I1995" i="4"/>
  <c r="G1996" i="4"/>
  <c r="H1996" i="4"/>
  <c r="I1996" i="4"/>
  <c r="G1997" i="4"/>
  <c r="H1997" i="4"/>
  <c r="I1997" i="4"/>
  <c r="G1998" i="4"/>
  <c r="H1998" i="4"/>
  <c r="I1998" i="4"/>
  <c r="G1999" i="4"/>
  <c r="H1999" i="4"/>
  <c r="I1999" i="4"/>
  <c r="G2000" i="4"/>
  <c r="H2000" i="4"/>
  <c r="I2000" i="4"/>
  <c r="G2001" i="4"/>
  <c r="H2001" i="4"/>
  <c r="I2001" i="4"/>
  <c r="G2002" i="4"/>
  <c r="H2002" i="4"/>
  <c r="I2002" i="4"/>
  <c r="G2003" i="4"/>
  <c r="H2003" i="4"/>
  <c r="I2003" i="4"/>
  <c r="G2004" i="4"/>
  <c r="H2004" i="4"/>
  <c r="I2004" i="4"/>
  <c r="G2005" i="4"/>
  <c r="H2005" i="4"/>
  <c r="I2005" i="4"/>
  <c r="G2006" i="4"/>
  <c r="H2006" i="4"/>
  <c r="I2006" i="4"/>
  <c r="G2007" i="4"/>
  <c r="H2007" i="4"/>
  <c r="I2007" i="4"/>
  <c r="G2008" i="4"/>
  <c r="H2008" i="4"/>
  <c r="I2008" i="4"/>
  <c r="G2009" i="4"/>
  <c r="H2009" i="4"/>
  <c r="I2009" i="4"/>
  <c r="G2010" i="4"/>
  <c r="H2010" i="4"/>
  <c r="I2010" i="4"/>
  <c r="G2011" i="4"/>
  <c r="H2011" i="4"/>
  <c r="I2011" i="4"/>
  <c r="G2012" i="4"/>
  <c r="H2012" i="4"/>
  <c r="I2012" i="4"/>
  <c r="G2013" i="4"/>
  <c r="H2013" i="4"/>
  <c r="I2013" i="4"/>
  <c r="G2014" i="4"/>
  <c r="H2014" i="4"/>
  <c r="I2014" i="4"/>
  <c r="G2015" i="4"/>
  <c r="H2015" i="4"/>
  <c r="I2015" i="4"/>
  <c r="G2016" i="4"/>
  <c r="H2016" i="4"/>
  <c r="I2016" i="4"/>
  <c r="G2017" i="4"/>
  <c r="H2017" i="4"/>
  <c r="I2017" i="4"/>
  <c r="G2018" i="4"/>
  <c r="H2018" i="4"/>
  <c r="I2018" i="4"/>
  <c r="G2019" i="4"/>
  <c r="H2019" i="4"/>
  <c r="I2019" i="4"/>
  <c r="G2020" i="4"/>
  <c r="H2020" i="4"/>
  <c r="I2020" i="4"/>
  <c r="G2021" i="4"/>
  <c r="H2021" i="4"/>
  <c r="I2021" i="4"/>
  <c r="G2022" i="4"/>
  <c r="H2022" i="4"/>
  <c r="I2022" i="4"/>
  <c r="G2023" i="4"/>
  <c r="H2023" i="4"/>
  <c r="I2023" i="4"/>
  <c r="G2024" i="4"/>
  <c r="H2024" i="4"/>
  <c r="I2024" i="4"/>
  <c r="G2025" i="4"/>
  <c r="H2025" i="4"/>
  <c r="I2025" i="4"/>
  <c r="G2026" i="4"/>
  <c r="H2026" i="4"/>
  <c r="I2026" i="4"/>
  <c r="G2027" i="4"/>
  <c r="H2027" i="4"/>
  <c r="I2027" i="4"/>
  <c r="G2028" i="4"/>
  <c r="H2028" i="4"/>
  <c r="I2028" i="4"/>
  <c r="G2029" i="4"/>
  <c r="H2029" i="4"/>
  <c r="I2029" i="4"/>
  <c r="G2030" i="4"/>
  <c r="H2030" i="4"/>
  <c r="I2030" i="4"/>
  <c r="G2031" i="4"/>
  <c r="H2031" i="4"/>
  <c r="I2031" i="4"/>
  <c r="G2032" i="4"/>
  <c r="H2032" i="4"/>
  <c r="I2032" i="4"/>
  <c r="G2033" i="4"/>
  <c r="H2033" i="4"/>
  <c r="I2033" i="4"/>
  <c r="G2034" i="4"/>
  <c r="H2034" i="4"/>
  <c r="I2034" i="4"/>
  <c r="G2035" i="4"/>
  <c r="H2035" i="4"/>
  <c r="I2035" i="4"/>
  <c r="G2036" i="4"/>
  <c r="H2036" i="4"/>
  <c r="I2036" i="4"/>
  <c r="G2037" i="4"/>
  <c r="H2037" i="4"/>
  <c r="I2037" i="4"/>
  <c r="G2038" i="4"/>
  <c r="H2038" i="4"/>
  <c r="I2038" i="4"/>
  <c r="G2039" i="4"/>
  <c r="H2039" i="4"/>
  <c r="I2039" i="4"/>
  <c r="G2040" i="4"/>
  <c r="H2040" i="4"/>
  <c r="I2040" i="4"/>
  <c r="G2041" i="4"/>
  <c r="H2041" i="4"/>
  <c r="I2041" i="4"/>
  <c r="G2042" i="4"/>
  <c r="H2042" i="4"/>
  <c r="I2042" i="4"/>
  <c r="G2043" i="4"/>
  <c r="H2043" i="4"/>
  <c r="I2043" i="4"/>
  <c r="G2044" i="4"/>
  <c r="H2044" i="4"/>
  <c r="I2044" i="4"/>
  <c r="G2045" i="4"/>
  <c r="H2045" i="4"/>
  <c r="I2045" i="4"/>
  <c r="G2046" i="4"/>
  <c r="H2046" i="4"/>
  <c r="I2046" i="4"/>
  <c r="G2047" i="4"/>
  <c r="H2047" i="4"/>
  <c r="I2047" i="4"/>
  <c r="G2048" i="4"/>
  <c r="H2048" i="4"/>
  <c r="I2048" i="4"/>
  <c r="G2049" i="4"/>
  <c r="H2049" i="4"/>
  <c r="I2049" i="4"/>
  <c r="G2050" i="4"/>
  <c r="H2050" i="4"/>
  <c r="I2050" i="4"/>
  <c r="G2051" i="4"/>
  <c r="H2051" i="4"/>
  <c r="I2051" i="4"/>
  <c r="G2052" i="4"/>
  <c r="H2052" i="4"/>
  <c r="I2052" i="4"/>
  <c r="G2053" i="4"/>
  <c r="H2053" i="4"/>
  <c r="I2053" i="4"/>
  <c r="G2054" i="4"/>
  <c r="H2054" i="4"/>
  <c r="I2054" i="4"/>
  <c r="G2055" i="4"/>
  <c r="H2055" i="4"/>
  <c r="I2055" i="4"/>
  <c r="G2056" i="4"/>
  <c r="H2056" i="4"/>
  <c r="I2056" i="4"/>
  <c r="G2057" i="4"/>
  <c r="H2057" i="4"/>
  <c r="I2057" i="4"/>
  <c r="G2058" i="4"/>
  <c r="H2058" i="4"/>
  <c r="I2058" i="4"/>
  <c r="G2059" i="4"/>
  <c r="H2059" i="4"/>
  <c r="I2059" i="4"/>
  <c r="G2060" i="4"/>
  <c r="H2060" i="4"/>
  <c r="I2060" i="4"/>
  <c r="G2061" i="4"/>
  <c r="H2061" i="4"/>
  <c r="I2061" i="4"/>
  <c r="G2062" i="4"/>
  <c r="H2062" i="4"/>
  <c r="I2062" i="4"/>
  <c r="G2063" i="4"/>
  <c r="H2063" i="4"/>
  <c r="I2063" i="4"/>
  <c r="G2064" i="4"/>
  <c r="H2064" i="4"/>
  <c r="I2064" i="4"/>
  <c r="G2065" i="4"/>
  <c r="H2065" i="4"/>
  <c r="I2065" i="4"/>
  <c r="G2066" i="4"/>
  <c r="H2066" i="4"/>
  <c r="I2066" i="4"/>
  <c r="G2067" i="4"/>
  <c r="H2067" i="4"/>
  <c r="I2067" i="4"/>
  <c r="G2068" i="4"/>
  <c r="H2068" i="4"/>
  <c r="I2068" i="4"/>
  <c r="G2069" i="4"/>
  <c r="H2069" i="4"/>
  <c r="I2069" i="4"/>
  <c r="G2070" i="4"/>
  <c r="H2070" i="4"/>
  <c r="I2070" i="4"/>
  <c r="G2071" i="4"/>
  <c r="H2071" i="4"/>
  <c r="I2071" i="4"/>
  <c r="G2072" i="4"/>
  <c r="H2072" i="4"/>
  <c r="I2072" i="4"/>
  <c r="G2073" i="4"/>
  <c r="H2073" i="4"/>
  <c r="I2073" i="4"/>
  <c r="G2074" i="4"/>
  <c r="H2074" i="4"/>
  <c r="I2074" i="4"/>
  <c r="G2075" i="4"/>
  <c r="H2075" i="4"/>
  <c r="I2075" i="4"/>
  <c r="G2076" i="4"/>
  <c r="H2076" i="4"/>
  <c r="I2076" i="4"/>
  <c r="G2077" i="4"/>
  <c r="H2077" i="4"/>
  <c r="I2077" i="4"/>
  <c r="G2078" i="4"/>
  <c r="H2078" i="4"/>
  <c r="I2078" i="4"/>
  <c r="G2079" i="4"/>
  <c r="H2079" i="4"/>
  <c r="I2079" i="4"/>
  <c r="G2080" i="4"/>
  <c r="H2080" i="4"/>
  <c r="I2080" i="4"/>
  <c r="G2081" i="4"/>
  <c r="H2081" i="4"/>
  <c r="I2081" i="4"/>
  <c r="G2082" i="4"/>
  <c r="H2082" i="4"/>
  <c r="I2082" i="4"/>
  <c r="G2083" i="4"/>
  <c r="H2083" i="4"/>
  <c r="I2083" i="4"/>
  <c r="G2084" i="4"/>
  <c r="H2084" i="4"/>
  <c r="I2084" i="4"/>
  <c r="G2085" i="4"/>
  <c r="H2085" i="4"/>
  <c r="I2085" i="4"/>
  <c r="G2086" i="4"/>
  <c r="H2086" i="4"/>
  <c r="I2086" i="4"/>
  <c r="G2087" i="4"/>
  <c r="H2087" i="4"/>
  <c r="I2087" i="4"/>
  <c r="G2088" i="4"/>
  <c r="H2088" i="4"/>
  <c r="I2088" i="4"/>
  <c r="G2089" i="4"/>
  <c r="H2089" i="4"/>
  <c r="I2089" i="4"/>
  <c r="G2090" i="4"/>
  <c r="H2090" i="4"/>
  <c r="I2090" i="4"/>
  <c r="G2091" i="4"/>
  <c r="H2091" i="4"/>
  <c r="I2091" i="4"/>
  <c r="G2092" i="4"/>
  <c r="H2092" i="4"/>
  <c r="I2092" i="4"/>
  <c r="G2093" i="4"/>
  <c r="H2093" i="4"/>
  <c r="I2093" i="4"/>
  <c r="G2094" i="4"/>
  <c r="H2094" i="4"/>
  <c r="I2094" i="4"/>
  <c r="G2095" i="4"/>
  <c r="H2095" i="4"/>
  <c r="I2095" i="4"/>
  <c r="G2096" i="4"/>
  <c r="H2096" i="4"/>
  <c r="I2096" i="4"/>
  <c r="G2097" i="4"/>
  <c r="H2097" i="4"/>
  <c r="I2097" i="4"/>
  <c r="G2098" i="4"/>
  <c r="H2098" i="4"/>
  <c r="I2098" i="4"/>
  <c r="G2099" i="4"/>
  <c r="H2099" i="4"/>
  <c r="I2099" i="4"/>
  <c r="G2100" i="4"/>
  <c r="H2100" i="4"/>
  <c r="I2100" i="4"/>
  <c r="G2101" i="4"/>
  <c r="H2101" i="4"/>
  <c r="I2101" i="4"/>
  <c r="G2102" i="4"/>
  <c r="H2102" i="4"/>
  <c r="I2102" i="4"/>
  <c r="G2103" i="4"/>
  <c r="H2103" i="4"/>
  <c r="I2103" i="4"/>
  <c r="G2104" i="4"/>
  <c r="H2104" i="4"/>
  <c r="I2104" i="4"/>
  <c r="G2105" i="4"/>
  <c r="H2105" i="4"/>
  <c r="I2105" i="4"/>
  <c r="G2106" i="4"/>
  <c r="H2106" i="4"/>
  <c r="I2106" i="4"/>
  <c r="G2107" i="4"/>
  <c r="H2107" i="4"/>
  <c r="I2107" i="4"/>
  <c r="G2108" i="4"/>
  <c r="H2108" i="4"/>
  <c r="I2108" i="4"/>
  <c r="G2109" i="4"/>
  <c r="H2109" i="4"/>
  <c r="I2109" i="4"/>
  <c r="G2110" i="4"/>
  <c r="H2110" i="4"/>
  <c r="I2110" i="4"/>
  <c r="G2111" i="4"/>
  <c r="H2111" i="4"/>
  <c r="I2111" i="4"/>
  <c r="G2112" i="4"/>
  <c r="H2112" i="4"/>
  <c r="I2112" i="4"/>
  <c r="G2113" i="4"/>
  <c r="H2113" i="4"/>
  <c r="I2113" i="4"/>
  <c r="G2114" i="4"/>
  <c r="H2114" i="4"/>
  <c r="I2114" i="4"/>
  <c r="G2115" i="4"/>
  <c r="H2115" i="4"/>
  <c r="I2115" i="4"/>
  <c r="G2116" i="4"/>
  <c r="H2116" i="4"/>
  <c r="I2116" i="4"/>
  <c r="G2117" i="4"/>
  <c r="H2117" i="4"/>
  <c r="I2117" i="4"/>
  <c r="G2118" i="4"/>
  <c r="H2118" i="4"/>
  <c r="I2118" i="4"/>
  <c r="G2119" i="4"/>
  <c r="H2119" i="4"/>
  <c r="I2119" i="4"/>
  <c r="G2120" i="4"/>
  <c r="H2120" i="4"/>
  <c r="I2120" i="4"/>
  <c r="G2121" i="4"/>
  <c r="H2121" i="4"/>
  <c r="I2121" i="4"/>
  <c r="G2122" i="4"/>
  <c r="H2122" i="4"/>
  <c r="I2122" i="4"/>
  <c r="G2123" i="4"/>
  <c r="H2123" i="4"/>
  <c r="I2123" i="4"/>
  <c r="G2124" i="4"/>
  <c r="H2124" i="4"/>
  <c r="I2124" i="4"/>
  <c r="G2125" i="4"/>
  <c r="H2125" i="4"/>
  <c r="I2125" i="4"/>
  <c r="G2126" i="4"/>
  <c r="H2126" i="4"/>
  <c r="I2126" i="4"/>
  <c r="G2127" i="4"/>
  <c r="H2127" i="4"/>
  <c r="I2127" i="4"/>
  <c r="G2128" i="4"/>
  <c r="H2128" i="4"/>
  <c r="I2128" i="4"/>
  <c r="G2129" i="4"/>
  <c r="H2129" i="4"/>
  <c r="I2129" i="4"/>
  <c r="G2130" i="4"/>
  <c r="H2130" i="4"/>
  <c r="I2130" i="4"/>
  <c r="G2131" i="4"/>
  <c r="H2131" i="4"/>
  <c r="I2131" i="4"/>
  <c r="G2132" i="4"/>
  <c r="H2132" i="4"/>
  <c r="I2132" i="4"/>
  <c r="G2133" i="4"/>
  <c r="H2133" i="4"/>
  <c r="I2133" i="4"/>
  <c r="G2134" i="4"/>
  <c r="H2134" i="4"/>
  <c r="I2134" i="4"/>
  <c r="G2135" i="4"/>
  <c r="H2135" i="4"/>
  <c r="I2135" i="4"/>
  <c r="G2136" i="4"/>
  <c r="H2136" i="4"/>
  <c r="I2136" i="4"/>
  <c r="G2137" i="4"/>
  <c r="H2137" i="4"/>
  <c r="I2137" i="4"/>
  <c r="G2138" i="4"/>
  <c r="H2138" i="4"/>
  <c r="I2138" i="4"/>
  <c r="G2139" i="4"/>
  <c r="H2139" i="4"/>
  <c r="I2139" i="4"/>
  <c r="G2140" i="4"/>
  <c r="H2140" i="4"/>
  <c r="I2140" i="4"/>
  <c r="G2141" i="4"/>
  <c r="H2141" i="4"/>
  <c r="I2141" i="4"/>
  <c r="G2142" i="4"/>
  <c r="H2142" i="4"/>
  <c r="I2142" i="4"/>
  <c r="G2143" i="4"/>
  <c r="H2143" i="4"/>
  <c r="I2143" i="4"/>
  <c r="G2144" i="4"/>
  <c r="H2144" i="4"/>
  <c r="I2144" i="4"/>
  <c r="G2145" i="4"/>
  <c r="H2145" i="4"/>
  <c r="I2145" i="4"/>
  <c r="G2146" i="4"/>
  <c r="H2146" i="4"/>
  <c r="I2146" i="4"/>
  <c r="G2147" i="4"/>
  <c r="H2147" i="4"/>
  <c r="I2147" i="4"/>
  <c r="G2148" i="4"/>
  <c r="H2148" i="4"/>
  <c r="I2148" i="4"/>
  <c r="G2149" i="4"/>
  <c r="H2149" i="4"/>
  <c r="I2149" i="4"/>
  <c r="G2150" i="4"/>
  <c r="H2150" i="4"/>
  <c r="I2150" i="4"/>
  <c r="G2151" i="4"/>
  <c r="H2151" i="4"/>
  <c r="I2151" i="4"/>
  <c r="G2152" i="4"/>
  <c r="H2152" i="4"/>
  <c r="I2152" i="4"/>
  <c r="G2153" i="4"/>
  <c r="H2153" i="4"/>
  <c r="I2153" i="4"/>
  <c r="G2154" i="4"/>
  <c r="H2154" i="4"/>
  <c r="I2154" i="4"/>
  <c r="G2155" i="4"/>
  <c r="H2155" i="4"/>
  <c r="I2155" i="4"/>
  <c r="G2156" i="4"/>
  <c r="H2156" i="4"/>
  <c r="I2156" i="4"/>
  <c r="G2157" i="4"/>
  <c r="H2157" i="4"/>
  <c r="I2157" i="4"/>
  <c r="G2158" i="4"/>
  <c r="H2158" i="4"/>
  <c r="I2158" i="4"/>
  <c r="G2159" i="4"/>
  <c r="H2159" i="4"/>
  <c r="I2159" i="4"/>
  <c r="G2160" i="4"/>
  <c r="H2160" i="4"/>
  <c r="I2160" i="4"/>
  <c r="G2161" i="4"/>
  <c r="H2161" i="4"/>
  <c r="I2161" i="4"/>
  <c r="G2162" i="4"/>
  <c r="H2162" i="4"/>
  <c r="I2162" i="4"/>
  <c r="G2163" i="4"/>
  <c r="H2163" i="4"/>
  <c r="I2163" i="4"/>
  <c r="G2164" i="4"/>
  <c r="H2164" i="4"/>
  <c r="I2164" i="4"/>
  <c r="G2165" i="4"/>
  <c r="H2165" i="4"/>
  <c r="I2165" i="4"/>
  <c r="G2166" i="4"/>
  <c r="H2166" i="4"/>
  <c r="I2166" i="4"/>
  <c r="G2167" i="4"/>
  <c r="H2167" i="4"/>
  <c r="I2167" i="4"/>
  <c r="G2168" i="4"/>
  <c r="H2168" i="4"/>
  <c r="I2168" i="4"/>
  <c r="G2169" i="4"/>
  <c r="H2169" i="4"/>
  <c r="I2169" i="4"/>
  <c r="G2170" i="4"/>
  <c r="H2170" i="4"/>
  <c r="I2170" i="4"/>
  <c r="G2171" i="4"/>
  <c r="H2171" i="4"/>
  <c r="I2171" i="4"/>
  <c r="G2172" i="4"/>
  <c r="H2172" i="4"/>
  <c r="I2172" i="4"/>
  <c r="G2173" i="4"/>
  <c r="H2173" i="4"/>
  <c r="I2173" i="4"/>
  <c r="G2174" i="4"/>
  <c r="H2174" i="4"/>
  <c r="I2174" i="4"/>
  <c r="G2175" i="4"/>
  <c r="H2175" i="4"/>
  <c r="I2175" i="4"/>
  <c r="G2176" i="4"/>
  <c r="H2176" i="4"/>
  <c r="I2176" i="4"/>
  <c r="G2177" i="4"/>
  <c r="H2177" i="4"/>
  <c r="I2177" i="4"/>
  <c r="G2178" i="4"/>
  <c r="H2178" i="4"/>
  <c r="I2178" i="4"/>
  <c r="G2179" i="4"/>
  <c r="H2179" i="4"/>
  <c r="I2179" i="4"/>
  <c r="G2180" i="4"/>
  <c r="H2180" i="4"/>
  <c r="I2180" i="4"/>
  <c r="G2181" i="4"/>
  <c r="H2181" i="4"/>
  <c r="I2181" i="4"/>
  <c r="G2182" i="4"/>
  <c r="H2182" i="4"/>
  <c r="I2182" i="4"/>
  <c r="G2183" i="4"/>
  <c r="H2183" i="4"/>
  <c r="I2183" i="4"/>
  <c r="G2184" i="4"/>
  <c r="H2184" i="4"/>
  <c r="I2184" i="4"/>
  <c r="G2185" i="4"/>
  <c r="H2185" i="4"/>
  <c r="I2185" i="4"/>
  <c r="G2186" i="4"/>
  <c r="H2186" i="4"/>
  <c r="I2186" i="4"/>
  <c r="G2187" i="4"/>
  <c r="H2187" i="4"/>
  <c r="I2187" i="4"/>
  <c r="G2188" i="4"/>
  <c r="H2188" i="4"/>
  <c r="I2188" i="4"/>
  <c r="G2189" i="4"/>
  <c r="H2189" i="4"/>
  <c r="I2189" i="4"/>
  <c r="G2190" i="4"/>
  <c r="H2190" i="4"/>
  <c r="I2190" i="4"/>
  <c r="G2191" i="4"/>
  <c r="H2191" i="4"/>
  <c r="I2191" i="4"/>
  <c r="G2192" i="4"/>
  <c r="H2192" i="4"/>
  <c r="I2192" i="4"/>
  <c r="G2193" i="4"/>
  <c r="H2193" i="4"/>
  <c r="I2193" i="4"/>
  <c r="G2194" i="4"/>
  <c r="H2194" i="4"/>
  <c r="I2194" i="4"/>
  <c r="G2195" i="4"/>
  <c r="H2195" i="4"/>
  <c r="I2195" i="4"/>
  <c r="G2196" i="4"/>
  <c r="H2196" i="4"/>
  <c r="I2196" i="4"/>
  <c r="G2197" i="4"/>
  <c r="H2197" i="4"/>
  <c r="I2197" i="4"/>
  <c r="G2198" i="4"/>
  <c r="H2198" i="4"/>
  <c r="I2198" i="4"/>
  <c r="G2199" i="4"/>
  <c r="H2199" i="4"/>
  <c r="I2199" i="4"/>
  <c r="G2200" i="4"/>
  <c r="H2200" i="4"/>
  <c r="I2200" i="4"/>
  <c r="G2201" i="4"/>
  <c r="H2201" i="4"/>
  <c r="I2201" i="4"/>
  <c r="G2202" i="4"/>
  <c r="H2202" i="4"/>
  <c r="I2202" i="4"/>
  <c r="G2203" i="4"/>
  <c r="H2203" i="4"/>
  <c r="I2203" i="4"/>
  <c r="G2204" i="4"/>
  <c r="H2204" i="4"/>
  <c r="I2204" i="4"/>
  <c r="G2205" i="4"/>
  <c r="H2205" i="4"/>
  <c r="I2205" i="4"/>
  <c r="G2206" i="4"/>
  <c r="H2206" i="4"/>
  <c r="I2206" i="4"/>
  <c r="G2207" i="4"/>
  <c r="H2207" i="4"/>
  <c r="I2207" i="4"/>
  <c r="G2208" i="4"/>
  <c r="H2208" i="4"/>
  <c r="I2208" i="4"/>
  <c r="G2209" i="4"/>
  <c r="H2209" i="4"/>
  <c r="I2209" i="4"/>
  <c r="G2210" i="4"/>
  <c r="H2210" i="4"/>
  <c r="I2210" i="4"/>
  <c r="G2211" i="4"/>
  <c r="H2211" i="4"/>
  <c r="I2211" i="4"/>
  <c r="G2212" i="4"/>
  <c r="H2212" i="4"/>
  <c r="I2212" i="4"/>
  <c r="G2213" i="4"/>
  <c r="H2213" i="4"/>
  <c r="I2213" i="4"/>
  <c r="G2214" i="4"/>
  <c r="H2214" i="4"/>
  <c r="I2214" i="4"/>
  <c r="G2215" i="4"/>
  <c r="H2215" i="4"/>
  <c r="I2215" i="4"/>
  <c r="G2216" i="4"/>
  <c r="H2216" i="4"/>
  <c r="I2216" i="4"/>
  <c r="G2217" i="4"/>
  <c r="H2217" i="4"/>
  <c r="I2217" i="4"/>
  <c r="G2218" i="4"/>
  <c r="H2218" i="4"/>
  <c r="I2218" i="4"/>
  <c r="G2219" i="4"/>
  <c r="H2219" i="4"/>
  <c r="I2219" i="4"/>
  <c r="G2220" i="4"/>
  <c r="H2220" i="4"/>
  <c r="I2220" i="4"/>
  <c r="G2221" i="4"/>
  <c r="H2221" i="4"/>
  <c r="I2221" i="4"/>
  <c r="G2222" i="4"/>
  <c r="H2222" i="4"/>
  <c r="I2222" i="4"/>
  <c r="G2223" i="4"/>
  <c r="H2223" i="4"/>
  <c r="I2223" i="4"/>
  <c r="G2224" i="4"/>
  <c r="H2224" i="4"/>
  <c r="I2224" i="4"/>
  <c r="G2225" i="4"/>
  <c r="H2225" i="4"/>
  <c r="I2225" i="4"/>
  <c r="G2226" i="4"/>
  <c r="H2226" i="4"/>
  <c r="I2226" i="4"/>
  <c r="G2227" i="4"/>
  <c r="H2227" i="4"/>
  <c r="I2227" i="4"/>
  <c r="G2228" i="4"/>
  <c r="H2228" i="4"/>
  <c r="I2228" i="4"/>
  <c r="G2229" i="4"/>
  <c r="H2229" i="4"/>
  <c r="I2229" i="4"/>
  <c r="G2230" i="4"/>
  <c r="H2230" i="4"/>
  <c r="I2230" i="4"/>
  <c r="G2231" i="4"/>
  <c r="H2231" i="4"/>
  <c r="I2231" i="4"/>
  <c r="G2232" i="4"/>
  <c r="H2232" i="4"/>
  <c r="I2232" i="4"/>
  <c r="G2233" i="4"/>
  <c r="H2233" i="4"/>
  <c r="I2233" i="4"/>
  <c r="G2234" i="4"/>
  <c r="H2234" i="4"/>
  <c r="I2234" i="4"/>
  <c r="G2235" i="4"/>
  <c r="H2235" i="4"/>
  <c r="I2235" i="4"/>
  <c r="G2236" i="4"/>
  <c r="H2236" i="4"/>
  <c r="I2236" i="4"/>
  <c r="G2237" i="4"/>
  <c r="H2237" i="4"/>
  <c r="I2237" i="4"/>
  <c r="G2238" i="4"/>
  <c r="H2238" i="4"/>
  <c r="I2238" i="4"/>
  <c r="G2239" i="4"/>
  <c r="H2239" i="4"/>
  <c r="I2239" i="4"/>
  <c r="G2240" i="4"/>
  <c r="H2240" i="4"/>
  <c r="I2240" i="4"/>
  <c r="G2241" i="4"/>
  <c r="H2241" i="4"/>
  <c r="I2241" i="4"/>
  <c r="G2242" i="4"/>
  <c r="H2242" i="4"/>
  <c r="I2242" i="4"/>
  <c r="G2243" i="4"/>
  <c r="H2243" i="4"/>
  <c r="I2243" i="4"/>
  <c r="G2244" i="4"/>
  <c r="H2244" i="4"/>
  <c r="I2244" i="4"/>
  <c r="G2245" i="4"/>
  <c r="H2245" i="4"/>
  <c r="I2245" i="4"/>
  <c r="G2246" i="4"/>
  <c r="H2246" i="4"/>
  <c r="I2246" i="4"/>
  <c r="G2247" i="4"/>
  <c r="H2247" i="4"/>
  <c r="I2247" i="4"/>
  <c r="G2248" i="4"/>
  <c r="H2248" i="4"/>
  <c r="I2248" i="4"/>
  <c r="G2249" i="4"/>
  <c r="H2249" i="4"/>
  <c r="I2249" i="4"/>
  <c r="G2250" i="4"/>
  <c r="H2250" i="4"/>
  <c r="I2250" i="4"/>
  <c r="G2251" i="4"/>
  <c r="H2251" i="4"/>
  <c r="I2251" i="4"/>
  <c r="G2252" i="4"/>
  <c r="H2252" i="4"/>
  <c r="I2252" i="4"/>
  <c r="G2253" i="4"/>
  <c r="H2253" i="4"/>
  <c r="I2253" i="4"/>
  <c r="G2254" i="4"/>
  <c r="H2254" i="4"/>
  <c r="I2254" i="4"/>
  <c r="G2255" i="4"/>
  <c r="H2255" i="4"/>
  <c r="I2255" i="4"/>
  <c r="G2256" i="4"/>
  <c r="H2256" i="4"/>
  <c r="I2256" i="4"/>
  <c r="G2257" i="4"/>
  <c r="H2257" i="4"/>
  <c r="I2257" i="4"/>
  <c r="G2258" i="4"/>
  <c r="H2258" i="4"/>
  <c r="I2258" i="4"/>
  <c r="G2259" i="4"/>
  <c r="H2259" i="4"/>
  <c r="I2259" i="4"/>
  <c r="G2260" i="4"/>
  <c r="H2260" i="4"/>
  <c r="I2260" i="4"/>
  <c r="G2261" i="4"/>
  <c r="H2261" i="4"/>
  <c r="I2261" i="4"/>
  <c r="G2262" i="4"/>
  <c r="H2262" i="4"/>
  <c r="I2262" i="4"/>
  <c r="G2263" i="4"/>
  <c r="H2263" i="4"/>
  <c r="I2263" i="4"/>
  <c r="G2264" i="4"/>
  <c r="H2264" i="4"/>
  <c r="I2264" i="4"/>
  <c r="G2265" i="4"/>
  <c r="H2265" i="4"/>
  <c r="I2265" i="4"/>
  <c r="G2266" i="4"/>
  <c r="H2266" i="4"/>
  <c r="I2266" i="4"/>
  <c r="G2267" i="4"/>
  <c r="H2267" i="4"/>
  <c r="I2267" i="4"/>
  <c r="G2268" i="4"/>
  <c r="H2268" i="4"/>
  <c r="I2268" i="4"/>
  <c r="G2269" i="4"/>
  <c r="H2269" i="4"/>
  <c r="I2269" i="4"/>
  <c r="G2270" i="4"/>
  <c r="H2270" i="4"/>
  <c r="I2270" i="4"/>
  <c r="G2271" i="4"/>
  <c r="H2271" i="4"/>
  <c r="I2271" i="4"/>
  <c r="G2272" i="4"/>
  <c r="H2272" i="4"/>
  <c r="I2272" i="4"/>
  <c r="G2273" i="4"/>
  <c r="H2273" i="4"/>
  <c r="I2273" i="4"/>
  <c r="G2274" i="4"/>
  <c r="H2274" i="4"/>
  <c r="I2274" i="4"/>
  <c r="G2275" i="4"/>
  <c r="H2275" i="4"/>
  <c r="I2275" i="4"/>
  <c r="G2276" i="4"/>
  <c r="H2276" i="4"/>
  <c r="I2276" i="4"/>
  <c r="G2277" i="4"/>
  <c r="H2277" i="4"/>
  <c r="I2277" i="4"/>
  <c r="G2278" i="4"/>
  <c r="H2278" i="4"/>
  <c r="I2278" i="4"/>
  <c r="G2279" i="4"/>
  <c r="H2279" i="4"/>
  <c r="I2279" i="4"/>
  <c r="G2280" i="4"/>
  <c r="H2280" i="4"/>
  <c r="I2280" i="4"/>
  <c r="G2281" i="4"/>
  <c r="H2281" i="4"/>
  <c r="I2281" i="4"/>
  <c r="G2282" i="4"/>
  <c r="H2282" i="4"/>
  <c r="I2282" i="4"/>
  <c r="G2283" i="4"/>
  <c r="H2283" i="4"/>
  <c r="I2283" i="4"/>
  <c r="G2284" i="4"/>
  <c r="H2284" i="4"/>
  <c r="I2284" i="4"/>
  <c r="G2285" i="4"/>
  <c r="H2285" i="4"/>
  <c r="I2285" i="4"/>
  <c r="G2286" i="4"/>
  <c r="H2286" i="4"/>
  <c r="I2286" i="4"/>
  <c r="G2287" i="4"/>
  <c r="H2287" i="4"/>
  <c r="I2287" i="4"/>
  <c r="G2288" i="4"/>
  <c r="H2288" i="4"/>
  <c r="I2288" i="4"/>
  <c r="G2289" i="4"/>
  <c r="H2289" i="4"/>
  <c r="I2289" i="4"/>
  <c r="G2290" i="4"/>
  <c r="H2290" i="4"/>
  <c r="I2290" i="4"/>
  <c r="G2291" i="4"/>
  <c r="H2291" i="4"/>
  <c r="I2291" i="4"/>
  <c r="G2292" i="4"/>
  <c r="H2292" i="4"/>
  <c r="I2292" i="4"/>
  <c r="G2293" i="4"/>
  <c r="H2293" i="4"/>
  <c r="I2293" i="4"/>
  <c r="G2294" i="4"/>
  <c r="H2294" i="4"/>
  <c r="I2294" i="4"/>
  <c r="G2295" i="4"/>
  <c r="H2295" i="4"/>
  <c r="I2295" i="4"/>
  <c r="G2296" i="4"/>
  <c r="H2296" i="4"/>
  <c r="I2296" i="4"/>
  <c r="G2297" i="4"/>
  <c r="H2297" i="4"/>
  <c r="I2297" i="4"/>
  <c r="G2298" i="4"/>
  <c r="H2298" i="4"/>
  <c r="I2298" i="4"/>
  <c r="G2299" i="4"/>
  <c r="H2299" i="4"/>
  <c r="I2299" i="4"/>
  <c r="G2300" i="4"/>
  <c r="H2300" i="4"/>
  <c r="I2300" i="4"/>
  <c r="G2301" i="4"/>
  <c r="H2301" i="4"/>
  <c r="I2301" i="4"/>
  <c r="G2302" i="4"/>
  <c r="H2302" i="4"/>
  <c r="I2302" i="4"/>
  <c r="G2303" i="4"/>
  <c r="H2303" i="4"/>
  <c r="I2303" i="4"/>
  <c r="G2304" i="4"/>
  <c r="H2304" i="4"/>
  <c r="I2304" i="4"/>
  <c r="G2305" i="4"/>
  <c r="H2305" i="4"/>
  <c r="I2305" i="4"/>
  <c r="G2306" i="4"/>
  <c r="H2306" i="4"/>
  <c r="I2306" i="4"/>
  <c r="G2307" i="4"/>
  <c r="H2307" i="4"/>
  <c r="I2307" i="4"/>
  <c r="G2308" i="4"/>
  <c r="H2308" i="4"/>
  <c r="I2308" i="4"/>
  <c r="G2309" i="4"/>
  <c r="H2309" i="4"/>
  <c r="I2309" i="4"/>
  <c r="G2310" i="4"/>
  <c r="H2310" i="4"/>
  <c r="I2310" i="4"/>
  <c r="G2311" i="4"/>
  <c r="H2311" i="4"/>
  <c r="I2311" i="4"/>
  <c r="G2312" i="4"/>
  <c r="H2312" i="4"/>
  <c r="I2312" i="4"/>
  <c r="G2313" i="4"/>
  <c r="H2313" i="4"/>
  <c r="I2313" i="4"/>
  <c r="G2314" i="4"/>
  <c r="H2314" i="4"/>
  <c r="I2314" i="4"/>
  <c r="G2315" i="4"/>
  <c r="H2315" i="4"/>
  <c r="I2315" i="4"/>
  <c r="G2316" i="4"/>
  <c r="H2316" i="4"/>
  <c r="I2316" i="4"/>
  <c r="G2317" i="4"/>
  <c r="H2317" i="4"/>
  <c r="I2317" i="4"/>
  <c r="G2318" i="4"/>
  <c r="H2318" i="4"/>
  <c r="I2318" i="4"/>
  <c r="G2319" i="4"/>
  <c r="H2319" i="4"/>
  <c r="I2319" i="4"/>
  <c r="G2320" i="4"/>
  <c r="H2320" i="4"/>
  <c r="I2320" i="4"/>
  <c r="G2321" i="4"/>
  <c r="H2321" i="4"/>
  <c r="I2321" i="4"/>
  <c r="G2322" i="4"/>
  <c r="H2322" i="4"/>
  <c r="I2322" i="4"/>
  <c r="G2323" i="4"/>
  <c r="H2323" i="4"/>
  <c r="I2323" i="4"/>
  <c r="G2324" i="4"/>
  <c r="H2324" i="4"/>
  <c r="I2324" i="4"/>
  <c r="G2325" i="4"/>
  <c r="H2325" i="4"/>
  <c r="I2325" i="4"/>
  <c r="G2326" i="4"/>
  <c r="H2326" i="4"/>
  <c r="I2326" i="4"/>
  <c r="G2327" i="4"/>
  <c r="H2327" i="4"/>
  <c r="I2327" i="4"/>
  <c r="G2328" i="4"/>
  <c r="H2328" i="4"/>
  <c r="I2328" i="4"/>
  <c r="G2329" i="4"/>
  <c r="H2329" i="4"/>
  <c r="I2329" i="4"/>
  <c r="G2330" i="4"/>
  <c r="H2330" i="4"/>
  <c r="I2330" i="4"/>
  <c r="G2331" i="4"/>
  <c r="H2331" i="4"/>
  <c r="I2331" i="4"/>
  <c r="G2332" i="4"/>
  <c r="H2332" i="4"/>
  <c r="I2332" i="4"/>
  <c r="G2333" i="4"/>
  <c r="H2333" i="4"/>
  <c r="I2333" i="4"/>
  <c r="G2334" i="4"/>
  <c r="H2334" i="4"/>
  <c r="I2334" i="4"/>
  <c r="G2335" i="4"/>
  <c r="H2335" i="4"/>
  <c r="I2335" i="4"/>
  <c r="G2336" i="4"/>
  <c r="H2336" i="4"/>
  <c r="I2336" i="4"/>
  <c r="G2337" i="4"/>
  <c r="H2337" i="4"/>
  <c r="I2337" i="4"/>
  <c r="G2338" i="4"/>
  <c r="H2338" i="4"/>
  <c r="I2338" i="4"/>
  <c r="G2339" i="4"/>
  <c r="H2339" i="4"/>
  <c r="I2339" i="4"/>
  <c r="G2340" i="4"/>
  <c r="H2340" i="4"/>
  <c r="I2340" i="4"/>
  <c r="G2341" i="4"/>
  <c r="H2341" i="4"/>
  <c r="I2341" i="4"/>
  <c r="G2342" i="4"/>
  <c r="H2342" i="4"/>
  <c r="I2342" i="4"/>
  <c r="G2343" i="4"/>
  <c r="H2343" i="4"/>
  <c r="I2343" i="4"/>
  <c r="G2344" i="4"/>
  <c r="H2344" i="4"/>
  <c r="I2344" i="4"/>
  <c r="G2345" i="4"/>
  <c r="H2345" i="4"/>
  <c r="I2345" i="4"/>
  <c r="G2346" i="4"/>
  <c r="H2346" i="4"/>
  <c r="I2346" i="4"/>
  <c r="G2347" i="4"/>
  <c r="H2347" i="4"/>
  <c r="I2347" i="4"/>
  <c r="G2348" i="4"/>
  <c r="H2348" i="4"/>
  <c r="I2348" i="4"/>
  <c r="G2349" i="4"/>
  <c r="H2349" i="4"/>
  <c r="I2349" i="4"/>
  <c r="G2350" i="4"/>
  <c r="H2350" i="4"/>
  <c r="I2350" i="4"/>
  <c r="G2351" i="4"/>
  <c r="H2351" i="4"/>
  <c r="I2351" i="4"/>
  <c r="G2352" i="4"/>
  <c r="H2352" i="4"/>
  <c r="I2352" i="4"/>
  <c r="G2353" i="4"/>
  <c r="H2353" i="4"/>
  <c r="I2353" i="4"/>
  <c r="G2354" i="4"/>
  <c r="H2354" i="4"/>
  <c r="I2354" i="4"/>
  <c r="G2355" i="4"/>
  <c r="H2355" i="4"/>
  <c r="I2355" i="4"/>
  <c r="G2356" i="4"/>
  <c r="H2356" i="4"/>
  <c r="I2356" i="4"/>
  <c r="G2357" i="4"/>
  <c r="H2357" i="4"/>
  <c r="I2357" i="4"/>
  <c r="G2358" i="4"/>
  <c r="H2358" i="4"/>
  <c r="I2358" i="4"/>
  <c r="G2359" i="4"/>
  <c r="H2359" i="4"/>
  <c r="I2359" i="4"/>
  <c r="G2360" i="4"/>
  <c r="H2360" i="4"/>
  <c r="I2360" i="4"/>
  <c r="G2361" i="4"/>
  <c r="H2361" i="4"/>
  <c r="I2361" i="4"/>
  <c r="G2362" i="4"/>
  <c r="H2362" i="4"/>
  <c r="I2362" i="4"/>
  <c r="G2363" i="4"/>
  <c r="H2363" i="4"/>
  <c r="I2363" i="4"/>
  <c r="G2364" i="4"/>
  <c r="H2364" i="4"/>
  <c r="I2364" i="4"/>
  <c r="G2365" i="4"/>
  <c r="H2365" i="4"/>
  <c r="I2365" i="4"/>
  <c r="G2366" i="4"/>
  <c r="H2366" i="4"/>
  <c r="I2366" i="4"/>
  <c r="G2367" i="4"/>
  <c r="H2367" i="4"/>
  <c r="I2367" i="4"/>
  <c r="G2368" i="4"/>
  <c r="H2368" i="4"/>
  <c r="I2368" i="4"/>
  <c r="G2369" i="4"/>
  <c r="H2369" i="4"/>
  <c r="I2369" i="4"/>
  <c r="G2370" i="4"/>
  <c r="H2370" i="4"/>
  <c r="I2370" i="4"/>
  <c r="G2371" i="4"/>
  <c r="H2371" i="4"/>
  <c r="I2371" i="4"/>
  <c r="G2372" i="4"/>
  <c r="H2372" i="4"/>
  <c r="I2372" i="4"/>
  <c r="G2373" i="4"/>
  <c r="H2373" i="4"/>
  <c r="I2373" i="4"/>
  <c r="G2374" i="4"/>
  <c r="H2374" i="4"/>
  <c r="I2374" i="4"/>
  <c r="G2375" i="4"/>
  <c r="H2375" i="4"/>
  <c r="I2375" i="4"/>
  <c r="G2376" i="4"/>
  <c r="H2376" i="4"/>
  <c r="I2376" i="4"/>
  <c r="G2377" i="4"/>
  <c r="H2377" i="4"/>
  <c r="I2377" i="4"/>
  <c r="G2378" i="4"/>
  <c r="H2378" i="4"/>
  <c r="I2378" i="4"/>
  <c r="G2379" i="4"/>
  <c r="H2379" i="4"/>
  <c r="I2379" i="4"/>
  <c r="G2380" i="4"/>
  <c r="H2380" i="4"/>
  <c r="I2380" i="4"/>
  <c r="G2381" i="4"/>
  <c r="H2381" i="4"/>
  <c r="I2381" i="4"/>
  <c r="G2382" i="4"/>
  <c r="H2382" i="4"/>
  <c r="I2382" i="4"/>
  <c r="G2383" i="4"/>
  <c r="H2383" i="4"/>
  <c r="I2383" i="4"/>
  <c r="G2384" i="4"/>
  <c r="H2384" i="4"/>
  <c r="I2384" i="4"/>
  <c r="G2385" i="4"/>
  <c r="H2385" i="4"/>
  <c r="I2385" i="4"/>
  <c r="G2386" i="4"/>
  <c r="H2386" i="4"/>
  <c r="I2386" i="4"/>
  <c r="G2387" i="4"/>
  <c r="H2387" i="4"/>
  <c r="I2387" i="4"/>
  <c r="G2388" i="4"/>
  <c r="H2388" i="4"/>
  <c r="I2388" i="4"/>
  <c r="G2389" i="4"/>
  <c r="H2389" i="4"/>
  <c r="I2389" i="4"/>
  <c r="G2390" i="4"/>
  <c r="H2390" i="4"/>
  <c r="I2390" i="4"/>
  <c r="G2391" i="4"/>
  <c r="H2391" i="4"/>
  <c r="I2391" i="4"/>
  <c r="G2392" i="4"/>
  <c r="H2392" i="4"/>
  <c r="I2392" i="4"/>
  <c r="G2393" i="4"/>
  <c r="H2393" i="4"/>
  <c r="I2393" i="4"/>
  <c r="G2394" i="4"/>
  <c r="H2394" i="4"/>
  <c r="I2394" i="4"/>
  <c r="G2395" i="4"/>
  <c r="H2395" i="4"/>
  <c r="I2395" i="4"/>
  <c r="G2396" i="4"/>
  <c r="H2396" i="4"/>
  <c r="I2396" i="4"/>
  <c r="G2397" i="4"/>
  <c r="H2397" i="4"/>
  <c r="I2397" i="4"/>
  <c r="G2398" i="4"/>
  <c r="H2398" i="4"/>
  <c r="I2398" i="4"/>
  <c r="G2399" i="4"/>
  <c r="H2399" i="4"/>
  <c r="I2399" i="4"/>
  <c r="G2400" i="4"/>
  <c r="H2400" i="4"/>
  <c r="I2400" i="4"/>
  <c r="G2401" i="4"/>
  <c r="H2401" i="4"/>
  <c r="I2401" i="4"/>
  <c r="G2402" i="4"/>
  <c r="H2402" i="4"/>
  <c r="I2402" i="4"/>
  <c r="G2403" i="4"/>
  <c r="H2403" i="4"/>
  <c r="I2403" i="4"/>
  <c r="G2404" i="4"/>
  <c r="H2404" i="4"/>
  <c r="I2404" i="4"/>
  <c r="G2405" i="4"/>
  <c r="H2405" i="4"/>
  <c r="I2405" i="4"/>
  <c r="G2406" i="4"/>
  <c r="H2406" i="4"/>
  <c r="I2406" i="4"/>
  <c r="G2407" i="4"/>
  <c r="H2407" i="4"/>
  <c r="I2407" i="4"/>
  <c r="G2408" i="4"/>
  <c r="H2408" i="4"/>
  <c r="I2408" i="4"/>
  <c r="G2409" i="4"/>
  <c r="H2409" i="4"/>
  <c r="I2409" i="4"/>
  <c r="G2410" i="4"/>
  <c r="H2410" i="4"/>
  <c r="I2410" i="4"/>
  <c r="G2411" i="4"/>
  <c r="H2411" i="4"/>
  <c r="I2411" i="4"/>
  <c r="G2412" i="4"/>
  <c r="H2412" i="4"/>
  <c r="I2412" i="4"/>
  <c r="G2413" i="4"/>
  <c r="H2413" i="4"/>
  <c r="I2413" i="4"/>
  <c r="G2414" i="4"/>
  <c r="H2414" i="4"/>
  <c r="I2414" i="4"/>
  <c r="G2415" i="4"/>
  <c r="H2415" i="4"/>
  <c r="I2415" i="4"/>
  <c r="G2416" i="4"/>
  <c r="H2416" i="4"/>
  <c r="I2416" i="4"/>
  <c r="G2417" i="4"/>
  <c r="H2417" i="4"/>
  <c r="I2417" i="4"/>
  <c r="G2418" i="4"/>
  <c r="H2418" i="4"/>
  <c r="I2418" i="4"/>
  <c r="G2419" i="4"/>
  <c r="H2419" i="4"/>
  <c r="I2419" i="4"/>
  <c r="G2420" i="4"/>
  <c r="H2420" i="4"/>
  <c r="I2420" i="4"/>
  <c r="G2421" i="4"/>
  <c r="H2421" i="4"/>
  <c r="I2421" i="4"/>
  <c r="G2422" i="4"/>
  <c r="H2422" i="4"/>
  <c r="I2422" i="4"/>
  <c r="G2423" i="4"/>
  <c r="H2423" i="4"/>
  <c r="I2423" i="4"/>
  <c r="G2424" i="4"/>
  <c r="H2424" i="4"/>
  <c r="I2424" i="4"/>
  <c r="G2425" i="4"/>
  <c r="H2425" i="4"/>
  <c r="I2425" i="4"/>
  <c r="G2426" i="4"/>
  <c r="H2426" i="4"/>
  <c r="I2426" i="4"/>
  <c r="G2427" i="4"/>
  <c r="H2427" i="4"/>
  <c r="I2427" i="4"/>
  <c r="G2428" i="4"/>
  <c r="H2428" i="4"/>
  <c r="I2428" i="4"/>
  <c r="G2429" i="4"/>
  <c r="H2429" i="4"/>
  <c r="I2429" i="4"/>
  <c r="G2430" i="4"/>
  <c r="H2430" i="4"/>
  <c r="I2430" i="4"/>
  <c r="G2431" i="4"/>
  <c r="H2431" i="4"/>
  <c r="I2431" i="4"/>
  <c r="G2432" i="4"/>
  <c r="H2432" i="4"/>
  <c r="I2432" i="4"/>
  <c r="G2433" i="4"/>
  <c r="H2433" i="4"/>
  <c r="I2433" i="4"/>
  <c r="G2434" i="4"/>
  <c r="H2434" i="4"/>
  <c r="I2434" i="4"/>
  <c r="G2435" i="4"/>
  <c r="H2435" i="4"/>
  <c r="I2435" i="4"/>
  <c r="G2436" i="4"/>
  <c r="H2436" i="4"/>
  <c r="I2436" i="4"/>
  <c r="G2437" i="4"/>
  <c r="H2437" i="4"/>
  <c r="I2437" i="4"/>
  <c r="G2438" i="4"/>
  <c r="H2438" i="4"/>
  <c r="I2438" i="4"/>
  <c r="G2439" i="4"/>
  <c r="H2439" i="4"/>
  <c r="I2439" i="4"/>
  <c r="G2440" i="4"/>
  <c r="H2440" i="4"/>
  <c r="I2440" i="4"/>
  <c r="G2441" i="4"/>
  <c r="H2441" i="4"/>
  <c r="I2441" i="4"/>
  <c r="G2442" i="4"/>
  <c r="H2442" i="4"/>
  <c r="I2442" i="4"/>
  <c r="G2443" i="4"/>
  <c r="H2443" i="4"/>
  <c r="I2443" i="4"/>
  <c r="G2444" i="4"/>
  <c r="H2444" i="4"/>
  <c r="I2444" i="4"/>
  <c r="G2445" i="4"/>
  <c r="H2445" i="4"/>
  <c r="I2445" i="4"/>
  <c r="G2446" i="4"/>
  <c r="H2446" i="4"/>
  <c r="I2446" i="4"/>
  <c r="G2447" i="4"/>
  <c r="H2447" i="4"/>
  <c r="I2447" i="4"/>
  <c r="G2448" i="4"/>
  <c r="H2448" i="4"/>
  <c r="I2448" i="4"/>
  <c r="G2449" i="4"/>
  <c r="H2449" i="4"/>
  <c r="I2449" i="4"/>
  <c r="G2450" i="4"/>
  <c r="H2450" i="4"/>
  <c r="I2450" i="4"/>
  <c r="G2451" i="4"/>
  <c r="H2451" i="4"/>
  <c r="I2451" i="4"/>
  <c r="G2452" i="4"/>
  <c r="H2452" i="4"/>
  <c r="I2452" i="4"/>
  <c r="G2453" i="4"/>
  <c r="H2453" i="4"/>
  <c r="I2453" i="4"/>
  <c r="G2454" i="4"/>
  <c r="H2454" i="4"/>
  <c r="I2454" i="4"/>
  <c r="G2455" i="4"/>
  <c r="H2455" i="4"/>
  <c r="I2455" i="4"/>
  <c r="G2456" i="4"/>
  <c r="H2456" i="4"/>
  <c r="I2456" i="4"/>
  <c r="G2457" i="4"/>
  <c r="H2457" i="4"/>
  <c r="I2457" i="4"/>
  <c r="G2458" i="4"/>
  <c r="H2458" i="4"/>
  <c r="I2458" i="4"/>
  <c r="G2459" i="4"/>
  <c r="H2459" i="4"/>
  <c r="I2459" i="4"/>
  <c r="G2460" i="4"/>
  <c r="H2460" i="4"/>
  <c r="I2460" i="4"/>
  <c r="G2461" i="4"/>
  <c r="H2461" i="4"/>
  <c r="I2461" i="4"/>
  <c r="G2462" i="4"/>
  <c r="H2462" i="4"/>
  <c r="I2462" i="4"/>
  <c r="G2463" i="4"/>
  <c r="H2463" i="4"/>
  <c r="I2463" i="4"/>
  <c r="G2464" i="4"/>
  <c r="H2464" i="4"/>
  <c r="I2464" i="4"/>
  <c r="G2465" i="4"/>
  <c r="H2465" i="4"/>
  <c r="I2465" i="4"/>
  <c r="G2466" i="4"/>
  <c r="H2466" i="4"/>
  <c r="I2466" i="4"/>
  <c r="G2467" i="4"/>
  <c r="H2467" i="4"/>
  <c r="I2467" i="4"/>
  <c r="G2468" i="4"/>
  <c r="H2468" i="4"/>
  <c r="I2468" i="4"/>
  <c r="G2469" i="4"/>
  <c r="H2469" i="4"/>
  <c r="I2469" i="4"/>
  <c r="G2470" i="4"/>
  <c r="H2470" i="4"/>
  <c r="I2470" i="4"/>
  <c r="G2471" i="4"/>
  <c r="H2471" i="4"/>
  <c r="I2471" i="4"/>
  <c r="G2472" i="4"/>
  <c r="H2472" i="4"/>
  <c r="I2472" i="4"/>
  <c r="G2473" i="4"/>
  <c r="H2473" i="4"/>
  <c r="I2473" i="4"/>
  <c r="G2474" i="4"/>
  <c r="H2474" i="4"/>
  <c r="I2474" i="4"/>
  <c r="G2475" i="4"/>
  <c r="H2475" i="4"/>
  <c r="I2475" i="4"/>
  <c r="G2476" i="4"/>
  <c r="H2476" i="4"/>
  <c r="I2476" i="4"/>
  <c r="G2477" i="4"/>
  <c r="H2477" i="4"/>
  <c r="I2477" i="4"/>
  <c r="G2478" i="4"/>
  <c r="H2478" i="4"/>
  <c r="I2478" i="4"/>
  <c r="G2479" i="4"/>
  <c r="H2479" i="4"/>
  <c r="I2479" i="4"/>
  <c r="G2480" i="4"/>
  <c r="H2480" i="4"/>
  <c r="I2480" i="4"/>
  <c r="G2481" i="4"/>
  <c r="H2481" i="4"/>
  <c r="I2481" i="4"/>
  <c r="G2482" i="4"/>
  <c r="H2482" i="4"/>
  <c r="I2482" i="4"/>
  <c r="G2483" i="4"/>
  <c r="H2483" i="4"/>
  <c r="I2483" i="4"/>
  <c r="G2484" i="4"/>
  <c r="H2484" i="4"/>
  <c r="I2484" i="4"/>
  <c r="G2485" i="4"/>
  <c r="H2485" i="4"/>
  <c r="I2485" i="4"/>
  <c r="G2486" i="4"/>
  <c r="H2486" i="4"/>
  <c r="I2486" i="4"/>
  <c r="G2487" i="4"/>
  <c r="H2487" i="4"/>
  <c r="I2487" i="4"/>
  <c r="G2488" i="4"/>
  <c r="H2488" i="4"/>
  <c r="I2488" i="4"/>
  <c r="G2489" i="4"/>
  <c r="H2489" i="4"/>
  <c r="I2489" i="4"/>
  <c r="G2490" i="4"/>
  <c r="H2490" i="4"/>
  <c r="I2490" i="4"/>
  <c r="G2491" i="4"/>
  <c r="H2491" i="4"/>
  <c r="I2491" i="4"/>
  <c r="G2492" i="4"/>
  <c r="H2492" i="4"/>
  <c r="I2492" i="4"/>
  <c r="G2493" i="4"/>
  <c r="H2493" i="4"/>
  <c r="I2493" i="4"/>
  <c r="G2494" i="4"/>
  <c r="H2494" i="4"/>
  <c r="I2494" i="4"/>
  <c r="G2495" i="4"/>
  <c r="H2495" i="4"/>
  <c r="I2495" i="4"/>
  <c r="G2496" i="4"/>
  <c r="H2496" i="4"/>
  <c r="I2496" i="4"/>
  <c r="G2497" i="4"/>
  <c r="H2497" i="4"/>
  <c r="I2497" i="4"/>
  <c r="G2498" i="4"/>
  <c r="H2498" i="4"/>
  <c r="I2498" i="4"/>
  <c r="G2499" i="4"/>
  <c r="H2499" i="4"/>
  <c r="I2499" i="4"/>
  <c r="G2500" i="4"/>
  <c r="H2500" i="4"/>
  <c r="I2500" i="4"/>
  <c r="G2501" i="4"/>
  <c r="H2501" i="4"/>
  <c r="I2501" i="4"/>
  <c r="G2502" i="4"/>
  <c r="H2502" i="4"/>
  <c r="I2502" i="4"/>
  <c r="G2503" i="4"/>
  <c r="H2503" i="4"/>
  <c r="I2503" i="4"/>
  <c r="G2504" i="4"/>
  <c r="H2504" i="4"/>
  <c r="I2504" i="4"/>
  <c r="G2505" i="4"/>
  <c r="H2505" i="4"/>
  <c r="I2505" i="4"/>
  <c r="G2506" i="4"/>
  <c r="H2506" i="4"/>
  <c r="I2506" i="4"/>
  <c r="G2507" i="4"/>
  <c r="H2507" i="4"/>
  <c r="I2507" i="4"/>
  <c r="G2508" i="4"/>
  <c r="H2508" i="4"/>
  <c r="I2508" i="4"/>
  <c r="G2509" i="4"/>
  <c r="H2509" i="4"/>
  <c r="I2509" i="4"/>
  <c r="G2510" i="4"/>
  <c r="H2510" i="4"/>
  <c r="I2510" i="4"/>
  <c r="G2511" i="4"/>
  <c r="H2511" i="4"/>
  <c r="I2511" i="4"/>
  <c r="G2512" i="4"/>
  <c r="H2512" i="4"/>
  <c r="I2512" i="4"/>
  <c r="G2513" i="4"/>
  <c r="H2513" i="4"/>
  <c r="I2513" i="4"/>
  <c r="G2514" i="4"/>
  <c r="H2514" i="4"/>
  <c r="I2514" i="4"/>
  <c r="G2515" i="4"/>
  <c r="H2515" i="4"/>
  <c r="I2515" i="4"/>
  <c r="G2516" i="4"/>
  <c r="H2516" i="4"/>
  <c r="I2516" i="4"/>
  <c r="G2517" i="4"/>
  <c r="H2517" i="4"/>
  <c r="I2517" i="4"/>
  <c r="G2518" i="4"/>
  <c r="H2518" i="4"/>
  <c r="I2518" i="4"/>
  <c r="G2519" i="4"/>
  <c r="H2519" i="4"/>
  <c r="I2519" i="4"/>
  <c r="G2520" i="4"/>
  <c r="H2520" i="4"/>
  <c r="I2520" i="4"/>
  <c r="G2521" i="4"/>
  <c r="H2521" i="4"/>
  <c r="I2521" i="4"/>
  <c r="G2522" i="4"/>
  <c r="H2522" i="4"/>
  <c r="I2522" i="4"/>
  <c r="G2523" i="4"/>
  <c r="H2523" i="4"/>
  <c r="I2523" i="4"/>
  <c r="G2524" i="4"/>
  <c r="H2524" i="4"/>
  <c r="I2524" i="4"/>
  <c r="G2525" i="4"/>
  <c r="H2525" i="4"/>
  <c r="I2525" i="4"/>
  <c r="G2526" i="4"/>
  <c r="H2526" i="4"/>
  <c r="I2526" i="4"/>
  <c r="G2527" i="4"/>
  <c r="H2527" i="4"/>
  <c r="I2527" i="4"/>
  <c r="G2528" i="4"/>
  <c r="H2528" i="4"/>
  <c r="I2528" i="4"/>
  <c r="G2529" i="4"/>
  <c r="H2529" i="4"/>
  <c r="I2529" i="4"/>
  <c r="G2530" i="4"/>
  <c r="H2530" i="4"/>
  <c r="I2530" i="4"/>
  <c r="G2531" i="4"/>
  <c r="H2531" i="4"/>
  <c r="I2531" i="4"/>
  <c r="G2532" i="4"/>
  <c r="H2532" i="4"/>
  <c r="I2532" i="4"/>
  <c r="G2533" i="4"/>
  <c r="H2533" i="4"/>
  <c r="I2533" i="4"/>
  <c r="G2534" i="4"/>
  <c r="H2534" i="4"/>
  <c r="I2534" i="4"/>
  <c r="G2535" i="4"/>
  <c r="H2535" i="4"/>
  <c r="I2535" i="4"/>
  <c r="G2536" i="4"/>
  <c r="H2536" i="4"/>
  <c r="I2536" i="4"/>
  <c r="G2537" i="4"/>
  <c r="H2537" i="4"/>
  <c r="I2537" i="4"/>
  <c r="G2538" i="4"/>
  <c r="H2538" i="4"/>
  <c r="I2538" i="4"/>
  <c r="G2539" i="4"/>
  <c r="H2539" i="4"/>
  <c r="I2539" i="4"/>
  <c r="G2540" i="4"/>
  <c r="H2540" i="4"/>
  <c r="I2540" i="4"/>
  <c r="G2541" i="4"/>
  <c r="H2541" i="4"/>
  <c r="I2541" i="4"/>
  <c r="G2542" i="4"/>
  <c r="H2542" i="4"/>
  <c r="I2542" i="4"/>
  <c r="G2543" i="4"/>
  <c r="H2543" i="4"/>
  <c r="I2543" i="4"/>
  <c r="G2544" i="4"/>
  <c r="H2544" i="4"/>
  <c r="I2544" i="4"/>
  <c r="G2545" i="4"/>
  <c r="H2545" i="4"/>
  <c r="I2545" i="4"/>
  <c r="G2546" i="4"/>
  <c r="H2546" i="4"/>
  <c r="I2546" i="4"/>
  <c r="G2547" i="4"/>
  <c r="H2547" i="4"/>
  <c r="I2547" i="4"/>
  <c r="G2548" i="4"/>
  <c r="H2548" i="4"/>
  <c r="I2548" i="4"/>
  <c r="G2549" i="4"/>
  <c r="H2549" i="4"/>
  <c r="I2549" i="4"/>
  <c r="G2550" i="4"/>
  <c r="H2550" i="4"/>
  <c r="I2550" i="4"/>
  <c r="G2551" i="4"/>
  <c r="H2551" i="4"/>
  <c r="I2551" i="4"/>
  <c r="G2552" i="4"/>
  <c r="H2552" i="4"/>
  <c r="I2552" i="4"/>
  <c r="G2553" i="4"/>
  <c r="H2553" i="4"/>
  <c r="I2553" i="4"/>
  <c r="G2554" i="4"/>
  <c r="H2554" i="4"/>
  <c r="I2554" i="4"/>
  <c r="G2555" i="4"/>
  <c r="H2555" i="4"/>
  <c r="I2555" i="4"/>
  <c r="G2556" i="4"/>
  <c r="H2556" i="4"/>
  <c r="I2556" i="4"/>
  <c r="G2557" i="4"/>
  <c r="H2557" i="4"/>
  <c r="I2557" i="4"/>
  <c r="G2558" i="4"/>
  <c r="H2558" i="4"/>
  <c r="I2558" i="4"/>
  <c r="G2559" i="4"/>
  <c r="H2559" i="4"/>
  <c r="I2559" i="4"/>
  <c r="G2560" i="4"/>
  <c r="H2560" i="4"/>
  <c r="I2560" i="4"/>
  <c r="G2561" i="4"/>
  <c r="H2561" i="4"/>
  <c r="I2561" i="4"/>
  <c r="G2562" i="4"/>
  <c r="H2562" i="4"/>
  <c r="I2562" i="4"/>
  <c r="G2563" i="4"/>
  <c r="H2563" i="4"/>
  <c r="I2563" i="4"/>
  <c r="G2564" i="4"/>
  <c r="H2564" i="4"/>
  <c r="I2564" i="4"/>
  <c r="G2565" i="4"/>
  <c r="H2565" i="4"/>
  <c r="I2565" i="4"/>
  <c r="G2566" i="4"/>
  <c r="H2566" i="4"/>
  <c r="I2566" i="4"/>
  <c r="G2567" i="4"/>
  <c r="H2567" i="4"/>
  <c r="I2567" i="4"/>
  <c r="G2568" i="4"/>
  <c r="H2568" i="4"/>
  <c r="I2568" i="4"/>
  <c r="G2569" i="4"/>
  <c r="H2569" i="4"/>
  <c r="I2569" i="4"/>
  <c r="G2570" i="4"/>
  <c r="H2570" i="4"/>
  <c r="I2570" i="4"/>
  <c r="G2571" i="4"/>
  <c r="H2571" i="4"/>
  <c r="I2571" i="4"/>
  <c r="G2572" i="4"/>
  <c r="H2572" i="4"/>
  <c r="I2572" i="4"/>
  <c r="G2573" i="4"/>
  <c r="H2573" i="4"/>
  <c r="I2573" i="4"/>
  <c r="G2574" i="4"/>
  <c r="H2574" i="4"/>
  <c r="I2574" i="4"/>
  <c r="G2575" i="4"/>
  <c r="H2575" i="4"/>
  <c r="I2575" i="4"/>
  <c r="G2576" i="4"/>
  <c r="H2576" i="4"/>
  <c r="I2576" i="4"/>
  <c r="G2577" i="4"/>
  <c r="H2577" i="4"/>
  <c r="I2577" i="4"/>
  <c r="G2578" i="4"/>
  <c r="H2578" i="4"/>
  <c r="I2578" i="4"/>
  <c r="G2579" i="4"/>
  <c r="H2579" i="4"/>
  <c r="I2579" i="4"/>
  <c r="G2580" i="4"/>
  <c r="H2580" i="4"/>
  <c r="I2580" i="4"/>
  <c r="G2581" i="4"/>
  <c r="H2581" i="4"/>
  <c r="I2581" i="4"/>
  <c r="G2582" i="4"/>
  <c r="H2582" i="4"/>
  <c r="I2582" i="4"/>
  <c r="G2583" i="4"/>
  <c r="H2583" i="4"/>
  <c r="I2583" i="4"/>
  <c r="G2584" i="4"/>
  <c r="H2584" i="4"/>
  <c r="I2584" i="4"/>
  <c r="G2585" i="4"/>
  <c r="H2585" i="4"/>
  <c r="I2585" i="4"/>
  <c r="G2586" i="4"/>
  <c r="H2586" i="4"/>
  <c r="I2586" i="4"/>
  <c r="G2587" i="4"/>
  <c r="H2587" i="4"/>
  <c r="I2587" i="4"/>
  <c r="G2588" i="4"/>
  <c r="H2588" i="4"/>
  <c r="I2588" i="4"/>
  <c r="G2589" i="4"/>
  <c r="H2589" i="4"/>
  <c r="I2589" i="4"/>
  <c r="G2590" i="4"/>
  <c r="H2590" i="4"/>
  <c r="I2590" i="4"/>
  <c r="G2591" i="4"/>
  <c r="H2591" i="4"/>
  <c r="I2591" i="4"/>
  <c r="G2592" i="4"/>
  <c r="H2592" i="4"/>
  <c r="I2592" i="4"/>
  <c r="G2593" i="4"/>
  <c r="H2593" i="4"/>
  <c r="I2593" i="4"/>
  <c r="G2594" i="4"/>
  <c r="H2594" i="4"/>
  <c r="I2594" i="4"/>
  <c r="G2595" i="4"/>
  <c r="H2595" i="4"/>
  <c r="I2595" i="4"/>
  <c r="G2596" i="4"/>
  <c r="H2596" i="4"/>
  <c r="I2596" i="4"/>
  <c r="G2597" i="4"/>
  <c r="H2597" i="4"/>
  <c r="I2597" i="4"/>
  <c r="G2598" i="4"/>
  <c r="H2598" i="4"/>
  <c r="I2598" i="4"/>
  <c r="G2599" i="4"/>
  <c r="H2599" i="4"/>
  <c r="I2599" i="4"/>
  <c r="G2600" i="4"/>
  <c r="H2600" i="4"/>
  <c r="I2600" i="4"/>
  <c r="G2601" i="4"/>
  <c r="H2601" i="4"/>
  <c r="I2601" i="4"/>
  <c r="G2602" i="4"/>
  <c r="H2602" i="4"/>
  <c r="I2602" i="4"/>
  <c r="G2603" i="4"/>
  <c r="H2603" i="4"/>
  <c r="I2603" i="4"/>
  <c r="G2604" i="4"/>
  <c r="H2604" i="4"/>
  <c r="I2604" i="4"/>
  <c r="G2605" i="4"/>
  <c r="H2605" i="4"/>
  <c r="I2605" i="4"/>
  <c r="G2606" i="4"/>
  <c r="H2606" i="4"/>
  <c r="I2606" i="4"/>
  <c r="G2607" i="4"/>
  <c r="H2607" i="4"/>
  <c r="I2607" i="4"/>
  <c r="G2608" i="4"/>
  <c r="H2608" i="4"/>
  <c r="I2608" i="4"/>
  <c r="G2609" i="4"/>
  <c r="H2609" i="4"/>
  <c r="I2609" i="4"/>
  <c r="G2610" i="4"/>
  <c r="H2610" i="4"/>
  <c r="I2610" i="4"/>
  <c r="G2611" i="4"/>
  <c r="H2611" i="4"/>
  <c r="I2611" i="4"/>
  <c r="G2612" i="4"/>
  <c r="H2612" i="4"/>
  <c r="I2612" i="4"/>
  <c r="G2613" i="4"/>
  <c r="H2613" i="4"/>
  <c r="I2613" i="4"/>
  <c r="G2614" i="4"/>
  <c r="H2614" i="4"/>
  <c r="I2614" i="4"/>
  <c r="G2615" i="4"/>
  <c r="H2615" i="4"/>
  <c r="I2615" i="4"/>
  <c r="G2616" i="4"/>
  <c r="H2616" i="4"/>
  <c r="I2616" i="4"/>
  <c r="G2617" i="4"/>
  <c r="H2617" i="4"/>
  <c r="I2617" i="4"/>
  <c r="G2618" i="4"/>
  <c r="H2618" i="4"/>
  <c r="I2618" i="4"/>
  <c r="G2619" i="4"/>
  <c r="H2619" i="4"/>
  <c r="I2619" i="4"/>
  <c r="G2620" i="4"/>
  <c r="H2620" i="4"/>
  <c r="I2620" i="4"/>
  <c r="G2621" i="4"/>
  <c r="H2621" i="4"/>
  <c r="I2621" i="4"/>
  <c r="G2622" i="4"/>
  <c r="H2622" i="4"/>
  <c r="I2622" i="4"/>
  <c r="G2623" i="4"/>
  <c r="H2623" i="4"/>
  <c r="I2623" i="4"/>
  <c r="G2624" i="4"/>
  <c r="H2624" i="4"/>
  <c r="I2624" i="4"/>
  <c r="G2625" i="4"/>
  <c r="H2625" i="4"/>
  <c r="I2625" i="4"/>
  <c r="G2626" i="4"/>
  <c r="H2626" i="4"/>
  <c r="I2626" i="4"/>
  <c r="G2627" i="4"/>
  <c r="H2627" i="4"/>
  <c r="I2627" i="4"/>
  <c r="G2628" i="4"/>
  <c r="H2628" i="4"/>
  <c r="I2628" i="4"/>
  <c r="G2629" i="4"/>
  <c r="H2629" i="4"/>
  <c r="I2629" i="4"/>
  <c r="G2630" i="4"/>
  <c r="H2630" i="4"/>
  <c r="I2630" i="4"/>
  <c r="G2631" i="4"/>
  <c r="H2631" i="4"/>
  <c r="I2631" i="4"/>
  <c r="G2632" i="4"/>
  <c r="H2632" i="4"/>
  <c r="I2632" i="4"/>
  <c r="G2633" i="4"/>
  <c r="H2633" i="4"/>
  <c r="I2633" i="4"/>
  <c r="G2634" i="4"/>
  <c r="H2634" i="4"/>
  <c r="I2634" i="4"/>
  <c r="G2635" i="4"/>
  <c r="H2635" i="4"/>
  <c r="I2635" i="4"/>
  <c r="G2636" i="4"/>
  <c r="H2636" i="4"/>
  <c r="I2636" i="4"/>
  <c r="G2637" i="4"/>
  <c r="H2637" i="4"/>
  <c r="I2637" i="4"/>
  <c r="G2638" i="4"/>
  <c r="H2638" i="4"/>
  <c r="I2638" i="4"/>
  <c r="G2639" i="4"/>
  <c r="H2639" i="4"/>
  <c r="I2639" i="4"/>
  <c r="G2640" i="4"/>
  <c r="H2640" i="4"/>
  <c r="I2640" i="4"/>
  <c r="G2641" i="4"/>
  <c r="H2641" i="4"/>
  <c r="I2641" i="4"/>
  <c r="G2642" i="4"/>
  <c r="H2642" i="4"/>
  <c r="I2642" i="4"/>
  <c r="G2643" i="4"/>
  <c r="H2643" i="4"/>
  <c r="I2643" i="4"/>
  <c r="G2644" i="4"/>
  <c r="H2644" i="4"/>
  <c r="I2644" i="4"/>
  <c r="G2645" i="4"/>
  <c r="H2645" i="4"/>
  <c r="I2645" i="4"/>
  <c r="G2646" i="4"/>
  <c r="H2646" i="4"/>
  <c r="I2646" i="4"/>
  <c r="G2647" i="4"/>
  <c r="H2647" i="4"/>
  <c r="I2647" i="4"/>
  <c r="G2648" i="4"/>
  <c r="H2648" i="4"/>
  <c r="I2648" i="4"/>
  <c r="G2649" i="4"/>
  <c r="H2649" i="4"/>
  <c r="I2649" i="4"/>
  <c r="G2650" i="4"/>
  <c r="H2650" i="4"/>
  <c r="I2650" i="4"/>
  <c r="G2651" i="4"/>
  <c r="H2651" i="4"/>
  <c r="I2651" i="4"/>
  <c r="G2652" i="4"/>
  <c r="H2652" i="4"/>
  <c r="I2652" i="4"/>
  <c r="G2653" i="4"/>
  <c r="H2653" i="4"/>
  <c r="I2653" i="4"/>
  <c r="G2654" i="4"/>
  <c r="H2654" i="4"/>
  <c r="I2654" i="4"/>
  <c r="G2655" i="4"/>
  <c r="H2655" i="4"/>
  <c r="I2655" i="4"/>
  <c r="G2656" i="4"/>
  <c r="H2656" i="4"/>
  <c r="I2656" i="4"/>
  <c r="G2657" i="4"/>
  <c r="H2657" i="4"/>
  <c r="I2657" i="4"/>
  <c r="G2658" i="4"/>
  <c r="H2658" i="4"/>
  <c r="I2658" i="4"/>
  <c r="G2659" i="4"/>
  <c r="H2659" i="4"/>
  <c r="I2659" i="4"/>
  <c r="G2660" i="4"/>
  <c r="H2660" i="4"/>
  <c r="I2660" i="4"/>
  <c r="G2661" i="4"/>
  <c r="H2661" i="4"/>
  <c r="I2661" i="4"/>
  <c r="G2662" i="4"/>
  <c r="H2662" i="4"/>
  <c r="I2662" i="4"/>
  <c r="G2663" i="4"/>
  <c r="H2663" i="4"/>
  <c r="I2663" i="4"/>
  <c r="G2664" i="4"/>
  <c r="H2664" i="4"/>
  <c r="I2664" i="4"/>
  <c r="G2665" i="4"/>
  <c r="H2665" i="4"/>
  <c r="I2665" i="4"/>
  <c r="G2666" i="4"/>
  <c r="H2666" i="4"/>
  <c r="I2666" i="4"/>
  <c r="G2667" i="4"/>
  <c r="H2667" i="4"/>
  <c r="I2667" i="4"/>
  <c r="G2668" i="4"/>
  <c r="H2668" i="4"/>
  <c r="I2668" i="4"/>
  <c r="G2669" i="4"/>
  <c r="H2669" i="4"/>
  <c r="I2669" i="4"/>
  <c r="G2670" i="4"/>
  <c r="H2670" i="4"/>
  <c r="I2670" i="4"/>
  <c r="G2671" i="4"/>
  <c r="H2671" i="4"/>
  <c r="I2671" i="4"/>
  <c r="G2672" i="4"/>
  <c r="H2672" i="4"/>
  <c r="I2672" i="4"/>
  <c r="G2673" i="4"/>
  <c r="H2673" i="4"/>
  <c r="I2673" i="4"/>
  <c r="G2674" i="4"/>
  <c r="H2674" i="4"/>
  <c r="I2674" i="4"/>
  <c r="G2675" i="4"/>
  <c r="H2675" i="4"/>
  <c r="I2675" i="4"/>
  <c r="G2676" i="4"/>
  <c r="H2676" i="4"/>
  <c r="I2676" i="4"/>
  <c r="G2677" i="4"/>
  <c r="H2677" i="4"/>
  <c r="I2677" i="4"/>
  <c r="G2678" i="4"/>
  <c r="H2678" i="4"/>
  <c r="I2678" i="4"/>
  <c r="G2679" i="4"/>
  <c r="H2679" i="4"/>
  <c r="I2679" i="4"/>
  <c r="G2680" i="4"/>
  <c r="H2680" i="4"/>
  <c r="I2680" i="4"/>
  <c r="G2681" i="4"/>
  <c r="H2681" i="4"/>
  <c r="I2681" i="4"/>
  <c r="G2682" i="4"/>
  <c r="H2682" i="4"/>
  <c r="I2682" i="4"/>
  <c r="G2683" i="4"/>
  <c r="H2683" i="4"/>
  <c r="I2683" i="4"/>
  <c r="G2684" i="4"/>
  <c r="H2684" i="4"/>
  <c r="I2684" i="4"/>
  <c r="G2685" i="4"/>
  <c r="H2685" i="4"/>
  <c r="I2685" i="4"/>
  <c r="G2686" i="4"/>
  <c r="H2686" i="4"/>
  <c r="I2686" i="4"/>
  <c r="G2687" i="4"/>
  <c r="H2687" i="4"/>
  <c r="I2687" i="4"/>
  <c r="G2688" i="4"/>
  <c r="H2688" i="4"/>
  <c r="I2688" i="4"/>
  <c r="G2689" i="4"/>
  <c r="H2689" i="4"/>
  <c r="I2689" i="4"/>
  <c r="G2690" i="4"/>
  <c r="H2690" i="4"/>
  <c r="I2690" i="4"/>
  <c r="G2691" i="4"/>
  <c r="H2691" i="4"/>
  <c r="I2691" i="4"/>
  <c r="G2692" i="4"/>
  <c r="H2692" i="4"/>
  <c r="I2692" i="4"/>
  <c r="G2693" i="4"/>
  <c r="H2693" i="4"/>
  <c r="I2693" i="4"/>
  <c r="G2694" i="4"/>
  <c r="H2694" i="4"/>
  <c r="I2694" i="4"/>
  <c r="G2695" i="4"/>
  <c r="H2695" i="4"/>
  <c r="I2695" i="4"/>
  <c r="G2696" i="4"/>
  <c r="H2696" i="4"/>
  <c r="I2696" i="4"/>
  <c r="G2697" i="4"/>
  <c r="H2697" i="4"/>
  <c r="I2697" i="4"/>
  <c r="G2698" i="4"/>
  <c r="H2698" i="4"/>
  <c r="I2698" i="4"/>
  <c r="G2699" i="4"/>
  <c r="H2699" i="4"/>
  <c r="I2699" i="4"/>
  <c r="G2700" i="4"/>
  <c r="H2700" i="4"/>
  <c r="I2700" i="4"/>
  <c r="G2701" i="4"/>
  <c r="H2701" i="4"/>
  <c r="I2701" i="4"/>
  <c r="G2702" i="4"/>
  <c r="H2702" i="4"/>
  <c r="I2702" i="4"/>
  <c r="G2703" i="4"/>
  <c r="H2703" i="4"/>
  <c r="I2703" i="4"/>
  <c r="G2704" i="4"/>
  <c r="H2704" i="4"/>
  <c r="I2704" i="4"/>
  <c r="G2705" i="4"/>
  <c r="H2705" i="4"/>
  <c r="I2705" i="4"/>
  <c r="G2706" i="4"/>
  <c r="H2706" i="4"/>
  <c r="I2706" i="4"/>
  <c r="G2707" i="4"/>
  <c r="H2707" i="4"/>
  <c r="I2707" i="4"/>
  <c r="G2708" i="4"/>
  <c r="H2708" i="4"/>
  <c r="I2708" i="4"/>
  <c r="G2709" i="4"/>
  <c r="H2709" i="4"/>
  <c r="I2709" i="4"/>
  <c r="G2710" i="4"/>
  <c r="H2710" i="4"/>
  <c r="I2710" i="4"/>
  <c r="G2711" i="4"/>
  <c r="H2711" i="4"/>
  <c r="I2711" i="4"/>
  <c r="G2712" i="4"/>
  <c r="H2712" i="4"/>
  <c r="I2712" i="4"/>
  <c r="G2713" i="4"/>
  <c r="H2713" i="4"/>
  <c r="I2713" i="4"/>
  <c r="G2714" i="4"/>
  <c r="H2714" i="4"/>
  <c r="I2714" i="4"/>
  <c r="G2715" i="4"/>
  <c r="H2715" i="4"/>
  <c r="I2715" i="4"/>
  <c r="G2716" i="4"/>
  <c r="H2716" i="4"/>
  <c r="I2716" i="4"/>
  <c r="G2717" i="4"/>
  <c r="H2717" i="4"/>
  <c r="I2717" i="4"/>
  <c r="G2718" i="4"/>
  <c r="H2718" i="4"/>
  <c r="I2718" i="4"/>
  <c r="G2719" i="4"/>
  <c r="H2719" i="4"/>
  <c r="I2719" i="4"/>
  <c r="G2720" i="4"/>
  <c r="H2720" i="4"/>
  <c r="I2720" i="4"/>
  <c r="G2721" i="4"/>
  <c r="H2721" i="4"/>
  <c r="I2721" i="4"/>
  <c r="G2722" i="4"/>
  <c r="H2722" i="4"/>
  <c r="I2722" i="4"/>
  <c r="G2723" i="4"/>
  <c r="H2723" i="4"/>
  <c r="I2723" i="4"/>
  <c r="G2724" i="4"/>
  <c r="H2724" i="4"/>
  <c r="I2724" i="4"/>
  <c r="G2725" i="4"/>
  <c r="H2725" i="4"/>
  <c r="I2725" i="4"/>
  <c r="G2726" i="4"/>
  <c r="H2726" i="4"/>
  <c r="I2726" i="4"/>
  <c r="G2727" i="4"/>
  <c r="H2727" i="4"/>
  <c r="I2727" i="4"/>
  <c r="G2728" i="4"/>
  <c r="H2728" i="4"/>
  <c r="I2728" i="4"/>
  <c r="G2729" i="4"/>
  <c r="H2729" i="4"/>
  <c r="I2729" i="4"/>
  <c r="G2730" i="4"/>
  <c r="H2730" i="4"/>
  <c r="I2730" i="4"/>
  <c r="G2731" i="4"/>
  <c r="H2731" i="4"/>
  <c r="I2731" i="4"/>
  <c r="G2732" i="4"/>
  <c r="H2732" i="4"/>
  <c r="I2732" i="4"/>
  <c r="G2733" i="4"/>
  <c r="H2733" i="4"/>
  <c r="I2733" i="4"/>
  <c r="G2734" i="4"/>
  <c r="H2734" i="4"/>
  <c r="I2734" i="4"/>
  <c r="G2735" i="4"/>
  <c r="H2735" i="4"/>
  <c r="I2735" i="4"/>
  <c r="G2736" i="4"/>
  <c r="H2736" i="4"/>
  <c r="I2736" i="4"/>
  <c r="G2737" i="4"/>
  <c r="H2737" i="4"/>
  <c r="I2737" i="4"/>
  <c r="G2738" i="4"/>
  <c r="H2738" i="4"/>
  <c r="I2738" i="4"/>
  <c r="G2739" i="4"/>
  <c r="H2739" i="4"/>
  <c r="I2739" i="4"/>
  <c r="G2740" i="4"/>
  <c r="H2740" i="4"/>
  <c r="I2740" i="4"/>
  <c r="G2741" i="4"/>
  <c r="H2741" i="4"/>
  <c r="I2741" i="4"/>
  <c r="G2742" i="4"/>
  <c r="H2742" i="4"/>
  <c r="I2742" i="4"/>
  <c r="G2743" i="4"/>
  <c r="H2743" i="4"/>
  <c r="I2743" i="4"/>
  <c r="G2744" i="4"/>
  <c r="H2744" i="4"/>
  <c r="I2744" i="4"/>
  <c r="G2745" i="4"/>
  <c r="H2745" i="4"/>
  <c r="I2745" i="4"/>
  <c r="G2746" i="4"/>
  <c r="H2746" i="4"/>
  <c r="I2746" i="4"/>
  <c r="G2747" i="4"/>
  <c r="H2747" i="4"/>
  <c r="I2747" i="4"/>
  <c r="G2748" i="4"/>
  <c r="H2748" i="4"/>
  <c r="I2748" i="4"/>
  <c r="G2749" i="4"/>
  <c r="H2749" i="4"/>
  <c r="I2749" i="4"/>
  <c r="G2750" i="4"/>
  <c r="H2750" i="4"/>
  <c r="I2750" i="4"/>
  <c r="G2751" i="4"/>
  <c r="H2751" i="4"/>
  <c r="I2751" i="4"/>
  <c r="G2752" i="4"/>
  <c r="H2752" i="4"/>
  <c r="I2752" i="4"/>
  <c r="G2753" i="4"/>
  <c r="H2753" i="4"/>
  <c r="I2753" i="4"/>
  <c r="G2754" i="4"/>
  <c r="H2754" i="4"/>
  <c r="I2754" i="4"/>
  <c r="G2755" i="4"/>
  <c r="H2755" i="4"/>
  <c r="I2755" i="4"/>
  <c r="G2756" i="4"/>
  <c r="H2756" i="4"/>
  <c r="I2756" i="4"/>
  <c r="G2757" i="4"/>
  <c r="H2757" i="4"/>
  <c r="I2757" i="4"/>
  <c r="G2758" i="4"/>
  <c r="H2758" i="4"/>
  <c r="I2758" i="4"/>
  <c r="G2759" i="4"/>
  <c r="H2759" i="4"/>
  <c r="I2759" i="4"/>
  <c r="G2760" i="4"/>
  <c r="H2760" i="4"/>
  <c r="I2760" i="4"/>
  <c r="G2761" i="4"/>
  <c r="H2761" i="4"/>
  <c r="I2761" i="4"/>
  <c r="G2762" i="4"/>
  <c r="H2762" i="4"/>
  <c r="I2762" i="4"/>
  <c r="G2763" i="4"/>
  <c r="H2763" i="4"/>
  <c r="I2763" i="4"/>
  <c r="G2764" i="4"/>
  <c r="H2764" i="4"/>
  <c r="I2764" i="4"/>
  <c r="G2765" i="4"/>
  <c r="H2765" i="4"/>
  <c r="I2765" i="4"/>
  <c r="G2766" i="4"/>
  <c r="H2766" i="4"/>
  <c r="I2766" i="4"/>
  <c r="G2767" i="4"/>
  <c r="H2767" i="4"/>
  <c r="I2767" i="4"/>
  <c r="G2768" i="4"/>
  <c r="H2768" i="4"/>
  <c r="I2768" i="4"/>
  <c r="G2769" i="4"/>
  <c r="H2769" i="4"/>
  <c r="I2769" i="4"/>
  <c r="G2770" i="4"/>
  <c r="H2770" i="4"/>
  <c r="I2770" i="4"/>
  <c r="G2771" i="4"/>
  <c r="H2771" i="4"/>
  <c r="I2771" i="4"/>
  <c r="G2772" i="4"/>
  <c r="H2772" i="4"/>
  <c r="I2772" i="4"/>
  <c r="G2773" i="4"/>
  <c r="H2773" i="4"/>
  <c r="I2773" i="4"/>
  <c r="G2774" i="4"/>
  <c r="H2774" i="4"/>
  <c r="I2774" i="4"/>
  <c r="G2775" i="4"/>
  <c r="H2775" i="4"/>
  <c r="I2775" i="4"/>
  <c r="G2776" i="4"/>
  <c r="H2776" i="4"/>
  <c r="I2776" i="4"/>
  <c r="G2777" i="4"/>
  <c r="H2777" i="4"/>
  <c r="I2777" i="4"/>
  <c r="G2778" i="4"/>
  <c r="H2778" i="4"/>
  <c r="I2778" i="4"/>
  <c r="G2779" i="4"/>
  <c r="H2779" i="4"/>
  <c r="I2779" i="4"/>
  <c r="G2780" i="4"/>
  <c r="H2780" i="4"/>
  <c r="I2780" i="4"/>
  <c r="G2781" i="4"/>
  <c r="H2781" i="4"/>
  <c r="I2781" i="4"/>
  <c r="G2782" i="4"/>
  <c r="H2782" i="4"/>
  <c r="I2782" i="4"/>
  <c r="G2783" i="4"/>
  <c r="H2783" i="4"/>
  <c r="I2783" i="4"/>
  <c r="G2784" i="4"/>
  <c r="H2784" i="4"/>
  <c r="I2784" i="4"/>
  <c r="G2785" i="4"/>
  <c r="H2785" i="4"/>
  <c r="I2785" i="4"/>
  <c r="G2786" i="4"/>
  <c r="H2786" i="4"/>
  <c r="I2786" i="4"/>
  <c r="G2787" i="4"/>
  <c r="H2787" i="4"/>
  <c r="I2787" i="4"/>
  <c r="G2788" i="4"/>
  <c r="H2788" i="4"/>
  <c r="I2788" i="4"/>
  <c r="G2789" i="4"/>
  <c r="H2789" i="4"/>
  <c r="I2789" i="4"/>
  <c r="G2790" i="4"/>
  <c r="H2790" i="4"/>
  <c r="I2790" i="4"/>
  <c r="G2791" i="4"/>
  <c r="H2791" i="4"/>
  <c r="I2791" i="4"/>
  <c r="G2792" i="4"/>
  <c r="H2792" i="4"/>
  <c r="I2792" i="4"/>
  <c r="G2793" i="4"/>
  <c r="H2793" i="4"/>
  <c r="I2793" i="4"/>
  <c r="G2794" i="4"/>
  <c r="H2794" i="4"/>
  <c r="I2794" i="4"/>
  <c r="G2795" i="4"/>
  <c r="H2795" i="4"/>
  <c r="I2795" i="4"/>
  <c r="G2796" i="4"/>
  <c r="H2796" i="4"/>
  <c r="I2796" i="4"/>
  <c r="G2797" i="4"/>
  <c r="H2797" i="4"/>
  <c r="I2797" i="4"/>
  <c r="G2798" i="4"/>
  <c r="H2798" i="4"/>
  <c r="I2798" i="4"/>
  <c r="G2799" i="4"/>
  <c r="H2799" i="4"/>
  <c r="I2799" i="4"/>
  <c r="G2800" i="4"/>
  <c r="H2800" i="4"/>
  <c r="I2800" i="4"/>
  <c r="G2801" i="4"/>
  <c r="H2801" i="4"/>
  <c r="I2801" i="4"/>
  <c r="G2802" i="4"/>
  <c r="H2802" i="4"/>
  <c r="I2802" i="4"/>
  <c r="G2803" i="4"/>
  <c r="H2803" i="4"/>
  <c r="I2803" i="4"/>
  <c r="G2804" i="4"/>
  <c r="H2804" i="4"/>
  <c r="I2804" i="4"/>
  <c r="G2805" i="4"/>
  <c r="H2805" i="4"/>
  <c r="I2805" i="4"/>
  <c r="G2806" i="4"/>
  <c r="H2806" i="4"/>
  <c r="I2806" i="4"/>
  <c r="G2807" i="4"/>
  <c r="H2807" i="4"/>
  <c r="I2807" i="4"/>
  <c r="G2808" i="4"/>
  <c r="H2808" i="4"/>
  <c r="I2808" i="4"/>
  <c r="G2809" i="4"/>
  <c r="H2809" i="4"/>
  <c r="I2809" i="4"/>
  <c r="G2810" i="4"/>
  <c r="H2810" i="4"/>
  <c r="I2810" i="4"/>
  <c r="G2811" i="4"/>
  <c r="H2811" i="4"/>
  <c r="I2811" i="4"/>
  <c r="G2812" i="4"/>
  <c r="H2812" i="4"/>
  <c r="I2812" i="4"/>
  <c r="G2813" i="4"/>
  <c r="H2813" i="4"/>
  <c r="I2813" i="4"/>
  <c r="G2814" i="4"/>
  <c r="H2814" i="4"/>
  <c r="I2814" i="4"/>
  <c r="G2815" i="4"/>
  <c r="H2815" i="4"/>
  <c r="I2815" i="4"/>
  <c r="G2816" i="4"/>
  <c r="H2816" i="4"/>
  <c r="I2816" i="4"/>
  <c r="G2817" i="4"/>
  <c r="H2817" i="4"/>
  <c r="I2817" i="4"/>
  <c r="G2818" i="4"/>
  <c r="H2818" i="4"/>
  <c r="I2818" i="4"/>
  <c r="G2819" i="4"/>
  <c r="H2819" i="4"/>
  <c r="I2819" i="4"/>
  <c r="G2820" i="4"/>
  <c r="H2820" i="4"/>
  <c r="I2820" i="4"/>
  <c r="G2821" i="4"/>
  <c r="H2821" i="4"/>
  <c r="I2821" i="4"/>
  <c r="G2822" i="4"/>
  <c r="H2822" i="4"/>
  <c r="I2822" i="4"/>
  <c r="G2823" i="4"/>
  <c r="H2823" i="4"/>
  <c r="I2823" i="4"/>
  <c r="G2824" i="4"/>
  <c r="H2824" i="4"/>
  <c r="I2824" i="4"/>
  <c r="G2825" i="4"/>
  <c r="H2825" i="4"/>
  <c r="I2825" i="4"/>
  <c r="G2826" i="4"/>
  <c r="H2826" i="4"/>
  <c r="I2826" i="4"/>
  <c r="G2827" i="4"/>
  <c r="H2827" i="4"/>
  <c r="I2827" i="4"/>
  <c r="G2828" i="4"/>
  <c r="H2828" i="4"/>
  <c r="I2828" i="4"/>
  <c r="G2829" i="4"/>
  <c r="H2829" i="4"/>
  <c r="I2829" i="4"/>
  <c r="G2830" i="4"/>
  <c r="H2830" i="4"/>
  <c r="I2830" i="4"/>
  <c r="G2831" i="4"/>
  <c r="H2831" i="4"/>
  <c r="I2831" i="4"/>
  <c r="G2832" i="4"/>
  <c r="H2832" i="4"/>
  <c r="I2832" i="4"/>
  <c r="G2833" i="4"/>
  <c r="H2833" i="4"/>
  <c r="I2833" i="4"/>
  <c r="G2834" i="4"/>
  <c r="H2834" i="4"/>
  <c r="I2834" i="4"/>
  <c r="G2835" i="4"/>
  <c r="H2835" i="4"/>
  <c r="I2835" i="4"/>
  <c r="G2836" i="4"/>
  <c r="H2836" i="4"/>
  <c r="I2836" i="4"/>
  <c r="G2837" i="4"/>
  <c r="H2837" i="4"/>
  <c r="I2837" i="4"/>
  <c r="G2838" i="4"/>
  <c r="H2838" i="4"/>
  <c r="I2838" i="4"/>
  <c r="G2839" i="4"/>
  <c r="H2839" i="4"/>
  <c r="I2839" i="4"/>
  <c r="G2840" i="4"/>
  <c r="H2840" i="4"/>
  <c r="I2840" i="4"/>
  <c r="G2841" i="4"/>
  <c r="H2841" i="4"/>
  <c r="I2841" i="4"/>
  <c r="G2842" i="4"/>
  <c r="H2842" i="4"/>
  <c r="I2842" i="4"/>
  <c r="G2843" i="4"/>
  <c r="H2843" i="4"/>
  <c r="I2843" i="4"/>
  <c r="G2844" i="4"/>
  <c r="H2844" i="4"/>
  <c r="I2844" i="4"/>
  <c r="G2845" i="4"/>
  <c r="H2845" i="4"/>
  <c r="I2845" i="4"/>
  <c r="G2846" i="4"/>
  <c r="H2846" i="4"/>
  <c r="I2846" i="4"/>
  <c r="G2847" i="4"/>
  <c r="H2847" i="4"/>
  <c r="I2847" i="4"/>
  <c r="G2848" i="4"/>
  <c r="H2848" i="4"/>
  <c r="I2848" i="4"/>
  <c r="G2849" i="4"/>
  <c r="H2849" i="4"/>
  <c r="I2849" i="4"/>
  <c r="G2850" i="4"/>
  <c r="H2850" i="4"/>
  <c r="I2850" i="4"/>
  <c r="G2851" i="4"/>
  <c r="H2851" i="4"/>
  <c r="I2851" i="4"/>
  <c r="G2852" i="4"/>
  <c r="H2852" i="4"/>
  <c r="I2852" i="4"/>
  <c r="G2853" i="4"/>
  <c r="H2853" i="4"/>
  <c r="I2853" i="4"/>
  <c r="G2854" i="4"/>
  <c r="H2854" i="4"/>
  <c r="I2854" i="4"/>
  <c r="G2855" i="4"/>
  <c r="H2855" i="4"/>
  <c r="I2855" i="4"/>
  <c r="G2856" i="4"/>
  <c r="H2856" i="4"/>
  <c r="I2856" i="4"/>
  <c r="G2857" i="4"/>
  <c r="H2857" i="4"/>
  <c r="I2857" i="4"/>
  <c r="G2858" i="4"/>
  <c r="H2858" i="4"/>
  <c r="I2858" i="4"/>
  <c r="G2859" i="4"/>
  <c r="H2859" i="4"/>
  <c r="I2859" i="4"/>
  <c r="G2860" i="4"/>
  <c r="H2860" i="4"/>
  <c r="I2860" i="4"/>
  <c r="G2861" i="4"/>
  <c r="H2861" i="4"/>
  <c r="I2861" i="4"/>
  <c r="G2862" i="4"/>
  <c r="H2862" i="4"/>
  <c r="I2862" i="4"/>
  <c r="G2863" i="4"/>
  <c r="H2863" i="4"/>
  <c r="I2863" i="4"/>
  <c r="G2864" i="4"/>
  <c r="H2864" i="4"/>
  <c r="I2864" i="4"/>
  <c r="G2865" i="4"/>
  <c r="H2865" i="4"/>
  <c r="I2865" i="4"/>
  <c r="G2866" i="4"/>
  <c r="H2866" i="4"/>
  <c r="I2866" i="4"/>
  <c r="G2867" i="4"/>
  <c r="H2867" i="4"/>
  <c r="I2867" i="4"/>
  <c r="G2868" i="4"/>
  <c r="H2868" i="4"/>
  <c r="I2868" i="4"/>
  <c r="G2869" i="4"/>
  <c r="H2869" i="4"/>
  <c r="I2869" i="4"/>
  <c r="G2870" i="4"/>
  <c r="H2870" i="4"/>
  <c r="I2870" i="4"/>
  <c r="G2871" i="4"/>
  <c r="H2871" i="4"/>
  <c r="I2871" i="4"/>
  <c r="G2872" i="4"/>
  <c r="H2872" i="4"/>
  <c r="I2872" i="4"/>
  <c r="G2873" i="4"/>
  <c r="H2873" i="4"/>
  <c r="I2873" i="4"/>
  <c r="G2874" i="4"/>
  <c r="H2874" i="4"/>
  <c r="I2874" i="4"/>
  <c r="G2875" i="4"/>
  <c r="H2875" i="4"/>
  <c r="I2875" i="4"/>
  <c r="G2876" i="4"/>
  <c r="H2876" i="4"/>
  <c r="I2876" i="4"/>
  <c r="G2877" i="4"/>
  <c r="H2877" i="4"/>
  <c r="I2877" i="4"/>
  <c r="G2878" i="4"/>
  <c r="H2878" i="4"/>
  <c r="I2878" i="4"/>
  <c r="G2879" i="4"/>
  <c r="H2879" i="4"/>
  <c r="I2879" i="4"/>
  <c r="G2880" i="4"/>
  <c r="H2880" i="4"/>
  <c r="I2880" i="4"/>
  <c r="G2881" i="4"/>
  <c r="H2881" i="4"/>
  <c r="I2881" i="4"/>
  <c r="G2882" i="4"/>
  <c r="H2882" i="4"/>
  <c r="I2882" i="4"/>
  <c r="G2883" i="4"/>
  <c r="H2883" i="4"/>
  <c r="I2883" i="4"/>
  <c r="G2884" i="4"/>
  <c r="H2884" i="4"/>
  <c r="I2884" i="4"/>
  <c r="G2885" i="4"/>
  <c r="H2885" i="4"/>
  <c r="I2885" i="4"/>
  <c r="G2886" i="4"/>
  <c r="H2886" i="4"/>
  <c r="I2886" i="4"/>
  <c r="G2887" i="4"/>
  <c r="H2887" i="4"/>
  <c r="I2887" i="4"/>
  <c r="G2888" i="4"/>
  <c r="H2888" i="4"/>
  <c r="I2888" i="4"/>
  <c r="G2889" i="4"/>
  <c r="H2889" i="4"/>
  <c r="I2889" i="4"/>
  <c r="G2890" i="4"/>
  <c r="H2890" i="4"/>
  <c r="I2890" i="4"/>
  <c r="G2891" i="4"/>
  <c r="H2891" i="4"/>
  <c r="I2891" i="4"/>
  <c r="G2892" i="4"/>
  <c r="H2892" i="4"/>
  <c r="I2892" i="4"/>
  <c r="G2893" i="4"/>
  <c r="H2893" i="4"/>
  <c r="I2893" i="4"/>
  <c r="G2894" i="4"/>
  <c r="H2894" i="4"/>
  <c r="I2894" i="4"/>
  <c r="G2895" i="4"/>
  <c r="H2895" i="4"/>
  <c r="I2895" i="4"/>
  <c r="G2896" i="4"/>
  <c r="H2896" i="4"/>
  <c r="I2896" i="4"/>
  <c r="G2897" i="4"/>
  <c r="H2897" i="4"/>
  <c r="I2897" i="4"/>
  <c r="G2898" i="4"/>
  <c r="H2898" i="4"/>
  <c r="I2898" i="4"/>
  <c r="G2899" i="4"/>
  <c r="H2899" i="4"/>
  <c r="I2899" i="4"/>
  <c r="G2900" i="4"/>
  <c r="H2900" i="4"/>
  <c r="I2900" i="4"/>
  <c r="G2901" i="4"/>
  <c r="H2901" i="4"/>
  <c r="I2901" i="4"/>
  <c r="G2902" i="4"/>
  <c r="H2902" i="4"/>
  <c r="I2902" i="4"/>
  <c r="G2903" i="4"/>
  <c r="H2903" i="4"/>
  <c r="I2903" i="4"/>
  <c r="G2904" i="4"/>
  <c r="H2904" i="4"/>
  <c r="I2904" i="4"/>
  <c r="G2905" i="4"/>
  <c r="H2905" i="4"/>
  <c r="I2905" i="4"/>
  <c r="G2906" i="4"/>
  <c r="H2906" i="4"/>
  <c r="I2906" i="4"/>
  <c r="G2907" i="4"/>
  <c r="H2907" i="4"/>
  <c r="I2907" i="4"/>
  <c r="G2908" i="4"/>
  <c r="H2908" i="4"/>
  <c r="I2908" i="4"/>
  <c r="G2909" i="4"/>
  <c r="H2909" i="4"/>
  <c r="I2909" i="4"/>
  <c r="G2910" i="4"/>
  <c r="H2910" i="4"/>
  <c r="I2910" i="4"/>
  <c r="G2911" i="4"/>
  <c r="H2911" i="4"/>
  <c r="I2911" i="4"/>
  <c r="G2912" i="4"/>
  <c r="H2912" i="4"/>
  <c r="I2912" i="4"/>
  <c r="G2913" i="4"/>
  <c r="H2913" i="4"/>
  <c r="I2913" i="4"/>
  <c r="G2914" i="4"/>
  <c r="H2914" i="4"/>
  <c r="I2914" i="4"/>
  <c r="G2915" i="4"/>
  <c r="H2915" i="4"/>
  <c r="I2915" i="4"/>
  <c r="G2916" i="4"/>
  <c r="H2916" i="4"/>
  <c r="I2916" i="4"/>
  <c r="G2917" i="4"/>
  <c r="H2917" i="4"/>
  <c r="I2917" i="4"/>
  <c r="G2918" i="4"/>
  <c r="H2918" i="4"/>
  <c r="I2918" i="4"/>
  <c r="G2919" i="4"/>
  <c r="H2919" i="4"/>
  <c r="I2919" i="4"/>
  <c r="G2920" i="4"/>
  <c r="H2920" i="4"/>
  <c r="I2920" i="4"/>
  <c r="G2921" i="4"/>
  <c r="H2921" i="4"/>
  <c r="I2921" i="4"/>
  <c r="G2922" i="4"/>
  <c r="H2922" i="4"/>
  <c r="I2922" i="4"/>
  <c r="G2923" i="4"/>
  <c r="H2923" i="4"/>
  <c r="I2923" i="4"/>
  <c r="G2924" i="4"/>
  <c r="H2924" i="4"/>
  <c r="I2924" i="4"/>
  <c r="G2925" i="4"/>
  <c r="H2925" i="4"/>
  <c r="I2925" i="4"/>
  <c r="G2926" i="4"/>
  <c r="H2926" i="4"/>
  <c r="I2926" i="4"/>
  <c r="G2927" i="4"/>
  <c r="H2927" i="4"/>
  <c r="I2927" i="4"/>
  <c r="G2928" i="4"/>
  <c r="H2928" i="4"/>
  <c r="I2928" i="4"/>
  <c r="G2929" i="4"/>
  <c r="H2929" i="4"/>
  <c r="I2929" i="4"/>
  <c r="G2930" i="4"/>
  <c r="H2930" i="4"/>
  <c r="I2930" i="4"/>
  <c r="G2931" i="4"/>
  <c r="H2931" i="4"/>
  <c r="I2931" i="4"/>
  <c r="G2932" i="4"/>
  <c r="H2932" i="4"/>
  <c r="I2932" i="4"/>
  <c r="G2933" i="4"/>
  <c r="H2933" i="4"/>
  <c r="I2933" i="4"/>
  <c r="G2934" i="4"/>
  <c r="H2934" i="4"/>
  <c r="I2934" i="4"/>
  <c r="G2935" i="4"/>
  <c r="H2935" i="4"/>
  <c r="I2935" i="4"/>
  <c r="G2936" i="4"/>
  <c r="H2936" i="4"/>
  <c r="I2936" i="4"/>
  <c r="G2937" i="4"/>
  <c r="H2937" i="4"/>
  <c r="I2937" i="4"/>
  <c r="G2938" i="4"/>
  <c r="H2938" i="4"/>
  <c r="I2938" i="4"/>
  <c r="G2939" i="4"/>
  <c r="H2939" i="4"/>
  <c r="I2939" i="4"/>
  <c r="G2940" i="4"/>
  <c r="H2940" i="4"/>
  <c r="I2940" i="4"/>
  <c r="G2941" i="4"/>
  <c r="H2941" i="4"/>
  <c r="I2941" i="4"/>
  <c r="G2942" i="4"/>
  <c r="H2942" i="4"/>
  <c r="I2942" i="4"/>
  <c r="G2943" i="4"/>
  <c r="H2943" i="4"/>
  <c r="I2943" i="4"/>
  <c r="G2944" i="4"/>
  <c r="H2944" i="4"/>
  <c r="I2944" i="4"/>
  <c r="G2945" i="4"/>
  <c r="H2945" i="4"/>
  <c r="I2945" i="4"/>
  <c r="G2946" i="4"/>
  <c r="H2946" i="4"/>
  <c r="I2946" i="4"/>
  <c r="G2947" i="4"/>
  <c r="H2947" i="4"/>
  <c r="I2947" i="4"/>
  <c r="G2948" i="4"/>
  <c r="H2948" i="4"/>
  <c r="I2948" i="4"/>
  <c r="G2949" i="4"/>
  <c r="H2949" i="4"/>
  <c r="I2949" i="4"/>
  <c r="G2950" i="4"/>
  <c r="H2950" i="4"/>
  <c r="I2950" i="4"/>
  <c r="G2951" i="4"/>
  <c r="H2951" i="4"/>
  <c r="I2951" i="4"/>
  <c r="G2952" i="4"/>
  <c r="H2952" i="4"/>
  <c r="I2952" i="4"/>
  <c r="G2953" i="4"/>
  <c r="H2953" i="4"/>
  <c r="I2953" i="4"/>
  <c r="G2954" i="4"/>
  <c r="H2954" i="4"/>
  <c r="I2954" i="4"/>
  <c r="G2955" i="4"/>
  <c r="H2955" i="4"/>
  <c r="I2955" i="4"/>
  <c r="G2956" i="4"/>
  <c r="H2956" i="4"/>
  <c r="I2956" i="4"/>
  <c r="G2957" i="4"/>
  <c r="H2957" i="4"/>
  <c r="I2957" i="4"/>
  <c r="G2958" i="4"/>
  <c r="H2958" i="4"/>
  <c r="I2958" i="4"/>
  <c r="G2959" i="4"/>
  <c r="H2959" i="4"/>
  <c r="I2959" i="4"/>
  <c r="G2960" i="4"/>
  <c r="H2960" i="4"/>
  <c r="I2960" i="4"/>
  <c r="G2961" i="4"/>
  <c r="H2961" i="4"/>
  <c r="I2961" i="4"/>
  <c r="G2962" i="4"/>
  <c r="H2962" i="4"/>
  <c r="I2962" i="4"/>
  <c r="G2963" i="4"/>
  <c r="H2963" i="4"/>
  <c r="I2963" i="4"/>
  <c r="G2964" i="4"/>
  <c r="H2964" i="4"/>
  <c r="I2964" i="4"/>
  <c r="G2965" i="4"/>
  <c r="H2965" i="4"/>
  <c r="I2965" i="4"/>
  <c r="G2966" i="4"/>
  <c r="H2966" i="4"/>
  <c r="I2966" i="4"/>
  <c r="G2967" i="4"/>
  <c r="H2967" i="4"/>
  <c r="I2967" i="4"/>
  <c r="G2968" i="4"/>
  <c r="H2968" i="4"/>
  <c r="I2968" i="4"/>
  <c r="G2969" i="4"/>
  <c r="H2969" i="4"/>
  <c r="I2969" i="4"/>
  <c r="G2970" i="4"/>
  <c r="H2970" i="4"/>
  <c r="I2970" i="4"/>
  <c r="G2971" i="4"/>
  <c r="H2971" i="4"/>
  <c r="I2971" i="4"/>
  <c r="G2972" i="4"/>
  <c r="H2972" i="4"/>
  <c r="I2972" i="4"/>
  <c r="G2973" i="4"/>
  <c r="H2973" i="4"/>
  <c r="I2973" i="4"/>
  <c r="G2974" i="4"/>
  <c r="H2974" i="4"/>
  <c r="I2974" i="4"/>
  <c r="G2975" i="4"/>
  <c r="H2975" i="4"/>
  <c r="I2975" i="4"/>
  <c r="G2976" i="4"/>
  <c r="H2976" i="4"/>
  <c r="I2976" i="4"/>
  <c r="G2977" i="4"/>
  <c r="H2977" i="4"/>
  <c r="I2977" i="4"/>
  <c r="G2978" i="4"/>
  <c r="H2978" i="4"/>
  <c r="I2978" i="4"/>
  <c r="G2979" i="4"/>
  <c r="H2979" i="4"/>
  <c r="I2979" i="4"/>
  <c r="G2980" i="4"/>
  <c r="H2980" i="4"/>
  <c r="I2980" i="4"/>
  <c r="G2981" i="4"/>
  <c r="H2981" i="4"/>
  <c r="I2981" i="4"/>
  <c r="G2982" i="4"/>
  <c r="H2982" i="4"/>
  <c r="I2982" i="4"/>
  <c r="G2983" i="4"/>
  <c r="H2983" i="4"/>
  <c r="I2983" i="4"/>
  <c r="G2984" i="4"/>
  <c r="H2984" i="4"/>
  <c r="I2984" i="4"/>
  <c r="G2985" i="4"/>
  <c r="H2985" i="4"/>
  <c r="I2985" i="4"/>
  <c r="G2986" i="4"/>
  <c r="H2986" i="4"/>
  <c r="I2986" i="4"/>
  <c r="G2987" i="4"/>
  <c r="H2987" i="4"/>
  <c r="I2987" i="4"/>
  <c r="G2988" i="4"/>
  <c r="H2988" i="4"/>
  <c r="I2988" i="4"/>
  <c r="G2989" i="4"/>
  <c r="H2989" i="4"/>
  <c r="I2989" i="4"/>
  <c r="G2990" i="4"/>
  <c r="H2990" i="4"/>
  <c r="I2990" i="4"/>
  <c r="G2991" i="4"/>
  <c r="H2991" i="4"/>
  <c r="I2991" i="4"/>
  <c r="G2992" i="4"/>
  <c r="H2992" i="4"/>
  <c r="I2992" i="4"/>
  <c r="G2993" i="4"/>
  <c r="H2993" i="4"/>
  <c r="I2993" i="4"/>
  <c r="G2994" i="4"/>
  <c r="H2994" i="4"/>
  <c r="I2994" i="4"/>
  <c r="G2995" i="4"/>
  <c r="H2995" i="4"/>
  <c r="I2995" i="4"/>
  <c r="G2996" i="4"/>
  <c r="H2996" i="4"/>
  <c r="I2996" i="4"/>
  <c r="G2997" i="4"/>
  <c r="H2997" i="4"/>
  <c r="I2997" i="4"/>
  <c r="G2998" i="4"/>
  <c r="H2998" i="4"/>
  <c r="I2998" i="4"/>
  <c r="G2999" i="4"/>
  <c r="H2999" i="4"/>
  <c r="I2999" i="4"/>
  <c r="G3000" i="4"/>
  <c r="H3000" i="4"/>
  <c r="I3000" i="4"/>
  <c r="G3001" i="4"/>
  <c r="H3001" i="4"/>
  <c r="I3001" i="4"/>
  <c r="G3002" i="4"/>
  <c r="H3002" i="4"/>
  <c r="I3002" i="4"/>
  <c r="G3003" i="4"/>
  <c r="H3003" i="4"/>
  <c r="I3003" i="4"/>
  <c r="G3004" i="4"/>
  <c r="H3004" i="4"/>
  <c r="I3004" i="4"/>
  <c r="G3005" i="4"/>
  <c r="H3005" i="4"/>
  <c r="I3005" i="4"/>
  <c r="G3006" i="4"/>
  <c r="H3006" i="4"/>
  <c r="I3006" i="4"/>
  <c r="G3007" i="4"/>
  <c r="H3007" i="4"/>
  <c r="I3007" i="4"/>
  <c r="G3008" i="4"/>
  <c r="H3008" i="4"/>
  <c r="I3008" i="4"/>
  <c r="G3009" i="4"/>
  <c r="H3009" i="4"/>
  <c r="I3009" i="4"/>
  <c r="G3010" i="4"/>
  <c r="H3010" i="4"/>
  <c r="I3010" i="4"/>
  <c r="G3011" i="4"/>
  <c r="H3011" i="4"/>
  <c r="I3011" i="4"/>
  <c r="G3012" i="4"/>
  <c r="H3012" i="4"/>
  <c r="I3012" i="4"/>
  <c r="G3013" i="4"/>
  <c r="H3013" i="4"/>
  <c r="I3013" i="4"/>
  <c r="G3014" i="4"/>
  <c r="H3014" i="4"/>
  <c r="I3014" i="4"/>
  <c r="G3015" i="4"/>
  <c r="H3015" i="4"/>
  <c r="I3015" i="4"/>
  <c r="G3016" i="4"/>
  <c r="H3016" i="4"/>
  <c r="I3016" i="4"/>
  <c r="G3017" i="4"/>
  <c r="H3017" i="4"/>
  <c r="I3017" i="4"/>
  <c r="G3018" i="4"/>
  <c r="H3018" i="4"/>
  <c r="I3018" i="4"/>
  <c r="G3019" i="4"/>
  <c r="H3019" i="4"/>
  <c r="I3019" i="4"/>
  <c r="G3020" i="4"/>
  <c r="H3020" i="4"/>
  <c r="I3020" i="4"/>
  <c r="G3021" i="4"/>
  <c r="H3021" i="4"/>
  <c r="I3021" i="4"/>
  <c r="G3022" i="4"/>
  <c r="H3022" i="4"/>
  <c r="I3022" i="4"/>
  <c r="G3023" i="4"/>
  <c r="H3023" i="4"/>
  <c r="I3023" i="4"/>
  <c r="G3024" i="4"/>
  <c r="H3024" i="4"/>
  <c r="I3024" i="4"/>
  <c r="G3025" i="4"/>
  <c r="H3025" i="4"/>
  <c r="I3025" i="4"/>
  <c r="G3026" i="4"/>
  <c r="H3026" i="4"/>
  <c r="I3026" i="4"/>
  <c r="G3027" i="4"/>
  <c r="H3027" i="4"/>
  <c r="I3027" i="4"/>
  <c r="G3028" i="4"/>
  <c r="H3028" i="4"/>
  <c r="I3028" i="4"/>
  <c r="G3029" i="4"/>
  <c r="H3029" i="4"/>
  <c r="I3029" i="4"/>
  <c r="G3030" i="4"/>
  <c r="H3030" i="4"/>
  <c r="I3030" i="4"/>
  <c r="G3031" i="4"/>
  <c r="H3031" i="4"/>
  <c r="I3031" i="4"/>
  <c r="G3032" i="4"/>
  <c r="H3032" i="4"/>
  <c r="I3032" i="4"/>
  <c r="G3033" i="4"/>
  <c r="H3033" i="4"/>
  <c r="I3033" i="4"/>
  <c r="G3034" i="4"/>
  <c r="H3034" i="4"/>
  <c r="I3034" i="4"/>
  <c r="G3035" i="4"/>
  <c r="H3035" i="4"/>
  <c r="I3035" i="4"/>
  <c r="G3036" i="4"/>
  <c r="H3036" i="4"/>
  <c r="I3036" i="4"/>
  <c r="G3037" i="4"/>
  <c r="H3037" i="4"/>
  <c r="I3037" i="4"/>
  <c r="G3038" i="4"/>
  <c r="H3038" i="4"/>
  <c r="I3038" i="4"/>
  <c r="G3039" i="4"/>
  <c r="H3039" i="4"/>
  <c r="I3039" i="4"/>
  <c r="G3040" i="4"/>
  <c r="H3040" i="4"/>
  <c r="I3040" i="4"/>
  <c r="G3041" i="4"/>
  <c r="H3041" i="4"/>
  <c r="I3041" i="4"/>
  <c r="G3042" i="4"/>
  <c r="H3042" i="4"/>
  <c r="I3042" i="4"/>
  <c r="G3043" i="4"/>
  <c r="H3043" i="4"/>
  <c r="I3043" i="4"/>
  <c r="G3044" i="4"/>
  <c r="H3044" i="4"/>
  <c r="I3044" i="4"/>
  <c r="G3045" i="4"/>
  <c r="H3045" i="4"/>
  <c r="I3045" i="4"/>
  <c r="G3046" i="4"/>
  <c r="H3046" i="4"/>
  <c r="I3046" i="4"/>
  <c r="G3047" i="4"/>
  <c r="H3047" i="4"/>
  <c r="I3047" i="4"/>
  <c r="G3048" i="4"/>
  <c r="H3048" i="4"/>
  <c r="I3048" i="4"/>
  <c r="G3049" i="4"/>
  <c r="H3049" i="4"/>
  <c r="I3049" i="4"/>
  <c r="G3050" i="4"/>
  <c r="H3050" i="4"/>
  <c r="I3050" i="4"/>
  <c r="G3051" i="4"/>
  <c r="H3051" i="4"/>
  <c r="I3051" i="4"/>
  <c r="G3052" i="4"/>
  <c r="H3052" i="4"/>
  <c r="I3052" i="4"/>
  <c r="G3053" i="4"/>
  <c r="H3053" i="4"/>
  <c r="I3053" i="4"/>
  <c r="G3054" i="4"/>
  <c r="H3054" i="4"/>
  <c r="I3054" i="4"/>
  <c r="G3055" i="4"/>
  <c r="H3055" i="4"/>
  <c r="I3055" i="4"/>
  <c r="G3056" i="4"/>
  <c r="H3056" i="4"/>
  <c r="I3056" i="4"/>
  <c r="G3057" i="4"/>
  <c r="H3057" i="4"/>
  <c r="I3057" i="4"/>
  <c r="G3058" i="4"/>
  <c r="H3058" i="4"/>
  <c r="I3058" i="4"/>
  <c r="G3059" i="4"/>
  <c r="H3059" i="4"/>
  <c r="I3059" i="4"/>
  <c r="G3060" i="4"/>
  <c r="H3060" i="4"/>
  <c r="I3060" i="4"/>
  <c r="G3061" i="4"/>
  <c r="H3061" i="4"/>
  <c r="I3061" i="4"/>
  <c r="G3062" i="4"/>
  <c r="H3062" i="4"/>
  <c r="I3062" i="4"/>
  <c r="G3063" i="4"/>
  <c r="H3063" i="4"/>
  <c r="I3063" i="4"/>
  <c r="G3064" i="4"/>
  <c r="H3064" i="4"/>
  <c r="I3064" i="4"/>
  <c r="G3065" i="4"/>
  <c r="H3065" i="4"/>
  <c r="I3065" i="4"/>
  <c r="G3066" i="4"/>
  <c r="H3066" i="4"/>
  <c r="I3066" i="4"/>
  <c r="G3067" i="4"/>
  <c r="H3067" i="4"/>
  <c r="I3067" i="4"/>
  <c r="G3068" i="4"/>
  <c r="H3068" i="4"/>
  <c r="I3068" i="4"/>
  <c r="G3069" i="4"/>
  <c r="H3069" i="4"/>
  <c r="I3069" i="4"/>
  <c r="G3070" i="4"/>
  <c r="H3070" i="4"/>
  <c r="I3070" i="4"/>
  <c r="G3071" i="4"/>
  <c r="H3071" i="4"/>
  <c r="I3071" i="4"/>
  <c r="G3072" i="4"/>
  <c r="H3072" i="4"/>
  <c r="I3072" i="4"/>
  <c r="G3073" i="4"/>
  <c r="H3073" i="4"/>
  <c r="I3073" i="4"/>
  <c r="G3074" i="4"/>
  <c r="H3074" i="4"/>
  <c r="I3074" i="4"/>
  <c r="G3075" i="4"/>
  <c r="H3075" i="4"/>
  <c r="I3075" i="4"/>
  <c r="G3076" i="4"/>
  <c r="H3076" i="4"/>
  <c r="I3076" i="4"/>
  <c r="G3077" i="4"/>
  <c r="H3077" i="4"/>
  <c r="I3077" i="4"/>
  <c r="G3078" i="4"/>
  <c r="H3078" i="4"/>
  <c r="I3078" i="4"/>
  <c r="G3079" i="4"/>
  <c r="H3079" i="4"/>
  <c r="I3079" i="4"/>
  <c r="G3080" i="4"/>
  <c r="H3080" i="4"/>
  <c r="I3080" i="4"/>
  <c r="G3081" i="4"/>
  <c r="H3081" i="4"/>
  <c r="I3081" i="4"/>
  <c r="G3082" i="4"/>
  <c r="H3082" i="4"/>
  <c r="I3082" i="4"/>
  <c r="G3083" i="4"/>
  <c r="H3083" i="4"/>
  <c r="I3083" i="4"/>
  <c r="G3084" i="4"/>
  <c r="H3084" i="4"/>
  <c r="I3084" i="4"/>
  <c r="G3085" i="4"/>
  <c r="H3085" i="4"/>
  <c r="I3085" i="4"/>
  <c r="G3086" i="4"/>
  <c r="H3086" i="4"/>
  <c r="I3086" i="4"/>
  <c r="G3087" i="4"/>
  <c r="H3087" i="4"/>
  <c r="I3087" i="4"/>
  <c r="G3088" i="4"/>
  <c r="H3088" i="4"/>
  <c r="I3088" i="4"/>
  <c r="G3089" i="4"/>
  <c r="H3089" i="4"/>
  <c r="I3089" i="4"/>
  <c r="G3090" i="4"/>
  <c r="H3090" i="4"/>
  <c r="I3090" i="4"/>
  <c r="G3091" i="4"/>
  <c r="H3091" i="4"/>
  <c r="I3091" i="4"/>
  <c r="G3092" i="4"/>
  <c r="H3092" i="4"/>
  <c r="I3092" i="4"/>
  <c r="G3093" i="4"/>
  <c r="H3093" i="4"/>
  <c r="I3093" i="4"/>
  <c r="G3094" i="4"/>
  <c r="H3094" i="4"/>
  <c r="I3094" i="4"/>
  <c r="G3095" i="4"/>
  <c r="H3095" i="4"/>
  <c r="I3095" i="4"/>
  <c r="G3096" i="4"/>
  <c r="H3096" i="4"/>
  <c r="I3096" i="4"/>
  <c r="G3097" i="4"/>
  <c r="H3097" i="4"/>
  <c r="I3097" i="4"/>
  <c r="G3098" i="4"/>
  <c r="H3098" i="4"/>
  <c r="I3098" i="4"/>
  <c r="G3099" i="4"/>
  <c r="H3099" i="4"/>
  <c r="I3099" i="4"/>
  <c r="G3100" i="4"/>
  <c r="H3100" i="4"/>
  <c r="I3100" i="4"/>
  <c r="G3101" i="4"/>
  <c r="H3101" i="4"/>
  <c r="I3101" i="4"/>
  <c r="G3102" i="4"/>
  <c r="H3102" i="4"/>
  <c r="I3102" i="4"/>
  <c r="G3103" i="4"/>
  <c r="H3103" i="4"/>
  <c r="I3103" i="4"/>
  <c r="G3104" i="4"/>
  <c r="H3104" i="4"/>
  <c r="I3104" i="4"/>
  <c r="G3105" i="4"/>
  <c r="H3105" i="4"/>
  <c r="I3105" i="4"/>
  <c r="G3106" i="4"/>
  <c r="H3106" i="4"/>
  <c r="I3106" i="4"/>
  <c r="G3107" i="4"/>
  <c r="H3107" i="4"/>
  <c r="I3107" i="4"/>
  <c r="G3108" i="4"/>
  <c r="H3108" i="4"/>
  <c r="I3108" i="4"/>
  <c r="G3109" i="4"/>
  <c r="H3109" i="4"/>
  <c r="I3109" i="4"/>
  <c r="G3110" i="4"/>
  <c r="H3110" i="4"/>
  <c r="I3110" i="4"/>
  <c r="G3111" i="4"/>
  <c r="H3111" i="4"/>
  <c r="I3111" i="4"/>
  <c r="G3112" i="4"/>
  <c r="H3112" i="4"/>
  <c r="I3112" i="4"/>
  <c r="G3113" i="4"/>
  <c r="H3113" i="4"/>
  <c r="I3113" i="4"/>
  <c r="G3114" i="4"/>
  <c r="H3114" i="4"/>
  <c r="I3114" i="4"/>
  <c r="G3115" i="4"/>
  <c r="H3115" i="4"/>
  <c r="I3115" i="4"/>
  <c r="G3116" i="4"/>
  <c r="H3116" i="4"/>
  <c r="I3116" i="4"/>
  <c r="G3117" i="4"/>
  <c r="H3117" i="4"/>
  <c r="I3117" i="4"/>
  <c r="G3118" i="4"/>
  <c r="H3118" i="4"/>
  <c r="I3118" i="4"/>
  <c r="G3119" i="4"/>
  <c r="H3119" i="4"/>
  <c r="I3119" i="4"/>
  <c r="G3120" i="4"/>
  <c r="H3120" i="4"/>
  <c r="I3120" i="4"/>
  <c r="G3121" i="4"/>
  <c r="H3121" i="4"/>
  <c r="I3121" i="4"/>
  <c r="G3122" i="4"/>
  <c r="H3122" i="4"/>
  <c r="I3122" i="4"/>
  <c r="G3123" i="4"/>
  <c r="H3123" i="4"/>
  <c r="I3123" i="4"/>
  <c r="G3124" i="4"/>
  <c r="H3124" i="4"/>
  <c r="I3124" i="4"/>
  <c r="G3125" i="4"/>
  <c r="H3125" i="4"/>
  <c r="I3125" i="4"/>
  <c r="G3126" i="4"/>
  <c r="H3126" i="4"/>
  <c r="I3126" i="4"/>
  <c r="G3127" i="4"/>
  <c r="H3127" i="4"/>
  <c r="I3127" i="4"/>
  <c r="G3128" i="4"/>
  <c r="H3128" i="4"/>
  <c r="I3128" i="4"/>
  <c r="G3129" i="4"/>
  <c r="H3129" i="4"/>
  <c r="I3129" i="4"/>
  <c r="G3130" i="4"/>
  <c r="H3130" i="4"/>
  <c r="I3130" i="4"/>
  <c r="G3131" i="4"/>
  <c r="H3131" i="4"/>
  <c r="I3131" i="4"/>
  <c r="G3132" i="4"/>
  <c r="H3132" i="4"/>
  <c r="I3132" i="4"/>
  <c r="G3133" i="4"/>
  <c r="H3133" i="4"/>
  <c r="I3133" i="4"/>
  <c r="G3134" i="4"/>
  <c r="H3134" i="4"/>
  <c r="I3134" i="4"/>
  <c r="G3135" i="4"/>
  <c r="H3135" i="4"/>
  <c r="I3135" i="4"/>
  <c r="G3136" i="4"/>
  <c r="H3136" i="4"/>
  <c r="I3136" i="4"/>
  <c r="G3137" i="4"/>
  <c r="H3137" i="4"/>
  <c r="I3137" i="4"/>
  <c r="G3138" i="4"/>
  <c r="H3138" i="4"/>
  <c r="I3138" i="4"/>
  <c r="G3139" i="4"/>
  <c r="H3139" i="4"/>
  <c r="I3139" i="4"/>
  <c r="G3140" i="4"/>
  <c r="H3140" i="4"/>
  <c r="I3140" i="4"/>
  <c r="G3141" i="4"/>
  <c r="H3141" i="4"/>
  <c r="I3141" i="4"/>
  <c r="G3142" i="4"/>
  <c r="H3142" i="4"/>
  <c r="I3142" i="4"/>
  <c r="G3143" i="4"/>
  <c r="H3143" i="4"/>
  <c r="I3143" i="4"/>
  <c r="G3144" i="4"/>
  <c r="H3144" i="4"/>
  <c r="I3144" i="4"/>
  <c r="G3145" i="4"/>
  <c r="H3145" i="4"/>
  <c r="I3145" i="4"/>
  <c r="G3146" i="4"/>
  <c r="H3146" i="4"/>
  <c r="I3146" i="4"/>
  <c r="G3147" i="4"/>
  <c r="H3147" i="4"/>
  <c r="I3147" i="4"/>
  <c r="G3148" i="4"/>
  <c r="H3148" i="4"/>
  <c r="I3148" i="4"/>
  <c r="G3149" i="4"/>
  <c r="H3149" i="4"/>
  <c r="I3149" i="4"/>
  <c r="G3150" i="4"/>
  <c r="H3150" i="4"/>
  <c r="I3150" i="4"/>
  <c r="G3151" i="4"/>
  <c r="H3151" i="4"/>
  <c r="I3151" i="4"/>
  <c r="G3152" i="4"/>
  <c r="H3152" i="4"/>
  <c r="I3152" i="4"/>
  <c r="G3153" i="4"/>
  <c r="H3153" i="4"/>
  <c r="I3153" i="4"/>
  <c r="G3154" i="4"/>
  <c r="H3154" i="4"/>
  <c r="I3154" i="4"/>
  <c r="G3155" i="4"/>
  <c r="H3155" i="4"/>
  <c r="I3155" i="4"/>
  <c r="G3156" i="4"/>
  <c r="H3156" i="4"/>
  <c r="I3156" i="4"/>
  <c r="G3157" i="4"/>
  <c r="H3157" i="4"/>
  <c r="I3157" i="4"/>
  <c r="G3158" i="4"/>
  <c r="H3158" i="4"/>
  <c r="I3158" i="4"/>
  <c r="G3159" i="4"/>
  <c r="H3159" i="4"/>
  <c r="I3159" i="4"/>
  <c r="G3160" i="4"/>
  <c r="H3160" i="4"/>
  <c r="I3160" i="4"/>
  <c r="G3161" i="4"/>
  <c r="H3161" i="4"/>
  <c r="I3161" i="4"/>
  <c r="G3162" i="4"/>
  <c r="H3162" i="4"/>
  <c r="I3162" i="4"/>
  <c r="G3163" i="4"/>
  <c r="H3163" i="4"/>
  <c r="I3163" i="4"/>
  <c r="G3164" i="4"/>
  <c r="H3164" i="4"/>
  <c r="I3164" i="4"/>
  <c r="G3165" i="4"/>
  <c r="H3165" i="4"/>
  <c r="I3165" i="4"/>
  <c r="G3166" i="4"/>
  <c r="H3166" i="4"/>
  <c r="I3166" i="4"/>
  <c r="G3167" i="4"/>
  <c r="H3167" i="4"/>
  <c r="I3167" i="4"/>
  <c r="G3168" i="4"/>
  <c r="H3168" i="4"/>
  <c r="I3168" i="4"/>
  <c r="G3169" i="4"/>
  <c r="H3169" i="4"/>
  <c r="I3169" i="4"/>
  <c r="G3170" i="4"/>
  <c r="H3170" i="4"/>
  <c r="I3170" i="4"/>
  <c r="G3171" i="4"/>
  <c r="H3171" i="4"/>
  <c r="I3171" i="4"/>
  <c r="G3172" i="4"/>
  <c r="H3172" i="4"/>
  <c r="I3172" i="4"/>
  <c r="G3173" i="4"/>
  <c r="H3173" i="4"/>
  <c r="I3173" i="4"/>
  <c r="G3174" i="4"/>
  <c r="H3174" i="4"/>
  <c r="I3174" i="4"/>
  <c r="G3175" i="4"/>
  <c r="H3175" i="4"/>
  <c r="I3175" i="4"/>
  <c r="G3176" i="4"/>
  <c r="H3176" i="4"/>
  <c r="I3176" i="4"/>
  <c r="G3177" i="4"/>
  <c r="H3177" i="4"/>
  <c r="I3177" i="4"/>
  <c r="G3178" i="4"/>
  <c r="H3178" i="4"/>
  <c r="I3178" i="4"/>
  <c r="G3179" i="4"/>
  <c r="H3179" i="4"/>
  <c r="I3179" i="4"/>
  <c r="G3180" i="4"/>
  <c r="H3180" i="4"/>
  <c r="I3180" i="4"/>
  <c r="G3181" i="4"/>
  <c r="H3181" i="4"/>
  <c r="I3181" i="4"/>
  <c r="G3182" i="4"/>
  <c r="H3182" i="4"/>
  <c r="I3182" i="4"/>
  <c r="G3183" i="4"/>
  <c r="H3183" i="4"/>
  <c r="I3183" i="4"/>
  <c r="G3184" i="4"/>
  <c r="H3184" i="4"/>
  <c r="I3184" i="4"/>
  <c r="G3185" i="4"/>
  <c r="H3185" i="4"/>
  <c r="I3185" i="4"/>
  <c r="G3186" i="4"/>
  <c r="H3186" i="4"/>
  <c r="I3186" i="4"/>
  <c r="G3187" i="4"/>
  <c r="H3187" i="4"/>
  <c r="I3187" i="4"/>
  <c r="G3188" i="4"/>
  <c r="H3188" i="4"/>
  <c r="I3188" i="4"/>
  <c r="G3189" i="4"/>
  <c r="H3189" i="4"/>
  <c r="I3189" i="4"/>
  <c r="G3190" i="4"/>
  <c r="H3190" i="4"/>
  <c r="I3190" i="4"/>
  <c r="G3191" i="4"/>
  <c r="H3191" i="4"/>
  <c r="I3191" i="4"/>
  <c r="G3192" i="4"/>
  <c r="H3192" i="4"/>
  <c r="I3192" i="4"/>
  <c r="G3193" i="4"/>
  <c r="H3193" i="4"/>
  <c r="I3193" i="4"/>
  <c r="G3194" i="4"/>
  <c r="H3194" i="4"/>
  <c r="I3194" i="4"/>
  <c r="G3195" i="4"/>
  <c r="H3195" i="4"/>
  <c r="I3195" i="4"/>
  <c r="G3196" i="4"/>
  <c r="H3196" i="4"/>
  <c r="I3196" i="4"/>
  <c r="G3197" i="4"/>
  <c r="H3197" i="4"/>
  <c r="I3197" i="4"/>
  <c r="G3198" i="4"/>
  <c r="H3198" i="4"/>
  <c r="I3198" i="4"/>
  <c r="G3199" i="4"/>
  <c r="H3199" i="4"/>
  <c r="I3199" i="4"/>
  <c r="G3200" i="4"/>
  <c r="H3200" i="4"/>
  <c r="I3200" i="4"/>
  <c r="G3201" i="4"/>
  <c r="H3201" i="4"/>
  <c r="I3201" i="4"/>
  <c r="G3202" i="4"/>
  <c r="H3202" i="4"/>
  <c r="I3202" i="4"/>
  <c r="G3203" i="4"/>
  <c r="H3203" i="4"/>
  <c r="I3203" i="4"/>
  <c r="G3204" i="4"/>
  <c r="H3204" i="4"/>
  <c r="I3204" i="4"/>
  <c r="G3205" i="4"/>
  <c r="H3205" i="4"/>
  <c r="I3205" i="4"/>
  <c r="G3206" i="4"/>
  <c r="H3206" i="4"/>
  <c r="I3206" i="4"/>
  <c r="G3207" i="4"/>
  <c r="H3207" i="4"/>
  <c r="I3207" i="4"/>
  <c r="G3208" i="4"/>
  <c r="H3208" i="4"/>
  <c r="I3208" i="4"/>
  <c r="G3209" i="4"/>
  <c r="H3209" i="4"/>
  <c r="I3209" i="4"/>
  <c r="G3210" i="4"/>
  <c r="H3210" i="4"/>
  <c r="I3210" i="4"/>
  <c r="G3211" i="4"/>
  <c r="H3211" i="4"/>
  <c r="I3211" i="4"/>
  <c r="G3212" i="4"/>
  <c r="H3212" i="4"/>
  <c r="I3212" i="4"/>
  <c r="G3213" i="4"/>
  <c r="H3213" i="4"/>
  <c r="I3213" i="4"/>
  <c r="G3214" i="4"/>
  <c r="H3214" i="4"/>
  <c r="I3214" i="4"/>
  <c r="G3215" i="4"/>
  <c r="H3215" i="4"/>
  <c r="I3215" i="4"/>
  <c r="G3216" i="4"/>
  <c r="H3216" i="4"/>
  <c r="I3216" i="4"/>
  <c r="G3217" i="4"/>
  <c r="H3217" i="4"/>
  <c r="I3217" i="4"/>
  <c r="G3218" i="4"/>
  <c r="H3218" i="4"/>
  <c r="I3218" i="4"/>
  <c r="G3219" i="4"/>
  <c r="H3219" i="4"/>
  <c r="I3219" i="4"/>
  <c r="G3220" i="4"/>
  <c r="H3220" i="4"/>
  <c r="I3220" i="4"/>
  <c r="G3221" i="4"/>
  <c r="H3221" i="4"/>
  <c r="I3221" i="4"/>
  <c r="G3222" i="4"/>
  <c r="H3222" i="4"/>
  <c r="I3222" i="4"/>
  <c r="G3223" i="4"/>
  <c r="H3223" i="4"/>
  <c r="I3223" i="4"/>
  <c r="G3224" i="4"/>
  <c r="H3224" i="4"/>
  <c r="I3224" i="4"/>
  <c r="G3225" i="4"/>
  <c r="H3225" i="4"/>
  <c r="I3225" i="4"/>
  <c r="G3226" i="4"/>
  <c r="H3226" i="4"/>
  <c r="I3226" i="4"/>
  <c r="G3227" i="4"/>
  <c r="H3227" i="4"/>
  <c r="I3227" i="4"/>
  <c r="G3228" i="4"/>
  <c r="H3228" i="4"/>
  <c r="I3228" i="4"/>
  <c r="G3229" i="4"/>
  <c r="H3229" i="4"/>
  <c r="I3229" i="4"/>
  <c r="G3230" i="4"/>
  <c r="H3230" i="4"/>
  <c r="I3230" i="4"/>
  <c r="G3231" i="4"/>
  <c r="H3231" i="4"/>
  <c r="I3231" i="4"/>
  <c r="G3232" i="4"/>
  <c r="H3232" i="4"/>
  <c r="I3232" i="4"/>
  <c r="G3233" i="4"/>
  <c r="H3233" i="4"/>
  <c r="I3233" i="4"/>
  <c r="G3234" i="4"/>
  <c r="H3234" i="4"/>
  <c r="I3234" i="4"/>
  <c r="G3235" i="4"/>
  <c r="H3235" i="4"/>
  <c r="I3235" i="4"/>
  <c r="G3236" i="4"/>
  <c r="H3236" i="4"/>
  <c r="I3236" i="4"/>
  <c r="G3237" i="4"/>
  <c r="H3237" i="4"/>
  <c r="I3237" i="4"/>
  <c r="G3238" i="4"/>
  <c r="H3238" i="4"/>
  <c r="I3238" i="4"/>
  <c r="G3239" i="4"/>
  <c r="H3239" i="4"/>
  <c r="I3239" i="4"/>
  <c r="G3240" i="4"/>
  <c r="H3240" i="4"/>
  <c r="I3240" i="4"/>
  <c r="G3241" i="4"/>
  <c r="H3241" i="4"/>
  <c r="I3241" i="4"/>
  <c r="G3242" i="4"/>
  <c r="H3242" i="4"/>
  <c r="I3242" i="4"/>
  <c r="G3243" i="4"/>
  <c r="H3243" i="4"/>
  <c r="I3243" i="4"/>
  <c r="G3244" i="4"/>
  <c r="H3244" i="4"/>
  <c r="I3244" i="4"/>
  <c r="G3245" i="4"/>
  <c r="H3245" i="4"/>
  <c r="I3245" i="4"/>
  <c r="G3246" i="4"/>
  <c r="H3246" i="4"/>
  <c r="I3246" i="4"/>
  <c r="G3247" i="4"/>
  <c r="H3247" i="4"/>
  <c r="I3247" i="4"/>
  <c r="G3248" i="4"/>
  <c r="H3248" i="4"/>
  <c r="I3248" i="4"/>
  <c r="G3249" i="4"/>
  <c r="H3249" i="4"/>
  <c r="I3249" i="4"/>
  <c r="G3250" i="4"/>
  <c r="H3250" i="4"/>
  <c r="I3250" i="4"/>
  <c r="G3251" i="4"/>
  <c r="H3251" i="4"/>
  <c r="I3251" i="4"/>
  <c r="G3252" i="4"/>
  <c r="H3252" i="4"/>
  <c r="I3252" i="4"/>
  <c r="G3253" i="4"/>
  <c r="H3253" i="4"/>
  <c r="I3253" i="4"/>
  <c r="G3254" i="4"/>
  <c r="H3254" i="4"/>
  <c r="I3254" i="4"/>
  <c r="G3255" i="4"/>
  <c r="H3255" i="4"/>
  <c r="I3255" i="4"/>
  <c r="G3256" i="4"/>
  <c r="H3256" i="4"/>
  <c r="I3256" i="4"/>
  <c r="G3257" i="4"/>
  <c r="H3257" i="4"/>
  <c r="I3257" i="4"/>
  <c r="G3258" i="4"/>
  <c r="H3258" i="4"/>
  <c r="I3258" i="4"/>
  <c r="G3259" i="4"/>
  <c r="H3259" i="4"/>
  <c r="I3259" i="4"/>
  <c r="G3260" i="4"/>
  <c r="H3260" i="4"/>
  <c r="I3260" i="4"/>
  <c r="G3261" i="4"/>
  <c r="H3261" i="4"/>
  <c r="I3261" i="4"/>
  <c r="G3262" i="4"/>
  <c r="H3262" i="4"/>
  <c r="I3262" i="4"/>
  <c r="G3263" i="4"/>
  <c r="H3263" i="4"/>
  <c r="I3263" i="4"/>
  <c r="G3264" i="4"/>
  <c r="H3264" i="4"/>
  <c r="I3264" i="4"/>
  <c r="G3265" i="4"/>
  <c r="H3265" i="4"/>
  <c r="I3265" i="4"/>
  <c r="G3266" i="4"/>
  <c r="H3266" i="4"/>
  <c r="I3266" i="4"/>
  <c r="G3267" i="4"/>
  <c r="H3267" i="4"/>
  <c r="I3267" i="4"/>
  <c r="G3268" i="4"/>
  <c r="H3268" i="4"/>
  <c r="I3268" i="4"/>
  <c r="G3269" i="4"/>
  <c r="H3269" i="4"/>
  <c r="I3269" i="4"/>
  <c r="G3270" i="4"/>
  <c r="H3270" i="4"/>
  <c r="I3270" i="4"/>
  <c r="G3271" i="4"/>
  <c r="H3271" i="4"/>
  <c r="I3271" i="4"/>
  <c r="G3272" i="4"/>
  <c r="H3272" i="4"/>
  <c r="I3272" i="4"/>
  <c r="G3273" i="4"/>
  <c r="H3273" i="4"/>
  <c r="I3273" i="4"/>
  <c r="G3274" i="4"/>
  <c r="H3274" i="4"/>
  <c r="I3274" i="4"/>
  <c r="G3275" i="4"/>
  <c r="H3275" i="4"/>
  <c r="I3275" i="4"/>
  <c r="G3276" i="4"/>
  <c r="H3276" i="4"/>
  <c r="I3276" i="4"/>
  <c r="G3277" i="4"/>
  <c r="H3277" i="4"/>
  <c r="I3277" i="4"/>
  <c r="G3278" i="4"/>
  <c r="H3278" i="4"/>
  <c r="I3278" i="4"/>
  <c r="G3279" i="4"/>
  <c r="H3279" i="4"/>
  <c r="I3279" i="4"/>
  <c r="G3280" i="4"/>
  <c r="H3280" i="4"/>
  <c r="I3280" i="4"/>
  <c r="G3281" i="4"/>
  <c r="H3281" i="4"/>
  <c r="I3281" i="4"/>
  <c r="G3282" i="4"/>
  <c r="H3282" i="4"/>
  <c r="I3282" i="4"/>
  <c r="G3283" i="4"/>
  <c r="H3283" i="4"/>
  <c r="I3283" i="4"/>
  <c r="G3284" i="4"/>
  <c r="H3284" i="4"/>
  <c r="I3284" i="4"/>
  <c r="G3285" i="4"/>
  <c r="H3285" i="4"/>
  <c r="I3285" i="4"/>
  <c r="G3286" i="4"/>
  <c r="H3286" i="4"/>
  <c r="I3286" i="4"/>
  <c r="G3287" i="4"/>
  <c r="H3287" i="4"/>
  <c r="I3287" i="4"/>
  <c r="G3288" i="4"/>
  <c r="H3288" i="4"/>
  <c r="I3288" i="4"/>
  <c r="G3289" i="4"/>
  <c r="H3289" i="4"/>
  <c r="I3289" i="4"/>
  <c r="G3290" i="4"/>
  <c r="H3290" i="4"/>
  <c r="I3290" i="4"/>
  <c r="G3291" i="4"/>
  <c r="H3291" i="4"/>
  <c r="I3291" i="4"/>
  <c r="G3292" i="4"/>
  <c r="H3292" i="4"/>
  <c r="I3292" i="4"/>
  <c r="G3293" i="4"/>
  <c r="H3293" i="4"/>
  <c r="I3293" i="4"/>
  <c r="G3294" i="4"/>
  <c r="H3294" i="4"/>
  <c r="I3294" i="4"/>
  <c r="G3295" i="4"/>
  <c r="H3295" i="4"/>
  <c r="I3295" i="4"/>
  <c r="G3296" i="4"/>
  <c r="H3296" i="4"/>
  <c r="I3296" i="4"/>
  <c r="G3297" i="4"/>
  <c r="H3297" i="4"/>
  <c r="I3297" i="4"/>
  <c r="G3298" i="4"/>
  <c r="H3298" i="4"/>
  <c r="I3298" i="4"/>
  <c r="G3299" i="4"/>
  <c r="H3299" i="4"/>
  <c r="I3299" i="4"/>
  <c r="G3300" i="4"/>
  <c r="H3300" i="4"/>
  <c r="I3300" i="4"/>
  <c r="G3301" i="4"/>
  <c r="H3301" i="4"/>
  <c r="I3301" i="4"/>
  <c r="G3302" i="4"/>
  <c r="H3302" i="4"/>
  <c r="I3302" i="4"/>
  <c r="G3303" i="4"/>
  <c r="H3303" i="4"/>
  <c r="I3303" i="4"/>
  <c r="G3304" i="4"/>
  <c r="H3304" i="4"/>
  <c r="I3304" i="4"/>
  <c r="G3305" i="4"/>
  <c r="H3305" i="4"/>
  <c r="I3305" i="4"/>
  <c r="G3306" i="4"/>
  <c r="H3306" i="4"/>
  <c r="I3306" i="4"/>
  <c r="G3307" i="4"/>
  <c r="H3307" i="4"/>
  <c r="I3307" i="4"/>
  <c r="G3308" i="4"/>
  <c r="H3308" i="4"/>
  <c r="I3308" i="4"/>
  <c r="G3309" i="4"/>
  <c r="H3309" i="4"/>
  <c r="I3309" i="4"/>
  <c r="G3310" i="4"/>
  <c r="H3310" i="4"/>
  <c r="I3310" i="4"/>
  <c r="G3311" i="4"/>
  <c r="H3311" i="4"/>
  <c r="I3311" i="4"/>
  <c r="G3312" i="4"/>
  <c r="H3312" i="4"/>
  <c r="I3312" i="4"/>
  <c r="G3313" i="4"/>
  <c r="H3313" i="4"/>
  <c r="I3313" i="4"/>
  <c r="G3314" i="4"/>
  <c r="H3314" i="4"/>
  <c r="I3314" i="4"/>
  <c r="G3315" i="4"/>
  <c r="H3315" i="4"/>
  <c r="I3315" i="4"/>
  <c r="G3316" i="4"/>
  <c r="H3316" i="4"/>
  <c r="I3316" i="4"/>
  <c r="G3317" i="4"/>
  <c r="H3317" i="4"/>
  <c r="I3317" i="4"/>
  <c r="G3318" i="4"/>
  <c r="H3318" i="4"/>
  <c r="I3318" i="4"/>
  <c r="G3319" i="4"/>
  <c r="H3319" i="4"/>
  <c r="I3319" i="4"/>
  <c r="G3320" i="4"/>
  <c r="H3320" i="4"/>
  <c r="I3320" i="4"/>
  <c r="G3321" i="4"/>
  <c r="H3321" i="4"/>
  <c r="I3321" i="4"/>
  <c r="G3322" i="4"/>
  <c r="H3322" i="4"/>
  <c r="I3322" i="4"/>
  <c r="G3323" i="4"/>
  <c r="H3323" i="4"/>
  <c r="I3323" i="4"/>
  <c r="G3324" i="4"/>
  <c r="H3324" i="4"/>
  <c r="I3324" i="4"/>
  <c r="G3325" i="4"/>
  <c r="H3325" i="4"/>
  <c r="I3325" i="4"/>
  <c r="G3326" i="4"/>
  <c r="H3326" i="4"/>
  <c r="I3326" i="4"/>
  <c r="G3327" i="4"/>
  <c r="H3327" i="4"/>
  <c r="I3327" i="4"/>
  <c r="G3328" i="4"/>
  <c r="H3328" i="4"/>
  <c r="I3328" i="4"/>
  <c r="G3329" i="4"/>
  <c r="H3329" i="4"/>
  <c r="I3329" i="4"/>
  <c r="G3330" i="4"/>
  <c r="H3330" i="4"/>
  <c r="I3330" i="4"/>
  <c r="G3331" i="4"/>
  <c r="H3331" i="4"/>
  <c r="I3331" i="4"/>
  <c r="G3332" i="4"/>
  <c r="H3332" i="4"/>
  <c r="I3332" i="4"/>
  <c r="G3333" i="4"/>
  <c r="H3333" i="4"/>
  <c r="I3333" i="4"/>
  <c r="G3334" i="4"/>
  <c r="H3334" i="4"/>
  <c r="I3334" i="4"/>
  <c r="G3335" i="4"/>
  <c r="H3335" i="4"/>
  <c r="I3335" i="4"/>
  <c r="G3336" i="4"/>
  <c r="H3336" i="4"/>
  <c r="I3336" i="4"/>
  <c r="G3337" i="4"/>
  <c r="H3337" i="4"/>
  <c r="I3337" i="4"/>
  <c r="G3338" i="4"/>
  <c r="H3338" i="4"/>
  <c r="I3338" i="4"/>
  <c r="G3339" i="4"/>
  <c r="H3339" i="4"/>
  <c r="I3339" i="4"/>
  <c r="G3340" i="4"/>
  <c r="H3340" i="4"/>
  <c r="I3340" i="4"/>
  <c r="G3341" i="4"/>
  <c r="H3341" i="4"/>
  <c r="I3341" i="4"/>
  <c r="G3342" i="4"/>
  <c r="H3342" i="4"/>
  <c r="I3342" i="4"/>
  <c r="G3343" i="4"/>
  <c r="H3343" i="4"/>
  <c r="I3343" i="4"/>
  <c r="G3344" i="4"/>
  <c r="H3344" i="4"/>
  <c r="I3344" i="4"/>
  <c r="G3345" i="4"/>
  <c r="H3345" i="4"/>
  <c r="I3345" i="4"/>
  <c r="G3346" i="4"/>
  <c r="H3346" i="4"/>
  <c r="I3346" i="4"/>
  <c r="G3347" i="4"/>
  <c r="H3347" i="4"/>
  <c r="I3347" i="4"/>
  <c r="G3348" i="4"/>
  <c r="H3348" i="4"/>
  <c r="I3348" i="4"/>
  <c r="G3349" i="4"/>
  <c r="H3349" i="4"/>
  <c r="I3349" i="4"/>
  <c r="G3350" i="4"/>
  <c r="H3350" i="4"/>
  <c r="I3350" i="4"/>
  <c r="G3351" i="4"/>
  <c r="H3351" i="4"/>
  <c r="I3351" i="4"/>
  <c r="G3352" i="4"/>
  <c r="H3352" i="4"/>
  <c r="I3352" i="4"/>
  <c r="G3353" i="4"/>
  <c r="H3353" i="4"/>
  <c r="I3353" i="4"/>
  <c r="G3354" i="4"/>
  <c r="H3354" i="4"/>
  <c r="I3354" i="4"/>
  <c r="G3355" i="4"/>
  <c r="H3355" i="4"/>
  <c r="I3355" i="4"/>
  <c r="G3356" i="4"/>
  <c r="H3356" i="4"/>
  <c r="I3356" i="4"/>
  <c r="G3357" i="4"/>
  <c r="H3357" i="4"/>
  <c r="I3357" i="4"/>
  <c r="G3358" i="4"/>
  <c r="H3358" i="4"/>
  <c r="I3358" i="4"/>
  <c r="G3359" i="4"/>
  <c r="H3359" i="4"/>
  <c r="I3359" i="4"/>
  <c r="G3360" i="4"/>
  <c r="H3360" i="4"/>
  <c r="I3360" i="4"/>
  <c r="G3361" i="4"/>
  <c r="H3361" i="4"/>
  <c r="I3361" i="4"/>
  <c r="G3362" i="4"/>
  <c r="H3362" i="4"/>
  <c r="I3362" i="4"/>
  <c r="G3363" i="4"/>
  <c r="H3363" i="4"/>
  <c r="I3363" i="4"/>
  <c r="G3364" i="4"/>
  <c r="H3364" i="4"/>
  <c r="I3364" i="4"/>
  <c r="G3365" i="4"/>
  <c r="H3365" i="4"/>
  <c r="I3365" i="4"/>
  <c r="G3366" i="4"/>
  <c r="H3366" i="4"/>
  <c r="I3366" i="4"/>
  <c r="G3367" i="4"/>
  <c r="H3367" i="4"/>
  <c r="I3367" i="4"/>
  <c r="G3368" i="4"/>
  <c r="H3368" i="4"/>
  <c r="I3368" i="4"/>
  <c r="G3369" i="4"/>
  <c r="H3369" i="4"/>
  <c r="I3369" i="4"/>
  <c r="G3370" i="4"/>
  <c r="H3370" i="4"/>
  <c r="I3370" i="4"/>
  <c r="G3371" i="4"/>
  <c r="H3371" i="4"/>
  <c r="I3371" i="4"/>
  <c r="G3372" i="4"/>
  <c r="H3372" i="4"/>
  <c r="I3372" i="4"/>
  <c r="G3373" i="4"/>
  <c r="H3373" i="4"/>
  <c r="I3373" i="4"/>
  <c r="G3374" i="4"/>
  <c r="H3374" i="4"/>
  <c r="I3374" i="4"/>
  <c r="G3375" i="4"/>
  <c r="H3375" i="4"/>
  <c r="I3375" i="4"/>
  <c r="G3376" i="4"/>
  <c r="H3376" i="4"/>
  <c r="I3376" i="4"/>
  <c r="G3377" i="4"/>
  <c r="H3377" i="4"/>
  <c r="I3377" i="4"/>
  <c r="G3378" i="4"/>
  <c r="H3378" i="4"/>
  <c r="I3378" i="4"/>
  <c r="G3379" i="4"/>
  <c r="H3379" i="4"/>
  <c r="I3379" i="4"/>
  <c r="G3380" i="4"/>
  <c r="H3380" i="4"/>
  <c r="I3380" i="4"/>
  <c r="G3381" i="4"/>
  <c r="H3381" i="4"/>
  <c r="I3381" i="4"/>
  <c r="G3382" i="4"/>
  <c r="H3382" i="4"/>
  <c r="I3382" i="4"/>
  <c r="G3383" i="4"/>
  <c r="H3383" i="4"/>
  <c r="I3383" i="4"/>
  <c r="G3384" i="4"/>
  <c r="H3384" i="4"/>
  <c r="I3384" i="4"/>
  <c r="G3385" i="4"/>
  <c r="H3385" i="4"/>
  <c r="I3385" i="4"/>
  <c r="G3386" i="4"/>
  <c r="H3386" i="4"/>
  <c r="I3386" i="4"/>
  <c r="G3387" i="4"/>
  <c r="H3387" i="4"/>
  <c r="I3387" i="4"/>
  <c r="G3388" i="4"/>
  <c r="H3388" i="4"/>
  <c r="I3388" i="4"/>
  <c r="G3389" i="4"/>
  <c r="H3389" i="4"/>
  <c r="I3389" i="4"/>
  <c r="G3390" i="4"/>
  <c r="H3390" i="4"/>
  <c r="I3390" i="4"/>
  <c r="G3391" i="4"/>
  <c r="H3391" i="4"/>
  <c r="I3391" i="4"/>
  <c r="G3392" i="4"/>
  <c r="H3392" i="4"/>
  <c r="I3392" i="4"/>
  <c r="G3393" i="4"/>
  <c r="H3393" i="4"/>
  <c r="I3393" i="4"/>
  <c r="G3394" i="4"/>
  <c r="H3394" i="4"/>
  <c r="I3394" i="4"/>
  <c r="G3395" i="4"/>
  <c r="H3395" i="4"/>
  <c r="I3395" i="4"/>
  <c r="G3396" i="4"/>
  <c r="H3396" i="4"/>
  <c r="I3396" i="4"/>
  <c r="G3397" i="4"/>
  <c r="H3397" i="4"/>
  <c r="I3397" i="4"/>
  <c r="G3398" i="4"/>
  <c r="H3398" i="4"/>
  <c r="I3398" i="4"/>
  <c r="G3399" i="4"/>
  <c r="H3399" i="4"/>
  <c r="I3399" i="4"/>
  <c r="G3400" i="4"/>
  <c r="H3400" i="4"/>
  <c r="I3400" i="4"/>
  <c r="G3401" i="4"/>
  <c r="H3401" i="4"/>
  <c r="I3401" i="4"/>
  <c r="G3402" i="4"/>
  <c r="H3402" i="4"/>
  <c r="I3402" i="4"/>
  <c r="G3403" i="4"/>
  <c r="H3403" i="4"/>
  <c r="I3403" i="4"/>
  <c r="G3404" i="4"/>
  <c r="H3404" i="4"/>
  <c r="I3404" i="4"/>
  <c r="G3405" i="4"/>
  <c r="H3405" i="4"/>
  <c r="I3405" i="4"/>
  <c r="G3406" i="4"/>
  <c r="H3406" i="4"/>
  <c r="I3406" i="4"/>
  <c r="G3407" i="4"/>
  <c r="H3407" i="4"/>
  <c r="I3407" i="4"/>
  <c r="G3408" i="4"/>
  <c r="H3408" i="4"/>
  <c r="I3408" i="4"/>
  <c r="G3409" i="4"/>
  <c r="H3409" i="4"/>
  <c r="I3409" i="4"/>
  <c r="G3410" i="4"/>
  <c r="H3410" i="4"/>
  <c r="I3410" i="4"/>
  <c r="G3411" i="4"/>
  <c r="H3411" i="4"/>
  <c r="I3411" i="4"/>
  <c r="G3412" i="4"/>
  <c r="H3412" i="4"/>
  <c r="I3412" i="4"/>
  <c r="G3413" i="4"/>
  <c r="H3413" i="4"/>
  <c r="I3413" i="4"/>
  <c r="G3414" i="4"/>
  <c r="H3414" i="4"/>
  <c r="I3414" i="4"/>
  <c r="G3415" i="4"/>
  <c r="H3415" i="4"/>
  <c r="I3415" i="4"/>
  <c r="G3416" i="4"/>
  <c r="H3416" i="4"/>
  <c r="I3416" i="4"/>
  <c r="G3417" i="4"/>
  <c r="H3417" i="4"/>
  <c r="I3417" i="4"/>
  <c r="G3418" i="4"/>
  <c r="H3418" i="4"/>
  <c r="I3418" i="4"/>
  <c r="G3419" i="4"/>
  <c r="H3419" i="4"/>
  <c r="I3419" i="4"/>
  <c r="G3420" i="4"/>
  <c r="H3420" i="4"/>
  <c r="I3420" i="4"/>
  <c r="G3421" i="4"/>
  <c r="H3421" i="4"/>
  <c r="I3421" i="4"/>
  <c r="G3422" i="4"/>
  <c r="H3422" i="4"/>
  <c r="I3422" i="4"/>
  <c r="G3423" i="4"/>
  <c r="H3423" i="4"/>
  <c r="I3423" i="4"/>
  <c r="G3424" i="4"/>
  <c r="H3424" i="4"/>
  <c r="I3424" i="4"/>
  <c r="G3425" i="4"/>
  <c r="H3425" i="4"/>
  <c r="I3425" i="4"/>
  <c r="G3426" i="4"/>
  <c r="H3426" i="4"/>
  <c r="I3426" i="4"/>
  <c r="G3427" i="4"/>
  <c r="H3427" i="4"/>
  <c r="I3427" i="4"/>
  <c r="G3428" i="4"/>
  <c r="H3428" i="4"/>
  <c r="I3428" i="4"/>
  <c r="G3429" i="4"/>
  <c r="H3429" i="4"/>
  <c r="I3429" i="4"/>
  <c r="G3430" i="4"/>
  <c r="H3430" i="4"/>
  <c r="I3430" i="4"/>
  <c r="G3431" i="4"/>
  <c r="H3431" i="4"/>
  <c r="I3431" i="4"/>
  <c r="G3432" i="4"/>
  <c r="H3432" i="4"/>
  <c r="I3432" i="4"/>
  <c r="G3433" i="4"/>
  <c r="H3433" i="4"/>
  <c r="I3433" i="4"/>
  <c r="G3434" i="4"/>
  <c r="H3434" i="4"/>
  <c r="I3434" i="4"/>
  <c r="G3435" i="4"/>
  <c r="H3435" i="4"/>
  <c r="I3435" i="4"/>
  <c r="G3436" i="4"/>
  <c r="H3436" i="4"/>
  <c r="I3436" i="4"/>
  <c r="G3437" i="4"/>
  <c r="H3437" i="4"/>
  <c r="I3437" i="4"/>
  <c r="G3438" i="4"/>
  <c r="H3438" i="4"/>
  <c r="I3438" i="4"/>
  <c r="G3439" i="4"/>
  <c r="H3439" i="4"/>
  <c r="I3439" i="4"/>
  <c r="G3440" i="4"/>
  <c r="H3440" i="4"/>
  <c r="I3440" i="4"/>
  <c r="G3441" i="4"/>
  <c r="H3441" i="4"/>
  <c r="I3441" i="4"/>
  <c r="G3442" i="4"/>
  <c r="H3442" i="4"/>
  <c r="I3442" i="4"/>
  <c r="G3443" i="4"/>
  <c r="H3443" i="4"/>
  <c r="I3443" i="4"/>
  <c r="G3444" i="4"/>
  <c r="H3444" i="4"/>
  <c r="I3444" i="4"/>
  <c r="G3445" i="4"/>
  <c r="H3445" i="4"/>
  <c r="I3445" i="4"/>
  <c r="G3446" i="4"/>
  <c r="H3446" i="4"/>
  <c r="I3446" i="4"/>
  <c r="G3447" i="4"/>
  <c r="H3447" i="4"/>
  <c r="I3447" i="4"/>
  <c r="G3448" i="4"/>
  <c r="H3448" i="4"/>
  <c r="I3448" i="4"/>
  <c r="G3449" i="4"/>
  <c r="H3449" i="4"/>
  <c r="I3449" i="4"/>
  <c r="G3450" i="4"/>
  <c r="H3450" i="4"/>
  <c r="I3450" i="4"/>
  <c r="G3451" i="4"/>
  <c r="H3451" i="4"/>
  <c r="I3451" i="4"/>
  <c r="G3452" i="4"/>
  <c r="H3452" i="4"/>
  <c r="I3452" i="4"/>
  <c r="G3453" i="4"/>
  <c r="H3453" i="4"/>
  <c r="I3453" i="4"/>
  <c r="G3454" i="4"/>
  <c r="H3454" i="4"/>
  <c r="I3454" i="4"/>
  <c r="G3455" i="4"/>
  <c r="H3455" i="4"/>
  <c r="I3455" i="4"/>
  <c r="G3456" i="4"/>
  <c r="H3456" i="4"/>
  <c r="I3456" i="4"/>
  <c r="G3457" i="4"/>
  <c r="H3457" i="4"/>
  <c r="I3457" i="4"/>
  <c r="G3458" i="4"/>
  <c r="H3458" i="4"/>
  <c r="I3458" i="4"/>
  <c r="G3459" i="4"/>
  <c r="H3459" i="4"/>
  <c r="I3459" i="4"/>
  <c r="G3460" i="4"/>
  <c r="H3460" i="4"/>
  <c r="I3460" i="4"/>
  <c r="G3461" i="4"/>
  <c r="H3461" i="4"/>
  <c r="I3461" i="4"/>
  <c r="G3462" i="4"/>
  <c r="H3462" i="4"/>
  <c r="I3462" i="4"/>
  <c r="G3463" i="4"/>
  <c r="H3463" i="4"/>
  <c r="I3463" i="4"/>
  <c r="G3464" i="4"/>
  <c r="H3464" i="4"/>
  <c r="I3464" i="4"/>
  <c r="G3465" i="4"/>
  <c r="H3465" i="4"/>
  <c r="I3465" i="4"/>
  <c r="G3466" i="4"/>
  <c r="H3466" i="4"/>
  <c r="I3466" i="4"/>
  <c r="G3467" i="4"/>
  <c r="H3467" i="4"/>
  <c r="I3467" i="4"/>
  <c r="G3468" i="4"/>
  <c r="H3468" i="4"/>
  <c r="I3468" i="4"/>
  <c r="G3469" i="4"/>
  <c r="H3469" i="4"/>
  <c r="I3469" i="4"/>
  <c r="G3470" i="4"/>
  <c r="H3470" i="4"/>
  <c r="I3470" i="4"/>
  <c r="G3471" i="4"/>
  <c r="H3471" i="4"/>
  <c r="I3471" i="4"/>
  <c r="G3472" i="4"/>
  <c r="H3472" i="4"/>
  <c r="I3472" i="4"/>
  <c r="G3473" i="4"/>
  <c r="H3473" i="4"/>
  <c r="I3473" i="4"/>
  <c r="G3474" i="4"/>
  <c r="H3474" i="4"/>
  <c r="I3474" i="4"/>
  <c r="G3475" i="4"/>
  <c r="H3475" i="4"/>
  <c r="I3475" i="4"/>
  <c r="G3476" i="4"/>
  <c r="H3476" i="4"/>
  <c r="I3476" i="4"/>
  <c r="G3477" i="4"/>
  <c r="H3477" i="4"/>
  <c r="I3477" i="4"/>
  <c r="G3478" i="4"/>
  <c r="H3478" i="4"/>
  <c r="I3478" i="4"/>
  <c r="G3479" i="4"/>
  <c r="H3479" i="4"/>
  <c r="I3479" i="4"/>
  <c r="G3480" i="4"/>
  <c r="H3480" i="4"/>
  <c r="I3480" i="4"/>
  <c r="G3481" i="4"/>
  <c r="H3481" i="4"/>
  <c r="I3481" i="4"/>
  <c r="G3482" i="4"/>
  <c r="H3482" i="4"/>
  <c r="I3482" i="4"/>
  <c r="G3483" i="4"/>
  <c r="H3483" i="4"/>
  <c r="I3483" i="4"/>
  <c r="G3484" i="4"/>
  <c r="H3484" i="4"/>
  <c r="I3484" i="4"/>
  <c r="G3485" i="4"/>
  <c r="H3485" i="4"/>
  <c r="I3485" i="4"/>
  <c r="G3486" i="4"/>
  <c r="H3486" i="4"/>
  <c r="I3486" i="4"/>
  <c r="G3487" i="4"/>
  <c r="H3487" i="4"/>
  <c r="I3487" i="4"/>
  <c r="G3488" i="4"/>
  <c r="H3488" i="4"/>
  <c r="I3488" i="4"/>
  <c r="G3489" i="4"/>
  <c r="H3489" i="4"/>
  <c r="I3489" i="4"/>
  <c r="G3490" i="4"/>
  <c r="H3490" i="4"/>
  <c r="I3490" i="4"/>
  <c r="G3491" i="4"/>
  <c r="H3491" i="4"/>
  <c r="I3491" i="4"/>
  <c r="G3492" i="4"/>
  <c r="H3492" i="4"/>
  <c r="I3492" i="4"/>
  <c r="G3493" i="4"/>
  <c r="H3493" i="4"/>
  <c r="I3493" i="4"/>
  <c r="G3494" i="4"/>
  <c r="H3494" i="4"/>
  <c r="I3494" i="4"/>
  <c r="G3495" i="4"/>
  <c r="H3495" i="4"/>
  <c r="I3495" i="4"/>
  <c r="G3496" i="4"/>
  <c r="H3496" i="4"/>
  <c r="I3496" i="4"/>
  <c r="G3497" i="4"/>
  <c r="H3497" i="4"/>
  <c r="I3497" i="4"/>
  <c r="G3498" i="4"/>
  <c r="H3498" i="4"/>
  <c r="I3498" i="4"/>
  <c r="G3499" i="4"/>
  <c r="H3499" i="4"/>
  <c r="I3499" i="4"/>
  <c r="G3500" i="4"/>
  <c r="H3500" i="4"/>
  <c r="I3500" i="4"/>
  <c r="G3501" i="4"/>
  <c r="H3501" i="4"/>
  <c r="I3501" i="4"/>
  <c r="G3502" i="4"/>
  <c r="H3502" i="4"/>
  <c r="I3502" i="4"/>
  <c r="G3503" i="4"/>
  <c r="H3503" i="4"/>
  <c r="I3503" i="4"/>
  <c r="G3504" i="4"/>
  <c r="H3504" i="4"/>
  <c r="I3504" i="4"/>
  <c r="G3505" i="4"/>
  <c r="H3505" i="4"/>
  <c r="I3505" i="4"/>
  <c r="G3506" i="4"/>
  <c r="H3506" i="4"/>
  <c r="I3506" i="4"/>
  <c r="G3507" i="4"/>
  <c r="H3507" i="4"/>
  <c r="I3507" i="4"/>
  <c r="G3508" i="4"/>
  <c r="H3508" i="4"/>
  <c r="I3508" i="4"/>
  <c r="G3509" i="4"/>
  <c r="H3509" i="4"/>
  <c r="I3509" i="4"/>
  <c r="G3510" i="4"/>
  <c r="H3510" i="4"/>
  <c r="I3510" i="4"/>
  <c r="G3511" i="4"/>
  <c r="H3511" i="4"/>
  <c r="I3511" i="4"/>
  <c r="G3512" i="4"/>
  <c r="H3512" i="4"/>
  <c r="I3512" i="4"/>
  <c r="G3513" i="4"/>
  <c r="H3513" i="4"/>
  <c r="I3513" i="4"/>
  <c r="G3514" i="4"/>
  <c r="H3514" i="4"/>
  <c r="I3514" i="4"/>
  <c r="G3515" i="4"/>
  <c r="H3515" i="4"/>
  <c r="I3515" i="4"/>
  <c r="G3516" i="4"/>
  <c r="H3516" i="4"/>
  <c r="I3516" i="4"/>
  <c r="G3517" i="4"/>
  <c r="H3517" i="4"/>
  <c r="I3517" i="4"/>
  <c r="G3518" i="4"/>
  <c r="H3518" i="4"/>
  <c r="I3518" i="4"/>
  <c r="G3519" i="4"/>
  <c r="H3519" i="4"/>
  <c r="I3519" i="4"/>
  <c r="G3520" i="4"/>
  <c r="H3520" i="4"/>
  <c r="I3520" i="4"/>
  <c r="G3521" i="4"/>
  <c r="H3521" i="4"/>
  <c r="I3521" i="4"/>
  <c r="G3522" i="4"/>
  <c r="H3522" i="4"/>
  <c r="I3522" i="4"/>
  <c r="G3523" i="4"/>
  <c r="H3523" i="4"/>
  <c r="I3523" i="4"/>
  <c r="G3524" i="4"/>
  <c r="H3524" i="4"/>
  <c r="I3524" i="4"/>
  <c r="G3525" i="4"/>
  <c r="H3525" i="4"/>
  <c r="I3525" i="4"/>
  <c r="G3526" i="4"/>
  <c r="H3526" i="4"/>
  <c r="I3526" i="4"/>
  <c r="G3527" i="4"/>
  <c r="H3527" i="4"/>
  <c r="I3527" i="4"/>
  <c r="G3528" i="4"/>
  <c r="H3528" i="4"/>
  <c r="I3528" i="4"/>
  <c r="G3529" i="4"/>
  <c r="H3529" i="4"/>
  <c r="I3529" i="4"/>
  <c r="G3530" i="4"/>
  <c r="H3530" i="4"/>
  <c r="I3530" i="4"/>
  <c r="G3531" i="4"/>
  <c r="H3531" i="4"/>
  <c r="I3531" i="4"/>
  <c r="G3532" i="4"/>
  <c r="H3532" i="4"/>
  <c r="I3532" i="4"/>
  <c r="G3533" i="4"/>
  <c r="H3533" i="4"/>
  <c r="I3533" i="4"/>
  <c r="G3534" i="4"/>
  <c r="H3534" i="4"/>
  <c r="I3534" i="4"/>
  <c r="G3535" i="4"/>
  <c r="H3535" i="4"/>
  <c r="I3535" i="4"/>
  <c r="G3536" i="4"/>
  <c r="H3536" i="4"/>
  <c r="I3536" i="4"/>
  <c r="G3537" i="4"/>
  <c r="H3537" i="4"/>
  <c r="I3537" i="4"/>
  <c r="G3538" i="4"/>
  <c r="H3538" i="4"/>
  <c r="I3538" i="4"/>
  <c r="G3539" i="4"/>
  <c r="H3539" i="4"/>
  <c r="I3539" i="4"/>
  <c r="G3540" i="4"/>
  <c r="H3540" i="4"/>
  <c r="I3540" i="4"/>
  <c r="G3541" i="4"/>
  <c r="H3541" i="4"/>
  <c r="I3541" i="4"/>
  <c r="G3542" i="4"/>
  <c r="H3542" i="4"/>
  <c r="I3542" i="4"/>
  <c r="G3543" i="4"/>
  <c r="H3543" i="4"/>
  <c r="I3543" i="4"/>
  <c r="G3544" i="4"/>
  <c r="H3544" i="4"/>
  <c r="I3544" i="4"/>
  <c r="G3545" i="4"/>
  <c r="H3545" i="4"/>
  <c r="I3545" i="4"/>
  <c r="G3546" i="4"/>
  <c r="H3546" i="4"/>
  <c r="I3546" i="4"/>
  <c r="G3547" i="4"/>
  <c r="H3547" i="4"/>
  <c r="I3547" i="4"/>
  <c r="G3548" i="4"/>
  <c r="H3548" i="4"/>
  <c r="I3548" i="4"/>
  <c r="G3549" i="4"/>
  <c r="H3549" i="4"/>
  <c r="I3549" i="4"/>
  <c r="G3550" i="4"/>
  <c r="H3550" i="4"/>
  <c r="I3550" i="4"/>
  <c r="G3551" i="4"/>
  <c r="H3551" i="4"/>
  <c r="I3551" i="4"/>
  <c r="G3552" i="4"/>
  <c r="H3552" i="4"/>
  <c r="I3552" i="4"/>
  <c r="G3553" i="4"/>
  <c r="H3553" i="4"/>
  <c r="I3553" i="4"/>
  <c r="G3554" i="4"/>
  <c r="H3554" i="4"/>
  <c r="I3554" i="4"/>
  <c r="G3555" i="4"/>
  <c r="H3555" i="4"/>
  <c r="I3555" i="4"/>
  <c r="G3556" i="4"/>
  <c r="H3556" i="4"/>
  <c r="I3556" i="4"/>
  <c r="G3557" i="4"/>
  <c r="H3557" i="4"/>
  <c r="I3557" i="4"/>
  <c r="G3558" i="4"/>
  <c r="H3558" i="4"/>
  <c r="I3558" i="4"/>
  <c r="G3559" i="4"/>
  <c r="H3559" i="4"/>
  <c r="I3559" i="4"/>
  <c r="G3560" i="4"/>
  <c r="H3560" i="4"/>
  <c r="I3560" i="4"/>
  <c r="G3561" i="4"/>
  <c r="H3561" i="4"/>
  <c r="I3561" i="4"/>
  <c r="G3562" i="4"/>
  <c r="H3562" i="4"/>
  <c r="I3562" i="4"/>
  <c r="G3563" i="4"/>
  <c r="H3563" i="4"/>
  <c r="I3563" i="4"/>
  <c r="G3564" i="4"/>
  <c r="H3564" i="4"/>
  <c r="I3564" i="4"/>
  <c r="G3565" i="4"/>
  <c r="H3565" i="4"/>
  <c r="I3565" i="4"/>
  <c r="G3566" i="4"/>
  <c r="H3566" i="4"/>
  <c r="I3566" i="4"/>
  <c r="G3567" i="4"/>
  <c r="H3567" i="4"/>
  <c r="I3567" i="4"/>
  <c r="G3568" i="4"/>
  <c r="H3568" i="4"/>
  <c r="I3568" i="4"/>
  <c r="G3569" i="4"/>
  <c r="H3569" i="4"/>
  <c r="I3569" i="4"/>
  <c r="G3570" i="4"/>
  <c r="H3570" i="4"/>
  <c r="I3570" i="4"/>
  <c r="G3571" i="4"/>
  <c r="H3571" i="4"/>
  <c r="I3571" i="4"/>
  <c r="G3572" i="4"/>
  <c r="H3572" i="4"/>
  <c r="I3572" i="4"/>
  <c r="G3573" i="4"/>
  <c r="H3573" i="4"/>
  <c r="I3573" i="4"/>
  <c r="G3574" i="4"/>
  <c r="H3574" i="4"/>
  <c r="I3574" i="4"/>
  <c r="G3575" i="4"/>
  <c r="H3575" i="4"/>
  <c r="I3575" i="4"/>
  <c r="G3576" i="4"/>
  <c r="H3576" i="4"/>
  <c r="I3576" i="4"/>
  <c r="G3577" i="4"/>
  <c r="H3577" i="4"/>
  <c r="I3577" i="4"/>
  <c r="G3578" i="4"/>
  <c r="H3578" i="4"/>
  <c r="I3578" i="4"/>
  <c r="G3579" i="4"/>
  <c r="H3579" i="4"/>
  <c r="I3579" i="4"/>
  <c r="G3580" i="4"/>
  <c r="H3580" i="4"/>
  <c r="I3580" i="4"/>
  <c r="G3581" i="4"/>
  <c r="H3581" i="4"/>
  <c r="I3581" i="4"/>
  <c r="G3582" i="4"/>
  <c r="H3582" i="4"/>
  <c r="I3582" i="4"/>
  <c r="G3583" i="4"/>
  <c r="H3583" i="4"/>
  <c r="I3583" i="4"/>
  <c r="G3584" i="4"/>
  <c r="H3584" i="4"/>
  <c r="I3584" i="4"/>
  <c r="G3585" i="4"/>
  <c r="H3585" i="4"/>
  <c r="I3585" i="4"/>
  <c r="G3586" i="4"/>
  <c r="H3586" i="4"/>
  <c r="I3586" i="4"/>
  <c r="G3587" i="4"/>
  <c r="H3587" i="4"/>
  <c r="I3587" i="4"/>
  <c r="G3588" i="4"/>
  <c r="H3588" i="4"/>
  <c r="I3588" i="4"/>
  <c r="G3589" i="4"/>
  <c r="H3589" i="4"/>
  <c r="I3589" i="4"/>
  <c r="G3590" i="4"/>
  <c r="H3590" i="4"/>
  <c r="I3590" i="4"/>
  <c r="G3591" i="4"/>
  <c r="H3591" i="4"/>
  <c r="I3591" i="4"/>
  <c r="G3592" i="4"/>
  <c r="H3592" i="4"/>
  <c r="I3592" i="4"/>
  <c r="G3593" i="4"/>
  <c r="H3593" i="4"/>
  <c r="I3593" i="4"/>
  <c r="G3594" i="4"/>
  <c r="H3594" i="4"/>
  <c r="I3594" i="4"/>
  <c r="G3595" i="4"/>
  <c r="H3595" i="4"/>
  <c r="I3595" i="4"/>
  <c r="G3596" i="4"/>
  <c r="H3596" i="4"/>
  <c r="I3596" i="4"/>
  <c r="G3597" i="4"/>
  <c r="H3597" i="4"/>
  <c r="I3597" i="4"/>
  <c r="G3598" i="4"/>
  <c r="H3598" i="4"/>
  <c r="I3598" i="4"/>
  <c r="G3599" i="4"/>
  <c r="H3599" i="4"/>
  <c r="I3599" i="4"/>
  <c r="G3600" i="4"/>
  <c r="H3600" i="4"/>
  <c r="I3600" i="4"/>
  <c r="G3601" i="4"/>
  <c r="H3601" i="4"/>
  <c r="I3601" i="4"/>
  <c r="G3602" i="4"/>
  <c r="H3602" i="4"/>
  <c r="I3602" i="4"/>
  <c r="G3603" i="4"/>
  <c r="H3603" i="4"/>
  <c r="I3603" i="4"/>
  <c r="G3604" i="4"/>
  <c r="H3604" i="4"/>
  <c r="I3604" i="4"/>
  <c r="G3605" i="4"/>
  <c r="H3605" i="4"/>
  <c r="I3605" i="4"/>
  <c r="G3606" i="4"/>
  <c r="H3606" i="4"/>
  <c r="I3606" i="4"/>
  <c r="G3607" i="4"/>
  <c r="H3607" i="4"/>
  <c r="I3607" i="4"/>
  <c r="G3608" i="4"/>
  <c r="H3608" i="4"/>
  <c r="I3608" i="4"/>
  <c r="G3609" i="4"/>
  <c r="H3609" i="4"/>
  <c r="I3609" i="4"/>
  <c r="G3610" i="4"/>
  <c r="H3610" i="4"/>
  <c r="I3610" i="4"/>
  <c r="G3611" i="4"/>
  <c r="H3611" i="4"/>
  <c r="I3611" i="4"/>
  <c r="G3612" i="4"/>
  <c r="H3612" i="4"/>
  <c r="I3612" i="4"/>
  <c r="G3613" i="4"/>
  <c r="H3613" i="4"/>
  <c r="I3613" i="4"/>
  <c r="G3614" i="4"/>
  <c r="H3614" i="4"/>
  <c r="I3614" i="4"/>
  <c r="G3615" i="4"/>
  <c r="H3615" i="4"/>
  <c r="I3615" i="4"/>
  <c r="G3616" i="4"/>
  <c r="H3616" i="4"/>
  <c r="I3616" i="4"/>
  <c r="G3617" i="4"/>
  <c r="H3617" i="4"/>
  <c r="I3617" i="4"/>
  <c r="G3618" i="4"/>
  <c r="H3618" i="4"/>
  <c r="I3618" i="4"/>
  <c r="G3619" i="4"/>
  <c r="H3619" i="4"/>
  <c r="I3619" i="4"/>
  <c r="G3620" i="4"/>
  <c r="H3620" i="4"/>
  <c r="I3620" i="4"/>
  <c r="G3621" i="4"/>
  <c r="H3621" i="4"/>
  <c r="I3621" i="4"/>
  <c r="G3622" i="4"/>
  <c r="H3622" i="4"/>
  <c r="I3622" i="4"/>
  <c r="G3623" i="4"/>
  <c r="H3623" i="4"/>
  <c r="I3623" i="4"/>
  <c r="G3624" i="4"/>
  <c r="H3624" i="4"/>
  <c r="I3624" i="4"/>
  <c r="G3625" i="4"/>
  <c r="H3625" i="4"/>
  <c r="I3625" i="4"/>
  <c r="G3626" i="4"/>
  <c r="H3626" i="4"/>
  <c r="I3626" i="4"/>
  <c r="G3627" i="4"/>
  <c r="H3627" i="4"/>
  <c r="I3627" i="4"/>
  <c r="G3628" i="4"/>
  <c r="H3628" i="4"/>
  <c r="I3628" i="4"/>
  <c r="G3629" i="4"/>
  <c r="H3629" i="4"/>
  <c r="I3629" i="4"/>
  <c r="G3630" i="4"/>
  <c r="H3630" i="4"/>
  <c r="I3630" i="4"/>
  <c r="G3631" i="4"/>
  <c r="H3631" i="4"/>
  <c r="I3631" i="4"/>
  <c r="G3632" i="4"/>
  <c r="H3632" i="4"/>
  <c r="I3632" i="4"/>
  <c r="G3633" i="4"/>
  <c r="H3633" i="4"/>
  <c r="I3633" i="4"/>
  <c r="G3634" i="4"/>
  <c r="H3634" i="4"/>
  <c r="I3634" i="4"/>
  <c r="G3635" i="4"/>
  <c r="H3635" i="4"/>
  <c r="I3635" i="4"/>
  <c r="G3636" i="4"/>
  <c r="H3636" i="4"/>
  <c r="I3636" i="4"/>
  <c r="G3637" i="4"/>
  <c r="H3637" i="4"/>
  <c r="I3637" i="4"/>
  <c r="G3638" i="4"/>
  <c r="H3638" i="4"/>
  <c r="I3638" i="4"/>
  <c r="G3639" i="4"/>
  <c r="H3639" i="4"/>
  <c r="I3639" i="4"/>
  <c r="G3640" i="4"/>
  <c r="H3640" i="4"/>
  <c r="I3640" i="4"/>
  <c r="G3641" i="4"/>
  <c r="H3641" i="4"/>
  <c r="I3641" i="4"/>
  <c r="G3642" i="4"/>
  <c r="H3642" i="4"/>
  <c r="I3642" i="4"/>
  <c r="G3643" i="4"/>
  <c r="H3643" i="4"/>
  <c r="I3643" i="4"/>
  <c r="G3644" i="4"/>
  <c r="H3644" i="4"/>
  <c r="I3644" i="4"/>
  <c r="G3645" i="4"/>
  <c r="H3645" i="4"/>
  <c r="I3645" i="4"/>
  <c r="G3646" i="4"/>
  <c r="H3646" i="4"/>
  <c r="I3646" i="4"/>
  <c r="G3647" i="4"/>
  <c r="H3647" i="4"/>
  <c r="I3647" i="4"/>
  <c r="G3648" i="4"/>
  <c r="H3648" i="4"/>
  <c r="I3648" i="4"/>
  <c r="G3649" i="4"/>
  <c r="H3649" i="4"/>
  <c r="I3649" i="4"/>
  <c r="G3650" i="4"/>
  <c r="H3650" i="4"/>
  <c r="I3650" i="4"/>
  <c r="G3651" i="4"/>
  <c r="H3651" i="4"/>
  <c r="I3651" i="4"/>
  <c r="G3652" i="4"/>
  <c r="H3652" i="4"/>
  <c r="I3652" i="4"/>
  <c r="G3653" i="4"/>
  <c r="H3653" i="4"/>
  <c r="I3653" i="4"/>
  <c r="G3654" i="4"/>
  <c r="H3654" i="4"/>
  <c r="I3654" i="4"/>
  <c r="G3655" i="4"/>
  <c r="H3655" i="4"/>
  <c r="I3655" i="4"/>
  <c r="G3656" i="4"/>
  <c r="H3656" i="4"/>
  <c r="I3656" i="4"/>
  <c r="G3657" i="4"/>
  <c r="H3657" i="4"/>
  <c r="I3657" i="4"/>
  <c r="G3658" i="4"/>
  <c r="H3658" i="4"/>
  <c r="I3658" i="4"/>
  <c r="G3659" i="4"/>
  <c r="H3659" i="4"/>
  <c r="I3659" i="4"/>
  <c r="G3660" i="4"/>
  <c r="H3660" i="4"/>
  <c r="I3660" i="4"/>
  <c r="G3661" i="4"/>
  <c r="H3661" i="4"/>
  <c r="I3661" i="4"/>
  <c r="G3662" i="4"/>
  <c r="H3662" i="4"/>
  <c r="I3662" i="4"/>
  <c r="G3663" i="4"/>
  <c r="H3663" i="4"/>
  <c r="I3663" i="4"/>
  <c r="G3664" i="4"/>
  <c r="H3664" i="4"/>
  <c r="I3664" i="4"/>
  <c r="G3665" i="4"/>
  <c r="H3665" i="4"/>
  <c r="I3665" i="4"/>
  <c r="G3666" i="4"/>
  <c r="H3666" i="4"/>
  <c r="I3666" i="4"/>
  <c r="G3667" i="4"/>
  <c r="H3667" i="4"/>
  <c r="I3667" i="4"/>
  <c r="G3668" i="4"/>
  <c r="H3668" i="4"/>
  <c r="I3668" i="4"/>
  <c r="G3669" i="4"/>
  <c r="H3669" i="4"/>
  <c r="I3669" i="4"/>
  <c r="G3670" i="4"/>
  <c r="H3670" i="4"/>
  <c r="I3670" i="4"/>
  <c r="G3671" i="4"/>
  <c r="H3671" i="4"/>
  <c r="I3671" i="4"/>
  <c r="G3672" i="4"/>
  <c r="H3672" i="4"/>
  <c r="I3672" i="4"/>
  <c r="G3673" i="4"/>
  <c r="H3673" i="4"/>
  <c r="I3673" i="4"/>
  <c r="G3674" i="4"/>
  <c r="H3674" i="4"/>
  <c r="I3674" i="4"/>
  <c r="G3675" i="4"/>
  <c r="H3675" i="4"/>
  <c r="I3675" i="4"/>
  <c r="G3676" i="4"/>
  <c r="H3676" i="4"/>
  <c r="I3676" i="4"/>
  <c r="G3677" i="4"/>
  <c r="H3677" i="4"/>
  <c r="I3677" i="4"/>
  <c r="G3678" i="4"/>
  <c r="H3678" i="4"/>
  <c r="I3678" i="4"/>
  <c r="G3679" i="4"/>
  <c r="H3679" i="4"/>
  <c r="I3679" i="4"/>
  <c r="G3680" i="4"/>
  <c r="H3680" i="4"/>
  <c r="I3680" i="4"/>
  <c r="G3681" i="4"/>
  <c r="H3681" i="4"/>
  <c r="I3681" i="4"/>
  <c r="G3682" i="4"/>
  <c r="H3682" i="4"/>
  <c r="I3682" i="4"/>
  <c r="G3683" i="4"/>
  <c r="H3683" i="4"/>
  <c r="I3683" i="4"/>
  <c r="G3684" i="4"/>
  <c r="H3684" i="4"/>
  <c r="I3684" i="4"/>
  <c r="G3685" i="4"/>
  <c r="H3685" i="4"/>
  <c r="I3685" i="4"/>
  <c r="G3686" i="4"/>
  <c r="H3686" i="4"/>
  <c r="I3686" i="4"/>
  <c r="G3687" i="4"/>
  <c r="H3687" i="4"/>
  <c r="I3687" i="4"/>
  <c r="G3688" i="4"/>
  <c r="H3688" i="4"/>
  <c r="I3688" i="4"/>
  <c r="G3689" i="4"/>
  <c r="H3689" i="4"/>
  <c r="I3689" i="4"/>
  <c r="G3690" i="4"/>
  <c r="H3690" i="4"/>
  <c r="I3690" i="4"/>
  <c r="G3691" i="4"/>
  <c r="H3691" i="4"/>
  <c r="I3691" i="4"/>
  <c r="G3692" i="4"/>
  <c r="H3692" i="4"/>
  <c r="I3692" i="4"/>
  <c r="G3693" i="4"/>
  <c r="H3693" i="4"/>
  <c r="I3693" i="4"/>
  <c r="G3694" i="4"/>
  <c r="H3694" i="4"/>
  <c r="I3694" i="4"/>
  <c r="G3695" i="4"/>
  <c r="H3695" i="4"/>
  <c r="I3695" i="4"/>
  <c r="G3696" i="4"/>
  <c r="H3696" i="4"/>
  <c r="I3696" i="4"/>
  <c r="G3697" i="4"/>
  <c r="H3697" i="4"/>
  <c r="I3697" i="4"/>
  <c r="G3698" i="4"/>
  <c r="H3698" i="4"/>
  <c r="I3698" i="4"/>
  <c r="G3699" i="4"/>
  <c r="H3699" i="4"/>
  <c r="I3699" i="4"/>
  <c r="G3700" i="4"/>
  <c r="H3700" i="4"/>
  <c r="I3700" i="4"/>
  <c r="G3701" i="4"/>
  <c r="H3701" i="4"/>
  <c r="I3701" i="4"/>
  <c r="G3702" i="4"/>
  <c r="H3702" i="4"/>
  <c r="I3702" i="4"/>
  <c r="G3703" i="4"/>
  <c r="H3703" i="4"/>
  <c r="I3703" i="4"/>
  <c r="G3704" i="4"/>
  <c r="H3704" i="4"/>
  <c r="I3704" i="4"/>
  <c r="G3705" i="4"/>
  <c r="H3705" i="4"/>
  <c r="I3705" i="4"/>
  <c r="G3706" i="4"/>
  <c r="H3706" i="4"/>
  <c r="I3706" i="4"/>
  <c r="G3707" i="4"/>
  <c r="H3707" i="4"/>
  <c r="I3707" i="4"/>
  <c r="G3708" i="4"/>
  <c r="H3708" i="4"/>
  <c r="I3708" i="4"/>
  <c r="G3709" i="4"/>
  <c r="H3709" i="4"/>
  <c r="I3709" i="4"/>
  <c r="G3710" i="4"/>
  <c r="H3710" i="4"/>
  <c r="I3710" i="4"/>
  <c r="G3711" i="4"/>
  <c r="H3711" i="4"/>
  <c r="I3711" i="4"/>
  <c r="G3712" i="4"/>
  <c r="H3712" i="4"/>
  <c r="I3712" i="4"/>
  <c r="G3713" i="4"/>
  <c r="H3713" i="4"/>
  <c r="I3713" i="4"/>
  <c r="G3714" i="4"/>
  <c r="H3714" i="4"/>
  <c r="I3714" i="4"/>
  <c r="G3715" i="4"/>
  <c r="H3715" i="4"/>
  <c r="I3715" i="4"/>
  <c r="G3716" i="4"/>
  <c r="H3716" i="4"/>
  <c r="I3716" i="4"/>
  <c r="G3717" i="4"/>
  <c r="H3717" i="4"/>
  <c r="I3717" i="4"/>
  <c r="G3718" i="4"/>
  <c r="H3718" i="4"/>
  <c r="I3718" i="4"/>
  <c r="G3719" i="4"/>
  <c r="H3719" i="4"/>
  <c r="I3719" i="4"/>
  <c r="G3720" i="4"/>
  <c r="H3720" i="4"/>
  <c r="I3720" i="4"/>
  <c r="G3721" i="4"/>
  <c r="H3721" i="4"/>
  <c r="I3721" i="4"/>
  <c r="G3722" i="4"/>
  <c r="H3722" i="4"/>
  <c r="I3722" i="4"/>
  <c r="G3723" i="4"/>
  <c r="H3723" i="4"/>
  <c r="I3723" i="4"/>
  <c r="G3724" i="4"/>
  <c r="H3724" i="4"/>
  <c r="I3724" i="4"/>
  <c r="G3725" i="4"/>
  <c r="H3725" i="4"/>
  <c r="I3725" i="4"/>
  <c r="G3726" i="4"/>
  <c r="H3726" i="4"/>
  <c r="I3726" i="4"/>
  <c r="G3727" i="4"/>
  <c r="H3727" i="4"/>
  <c r="I3727" i="4"/>
  <c r="G3728" i="4"/>
  <c r="H3728" i="4"/>
  <c r="I3728" i="4"/>
  <c r="G3729" i="4"/>
  <c r="H3729" i="4"/>
  <c r="I3729" i="4"/>
  <c r="G3730" i="4"/>
  <c r="H3730" i="4"/>
  <c r="I3730" i="4"/>
  <c r="G3731" i="4"/>
  <c r="H3731" i="4"/>
  <c r="I3731" i="4"/>
  <c r="G3732" i="4"/>
  <c r="H3732" i="4"/>
  <c r="I3732" i="4"/>
  <c r="G3733" i="4"/>
  <c r="H3733" i="4"/>
  <c r="I3733" i="4"/>
  <c r="G3734" i="4"/>
  <c r="H3734" i="4"/>
  <c r="I3734" i="4"/>
  <c r="G3735" i="4"/>
  <c r="H3735" i="4"/>
  <c r="I3735" i="4"/>
  <c r="G3736" i="4"/>
  <c r="H3736" i="4"/>
  <c r="I3736" i="4"/>
  <c r="G3737" i="4"/>
  <c r="H3737" i="4"/>
  <c r="I3737" i="4"/>
  <c r="G3738" i="4"/>
  <c r="H3738" i="4"/>
  <c r="I3738" i="4"/>
  <c r="G3739" i="4"/>
  <c r="H3739" i="4"/>
  <c r="I3739" i="4"/>
  <c r="G3740" i="4"/>
  <c r="H3740" i="4"/>
  <c r="I3740" i="4"/>
  <c r="G3741" i="4"/>
  <c r="H3741" i="4"/>
  <c r="I3741" i="4"/>
  <c r="G3742" i="4"/>
  <c r="H3742" i="4"/>
  <c r="I3742" i="4"/>
  <c r="G3743" i="4"/>
  <c r="H3743" i="4"/>
  <c r="I3743" i="4"/>
  <c r="G3744" i="4"/>
  <c r="H3744" i="4"/>
  <c r="I3744" i="4"/>
  <c r="G3745" i="4"/>
  <c r="H3745" i="4"/>
  <c r="I3745" i="4"/>
  <c r="G3746" i="4"/>
  <c r="H3746" i="4"/>
  <c r="I3746" i="4"/>
  <c r="G3747" i="4"/>
  <c r="H3747" i="4"/>
  <c r="I3747" i="4"/>
  <c r="G3748" i="4"/>
  <c r="H3748" i="4"/>
  <c r="I3748" i="4"/>
  <c r="G3749" i="4"/>
  <c r="H3749" i="4"/>
  <c r="I3749" i="4"/>
  <c r="G3750" i="4"/>
  <c r="H3750" i="4"/>
  <c r="I3750" i="4"/>
  <c r="G3751" i="4"/>
  <c r="H3751" i="4"/>
  <c r="I3751" i="4"/>
  <c r="G3752" i="4"/>
  <c r="H3752" i="4"/>
  <c r="I3752" i="4"/>
  <c r="G3753" i="4"/>
  <c r="H3753" i="4"/>
  <c r="I3753" i="4"/>
  <c r="G3754" i="4"/>
  <c r="H3754" i="4"/>
  <c r="I3754" i="4"/>
  <c r="G3755" i="4"/>
  <c r="H3755" i="4"/>
  <c r="I3755" i="4"/>
  <c r="G3756" i="4"/>
  <c r="H3756" i="4"/>
  <c r="I3756" i="4"/>
  <c r="G3757" i="4"/>
  <c r="H3757" i="4"/>
  <c r="I3757" i="4"/>
  <c r="G3758" i="4"/>
  <c r="H3758" i="4"/>
  <c r="I3758" i="4"/>
  <c r="G3759" i="4"/>
  <c r="H3759" i="4"/>
  <c r="I3759" i="4"/>
  <c r="G3760" i="4"/>
  <c r="H3760" i="4"/>
  <c r="I3760" i="4"/>
  <c r="G3761" i="4"/>
  <c r="H3761" i="4"/>
  <c r="I3761" i="4"/>
  <c r="G3762" i="4"/>
  <c r="H3762" i="4"/>
  <c r="I3762" i="4"/>
  <c r="G3763" i="4"/>
  <c r="H3763" i="4"/>
  <c r="I3763" i="4"/>
  <c r="G3764" i="4"/>
  <c r="H3764" i="4"/>
  <c r="I3764" i="4"/>
  <c r="G3765" i="4"/>
  <c r="H3765" i="4"/>
  <c r="I3765" i="4"/>
  <c r="G3766" i="4"/>
  <c r="H3766" i="4"/>
  <c r="I3766" i="4"/>
  <c r="G3767" i="4"/>
  <c r="H3767" i="4"/>
  <c r="I3767" i="4"/>
  <c r="G3768" i="4"/>
  <c r="H3768" i="4"/>
  <c r="I3768" i="4"/>
  <c r="G3769" i="4"/>
  <c r="H3769" i="4"/>
  <c r="I3769" i="4"/>
  <c r="G3770" i="4"/>
  <c r="H3770" i="4"/>
  <c r="I3770" i="4"/>
  <c r="G3771" i="4"/>
  <c r="H3771" i="4"/>
  <c r="I3771" i="4"/>
  <c r="G3772" i="4"/>
  <c r="H3772" i="4"/>
  <c r="I3772" i="4"/>
  <c r="G3773" i="4"/>
  <c r="H3773" i="4"/>
  <c r="I3773" i="4"/>
  <c r="G3774" i="4"/>
  <c r="H3774" i="4"/>
  <c r="I3774" i="4"/>
  <c r="G3775" i="4"/>
  <c r="H3775" i="4"/>
  <c r="I3775" i="4"/>
  <c r="G3776" i="4"/>
  <c r="H3776" i="4"/>
  <c r="I3776" i="4"/>
  <c r="G3777" i="4"/>
  <c r="H3777" i="4"/>
  <c r="I3777" i="4"/>
  <c r="G3778" i="4"/>
  <c r="H3778" i="4"/>
  <c r="I3778" i="4"/>
  <c r="G3779" i="4"/>
  <c r="H3779" i="4"/>
  <c r="I3779" i="4"/>
  <c r="G3780" i="4"/>
  <c r="H3780" i="4"/>
  <c r="I3780" i="4"/>
  <c r="G3781" i="4"/>
  <c r="H3781" i="4"/>
  <c r="I3781" i="4"/>
  <c r="G3782" i="4"/>
  <c r="H3782" i="4"/>
  <c r="I3782" i="4"/>
  <c r="G3783" i="4"/>
  <c r="H3783" i="4"/>
  <c r="I3783" i="4"/>
  <c r="G3784" i="4"/>
  <c r="H3784" i="4"/>
  <c r="I3784" i="4"/>
  <c r="G3785" i="4"/>
  <c r="H3785" i="4"/>
  <c r="I3785" i="4"/>
  <c r="G3786" i="4"/>
  <c r="H3786" i="4"/>
  <c r="I3786" i="4"/>
  <c r="G3787" i="4"/>
  <c r="H3787" i="4"/>
  <c r="I3787" i="4"/>
  <c r="G3788" i="4"/>
  <c r="H3788" i="4"/>
  <c r="I3788" i="4"/>
  <c r="G3789" i="4"/>
  <c r="H3789" i="4"/>
  <c r="I3789" i="4"/>
  <c r="G3790" i="4"/>
  <c r="H3790" i="4"/>
  <c r="I3790" i="4"/>
  <c r="G3791" i="4"/>
  <c r="H3791" i="4"/>
  <c r="I3791" i="4"/>
  <c r="G3792" i="4"/>
  <c r="H3792" i="4"/>
  <c r="I3792" i="4"/>
  <c r="G3793" i="4"/>
  <c r="H3793" i="4"/>
  <c r="I3793" i="4"/>
  <c r="G3794" i="4"/>
  <c r="H3794" i="4"/>
  <c r="I3794" i="4"/>
  <c r="G3795" i="4"/>
  <c r="H3795" i="4"/>
  <c r="I3795" i="4"/>
  <c r="G3796" i="4"/>
  <c r="H3796" i="4"/>
  <c r="I3796" i="4"/>
  <c r="G3797" i="4"/>
  <c r="H3797" i="4"/>
  <c r="I3797" i="4"/>
  <c r="G3798" i="4"/>
  <c r="H3798" i="4"/>
  <c r="I3798" i="4"/>
  <c r="G3799" i="4"/>
  <c r="H3799" i="4"/>
  <c r="I3799" i="4"/>
  <c r="G3800" i="4"/>
  <c r="H3800" i="4"/>
  <c r="I3800" i="4"/>
  <c r="G3801" i="4"/>
  <c r="H3801" i="4"/>
  <c r="I3801" i="4"/>
  <c r="G3802" i="4"/>
  <c r="H3802" i="4"/>
  <c r="I3802" i="4"/>
  <c r="G3803" i="4"/>
  <c r="H3803" i="4"/>
  <c r="I3803" i="4"/>
  <c r="G3804" i="4"/>
  <c r="H3804" i="4"/>
  <c r="I3804" i="4"/>
  <c r="G3805" i="4"/>
  <c r="H3805" i="4"/>
  <c r="I3805" i="4"/>
  <c r="G3806" i="4"/>
  <c r="H3806" i="4"/>
  <c r="I3806" i="4"/>
  <c r="G3807" i="4"/>
  <c r="H3807" i="4"/>
  <c r="I3807" i="4"/>
  <c r="G3808" i="4"/>
  <c r="H3808" i="4"/>
  <c r="I3808" i="4"/>
  <c r="G3809" i="4"/>
  <c r="H3809" i="4"/>
  <c r="I3809" i="4"/>
  <c r="G3810" i="4"/>
  <c r="H3810" i="4"/>
  <c r="I3810" i="4"/>
  <c r="G3811" i="4"/>
  <c r="H3811" i="4"/>
  <c r="I3811" i="4"/>
  <c r="G3812" i="4"/>
  <c r="H3812" i="4"/>
  <c r="I3812" i="4"/>
  <c r="G3813" i="4"/>
  <c r="H3813" i="4"/>
  <c r="I3813" i="4"/>
  <c r="G3814" i="4"/>
  <c r="H3814" i="4"/>
  <c r="I3814" i="4"/>
  <c r="G3815" i="4"/>
  <c r="H3815" i="4"/>
  <c r="I3815" i="4"/>
  <c r="G3816" i="4"/>
  <c r="H3816" i="4"/>
  <c r="I3816" i="4"/>
  <c r="G3817" i="4"/>
  <c r="H3817" i="4"/>
  <c r="I3817" i="4"/>
  <c r="G3818" i="4"/>
  <c r="H3818" i="4"/>
  <c r="I3818" i="4"/>
  <c r="G3819" i="4"/>
  <c r="H3819" i="4"/>
  <c r="I3819" i="4"/>
  <c r="G3820" i="4"/>
  <c r="H3820" i="4"/>
  <c r="I3820" i="4"/>
  <c r="G3821" i="4"/>
  <c r="H3821" i="4"/>
  <c r="I3821" i="4"/>
  <c r="G3822" i="4"/>
  <c r="H3822" i="4"/>
  <c r="I3822" i="4"/>
  <c r="G3823" i="4"/>
  <c r="H3823" i="4"/>
  <c r="I3823" i="4"/>
  <c r="G3824" i="4"/>
  <c r="H3824" i="4"/>
  <c r="I3824" i="4"/>
  <c r="G3825" i="4"/>
  <c r="H3825" i="4"/>
  <c r="I3825" i="4"/>
  <c r="G3826" i="4"/>
  <c r="H3826" i="4"/>
  <c r="I3826" i="4"/>
  <c r="G3827" i="4"/>
  <c r="H3827" i="4"/>
  <c r="I3827" i="4"/>
  <c r="G3828" i="4"/>
  <c r="H3828" i="4"/>
  <c r="I3828" i="4"/>
  <c r="G3829" i="4"/>
  <c r="H3829" i="4"/>
  <c r="I3829" i="4"/>
  <c r="G3830" i="4"/>
  <c r="H3830" i="4"/>
  <c r="I3830" i="4"/>
  <c r="G3831" i="4"/>
  <c r="H3831" i="4"/>
  <c r="I3831" i="4"/>
  <c r="G3832" i="4"/>
  <c r="H3832" i="4"/>
  <c r="I3832" i="4"/>
  <c r="G3833" i="4"/>
  <c r="H3833" i="4"/>
  <c r="I3833" i="4"/>
  <c r="G3834" i="4"/>
  <c r="H3834" i="4"/>
  <c r="I3834" i="4"/>
  <c r="G3835" i="4"/>
  <c r="H3835" i="4"/>
  <c r="I3835" i="4"/>
  <c r="G3836" i="4"/>
  <c r="H3836" i="4"/>
  <c r="I3836" i="4"/>
  <c r="G3837" i="4"/>
  <c r="H3837" i="4"/>
  <c r="I3837" i="4"/>
  <c r="G3838" i="4"/>
  <c r="H3838" i="4"/>
  <c r="I3838" i="4"/>
  <c r="G3839" i="4"/>
  <c r="H3839" i="4"/>
  <c r="I3839" i="4"/>
  <c r="G3840" i="4"/>
  <c r="H3840" i="4"/>
  <c r="I3840" i="4"/>
  <c r="G3841" i="4"/>
  <c r="H3841" i="4"/>
  <c r="I3841" i="4"/>
  <c r="G3842" i="4"/>
  <c r="H3842" i="4"/>
  <c r="I3842" i="4"/>
  <c r="G3843" i="4"/>
  <c r="H3843" i="4"/>
  <c r="I3843" i="4"/>
  <c r="G3844" i="4"/>
  <c r="H3844" i="4"/>
  <c r="I3844" i="4"/>
  <c r="G3845" i="4"/>
  <c r="H3845" i="4"/>
  <c r="I3845" i="4"/>
  <c r="G3846" i="4"/>
  <c r="H3846" i="4"/>
  <c r="I3846" i="4"/>
  <c r="G3847" i="4"/>
  <c r="H3847" i="4"/>
  <c r="I3847" i="4"/>
  <c r="G3848" i="4"/>
  <c r="H3848" i="4"/>
  <c r="I3848" i="4"/>
  <c r="G3849" i="4"/>
  <c r="H3849" i="4"/>
  <c r="I3849" i="4"/>
  <c r="G3850" i="4"/>
  <c r="H3850" i="4"/>
  <c r="I3850" i="4"/>
  <c r="G3851" i="4"/>
  <c r="H3851" i="4"/>
  <c r="I3851" i="4"/>
  <c r="G3852" i="4"/>
  <c r="H3852" i="4"/>
  <c r="I3852" i="4"/>
  <c r="G3853" i="4"/>
  <c r="H3853" i="4"/>
  <c r="I3853" i="4"/>
  <c r="G3854" i="4"/>
  <c r="H3854" i="4"/>
  <c r="I3854" i="4"/>
  <c r="G3855" i="4"/>
  <c r="H3855" i="4"/>
  <c r="I3855" i="4"/>
  <c r="G3856" i="4"/>
  <c r="H3856" i="4"/>
  <c r="I3856" i="4"/>
  <c r="G3857" i="4"/>
  <c r="H3857" i="4"/>
  <c r="I3857" i="4"/>
  <c r="G3858" i="4"/>
  <c r="H3858" i="4"/>
  <c r="I3858" i="4"/>
  <c r="G3859" i="4"/>
  <c r="H3859" i="4"/>
  <c r="I3859" i="4"/>
  <c r="G3860" i="4"/>
  <c r="H3860" i="4"/>
  <c r="I3860" i="4"/>
  <c r="G3861" i="4"/>
  <c r="H3861" i="4"/>
  <c r="I3861" i="4"/>
  <c r="G3862" i="4"/>
  <c r="H3862" i="4"/>
  <c r="I3862" i="4"/>
  <c r="G3863" i="4"/>
  <c r="H3863" i="4"/>
  <c r="I3863" i="4"/>
  <c r="G3864" i="4"/>
  <c r="H3864" i="4"/>
  <c r="I3864" i="4"/>
  <c r="G3865" i="4"/>
  <c r="H3865" i="4"/>
  <c r="I3865" i="4"/>
  <c r="G3866" i="4"/>
  <c r="H3866" i="4"/>
  <c r="I3866" i="4"/>
  <c r="G3867" i="4"/>
  <c r="H3867" i="4"/>
  <c r="I3867" i="4"/>
  <c r="G3868" i="4"/>
  <c r="H3868" i="4"/>
  <c r="I3868" i="4"/>
  <c r="G3869" i="4"/>
  <c r="H3869" i="4"/>
  <c r="I3869" i="4"/>
  <c r="G3870" i="4"/>
  <c r="H3870" i="4"/>
  <c r="I3870" i="4"/>
  <c r="G3871" i="4"/>
  <c r="H3871" i="4"/>
  <c r="I3871" i="4"/>
  <c r="G3872" i="4"/>
  <c r="H3872" i="4"/>
  <c r="I3872" i="4"/>
  <c r="G3873" i="4"/>
  <c r="H3873" i="4"/>
  <c r="I3873" i="4"/>
  <c r="G3874" i="4"/>
  <c r="H3874" i="4"/>
  <c r="I3874" i="4"/>
  <c r="G3875" i="4"/>
  <c r="H3875" i="4"/>
  <c r="I3875" i="4"/>
  <c r="G3876" i="4"/>
  <c r="H3876" i="4"/>
  <c r="I3876" i="4"/>
  <c r="G3877" i="4"/>
  <c r="H3877" i="4"/>
  <c r="I3877" i="4"/>
  <c r="G3878" i="4"/>
  <c r="H3878" i="4"/>
  <c r="I3878" i="4"/>
  <c r="G3879" i="4"/>
  <c r="H3879" i="4"/>
  <c r="I3879" i="4"/>
  <c r="G3880" i="4"/>
  <c r="H3880" i="4"/>
  <c r="I3880" i="4"/>
  <c r="G3881" i="4"/>
  <c r="H3881" i="4"/>
  <c r="I3881" i="4"/>
  <c r="G3882" i="4"/>
  <c r="H3882" i="4"/>
  <c r="I3882" i="4"/>
  <c r="G3883" i="4"/>
  <c r="H3883" i="4"/>
  <c r="I3883" i="4"/>
  <c r="G3884" i="4"/>
  <c r="H3884" i="4"/>
  <c r="I3884" i="4"/>
  <c r="G3885" i="4"/>
  <c r="H3885" i="4"/>
  <c r="I3885" i="4"/>
  <c r="G3886" i="4"/>
  <c r="H3886" i="4"/>
  <c r="I3886" i="4"/>
  <c r="G3887" i="4"/>
  <c r="H3887" i="4"/>
  <c r="I3887" i="4"/>
  <c r="G3888" i="4"/>
  <c r="H3888" i="4"/>
  <c r="I3888" i="4"/>
  <c r="G3889" i="4"/>
  <c r="H3889" i="4"/>
  <c r="I3889" i="4"/>
  <c r="G3890" i="4"/>
  <c r="H3890" i="4"/>
  <c r="I3890" i="4"/>
  <c r="G3891" i="4"/>
  <c r="H3891" i="4"/>
  <c r="I3891" i="4"/>
  <c r="G3892" i="4"/>
  <c r="H3892" i="4"/>
  <c r="I3892" i="4"/>
  <c r="G3893" i="4"/>
  <c r="H3893" i="4"/>
  <c r="I3893" i="4"/>
  <c r="G3894" i="4"/>
  <c r="H3894" i="4"/>
  <c r="I3894" i="4"/>
  <c r="G3895" i="4"/>
  <c r="H3895" i="4"/>
  <c r="I3895" i="4"/>
  <c r="G3896" i="4"/>
  <c r="H3896" i="4"/>
  <c r="I3896" i="4"/>
  <c r="G3897" i="4"/>
  <c r="H3897" i="4"/>
  <c r="I3897" i="4"/>
  <c r="G3898" i="4"/>
  <c r="H3898" i="4"/>
  <c r="I3898" i="4"/>
  <c r="G3899" i="4"/>
  <c r="H3899" i="4"/>
  <c r="I3899" i="4"/>
  <c r="G3900" i="4"/>
  <c r="H3900" i="4"/>
  <c r="I3900" i="4"/>
  <c r="G3901" i="4"/>
  <c r="H3901" i="4"/>
  <c r="I3901" i="4"/>
  <c r="G3902" i="4"/>
  <c r="H3902" i="4"/>
  <c r="I3902" i="4"/>
  <c r="G3903" i="4"/>
  <c r="H3903" i="4"/>
  <c r="I3903" i="4"/>
  <c r="G3904" i="4"/>
  <c r="H3904" i="4"/>
  <c r="I3904" i="4"/>
  <c r="G3905" i="4"/>
  <c r="H3905" i="4"/>
  <c r="I3905" i="4"/>
  <c r="G3906" i="4"/>
  <c r="H3906" i="4"/>
  <c r="I3906" i="4"/>
  <c r="G3907" i="4"/>
  <c r="H3907" i="4"/>
  <c r="I3907" i="4"/>
  <c r="G3908" i="4"/>
  <c r="H3908" i="4"/>
  <c r="I3908" i="4"/>
  <c r="G3909" i="4"/>
  <c r="H3909" i="4"/>
  <c r="I3909" i="4"/>
  <c r="G3910" i="4"/>
  <c r="H3910" i="4"/>
  <c r="I3910" i="4"/>
  <c r="G3911" i="4"/>
  <c r="H3911" i="4"/>
  <c r="I3911" i="4"/>
  <c r="G3912" i="4"/>
  <c r="H3912" i="4"/>
  <c r="I3912" i="4"/>
  <c r="G3913" i="4"/>
  <c r="H3913" i="4"/>
  <c r="I3913" i="4"/>
  <c r="G3914" i="4"/>
  <c r="H3914" i="4"/>
  <c r="I3914" i="4"/>
  <c r="G3915" i="4"/>
  <c r="H3915" i="4"/>
  <c r="I3915" i="4"/>
  <c r="G3916" i="4"/>
  <c r="H3916" i="4"/>
  <c r="I3916" i="4"/>
  <c r="G3917" i="4"/>
  <c r="H3917" i="4"/>
  <c r="I3917" i="4"/>
  <c r="G3918" i="4"/>
  <c r="H3918" i="4"/>
  <c r="I3918" i="4"/>
  <c r="G3919" i="4"/>
  <c r="H3919" i="4"/>
  <c r="I3919" i="4"/>
  <c r="G3920" i="4"/>
  <c r="H3920" i="4"/>
  <c r="I3920" i="4"/>
  <c r="G3921" i="4"/>
  <c r="H3921" i="4"/>
  <c r="I3921" i="4"/>
  <c r="G3922" i="4"/>
  <c r="H3922" i="4"/>
  <c r="I3922" i="4"/>
  <c r="G3923" i="4"/>
  <c r="H3923" i="4"/>
  <c r="I3923" i="4"/>
  <c r="G3924" i="4"/>
  <c r="H3924" i="4"/>
  <c r="I3924" i="4"/>
  <c r="G3925" i="4"/>
  <c r="H3925" i="4"/>
  <c r="I3925" i="4"/>
  <c r="G3926" i="4"/>
  <c r="H3926" i="4"/>
  <c r="I3926" i="4"/>
  <c r="G3927" i="4"/>
  <c r="H3927" i="4"/>
  <c r="I3927" i="4"/>
  <c r="G3928" i="4"/>
  <c r="H3928" i="4"/>
  <c r="I3928" i="4"/>
  <c r="G3929" i="4"/>
  <c r="H3929" i="4"/>
  <c r="I3929" i="4"/>
  <c r="G3930" i="4"/>
  <c r="H3930" i="4"/>
  <c r="I3930" i="4"/>
  <c r="G3931" i="4"/>
  <c r="H3931" i="4"/>
  <c r="I3931" i="4"/>
  <c r="G3932" i="4"/>
  <c r="H3932" i="4"/>
  <c r="I3932" i="4"/>
  <c r="G3933" i="4"/>
  <c r="H3933" i="4"/>
  <c r="I3933" i="4"/>
  <c r="G3934" i="4"/>
  <c r="H3934" i="4"/>
  <c r="I3934" i="4"/>
  <c r="G3935" i="4"/>
  <c r="H3935" i="4"/>
  <c r="I3935" i="4"/>
  <c r="G3936" i="4"/>
  <c r="H3936" i="4"/>
  <c r="I3936" i="4"/>
  <c r="G3937" i="4"/>
  <c r="H3937" i="4"/>
  <c r="I3937" i="4"/>
  <c r="G3938" i="4"/>
  <c r="H3938" i="4"/>
  <c r="I3938" i="4"/>
  <c r="G3939" i="4"/>
  <c r="H3939" i="4"/>
  <c r="I3939" i="4"/>
  <c r="G3940" i="4"/>
  <c r="H3940" i="4"/>
  <c r="I3940" i="4"/>
  <c r="G3941" i="4"/>
  <c r="H3941" i="4"/>
  <c r="I3941" i="4"/>
  <c r="G3942" i="4"/>
  <c r="H3942" i="4"/>
  <c r="I3942" i="4"/>
  <c r="G3943" i="4"/>
  <c r="H3943" i="4"/>
  <c r="I3943" i="4"/>
  <c r="G3944" i="4"/>
  <c r="H3944" i="4"/>
  <c r="I3944" i="4"/>
  <c r="G3945" i="4"/>
  <c r="H3945" i="4"/>
  <c r="I3945" i="4"/>
  <c r="G3946" i="4"/>
  <c r="H3946" i="4"/>
  <c r="I3946" i="4"/>
  <c r="G3947" i="4"/>
  <c r="H3947" i="4"/>
  <c r="I3947" i="4"/>
  <c r="G3948" i="4"/>
  <c r="H3948" i="4"/>
  <c r="I3948" i="4"/>
  <c r="G3949" i="4"/>
  <c r="H3949" i="4"/>
  <c r="I3949" i="4"/>
  <c r="G3950" i="4"/>
  <c r="H3950" i="4"/>
  <c r="I3950" i="4"/>
  <c r="G3951" i="4"/>
  <c r="H3951" i="4"/>
  <c r="I3951" i="4"/>
  <c r="G3952" i="4"/>
  <c r="H3952" i="4"/>
  <c r="I3952" i="4"/>
  <c r="G3953" i="4"/>
  <c r="H3953" i="4"/>
  <c r="I3953" i="4"/>
  <c r="G3954" i="4"/>
  <c r="H3954" i="4"/>
  <c r="I3954" i="4"/>
  <c r="G3955" i="4"/>
  <c r="H3955" i="4"/>
  <c r="I3955" i="4"/>
  <c r="G3956" i="4"/>
  <c r="H3956" i="4"/>
  <c r="I3956" i="4"/>
  <c r="G3957" i="4"/>
  <c r="H3957" i="4"/>
  <c r="I3957" i="4"/>
  <c r="G3958" i="4"/>
  <c r="H3958" i="4"/>
  <c r="I3958" i="4"/>
  <c r="G3959" i="4"/>
  <c r="H3959" i="4"/>
  <c r="I3959" i="4"/>
  <c r="G3960" i="4"/>
  <c r="H3960" i="4"/>
  <c r="I3960" i="4"/>
  <c r="G3961" i="4"/>
  <c r="H3961" i="4"/>
  <c r="I3961" i="4"/>
  <c r="G3962" i="4"/>
  <c r="H3962" i="4"/>
  <c r="I3962" i="4"/>
  <c r="G3963" i="4"/>
  <c r="H3963" i="4"/>
  <c r="I3963" i="4"/>
  <c r="G3964" i="4"/>
  <c r="H3964" i="4"/>
  <c r="I3964" i="4"/>
  <c r="G3965" i="4"/>
  <c r="H3965" i="4"/>
  <c r="I3965" i="4"/>
  <c r="G3966" i="4"/>
  <c r="H3966" i="4"/>
  <c r="I3966" i="4"/>
  <c r="G3967" i="4"/>
  <c r="H3967" i="4"/>
  <c r="I3967" i="4"/>
  <c r="G3968" i="4"/>
  <c r="H3968" i="4"/>
  <c r="I3968" i="4"/>
  <c r="G3969" i="4"/>
  <c r="H3969" i="4"/>
  <c r="I3969" i="4"/>
  <c r="G3970" i="4"/>
  <c r="H3970" i="4"/>
  <c r="I3970" i="4"/>
  <c r="G3971" i="4"/>
  <c r="H3971" i="4"/>
  <c r="I3971" i="4"/>
  <c r="G3972" i="4"/>
  <c r="H3972" i="4"/>
  <c r="I3972" i="4"/>
  <c r="G3973" i="4"/>
  <c r="H3973" i="4"/>
  <c r="I3973" i="4"/>
  <c r="G3974" i="4"/>
  <c r="H3974" i="4"/>
  <c r="I3974" i="4"/>
  <c r="G3975" i="4"/>
  <c r="H3975" i="4"/>
  <c r="I3975" i="4"/>
  <c r="G3976" i="4"/>
  <c r="H3976" i="4"/>
  <c r="I3976" i="4"/>
  <c r="G3977" i="4"/>
  <c r="H3977" i="4"/>
  <c r="I3977" i="4"/>
  <c r="G3978" i="4"/>
  <c r="H3978" i="4"/>
  <c r="I3978" i="4"/>
  <c r="G3979" i="4"/>
  <c r="H3979" i="4"/>
  <c r="I3979" i="4"/>
  <c r="G3980" i="4"/>
  <c r="H3980" i="4"/>
  <c r="I3980" i="4"/>
  <c r="G3981" i="4"/>
  <c r="H3981" i="4"/>
  <c r="I3981" i="4"/>
  <c r="G3982" i="4"/>
  <c r="H3982" i="4"/>
  <c r="I3982" i="4"/>
  <c r="G3983" i="4"/>
  <c r="H3983" i="4"/>
  <c r="I3983" i="4"/>
  <c r="G3984" i="4"/>
  <c r="H3984" i="4"/>
  <c r="I3984" i="4"/>
  <c r="G3985" i="4"/>
  <c r="H3985" i="4"/>
  <c r="I3985" i="4"/>
  <c r="G3986" i="4"/>
  <c r="H3986" i="4"/>
  <c r="I3986" i="4"/>
  <c r="G3987" i="4"/>
  <c r="H3987" i="4"/>
  <c r="I3987" i="4"/>
  <c r="G3988" i="4"/>
  <c r="H3988" i="4"/>
  <c r="I3988" i="4"/>
  <c r="G3989" i="4"/>
  <c r="H3989" i="4"/>
  <c r="I3989" i="4"/>
  <c r="G3990" i="4"/>
  <c r="H3990" i="4"/>
  <c r="I3990" i="4"/>
  <c r="G3991" i="4"/>
  <c r="H3991" i="4"/>
  <c r="I3991" i="4"/>
  <c r="G3992" i="4"/>
  <c r="H3992" i="4"/>
  <c r="I3992" i="4"/>
  <c r="G3993" i="4"/>
  <c r="H3993" i="4"/>
  <c r="I3993" i="4"/>
  <c r="G3994" i="4"/>
  <c r="H3994" i="4"/>
  <c r="I3994" i="4"/>
  <c r="G3995" i="4"/>
  <c r="H3995" i="4"/>
  <c r="I3995" i="4"/>
  <c r="G3996" i="4"/>
  <c r="H3996" i="4"/>
  <c r="I3996" i="4"/>
  <c r="G3997" i="4"/>
  <c r="H3997" i="4"/>
  <c r="I3997" i="4"/>
  <c r="G3998" i="4"/>
  <c r="H3998" i="4"/>
  <c r="I3998" i="4"/>
  <c r="G3999" i="4"/>
  <c r="H3999" i="4"/>
  <c r="I3999" i="4"/>
  <c r="G4000" i="4"/>
  <c r="H4000" i="4"/>
  <c r="I4000" i="4"/>
  <c r="G4001" i="4"/>
  <c r="H4001" i="4"/>
  <c r="I4001" i="4"/>
  <c r="G4002" i="4"/>
  <c r="H4002" i="4"/>
  <c r="I4002" i="4"/>
  <c r="G4003" i="4"/>
  <c r="H4003" i="4"/>
  <c r="I4003" i="4"/>
  <c r="G4004" i="4"/>
  <c r="H4004" i="4"/>
  <c r="I4004" i="4"/>
  <c r="G4005" i="4"/>
  <c r="H4005" i="4"/>
  <c r="I4005" i="4"/>
  <c r="G4006" i="4"/>
  <c r="H4006" i="4"/>
  <c r="I4006" i="4"/>
  <c r="G4007" i="4"/>
  <c r="H4007" i="4"/>
  <c r="I4007" i="4"/>
  <c r="G4008" i="4"/>
  <c r="H4008" i="4"/>
  <c r="I4008" i="4"/>
  <c r="G4009" i="4"/>
  <c r="H4009" i="4"/>
  <c r="I4009" i="4"/>
  <c r="G4010" i="4"/>
  <c r="H4010" i="4"/>
  <c r="I4010" i="4"/>
  <c r="G4011" i="4"/>
  <c r="H4011" i="4"/>
  <c r="I4011" i="4"/>
  <c r="G4012" i="4"/>
  <c r="H4012" i="4"/>
  <c r="I4012" i="4"/>
  <c r="G4013" i="4"/>
  <c r="H4013" i="4"/>
  <c r="I4013" i="4"/>
  <c r="G4014" i="4"/>
  <c r="H4014" i="4"/>
  <c r="I4014" i="4"/>
  <c r="G4015" i="4"/>
  <c r="H4015" i="4"/>
  <c r="I4015" i="4"/>
  <c r="G4016" i="4"/>
  <c r="H4016" i="4"/>
  <c r="I4016" i="4"/>
  <c r="G4017" i="4"/>
  <c r="H4017" i="4"/>
  <c r="I4017" i="4"/>
  <c r="G4018" i="4"/>
  <c r="H4018" i="4"/>
  <c r="I4018" i="4"/>
  <c r="G4019" i="4"/>
  <c r="H4019" i="4"/>
  <c r="I4019" i="4"/>
  <c r="G4020" i="4"/>
  <c r="H4020" i="4"/>
  <c r="I4020" i="4"/>
  <c r="G4021" i="4"/>
  <c r="H4021" i="4"/>
  <c r="I4021" i="4"/>
  <c r="G4022" i="4"/>
  <c r="H4022" i="4"/>
  <c r="I4022" i="4"/>
  <c r="G4023" i="4"/>
  <c r="H4023" i="4"/>
  <c r="I4023" i="4"/>
  <c r="G4024" i="4"/>
  <c r="H4024" i="4"/>
  <c r="I4024" i="4"/>
  <c r="G4025" i="4"/>
  <c r="H4025" i="4"/>
  <c r="I4025" i="4"/>
  <c r="G4026" i="4"/>
  <c r="H4026" i="4"/>
  <c r="I4026" i="4"/>
  <c r="G4027" i="4"/>
  <c r="H4027" i="4"/>
  <c r="I4027" i="4"/>
  <c r="G4028" i="4"/>
  <c r="H4028" i="4"/>
  <c r="I4028" i="4"/>
  <c r="G4029" i="4"/>
  <c r="H4029" i="4"/>
  <c r="I4029" i="4"/>
  <c r="G4030" i="4"/>
  <c r="H4030" i="4"/>
  <c r="I4030" i="4"/>
  <c r="G4031" i="4"/>
  <c r="H4031" i="4"/>
  <c r="I4031" i="4"/>
  <c r="G4032" i="4"/>
  <c r="H4032" i="4"/>
  <c r="I4032" i="4"/>
  <c r="G4033" i="4"/>
  <c r="H4033" i="4"/>
  <c r="I4033" i="4"/>
  <c r="G4034" i="4"/>
  <c r="H4034" i="4"/>
  <c r="I4034" i="4"/>
  <c r="G4035" i="4"/>
  <c r="H4035" i="4"/>
  <c r="I4035" i="4"/>
  <c r="G4036" i="4"/>
  <c r="H4036" i="4"/>
  <c r="I4036" i="4"/>
  <c r="G4037" i="4"/>
  <c r="H4037" i="4"/>
  <c r="I4037" i="4"/>
  <c r="G4038" i="4"/>
  <c r="H4038" i="4"/>
  <c r="I4038" i="4"/>
  <c r="G4039" i="4"/>
  <c r="H4039" i="4"/>
  <c r="I4039" i="4"/>
  <c r="G4040" i="4"/>
  <c r="H4040" i="4"/>
  <c r="I4040" i="4"/>
  <c r="G4041" i="4"/>
  <c r="H4041" i="4"/>
  <c r="I4041" i="4"/>
  <c r="G4042" i="4"/>
  <c r="H4042" i="4"/>
  <c r="I4042" i="4"/>
  <c r="G4043" i="4"/>
  <c r="H4043" i="4"/>
  <c r="I4043" i="4"/>
  <c r="G4044" i="4"/>
  <c r="H4044" i="4"/>
  <c r="I4044" i="4"/>
  <c r="G4045" i="4"/>
  <c r="H4045" i="4"/>
  <c r="I4045" i="4"/>
  <c r="G4046" i="4"/>
  <c r="H4046" i="4"/>
  <c r="I4046" i="4"/>
  <c r="G4047" i="4"/>
  <c r="H4047" i="4"/>
  <c r="I4047" i="4"/>
  <c r="G4048" i="4"/>
  <c r="H4048" i="4"/>
  <c r="I4048" i="4"/>
  <c r="G4049" i="4"/>
  <c r="H4049" i="4"/>
  <c r="I4049" i="4"/>
  <c r="G4050" i="4"/>
  <c r="H4050" i="4"/>
  <c r="I4050" i="4"/>
  <c r="G4051" i="4"/>
  <c r="H4051" i="4"/>
  <c r="I4051" i="4"/>
  <c r="G4052" i="4"/>
  <c r="H4052" i="4"/>
  <c r="I4052" i="4"/>
  <c r="G4053" i="4"/>
  <c r="H4053" i="4"/>
  <c r="I4053" i="4"/>
  <c r="G4054" i="4"/>
  <c r="H4054" i="4"/>
  <c r="I4054" i="4"/>
  <c r="G4055" i="4"/>
  <c r="H4055" i="4"/>
  <c r="I4055" i="4"/>
  <c r="G4056" i="4"/>
  <c r="H4056" i="4"/>
  <c r="I4056" i="4"/>
  <c r="G4057" i="4"/>
  <c r="H4057" i="4"/>
  <c r="I4057" i="4"/>
  <c r="G4058" i="4"/>
  <c r="H4058" i="4"/>
  <c r="I4058" i="4"/>
  <c r="G4059" i="4"/>
  <c r="H4059" i="4"/>
  <c r="I4059" i="4"/>
  <c r="G4060" i="4"/>
  <c r="H4060" i="4"/>
  <c r="I4060" i="4"/>
  <c r="G4061" i="4"/>
  <c r="H4061" i="4"/>
  <c r="I4061" i="4"/>
  <c r="G4062" i="4"/>
  <c r="H4062" i="4"/>
  <c r="I4062" i="4"/>
  <c r="G4063" i="4"/>
  <c r="H4063" i="4"/>
  <c r="I4063" i="4"/>
  <c r="G4064" i="4"/>
  <c r="H4064" i="4"/>
  <c r="I4064" i="4"/>
  <c r="G4065" i="4"/>
  <c r="H4065" i="4"/>
  <c r="I4065" i="4"/>
  <c r="G4066" i="4"/>
  <c r="H4066" i="4"/>
  <c r="I4066" i="4"/>
  <c r="G4067" i="4"/>
  <c r="H4067" i="4"/>
  <c r="I4067" i="4"/>
  <c r="G4068" i="4"/>
  <c r="H4068" i="4"/>
  <c r="I4068" i="4"/>
  <c r="G4069" i="4"/>
  <c r="H4069" i="4"/>
  <c r="I4069" i="4"/>
  <c r="G4070" i="4"/>
  <c r="H4070" i="4"/>
  <c r="I4070" i="4"/>
  <c r="G4071" i="4"/>
  <c r="H4071" i="4"/>
  <c r="I4071" i="4"/>
  <c r="G4072" i="4"/>
  <c r="H4072" i="4"/>
  <c r="I4072" i="4"/>
  <c r="G4073" i="4"/>
  <c r="H4073" i="4"/>
  <c r="I4073" i="4"/>
  <c r="G4074" i="4"/>
  <c r="H4074" i="4"/>
  <c r="I4074" i="4"/>
  <c r="G4075" i="4"/>
  <c r="H4075" i="4"/>
  <c r="I4075" i="4"/>
  <c r="G4076" i="4"/>
  <c r="H4076" i="4"/>
  <c r="I4076" i="4"/>
  <c r="G4077" i="4"/>
  <c r="H4077" i="4"/>
  <c r="I4077" i="4"/>
  <c r="G4078" i="4"/>
  <c r="H4078" i="4"/>
  <c r="I4078" i="4"/>
  <c r="G4079" i="4"/>
  <c r="H4079" i="4"/>
  <c r="I4079" i="4"/>
  <c r="G4080" i="4"/>
  <c r="H4080" i="4"/>
  <c r="I4080" i="4"/>
  <c r="G4081" i="4"/>
  <c r="H4081" i="4"/>
  <c r="I4081" i="4"/>
  <c r="G4082" i="4"/>
  <c r="H4082" i="4"/>
  <c r="I4082" i="4"/>
  <c r="G4083" i="4"/>
  <c r="H4083" i="4"/>
  <c r="I4083" i="4"/>
  <c r="G4084" i="4"/>
  <c r="H4084" i="4"/>
  <c r="I4084" i="4"/>
  <c r="G4085" i="4"/>
  <c r="H4085" i="4"/>
  <c r="I4085" i="4"/>
  <c r="G4086" i="4"/>
  <c r="H4086" i="4"/>
  <c r="I4086" i="4"/>
  <c r="G4087" i="4"/>
  <c r="H4087" i="4"/>
  <c r="I4087" i="4"/>
  <c r="G4088" i="4"/>
  <c r="H4088" i="4"/>
  <c r="I4088" i="4"/>
  <c r="G4089" i="4"/>
  <c r="H4089" i="4"/>
  <c r="I4089" i="4"/>
  <c r="G4090" i="4"/>
  <c r="H4090" i="4"/>
  <c r="I4090" i="4"/>
  <c r="G4091" i="4"/>
  <c r="H4091" i="4"/>
  <c r="I4091" i="4"/>
  <c r="G4092" i="4"/>
  <c r="H4092" i="4"/>
  <c r="I4092" i="4"/>
  <c r="G4093" i="4"/>
  <c r="H4093" i="4"/>
  <c r="I4093" i="4"/>
  <c r="G4094" i="4"/>
  <c r="H4094" i="4"/>
  <c r="I4094" i="4"/>
  <c r="G4095" i="4"/>
  <c r="H4095" i="4"/>
  <c r="I4095" i="4"/>
  <c r="G4096" i="4"/>
  <c r="H4096" i="4"/>
  <c r="I4096" i="4"/>
  <c r="G4097" i="4"/>
  <c r="H4097" i="4"/>
  <c r="I4097" i="4"/>
  <c r="G4098" i="4"/>
  <c r="H4098" i="4"/>
  <c r="I4098" i="4"/>
  <c r="G4099" i="4"/>
  <c r="H4099" i="4"/>
  <c r="I4099" i="4"/>
  <c r="G4100" i="4"/>
  <c r="H4100" i="4"/>
  <c r="I4100" i="4"/>
  <c r="G4101" i="4"/>
  <c r="H4101" i="4"/>
  <c r="I4101" i="4"/>
  <c r="G4102" i="4"/>
  <c r="H4102" i="4"/>
  <c r="I4102" i="4"/>
  <c r="G4103" i="4"/>
  <c r="H4103" i="4"/>
  <c r="I4103" i="4"/>
  <c r="G4104" i="4"/>
  <c r="H4104" i="4"/>
  <c r="I4104" i="4"/>
  <c r="G4105" i="4"/>
  <c r="H4105" i="4"/>
  <c r="I4105" i="4"/>
  <c r="G4106" i="4"/>
  <c r="H4106" i="4"/>
  <c r="I4106" i="4"/>
  <c r="G4107" i="4"/>
  <c r="H4107" i="4"/>
  <c r="I4107" i="4"/>
  <c r="G4108" i="4"/>
  <c r="H4108" i="4"/>
  <c r="I4108" i="4"/>
  <c r="G4109" i="4"/>
  <c r="H4109" i="4"/>
  <c r="I4109" i="4"/>
  <c r="G4110" i="4"/>
  <c r="H4110" i="4"/>
  <c r="I4110" i="4"/>
  <c r="G4111" i="4"/>
  <c r="H4111" i="4"/>
  <c r="I4111" i="4"/>
  <c r="G4112" i="4"/>
  <c r="H4112" i="4"/>
  <c r="I4112" i="4"/>
  <c r="G4113" i="4"/>
  <c r="H4113" i="4"/>
  <c r="I4113" i="4"/>
  <c r="G4114" i="4"/>
  <c r="H4114" i="4"/>
  <c r="I4114" i="4"/>
  <c r="G4115" i="4"/>
  <c r="H4115" i="4"/>
  <c r="I4115" i="4"/>
  <c r="G4116" i="4"/>
  <c r="H4116" i="4"/>
  <c r="I4116" i="4"/>
  <c r="G4117" i="4"/>
  <c r="H4117" i="4"/>
  <c r="I4117" i="4"/>
  <c r="G4118" i="4"/>
  <c r="H4118" i="4"/>
  <c r="I4118" i="4"/>
  <c r="G4119" i="4"/>
  <c r="H4119" i="4"/>
  <c r="I4119" i="4"/>
  <c r="G4120" i="4"/>
  <c r="H4120" i="4"/>
  <c r="I4120" i="4"/>
  <c r="G4121" i="4"/>
  <c r="H4121" i="4"/>
  <c r="I4121" i="4"/>
  <c r="G4122" i="4"/>
  <c r="H4122" i="4"/>
  <c r="I4122" i="4"/>
  <c r="G4123" i="4"/>
  <c r="H4123" i="4"/>
  <c r="I4123" i="4"/>
  <c r="G4124" i="4"/>
  <c r="H4124" i="4"/>
  <c r="I4124" i="4"/>
  <c r="G4125" i="4"/>
  <c r="H4125" i="4"/>
  <c r="I4125" i="4"/>
  <c r="G4126" i="4"/>
  <c r="H4126" i="4"/>
  <c r="I4126" i="4"/>
  <c r="G4127" i="4"/>
  <c r="H4127" i="4"/>
  <c r="I4127" i="4"/>
  <c r="G4128" i="4"/>
  <c r="H4128" i="4"/>
  <c r="I4128" i="4"/>
  <c r="G4129" i="4"/>
  <c r="H4129" i="4"/>
  <c r="I4129" i="4"/>
  <c r="G4130" i="4"/>
  <c r="H4130" i="4"/>
  <c r="I4130" i="4"/>
  <c r="G4131" i="4"/>
  <c r="H4131" i="4"/>
  <c r="I4131" i="4"/>
  <c r="G4132" i="4"/>
  <c r="H4132" i="4"/>
  <c r="I4132" i="4"/>
  <c r="G4133" i="4"/>
  <c r="H4133" i="4"/>
  <c r="I4133" i="4"/>
  <c r="G4134" i="4"/>
  <c r="H4134" i="4"/>
  <c r="I4134" i="4"/>
  <c r="G4135" i="4"/>
  <c r="H4135" i="4"/>
  <c r="I4135" i="4"/>
  <c r="G4136" i="4"/>
  <c r="H4136" i="4"/>
  <c r="I4136" i="4"/>
  <c r="G4137" i="4"/>
  <c r="H4137" i="4"/>
  <c r="I4137" i="4"/>
  <c r="G4138" i="4"/>
  <c r="H4138" i="4"/>
  <c r="I4138" i="4"/>
  <c r="G4139" i="4"/>
  <c r="H4139" i="4"/>
  <c r="I4139" i="4"/>
  <c r="G4140" i="4"/>
  <c r="H4140" i="4"/>
  <c r="I4140" i="4"/>
  <c r="G4141" i="4"/>
  <c r="H4141" i="4"/>
  <c r="I4141" i="4"/>
  <c r="G4142" i="4"/>
  <c r="H4142" i="4"/>
  <c r="I4142" i="4"/>
  <c r="G4143" i="4"/>
  <c r="H4143" i="4"/>
  <c r="I4143" i="4"/>
  <c r="G4144" i="4"/>
  <c r="H4144" i="4"/>
  <c r="I4144" i="4"/>
  <c r="G4145" i="4"/>
  <c r="H4145" i="4"/>
  <c r="I4145" i="4"/>
  <c r="G4146" i="4"/>
  <c r="H4146" i="4"/>
  <c r="I4146" i="4"/>
  <c r="G4147" i="4"/>
  <c r="H4147" i="4"/>
  <c r="I4147" i="4"/>
  <c r="G4148" i="4"/>
  <c r="H4148" i="4"/>
  <c r="I4148" i="4"/>
  <c r="G4149" i="4"/>
  <c r="H4149" i="4"/>
  <c r="I4149" i="4"/>
  <c r="G4150" i="4"/>
  <c r="H4150" i="4"/>
  <c r="I4150" i="4"/>
  <c r="G4151" i="4"/>
  <c r="H4151" i="4"/>
  <c r="I4151" i="4"/>
  <c r="G4152" i="4"/>
  <c r="H4152" i="4"/>
  <c r="I4152" i="4"/>
  <c r="G4153" i="4"/>
  <c r="H4153" i="4"/>
  <c r="I4153" i="4"/>
  <c r="G4154" i="4"/>
  <c r="H4154" i="4"/>
  <c r="I4154" i="4"/>
  <c r="G4155" i="4"/>
  <c r="H4155" i="4"/>
  <c r="I4155" i="4"/>
  <c r="G4156" i="4"/>
  <c r="H4156" i="4"/>
  <c r="I4156" i="4"/>
  <c r="G4157" i="4"/>
  <c r="H4157" i="4"/>
  <c r="I4157" i="4"/>
  <c r="G4158" i="4"/>
  <c r="H4158" i="4"/>
  <c r="I4158" i="4"/>
  <c r="G4159" i="4"/>
  <c r="H4159" i="4"/>
  <c r="I4159" i="4"/>
  <c r="G4160" i="4"/>
  <c r="H4160" i="4"/>
  <c r="I4160" i="4"/>
  <c r="G4161" i="4"/>
  <c r="H4161" i="4"/>
  <c r="I4161" i="4"/>
  <c r="G4162" i="4"/>
  <c r="H4162" i="4"/>
  <c r="I4162" i="4"/>
  <c r="G4163" i="4"/>
  <c r="H4163" i="4"/>
  <c r="I4163" i="4"/>
  <c r="G4164" i="4"/>
  <c r="H4164" i="4"/>
  <c r="I4164" i="4"/>
  <c r="G4165" i="4"/>
  <c r="H4165" i="4"/>
  <c r="I4165" i="4"/>
  <c r="G4166" i="4"/>
  <c r="H4166" i="4"/>
  <c r="I4166" i="4"/>
  <c r="G4167" i="4"/>
  <c r="H4167" i="4"/>
  <c r="I4167" i="4"/>
  <c r="G4168" i="4"/>
  <c r="H4168" i="4"/>
  <c r="I4168" i="4"/>
  <c r="G4169" i="4"/>
  <c r="H4169" i="4"/>
  <c r="I4169" i="4"/>
  <c r="G4170" i="4"/>
  <c r="H4170" i="4"/>
  <c r="I4170" i="4"/>
  <c r="G4171" i="4"/>
  <c r="H4171" i="4"/>
  <c r="I4171" i="4"/>
  <c r="G4172" i="4"/>
  <c r="H4172" i="4"/>
  <c r="I4172" i="4"/>
  <c r="G4173" i="4"/>
  <c r="H4173" i="4"/>
  <c r="I4173" i="4"/>
  <c r="G4174" i="4"/>
  <c r="H4174" i="4"/>
  <c r="I4174" i="4"/>
  <c r="G4175" i="4"/>
  <c r="H4175" i="4"/>
  <c r="I4175" i="4"/>
  <c r="G4176" i="4"/>
  <c r="H4176" i="4"/>
  <c r="I4176" i="4"/>
  <c r="G4177" i="4"/>
  <c r="H4177" i="4"/>
  <c r="I4177" i="4"/>
  <c r="G4178" i="4"/>
  <c r="H4178" i="4"/>
  <c r="I4178" i="4"/>
  <c r="G4179" i="4"/>
  <c r="H4179" i="4"/>
  <c r="I4179" i="4"/>
  <c r="G4180" i="4"/>
  <c r="H4180" i="4"/>
  <c r="I4180" i="4"/>
  <c r="G4181" i="4"/>
  <c r="H4181" i="4"/>
  <c r="I4181" i="4"/>
  <c r="G4182" i="4"/>
  <c r="H4182" i="4"/>
  <c r="I4182" i="4"/>
  <c r="G4183" i="4"/>
  <c r="H4183" i="4"/>
  <c r="I4183" i="4"/>
  <c r="G4184" i="4"/>
  <c r="H4184" i="4"/>
  <c r="I4184" i="4"/>
  <c r="G4185" i="4"/>
  <c r="H4185" i="4"/>
  <c r="I4185" i="4"/>
  <c r="G4186" i="4"/>
  <c r="H4186" i="4"/>
  <c r="I4186" i="4"/>
  <c r="G4187" i="4"/>
  <c r="H4187" i="4"/>
  <c r="I4187" i="4"/>
  <c r="G4188" i="4"/>
  <c r="H4188" i="4"/>
  <c r="I4188" i="4"/>
  <c r="G4189" i="4"/>
  <c r="H4189" i="4"/>
  <c r="I4189" i="4"/>
  <c r="G4190" i="4"/>
  <c r="H4190" i="4"/>
  <c r="I4190" i="4"/>
  <c r="G4191" i="4"/>
  <c r="H4191" i="4"/>
  <c r="I4191" i="4"/>
  <c r="G4192" i="4"/>
  <c r="H4192" i="4"/>
  <c r="I4192" i="4"/>
  <c r="G4193" i="4"/>
  <c r="H4193" i="4"/>
  <c r="I4193" i="4"/>
  <c r="G4194" i="4"/>
  <c r="H4194" i="4"/>
  <c r="I4194" i="4"/>
  <c r="G4195" i="4"/>
  <c r="H4195" i="4"/>
  <c r="I4195" i="4"/>
  <c r="G4196" i="4"/>
  <c r="H4196" i="4"/>
  <c r="I4196" i="4"/>
  <c r="G4197" i="4"/>
  <c r="H4197" i="4"/>
  <c r="I4197" i="4"/>
  <c r="G4198" i="4"/>
  <c r="H4198" i="4"/>
  <c r="I4198" i="4"/>
  <c r="G4199" i="4"/>
  <c r="H4199" i="4"/>
  <c r="I4199" i="4"/>
  <c r="G4200" i="4"/>
  <c r="H4200" i="4"/>
  <c r="I4200" i="4"/>
  <c r="G4201" i="4"/>
  <c r="H4201" i="4"/>
  <c r="I4201" i="4"/>
  <c r="G4202" i="4"/>
  <c r="H4202" i="4"/>
  <c r="I4202" i="4"/>
  <c r="G4203" i="4"/>
  <c r="H4203" i="4"/>
  <c r="I4203" i="4"/>
  <c r="G4204" i="4"/>
  <c r="H4204" i="4"/>
  <c r="I4204" i="4"/>
  <c r="G4205" i="4"/>
  <c r="H4205" i="4"/>
  <c r="I4205" i="4"/>
  <c r="G4206" i="4"/>
  <c r="H4206" i="4"/>
  <c r="I4206" i="4"/>
  <c r="G4207" i="4"/>
  <c r="H4207" i="4"/>
  <c r="I4207" i="4"/>
  <c r="G4208" i="4"/>
  <c r="H4208" i="4"/>
  <c r="I4208" i="4"/>
  <c r="G4209" i="4"/>
  <c r="H4209" i="4"/>
  <c r="I4209" i="4"/>
  <c r="G4210" i="4"/>
  <c r="H4210" i="4"/>
  <c r="I4210" i="4"/>
  <c r="G4211" i="4"/>
  <c r="H4211" i="4"/>
  <c r="I4211" i="4"/>
  <c r="G4212" i="4"/>
  <c r="H4212" i="4"/>
  <c r="I4212" i="4"/>
  <c r="G4213" i="4"/>
  <c r="H4213" i="4"/>
  <c r="I4213" i="4"/>
  <c r="G4214" i="4"/>
  <c r="H4214" i="4"/>
  <c r="I4214" i="4"/>
  <c r="G4215" i="4"/>
  <c r="H4215" i="4"/>
  <c r="I4215" i="4"/>
  <c r="G4216" i="4"/>
  <c r="H4216" i="4"/>
  <c r="I4216" i="4"/>
  <c r="G4217" i="4"/>
  <c r="H4217" i="4"/>
  <c r="I4217" i="4"/>
  <c r="G4218" i="4"/>
  <c r="H4218" i="4"/>
  <c r="I4218" i="4"/>
  <c r="G4219" i="4"/>
  <c r="H4219" i="4"/>
  <c r="I4219" i="4"/>
  <c r="G4220" i="4"/>
  <c r="H4220" i="4"/>
  <c r="I4220" i="4"/>
  <c r="G4221" i="4"/>
  <c r="H4221" i="4"/>
  <c r="I4221" i="4"/>
  <c r="G4222" i="4"/>
  <c r="H4222" i="4"/>
  <c r="I4222" i="4"/>
  <c r="G4223" i="4"/>
  <c r="H4223" i="4"/>
  <c r="I4223" i="4"/>
  <c r="G4224" i="4"/>
  <c r="H4224" i="4"/>
  <c r="I4224" i="4"/>
  <c r="G4225" i="4"/>
  <c r="H4225" i="4"/>
  <c r="I4225" i="4"/>
  <c r="G4226" i="4"/>
  <c r="H4226" i="4"/>
  <c r="I4226" i="4"/>
  <c r="G4227" i="4"/>
  <c r="H4227" i="4"/>
  <c r="I4227" i="4"/>
  <c r="G4228" i="4"/>
  <c r="H4228" i="4"/>
  <c r="I4228" i="4"/>
  <c r="G4229" i="4"/>
  <c r="H4229" i="4"/>
  <c r="I4229" i="4"/>
  <c r="G4230" i="4"/>
  <c r="H4230" i="4"/>
  <c r="I4230" i="4"/>
  <c r="G4231" i="4"/>
  <c r="H4231" i="4"/>
  <c r="I4231" i="4"/>
  <c r="G4232" i="4"/>
  <c r="H4232" i="4"/>
  <c r="I4232" i="4"/>
  <c r="G4233" i="4"/>
  <c r="H4233" i="4"/>
  <c r="I4233" i="4"/>
  <c r="G4234" i="4"/>
  <c r="H4234" i="4"/>
  <c r="I4234" i="4"/>
  <c r="G4235" i="4"/>
  <c r="H4235" i="4"/>
  <c r="I4235" i="4"/>
  <c r="G4236" i="4"/>
  <c r="H4236" i="4"/>
  <c r="I4236" i="4"/>
  <c r="G4237" i="4"/>
  <c r="H4237" i="4"/>
  <c r="I4237" i="4"/>
  <c r="G4238" i="4"/>
  <c r="H4238" i="4"/>
  <c r="I4238" i="4"/>
  <c r="G4239" i="4"/>
  <c r="H4239" i="4"/>
  <c r="I4239" i="4"/>
  <c r="G4240" i="4"/>
  <c r="H4240" i="4"/>
  <c r="I4240" i="4"/>
  <c r="G4241" i="4"/>
  <c r="H4241" i="4"/>
  <c r="I4241" i="4"/>
  <c r="G4242" i="4"/>
  <c r="H4242" i="4"/>
  <c r="I4242" i="4"/>
  <c r="G4243" i="4"/>
  <c r="H4243" i="4"/>
  <c r="I4243" i="4"/>
  <c r="G4244" i="4"/>
  <c r="H4244" i="4"/>
  <c r="I4244" i="4"/>
  <c r="G4245" i="4"/>
  <c r="H4245" i="4"/>
  <c r="I4245" i="4"/>
  <c r="G4246" i="4"/>
  <c r="H4246" i="4"/>
  <c r="I4246" i="4"/>
  <c r="G4247" i="4"/>
  <c r="H4247" i="4"/>
  <c r="I4247" i="4"/>
  <c r="G4248" i="4"/>
  <c r="H4248" i="4"/>
  <c r="I4248" i="4"/>
  <c r="G4249" i="4"/>
  <c r="H4249" i="4"/>
  <c r="I4249" i="4"/>
  <c r="G4250" i="4"/>
  <c r="H4250" i="4"/>
  <c r="I4250" i="4"/>
  <c r="G4251" i="4"/>
  <c r="H4251" i="4"/>
  <c r="I4251" i="4"/>
  <c r="G4252" i="4"/>
  <c r="H4252" i="4"/>
  <c r="I4252" i="4"/>
  <c r="G4253" i="4"/>
  <c r="H4253" i="4"/>
  <c r="I4253" i="4"/>
  <c r="G4254" i="4"/>
  <c r="H4254" i="4"/>
  <c r="I4254" i="4"/>
  <c r="G4255" i="4"/>
  <c r="H4255" i="4"/>
  <c r="I4255" i="4"/>
  <c r="G4256" i="4"/>
  <c r="H4256" i="4"/>
  <c r="I4256" i="4"/>
  <c r="G4257" i="4"/>
  <c r="H4257" i="4"/>
  <c r="I4257" i="4"/>
  <c r="G4258" i="4"/>
  <c r="H4258" i="4"/>
  <c r="I4258" i="4"/>
  <c r="G4259" i="4"/>
  <c r="H4259" i="4"/>
  <c r="I4259" i="4"/>
  <c r="G4260" i="4"/>
  <c r="H4260" i="4"/>
  <c r="I4260" i="4"/>
  <c r="G4261" i="4"/>
  <c r="H4261" i="4"/>
  <c r="I4261" i="4"/>
  <c r="G4262" i="4"/>
  <c r="H4262" i="4"/>
  <c r="I4262" i="4"/>
  <c r="G4263" i="4"/>
  <c r="H4263" i="4"/>
  <c r="I4263" i="4"/>
  <c r="G4264" i="4"/>
  <c r="H4264" i="4"/>
  <c r="I4264" i="4"/>
  <c r="G4265" i="4"/>
  <c r="H4265" i="4"/>
  <c r="I4265" i="4"/>
  <c r="G4266" i="4"/>
  <c r="H4266" i="4"/>
  <c r="I4266" i="4"/>
  <c r="G4267" i="4"/>
  <c r="H4267" i="4"/>
  <c r="I4267" i="4"/>
  <c r="G4268" i="4"/>
  <c r="H4268" i="4"/>
  <c r="I4268" i="4"/>
  <c r="G4269" i="4"/>
  <c r="H4269" i="4"/>
  <c r="I4269" i="4"/>
  <c r="G4270" i="4"/>
  <c r="H4270" i="4"/>
  <c r="I4270" i="4"/>
  <c r="G4271" i="4"/>
  <c r="H4271" i="4"/>
  <c r="I4271" i="4"/>
  <c r="G4272" i="4"/>
  <c r="H4272" i="4"/>
  <c r="I4272" i="4"/>
  <c r="G4273" i="4"/>
  <c r="H4273" i="4"/>
  <c r="I4273" i="4"/>
  <c r="G4274" i="4"/>
  <c r="H4274" i="4"/>
  <c r="I4274" i="4"/>
  <c r="G4275" i="4"/>
  <c r="H4275" i="4"/>
  <c r="I4275" i="4"/>
  <c r="G4276" i="4"/>
  <c r="H4276" i="4"/>
  <c r="I4276" i="4"/>
  <c r="G4277" i="4"/>
  <c r="H4277" i="4"/>
  <c r="I4277" i="4"/>
  <c r="G4278" i="4"/>
  <c r="H4278" i="4"/>
  <c r="I4278" i="4"/>
  <c r="G4279" i="4"/>
  <c r="H4279" i="4"/>
  <c r="I4279" i="4"/>
  <c r="G4280" i="4"/>
  <c r="H4280" i="4"/>
  <c r="I4280" i="4"/>
  <c r="G4281" i="4"/>
  <c r="H4281" i="4"/>
  <c r="I4281" i="4"/>
  <c r="G4282" i="4"/>
  <c r="H4282" i="4"/>
  <c r="I4282" i="4"/>
  <c r="G4283" i="4"/>
  <c r="H4283" i="4"/>
  <c r="I4283" i="4"/>
  <c r="G4284" i="4"/>
  <c r="H4284" i="4"/>
  <c r="I4284" i="4"/>
  <c r="G4285" i="4"/>
  <c r="H4285" i="4"/>
  <c r="I4285" i="4"/>
  <c r="G4286" i="4"/>
  <c r="H4286" i="4"/>
  <c r="I4286" i="4"/>
  <c r="G4287" i="4"/>
  <c r="H4287" i="4"/>
  <c r="I4287" i="4"/>
  <c r="G4288" i="4"/>
  <c r="H4288" i="4"/>
  <c r="I4288" i="4"/>
  <c r="G4289" i="4"/>
  <c r="H4289" i="4"/>
  <c r="I4289" i="4"/>
  <c r="G4290" i="4"/>
  <c r="H4290" i="4"/>
  <c r="I4290" i="4"/>
  <c r="G4291" i="4"/>
  <c r="H4291" i="4"/>
  <c r="I4291" i="4"/>
  <c r="G4292" i="4"/>
  <c r="H4292" i="4"/>
  <c r="I4292" i="4"/>
  <c r="G4293" i="4"/>
  <c r="H4293" i="4"/>
  <c r="I4293" i="4"/>
  <c r="G4294" i="4"/>
  <c r="H4294" i="4"/>
  <c r="I4294" i="4"/>
  <c r="G4295" i="4"/>
  <c r="H4295" i="4"/>
  <c r="I4295" i="4"/>
  <c r="G4296" i="4"/>
  <c r="H4296" i="4"/>
  <c r="I4296" i="4"/>
  <c r="G4297" i="4"/>
  <c r="H4297" i="4"/>
  <c r="I4297" i="4"/>
  <c r="G4298" i="4"/>
  <c r="H4298" i="4"/>
  <c r="I4298" i="4"/>
  <c r="G4299" i="4"/>
  <c r="H4299" i="4"/>
  <c r="I4299" i="4"/>
  <c r="G4300" i="4"/>
  <c r="H4300" i="4"/>
  <c r="I4300" i="4"/>
  <c r="G4301" i="4"/>
  <c r="H4301" i="4"/>
  <c r="I4301" i="4"/>
  <c r="G4302" i="4"/>
  <c r="H4302" i="4"/>
  <c r="I4302" i="4"/>
  <c r="G4303" i="4"/>
  <c r="H4303" i="4"/>
  <c r="I4303" i="4"/>
  <c r="G4304" i="4"/>
  <c r="H4304" i="4"/>
  <c r="I4304" i="4"/>
  <c r="G4305" i="4"/>
  <c r="H4305" i="4"/>
  <c r="I4305" i="4"/>
  <c r="G4306" i="4"/>
  <c r="H4306" i="4"/>
  <c r="I4306" i="4"/>
  <c r="G4307" i="4"/>
  <c r="H4307" i="4"/>
  <c r="I4307" i="4"/>
  <c r="G4308" i="4"/>
  <c r="H4308" i="4"/>
  <c r="I4308" i="4"/>
  <c r="G4309" i="4"/>
  <c r="H4309" i="4"/>
  <c r="I4309" i="4"/>
  <c r="G4310" i="4"/>
  <c r="H4310" i="4"/>
  <c r="I4310" i="4"/>
  <c r="G4311" i="4"/>
  <c r="H4311" i="4"/>
  <c r="I4311" i="4"/>
  <c r="G4312" i="4"/>
  <c r="H4312" i="4"/>
  <c r="I4312" i="4"/>
  <c r="G4313" i="4"/>
  <c r="H4313" i="4"/>
  <c r="I4313" i="4"/>
  <c r="G4314" i="4"/>
  <c r="H4314" i="4"/>
  <c r="I4314" i="4"/>
  <c r="G4315" i="4"/>
  <c r="H4315" i="4"/>
  <c r="I4315" i="4"/>
  <c r="G4316" i="4"/>
  <c r="H4316" i="4"/>
  <c r="I4316" i="4"/>
  <c r="G4317" i="4"/>
  <c r="H4317" i="4"/>
  <c r="I4317" i="4"/>
  <c r="G4318" i="4"/>
  <c r="H4318" i="4"/>
  <c r="I4318" i="4"/>
  <c r="G4319" i="4"/>
  <c r="H4319" i="4"/>
  <c r="I4319" i="4"/>
  <c r="G4320" i="4"/>
  <c r="H4320" i="4"/>
  <c r="I4320" i="4"/>
  <c r="G4321" i="4"/>
  <c r="H4321" i="4"/>
  <c r="I4321" i="4"/>
  <c r="G4322" i="4"/>
  <c r="H4322" i="4"/>
  <c r="I4322" i="4"/>
  <c r="G4323" i="4"/>
  <c r="H4323" i="4"/>
  <c r="I4323" i="4"/>
  <c r="G4324" i="4"/>
  <c r="H4324" i="4"/>
  <c r="I4324" i="4"/>
  <c r="G4325" i="4"/>
  <c r="H4325" i="4"/>
  <c r="I4325" i="4"/>
  <c r="G4326" i="4"/>
  <c r="H4326" i="4"/>
  <c r="I4326" i="4"/>
  <c r="G4327" i="4"/>
  <c r="H4327" i="4"/>
  <c r="I4327" i="4"/>
  <c r="G4328" i="4"/>
  <c r="H4328" i="4"/>
  <c r="I4328" i="4"/>
  <c r="G4329" i="4"/>
  <c r="H4329" i="4"/>
  <c r="I4329" i="4"/>
  <c r="G4330" i="4"/>
  <c r="H4330" i="4"/>
  <c r="I4330" i="4"/>
  <c r="G4331" i="4"/>
  <c r="H4331" i="4"/>
  <c r="I4331" i="4"/>
  <c r="G4332" i="4"/>
  <c r="H4332" i="4"/>
  <c r="I4332" i="4"/>
  <c r="G4333" i="4"/>
  <c r="H4333" i="4"/>
  <c r="I4333" i="4"/>
  <c r="G4334" i="4"/>
  <c r="H4334" i="4"/>
  <c r="I4334" i="4"/>
  <c r="G4335" i="4"/>
  <c r="H4335" i="4"/>
  <c r="I4335" i="4"/>
  <c r="G4336" i="4"/>
  <c r="H4336" i="4"/>
  <c r="I4336" i="4"/>
  <c r="G4337" i="4"/>
  <c r="H4337" i="4"/>
  <c r="I4337" i="4"/>
  <c r="G4338" i="4"/>
  <c r="H4338" i="4"/>
  <c r="I4338" i="4"/>
  <c r="G4339" i="4"/>
  <c r="H4339" i="4"/>
  <c r="I4339" i="4"/>
  <c r="G4340" i="4"/>
  <c r="H4340" i="4"/>
  <c r="I4340" i="4"/>
  <c r="G4341" i="4"/>
  <c r="H4341" i="4"/>
  <c r="I4341" i="4"/>
  <c r="G4342" i="4"/>
  <c r="H4342" i="4"/>
  <c r="I4342" i="4"/>
  <c r="G4343" i="4"/>
  <c r="H4343" i="4"/>
  <c r="I4343" i="4"/>
  <c r="G4344" i="4"/>
  <c r="H4344" i="4"/>
  <c r="I4344" i="4"/>
  <c r="G4345" i="4"/>
  <c r="H4345" i="4"/>
  <c r="I4345" i="4"/>
  <c r="G4346" i="4"/>
  <c r="H4346" i="4"/>
  <c r="I4346" i="4"/>
  <c r="G4347" i="4"/>
  <c r="H4347" i="4"/>
  <c r="I4347" i="4"/>
  <c r="G4348" i="4"/>
  <c r="H4348" i="4"/>
  <c r="I4348" i="4"/>
  <c r="G4349" i="4"/>
  <c r="H4349" i="4"/>
  <c r="I4349" i="4"/>
  <c r="G4350" i="4"/>
  <c r="H4350" i="4"/>
  <c r="I4350" i="4"/>
  <c r="G4351" i="4"/>
  <c r="H4351" i="4"/>
  <c r="I4351" i="4"/>
  <c r="G4352" i="4"/>
  <c r="H4352" i="4"/>
  <c r="I4352" i="4"/>
  <c r="G4353" i="4"/>
  <c r="H4353" i="4"/>
  <c r="I4353" i="4"/>
  <c r="G4354" i="4"/>
  <c r="H4354" i="4"/>
  <c r="I4354" i="4"/>
  <c r="G4355" i="4"/>
  <c r="H4355" i="4"/>
  <c r="I4355" i="4"/>
  <c r="G4356" i="4"/>
  <c r="H4356" i="4"/>
  <c r="I4356" i="4"/>
  <c r="G4357" i="4"/>
  <c r="H4357" i="4"/>
  <c r="I4357" i="4"/>
  <c r="G4358" i="4"/>
  <c r="H4358" i="4"/>
  <c r="I4358" i="4"/>
  <c r="G4359" i="4"/>
  <c r="H4359" i="4"/>
  <c r="I4359" i="4"/>
  <c r="G4360" i="4"/>
  <c r="H4360" i="4"/>
  <c r="I4360" i="4"/>
  <c r="G4361" i="4"/>
  <c r="H4361" i="4"/>
  <c r="I4361" i="4"/>
  <c r="G4362" i="4"/>
  <c r="H4362" i="4"/>
  <c r="I4362" i="4"/>
  <c r="G4363" i="4"/>
  <c r="H4363" i="4"/>
  <c r="I4363" i="4"/>
  <c r="G4364" i="4"/>
  <c r="H4364" i="4"/>
  <c r="I4364" i="4"/>
  <c r="G4365" i="4"/>
  <c r="H4365" i="4"/>
  <c r="I4365" i="4"/>
  <c r="G4366" i="4"/>
  <c r="H4366" i="4"/>
  <c r="I4366" i="4"/>
  <c r="G4367" i="4"/>
  <c r="H4367" i="4"/>
  <c r="I4367" i="4"/>
  <c r="G4368" i="4"/>
  <c r="H4368" i="4"/>
  <c r="I4368" i="4"/>
  <c r="G4369" i="4"/>
  <c r="H4369" i="4"/>
  <c r="I4369" i="4"/>
  <c r="G4370" i="4"/>
  <c r="H4370" i="4"/>
  <c r="I4370" i="4"/>
  <c r="G4371" i="4"/>
  <c r="H4371" i="4"/>
  <c r="I4371" i="4"/>
  <c r="G4372" i="4"/>
  <c r="H4372" i="4"/>
  <c r="I4372" i="4"/>
  <c r="G4373" i="4"/>
  <c r="H4373" i="4"/>
  <c r="I4373" i="4"/>
  <c r="G4374" i="4"/>
  <c r="H4374" i="4"/>
  <c r="I4374" i="4"/>
  <c r="G4375" i="4"/>
  <c r="H4375" i="4"/>
  <c r="I4375" i="4"/>
  <c r="G4376" i="4"/>
  <c r="H4376" i="4"/>
  <c r="I4376" i="4"/>
  <c r="G4377" i="4"/>
  <c r="H4377" i="4"/>
  <c r="I4377" i="4"/>
  <c r="G4378" i="4"/>
  <c r="H4378" i="4"/>
  <c r="I4378" i="4"/>
  <c r="G4379" i="4"/>
  <c r="H4379" i="4"/>
  <c r="I4379" i="4"/>
  <c r="G4380" i="4"/>
  <c r="H4380" i="4"/>
  <c r="I4380" i="4"/>
  <c r="G4381" i="4"/>
  <c r="H4381" i="4"/>
  <c r="I4381" i="4"/>
  <c r="G4382" i="4"/>
  <c r="H4382" i="4"/>
  <c r="I4382" i="4"/>
  <c r="G4383" i="4"/>
  <c r="H4383" i="4"/>
  <c r="I4383" i="4"/>
  <c r="G4384" i="4"/>
  <c r="H4384" i="4"/>
  <c r="I4384" i="4"/>
  <c r="G4385" i="4"/>
  <c r="H4385" i="4"/>
  <c r="I4385" i="4"/>
  <c r="G4386" i="4"/>
  <c r="H4386" i="4"/>
  <c r="I4386" i="4"/>
  <c r="G4387" i="4"/>
  <c r="H4387" i="4"/>
  <c r="I4387" i="4"/>
  <c r="G4388" i="4"/>
  <c r="H4388" i="4"/>
  <c r="I4388" i="4"/>
  <c r="G4389" i="4"/>
  <c r="H4389" i="4"/>
  <c r="I4389" i="4"/>
  <c r="G4390" i="4"/>
  <c r="H4390" i="4"/>
  <c r="I4390" i="4"/>
  <c r="G4391" i="4"/>
  <c r="H4391" i="4"/>
  <c r="I4391" i="4"/>
  <c r="G4392" i="4"/>
  <c r="H4392" i="4"/>
  <c r="I4392" i="4"/>
  <c r="G4393" i="4"/>
  <c r="H4393" i="4"/>
  <c r="I4393" i="4"/>
  <c r="G4394" i="4"/>
  <c r="H4394" i="4"/>
  <c r="I4394" i="4"/>
  <c r="G4395" i="4"/>
  <c r="H4395" i="4"/>
  <c r="I4395" i="4"/>
  <c r="G4396" i="4"/>
  <c r="H4396" i="4"/>
  <c r="I4396" i="4"/>
  <c r="G4397" i="4"/>
  <c r="H4397" i="4"/>
  <c r="I4397" i="4"/>
  <c r="G4398" i="4"/>
  <c r="H4398" i="4"/>
  <c r="I4398" i="4"/>
  <c r="G4399" i="4"/>
  <c r="H4399" i="4"/>
  <c r="I4399" i="4"/>
  <c r="G4400" i="4"/>
  <c r="H4400" i="4"/>
  <c r="I4400" i="4"/>
  <c r="G4401" i="4"/>
  <c r="H4401" i="4"/>
  <c r="I4401" i="4"/>
  <c r="G4402" i="4"/>
  <c r="H4402" i="4"/>
  <c r="I4402" i="4"/>
  <c r="G4403" i="4"/>
  <c r="H4403" i="4"/>
  <c r="I4403" i="4"/>
  <c r="G4404" i="4"/>
  <c r="H4404" i="4"/>
  <c r="I4404" i="4"/>
  <c r="G4405" i="4"/>
  <c r="H4405" i="4"/>
  <c r="I4405" i="4"/>
  <c r="G4406" i="4"/>
  <c r="H4406" i="4"/>
  <c r="I4406" i="4"/>
  <c r="G4407" i="4"/>
  <c r="H4407" i="4"/>
  <c r="I4407" i="4"/>
  <c r="G4408" i="4"/>
  <c r="H4408" i="4"/>
  <c r="I4408" i="4"/>
  <c r="G4409" i="4"/>
  <c r="H4409" i="4"/>
  <c r="I4409" i="4"/>
  <c r="G4410" i="4"/>
  <c r="H4410" i="4"/>
  <c r="I4410" i="4"/>
  <c r="G4411" i="4"/>
  <c r="H4411" i="4"/>
  <c r="I4411" i="4"/>
  <c r="G4412" i="4"/>
  <c r="H4412" i="4"/>
  <c r="I4412" i="4"/>
  <c r="G4413" i="4"/>
  <c r="H4413" i="4"/>
  <c r="I4413" i="4"/>
  <c r="G4414" i="4"/>
  <c r="H4414" i="4"/>
  <c r="I4414" i="4"/>
  <c r="G4415" i="4"/>
  <c r="H4415" i="4"/>
  <c r="I4415" i="4"/>
  <c r="G4416" i="4"/>
  <c r="H4416" i="4"/>
  <c r="I4416" i="4"/>
  <c r="G4417" i="4"/>
  <c r="H4417" i="4"/>
  <c r="I4417" i="4"/>
  <c r="G4418" i="4"/>
  <c r="H4418" i="4"/>
  <c r="I4418" i="4"/>
  <c r="G4419" i="4"/>
  <c r="H4419" i="4"/>
  <c r="I4419" i="4"/>
  <c r="G4420" i="4"/>
  <c r="H4420" i="4"/>
  <c r="I4420" i="4"/>
  <c r="G4421" i="4"/>
  <c r="H4421" i="4"/>
  <c r="I4421" i="4"/>
  <c r="G4422" i="4"/>
  <c r="H4422" i="4"/>
  <c r="I4422" i="4"/>
  <c r="G4423" i="4"/>
  <c r="H4423" i="4"/>
  <c r="I4423" i="4"/>
  <c r="G4424" i="4"/>
  <c r="H4424" i="4"/>
  <c r="I4424" i="4"/>
  <c r="G4425" i="4"/>
  <c r="H4425" i="4"/>
  <c r="I4425" i="4"/>
  <c r="G4426" i="4"/>
  <c r="H4426" i="4"/>
  <c r="I4426" i="4"/>
  <c r="G4427" i="4"/>
  <c r="H4427" i="4"/>
  <c r="I4427" i="4"/>
  <c r="G4428" i="4"/>
  <c r="H4428" i="4"/>
  <c r="I4428" i="4"/>
  <c r="G4429" i="4"/>
  <c r="H4429" i="4"/>
  <c r="I4429" i="4"/>
  <c r="G4430" i="4"/>
  <c r="H4430" i="4"/>
  <c r="I4430" i="4"/>
  <c r="G4431" i="4"/>
  <c r="H4431" i="4"/>
  <c r="I4431" i="4"/>
  <c r="G4432" i="4"/>
  <c r="H4432" i="4"/>
  <c r="I4432" i="4"/>
  <c r="G4433" i="4"/>
  <c r="H4433" i="4"/>
  <c r="I4433" i="4"/>
  <c r="G4434" i="4"/>
  <c r="H4434" i="4"/>
  <c r="I4434" i="4"/>
  <c r="G4435" i="4"/>
  <c r="H4435" i="4"/>
  <c r="I4435" i="4"/>
  <c r="G4436" i="4"/>
  <c r="H4436" i="4"/>
  <c r="I4436" i="4"/>
  <c r="G4437" i="4"/>
  <c r="H4437" i="4"/>
  <c r="I4437" i="4"/>
  <c r="G4438" i="4"/>
  <c r="H4438" i="4"/>
  <c r="I4438" i="4"/>
  <c r="G4439" i="4"/>
  <c r="H4439" i="4"/>
  <c r="I4439" i="4"/>
  <c r="G4440" i="4"/>
  <c r="H4440" i="4"/>
  <c r="I4440" i="4"/>
  <c r="G4441" i="4"/>
  <c r="H4441" i="4"/>
  <c r="I4441" i="4"/>
  <c r="G4442" i="4"/>
  <c r="H4442" i="4"/>
  <c r="I4442" i="4"/>
  <c r="G4443" i="4"/>
  <c r="H4443" i="4"/>
  <c r="I4443" i="4"/>
  <c r="G4444" i="4"/>
  <c r="H4444" i="4"/>
  <c r="I4444" i="4"/>
  <c r="G4445" i="4"/>
  <c r="H4445" i="4"/>
  <c r="I4445" i="4"/>
  <c r="G4446" i="4"/>
  <c r="H4446" i="4"/>
  <c r="I4446" i="4"/>
  <c r="G4447" i="4"/>
  <c r="H4447" i="4"/>
  <c r="I4447" i="4"/>
  <c r="G4448" i="4"/>
  <c r="H4448" i="4"/>
  <c r="I4448" i="4"/>
  <c r="G4449" i="4"/>
  <c r="H4449" i="4"/>
  <c r="I4449" i="4"/>
  <c r="G4450" i="4"/>
  <c r="H4450" i="4"/>
  <c r="I4450" i="4"/>
  <c r="G4451" i="4"/>
  <c r="H4451" i="4"/>
  <c r="I4451" i="4"/>
  <c r="G4452" i="4"/>
  <c r="H4452" i="4"/>
  <c r="I4452" i="4"/>
  <c r="G4453" i="4"/>
  <c r="H4453" i="4"/>
  <c r="I4453" i="4"/>
  <c r="G4454" i="4"/>
  <c r="H4454" i="4"/>
  <c r="I4454" i="4"/>
  <c r="G4455" i="4"/>
  <c r="H4455" i="4"/>
  <c r="I4455" i="4"/>
  <c r="G4456" i="4"/>
  <c r="H4456" i="4"/>
  <c r="I4456" i="4"/>
  <c r="G4457" i="4"/>
  <c r="H4457" i="4"/>
  <c r="I4457" i="4"/>
  <c r="G4458" i="4"/>
  <c r="H4458" i="4"/>
  <c r="I4458" i="4"/>
  <c r="G4459" i="4"/>
  <c r="H4459" i="4"/>
  <c r="I4459" i="4"/>
  <c r="G4460" i="4"/>
  <c r="H4460" i="4"/>
  <c r="I4460" i="4"/>
  <c r="G4461" i="4"/>
  <c r="H4461" i="4"/>
  <c r="I4461" i="4"/>
  <c r="G4462" i="4"/>
  <c r="H4462" i="4"/>
  <c r="I4462" i="4"/>
  <c r="G4463" i="4"/>
  <c r="H4463" i="4"/>
  <c r="I4463" i="4"/>
  <c r="G4464" i="4"/>
  <c r="H4464" i="4"/>
  <c r="I4464" i="4"/>
  <c r="G4465" i="4"/>
  <c r="H4465" i="4"/>
  <c r="I4465" i="4"/>
  <c r="G4466" i="4"/>
  <c r="H4466" i="4"/>
  <c r="I4466" i="4"/>
  <c r="G4467" i="4"/>
  <c r="H4467" i="4"/>
  <c r="I4467" i="4"/>
  <c r="G4468" i="4"/>
  <c r="H4468" i="4"/>
  <c r="I4468" i="4"/>
  <c r="G4469" i="4"/>
  <c r="H4469" i="4"/>
  <c r="I4469" i="4"/>
  <c r="G4470" i="4"/>
  <c r="H4470" i="4"/>
  <c r="I4470" i="4"/>
  <c r="G4471" i="4"/>
  <c r="H4471" i="4"/>
  <c r="I4471" i="4"/>
  <c r="G4472" i="4"/>
  <c r="H4472" i="4"/>
  <c r="I4472" i="4"/>
  <c r="G4473" i="4"/>
  <c r="H4473" i="4"/>
  <c r="I4473" i="4"/>
  <c r="G4474" i="4"/>
  <c r="H4474" i="4"/>
  <c r="I4474" i="4"/>
  <c r="G4475" i="4"/>
  <c r="H4475" i="4"/>
  <c r="I4475" i="4"/>
  <c r="G4476" i="4"/>
  <c r="H4476" i="4"/>
  <c r="I4476" i="4"/>
  <c r="G4477" i="4"/>
  <c r="H4477" i="4"/>
  <c r="I4477" i="4"/>
  <c r="G4478" i="4"/>
  <c r="H4478" i="4"/>
  <c r="I4478" i="4"/>
  <c r="G4479" i="4"/>
  <c r="H4479" i="4"/>
  <c r="I4479" i="4"/>
  <c r="G4480" i="4"/>
  <c r="H4480" i="4"/>
  <c r="I4480" i="4"/>
  <c r="G4481" i="4"/>
  <c r="H4481" i="4"/>
  <c r="I4481" i="4"/>
  <c r="G4482" i="4"/>
  <c r="H4482" i="4"/>
  <c r="I4482" i="4"/>
  <c r="G4483" i="4"/>
  <c r="H4483" i="4"/>
  <c r="I4483" i="4"/>
  <c r="G4484" i="4"/>
  <c r="H4484" i="4"/>
  <c r="I4484" i="4"/>
  <c r="G4485" i="4"/>
  <c r="H4485" i="4"/>
  <c r="I4485" i="4"/>
  <c r="G4486" i="4"/>
  <c r="H4486" i="4"/>
  <c r="I4486" i="4"/>
  <c r="G4487" i="4"/>
  <c r="H4487" i="4"/>
  <c r="I4487" i="4"/>
  <c r="G4488" i="4"/>
  <c r="H4488" i="4"/>
  <c r="I4488" i="4"/>
  <c r="G4489" i="4"/>
  <c r="H4489" i="4"/>
  <c r="I4489" i="4"/>
  <c r="G4490" i="4"/>
  <c r="H4490" i="4"/>
  <c r="I4490" i="4"/>
  <c r="G4491" i="4"/>
  <c r="H4491" i="4"/>
  <c r="I4491" i="4"/>
  <c r="G4492" i="4"/>
  <c r="H4492" i="4"/>
  <c r="I4492" i="4"/>
  <c r="G4493" i="4"/>
  <c r="H4493" i="4"/>
  <c r="I4493" i="4"/>
  <c r="G4494" i="4"/>
  <c r="H4494" i="4"/>
  <c r="I4494" i="4"/>
  <c r="G4495" i="4"/>
  <c r="H4495" i="4"/>
  <c r="I4495" i="4"/>
  <c r="G4496" i="4"/>
  <c r="H4496" i="4"/>
  <c r="I4496" i="4"/>
  <c r="G4497" i="4"/>
  <c r="H4497" i="4"/>
  <c r="I4497" i="4"/>
  <c r="G4498" i="4"/>
  <c r="H4498" i="4"/>
  <c r="I4498" i="4"/>
  <c r="G4499" i="4"/>
  <c r="H4499" i="4"/>
  <c r="I4499" i="4"/>
  <c r="G4500" i="4"/>
  <c r="H4500" i="4"/>
  <c r="I4500" i="4"/>
  <c r="G4501" i="4"/>
  <c r="H4501" i="4"/>
  <c r="I4501" i="4"/>
  <c r="G4502" i="4"/>
  <c r="H4502" i="4"/>
  <c r="I4502" i="4"/>
  <c r="G4503" i="4"/>
  <c r="H4503" i="4"/>
  <c r="I4503" i="4"/>
  <c r="G4504" i="4"/>
  <c r="H4504" i="4"/>
  <c r="I4504" i="4"/>
  <c r="G4505" i="4"/>
  <c r="H4505" i="4"/>
  <c r="I4505" i="4"/>
  <c r="G4506" i="4"/>
  <c r="H4506" i="4"/>
  <c r="I4506" i="4"/>
  <c r="G4507" i="4"/>
  <c r="H4507" i="4"/>
  <c r="I4507" i="4"/>
  <c r="G4508" i="4"/>
  <c r="H4508" i="4"/>
  <c r="I4508" i="4"/>
  <c r="G4509" i="4"/>
  <c r="H4509" i="4"/>
  <c r="I4509" i="4"/>
  <c r="G4510" i="4"/>
  <c r="H4510" i="4"/>
  <c r="I4510" i="4"/>
  <c r="G4511" i="4"/>
  <c r="H4511" i="4"/>
  <c r="I4511" i="4"/>
  <c r="G4512" i="4"/>
  <c r="H4512" i="4"/>
  <c r="I4512" i="4"/>
  <c r="G4513" i="4"/>
  <c r="H4513" i="4"/>
  <c r="I4513" i="4"/>
  <c r="G4514" i="4"/>
  <c r="H4514" i="4"/>
  <c r="I4514" i="4"/>
  <c r="G4515" i="4"/>
  <c r="H4515" i="4"/>
  <c r="I4515" i="4"/>
  <c r="G4516" i="4"/>
  <c r="H4516" i="4"/>
  <c r="I4516" i="4"/>
  <c r="G4517" i="4"/>
  <c r="H4517" i="4"/>
  <c r="I4517" i="4"/>
  <c r="G4518" i="4"/>
  <c r="H4518" i="4"/>
  <c r="I4518" i="4"/>
  <c r="G4519" i="4"/>
  <c r="H4519" i="4"/>
  <c r="I4519" i="4"/>
  <c r="G4520" i="4"/>
  <c r="H4520" i="4"/>
  <c r="I4520" i="4"/>
  <c r="G4521" i="4"/>
  <c r="H4521" i="4"/>
  <c r="I4521" i="4"/>
  <c r="G4522" i="4"/>
  <c r="H4522" i="4"/>
  <c r="I4522" i="4"/>
  <c r="G4523" i="4"/>
  <c r="H4523" i="4"/>
  <c r="I4523" i="4"/>
  <c r="G4524" i="4"/>
  <c r="H4524" i="4"/>
  <c r="I4524" i="4"/>
  <c r="G4525" i="4"/>
  <c r="H4525" i="4"/>
  <c r="I4525" i="4"/>
  <c r="G4526" i="4"/>
  <c r="H4526" i="4"/>
  <c r="I4526" i="4"/>
  <c r="G4527" i="4"/>
  <c r="H4527" i="4"/>
  <c r="I4527" i="4"/>
  <c r="G4528" i="4"/>
  <c r="H4528" i="4"/>
  <c r="I4528" i="4"/>
  <c r="G4529" i="4"/>
  <c r="H4529" i="4"/>
  <c r="I4529" i="4"/>
  <c r="G4530" i="4"/>
  <c r="H4530" i="4"/>
  <c r="I4530" i="4"/>
  <c r="G4531" i="4"/>
  <c r="H4531" i="4"/>
  <c r="I4531" i="4"/>
  <c r="G4532" i="4"/>
  <c r="H4532" i="4"/>
  <c r="I4532" i="4"/>
  <c r="G4533" i="4"/>
  <c r="H4533" i="4"/>
  <c r="I4533" i="4"/>
  <c r="G4534" i="4"/>
  <c r="H4534" i="4"/>
  <c r="I4534" i="4"/>
  <c r="G4535" i="4"/>
  <c r="H4535" i="4"/>
  <c r="I4535" i="4"/>
  <c r="G4536" i="4"/>
  <c r="H4536" i="4"/>
  <c r="I4536" i="4"/>
  <c r="G4537" i="4"/>
  <c r="H4537" i="4"/>
  <c r="I4537" i="4"/>
  <c r="G4538" i="4"/>
  <c r="H4538" i="4"/>
  <c r="I4538" i="4"/>
  <c r="G4539" i="4"/>
  <c r="H4539" i="4"/>
  <c r="I4539" i="4"/>
  <c r="G4540" i="4"/>
  <c r="H4540" i="4"/>
  <c r="I4540" i="4"/>
  <c r="G4541" i="4"/>
  <c r="H4541" i="4"/>
  <c r="I4541" i="4"/>
  <c r="G4542" i="4"/>
  <c r="H4542" i="4"/>
  <c r="I4542" i="4"/>
  <c r="G4543" i="4"/>
  <c r="H4543" i="4"/>
  <c r="I4543" i="4"/>
  <c r="G4544" i="4"/>
  <c r="H4544" i="4"/>
  <c r="I4544" i="4"/>
  <c r="G4545" i="4"/>
  <c r="H4545" i="4"/>
  <c r="I4545" i="4"/>
  <c r="G4546" i="4"/>
  <c r="H4546" i="4"/>
  <c r="I4546" i="4"/>
  <c r="G4547" i="4"/>
  <c r="H4547" i="4"/>
  <c r="I4547" i="4"/>
  <c r="G4548" i="4"/>
  <c r="H4548" i="4"/>
  <c r="I4548" i="4"/>
  <c r="G4549" i="4"/>
  <c r="H4549" i="4"/>
  <c r="I4549" i="4"/>
  <c r="G4550" i="4"/>
  <c r="H4550" i="4"/>
  <c r="I4550" i="4"/>
  <c r="G4551" i="4"/>
  <c r="H4551" i="4"/>
  <c r="I4551" i="4"/>
  <c r="G4552" i="4"/>
  <c r="H4552" i="4"/>
  <c r="I4552" i="4"/>
  <c r="G4553" i="4"/>
  <c r="H4553" i="4"/>
  <c r="I4553" i="4"/>
  <c r="G4554" i="4"/>
  <c r="H4554" i="4"/>
  <c r="I4554" i="4"/>
  <c r="G4555" i="4"/>
  <c r="H4555" i="4"/>
  <c r="I4555" i="4"/>
  <c r="G4556" i="4"/>
  <c r="H4556" i="4"/>
  <c r="I4556" i="4"/>
  <c r="G4557" i="4"/>
  <c r="H4557" i="4"/>
  <c r="I4557" i="4"/>
  <c r="G4558" i="4"/>
  <c r="H4558" i="4"/>
  <c r="I4558" i="4"/>
  <c r="G4559" i="4"/>
  <c r="H4559" i="4"/>
  <c r="I4559" i="4"/>
  <c r="G4560" i="4"/>
  <c r="H4560" i="4"/>
  <c r="I4560" i="4"/>
  <c r="G4561" i="4"/>
  <c r="H4561" i="4"/>
  <c r="I4561" i="4"/>
  <c r="G4562" i="4"/>
  <c r="H4562" i="4"/>
  <c r="I4562" i="4"/>
  <c r="G4563" i="4"/>
  <c r="H4563" i="4"/>
  <c r="I4563" i="4"/>
  <c r="G4564" i="4"/>
  <c r="H4564" i="4"/>
  <c r="I4564" i="4"/>
  <c r="G4565" i="4"/>
  <c r="H4565" i="4"/>
  <c r="I4565" i="4"/>
  <c r="G4566" i="4"/>
  <c r="H4566" i="4"/>
  <c r="I4566" i="4"/>
  <c r="G4567" i="4"/>
  <c r="H4567" i="4"/>
  <c r="I4567" i="4"/>
  <c r="G4568" i="4"/>
  <c r="H4568" i="4"/>
  <c r="I4568" i="4"/>
  <c r="G4569" i="4"/>
  <c r="H4569" i="4"/>
  <c r="I4569" i="4"/>
  <c r="G4570" i="4"/>
  <c r="H4570" i="4"/>
  <c r="I4570" i="4"/>
  <c r="G4571" i="4"/>
  <c r="H4571" i="4"/>
  <c r="I4571" i="4"/>
  <c r="G4572" i="4"/>
  <c r="H4572" i="4"/>
  <c r="I4572" i="4"/>
  <c r="G4573" i="4"/>
  <c r="H4573" i="4"/>
  <c r="I4573" i="4"/>
  <c r="G4574" i="4"/>
  <c r="H4574" i="4"/>
  <c r="I4574" i="4"/>
  <c r="G4575" i="4"/>
  <c r="H4575" i="4"/>
  <c r="I4575" i="4"/>
  <c r="G4576" i="4"/>
  <c r="H4576" i="4"/>
  <c r="I4576" i="4"/>
  <c r="G4577" i="4"/>
  <c r="H4577" i="4"/>
  <c r="I4577" i="4"/>
  <c r="G4578" i="4"/>
  <c r="H4578" i="4"/>
  <c r="I4578" i="4"/>
  <c r="G4579" i="4"/>
  <c r="H4579" i="4"/>
  <c r="I4579" i="4"/>
  <c r="G4580" i="4"/>
  <c r="H4580" i="4"/>
  <c r="I4580" i="4"/>
  <c r="G4581" i="4"/>
  <c r="H4581" i="4"/>
  <c r="I4581" i="4"/>
  <c r="G4582" i="4"/>
  <c r="H4582" i="4"/>
  <c r="I4582" i="4"/>
  <c r="G4583" i="4"/>
  <c r="H4583" i="4"/>
  <c r="I4583" i="4"/>
  <c r="G4584" i="4"/>
  <c r="H4584" i="4"/>
  <c r="I4584" i="4"/>
  <c r="G4585" i="4"/>
  <c r="H4585" i="4"/>
  <c r="I4585" i="4"/>
  <c r="G4586" i="4"/>
  <c r="H4586" i="4"/>
  <c r="I4586" i="4"/>
  <c r="G4587" i="4"/>
  <c r="H4587" i="4"/>
  <c r="I4587" i="4"/>
  <c r="G4588" i="4"/>
  <c r="H4588" i="4"/>
  <c r="I4588" i="4"/>
  <c r="G4589" i="4"/>
  <c r="H4589" i="4"/>
  <c r="I4589" i="4"/>
  <c r="G4590" i="4"/>
  <c r="H4590" i="4"/>
  <c r="I4590" i="4"/>
  <c r="G4591" i="4"/>
  <c r="H4591" i="4"/>
  <c r="I4591" i="4"/>
  <c r="G4592" i="4"/>
  <c r="H4592" i="4"/>
  <c r="I4592" i="4"/>
  <c r="G4593" i="4"/>
  <c r="H4593" i="4"/>
  <c r="I4593" i="4"/>
  <c r="G4594" i="4"/>
  <c r="H4594" i="4"/>
  <c r="I4594" i="4"/>
  <c r="G4595" i="4"/>
  <c r="H4595" i="4"/>
  <c r="I4595" i="4"/>
  <c r="G4596" i="4"/>
  <c r="H4596" i="4"/>
  <c r="I4596" i="4"/>
  <c r="G4597" i="4"/>
  <c r="H4597" i="4"/>
  <c r="I4597" i="4"/>
  <c r="G4598" i="4"/>
  <c r="H4598" i="4"/>
  <c r="I4598" i="4"/>
  <c r="G4599" i="4"/>
  <c r="H4599" i="4"/>
  <c r="I4599" i="4"/>
  <c r="G4600" i="4"/>
  <c r="H4600" i="4"/>
  <c r="I4600" i="4"/>
  <c r="G4601" i="4"/>
  <c r="H4601" i="4"/>
  <c r="I4601" i="4"/>
  <c r="G4602" i="4"/>
  <c r="H4602" i="4"/>
  <c r="I4602" i="4"/>
  <c r="G4603" i="4"/>
  <c r="H4603" i="4"/>
  <c r="I4603" i="4"/>
  <c r="G4604" i="4"/>
  <c r="H4604" i="4"/>
  <c r="I4604" i="4"/>
  <c r="G4605" i="4"/>
  <c r="H4605" i="4"/>
  <c r="I4605" i="4"/>
  <c r="G4606" i="4"/>
  <c r="H4606" i="4"/>
  <c r="I4606" i="4"/>
  <c r="G4607" i="4"/>
  <c r="H4607" i="4"/>
  <c r="I4607" i="4"/>
  <c r="G4608" i="4"/>
  <c r="H4608" i="4"/>
  <c r="I4608" i="4"/>
  <c r="G4609" i="4"/>
  <c r="H4609" i="4"/>
  <c r="I4609" i="4"/>
  <c r="G4610" i="4"/>
  <c r="H4610" i="4"/>
  <c r="I4610" i="4"/>
  <c r="G4611" i="4"/>
  <c r="H4611" i="4"/>
  <c r="I4611" i="4"/>
  <c r="G4612" i="4"/>
  <c r="H4612" i="4"/>
  <c r="I4612" i="4"/>
  <c r="G4613" i="4"/>
  <c r="H4613" i="4"/>
  <c r="I4613" i="4"/>
  <c r="G4614" i="4"/>
  <c r="H4614" i="4"/>
  <c r="I4614" i="4"/>
  <c r="G4615" i="4"/>
  <c r="H4615" i="4"/>
  <c r="I4615" i="4"/>
  <c r="G4616" i="4"/>
  <c r="H4616" i="4"/>
  <c r="I4616" i="4"/>
  <c r="G4617" i="4"/>
  <c r="H4617" i="4"/>
  <c r="I4617" i="4"/>
  <c r="G4618" i="4"/>
  <c r="H4618" i="4"/>
  <c r="I4618" i="4"/>
  <c r="G4619" i="4"/>
  <c r="H4619" i="4"/>
  <c r="I4619" i="4"/>
  <c r="G4620" i="4"/>
  <c r="H4620" i="4"/>
  <c r="I4620" i="4"/>
  <c r="G4621" i="4"/>
  <c r="H4621" i="4"/>
  <c r="I4621" i="4"/>
  <c r="G4622" i="4"/>
  <c r="H4622" i="4"/>
  <c r="I4622" i="4"/>
  <c r="G4623" i="4"/>
  <c r="H4623" i="4"/>
  <c r="I4623" i="4"/>
  <c r="G4624" i="4"/>
  <c r="H4624" i="4"/>
  <c r="I4624" i="4"/>
  <c r="G4625" i="4"/>
  <c r="H4625" i="4"/>
  <c r="I4625" i="4"/>
  <c r="G4626" i="4"/>
  <c r="H4626" i="4"/>
  <c r="I4626" i="4"/>
  <c r="G4627" i="4"/>
  <c r="H4627" i="4"/>
  <c r="I4627" i="4"/>
  <c r="G4628" i="4"/>
  <c r="H4628" i="4"/>
  <c r="I4628" i="4"/>
  <c r="G4629" i="4"/>
  <c r="H4629" i="4"/>
  <c r="I4629" i="4"/>
  <c r="G4630" i="4"/>
  <c r="H4630" i="4"/>
  <c r="I4630" i="4"/>
  <c r="G4631" i="4"/>
  <c r="H4631" i="4"/>
  <c r="I4631" i="4"/>
  <c r="G4632" i="4"/>
  <c r="H4632" i="4"/>
  <c r="I4632" i="4"/>
  <c r="G4633" i="4"/>
  <c r="H4633" i="4"/>
  <c r="I4633" i="4"/>
  <c r="G4634" i="4"/>
  <c r="H4634" i="4"/>
  <c r="I4634" i="4"/>
  <c r="G4635" i="4"/>
  <c r="H4635" i="4"/>
  <c r="I4635" i="4"/>
  <c r="G4636" i="4"/>
  <c r="H4636" i="4"/>
  <c r="I4636" i="4"/>
  <c r="G4637" i="4"/>
  <c r="H4637" i="4"/>
  <c r="I4637" i="4"/>
  <c r="G4638" i="4"/>
  <c r="H4638" i="4"/>
  <c r="I4638" i="4"/>
  <c r="G4639" i="4"/>
  <c r="H4639" i="4"/>
  <c r="I4639" i="4"/>
  <c r="G4640" i="4"/>
  <c r="H4640" i="4"/>
  <c r="I4640" i="4"/>
  <c r="G4641" i="4"/>
  <c r="H4641" i="4"/>
  <c r="I4641" i="4"/>
  <c r="G4642" i="4"/>
  <c r="H4642" i="4"/>
  <c r="I4642" i="4"/>
  <c r="G4643" i="4"/>
  <c r="H4643" i="4"/>
  <c r="I4643" i="4"/>
  <c r="G4644" i="4"/>
  <c r="H4644" i="4"/>
  <c r="I4644" i="4"/>
  <c r="G4645" i="4"/>
  <c r="H4645" i="4"/>
  <c r="I4645" i="4"/>
  <c r="G4646" i="4"/>
  <c r="H4646" i="4"/>
  <c r="I4646" i="4"/>
  <c r="G4647" i="4"/>
  <c r="H4647" i="4"/>
  <c r="I4647" i="4"/>
  <c r="G4648" i="4"/>
  <c r="H4648" i="4"/>
  <c r="I4648" i="4"/>
  <c r="G4649" i="4"/>
  <c r="H4649" i="4"/>
  <c r="I4649" i="4"/>
  <c r="G4650" i="4"/>
  <c r="H4650" i="4"/>
  <c r="I4650" i="4"/>
  <c r="G4651" i="4"/>
  <c r="H4651" i="4"/>
  <c r="I4651" i="4"/>
  <c r="G4652" i="4"/>
  <c r="H4652" i="4"/>
  <c r="I4652" i="4"/>
  <c r="G4653" i="4"/>
  <c r="H4653" i="4"/>
  <c r="I4653" i="4"/>
  <c r="G4654" i="4"/>
  <c r="H4654" i="4"/>
  <c r="I4654" i="4"/>
  <c r="G4655" i="4"/>
  <c r="H4655" i="4"/>
  <c r="I4655" i="4"/>
  <c r="G4656" i="4"/>
  <c r="H4656" i="4"/>
  <c r="I4656" i="4"/>
  <c r="G4657" i="4"/>
  <c r="H4657" i="4"/>
  <c r="I4657" i="4"/>
  <c r="G4658" i="4"/>
  <c r="H4658" i="4"/>
  <c r="I4658" i="4"/>
  <c r="G4659" i="4"/>
  <c r="H4659" i="4"/>
  <c r="I4659" i="4"/>
  <c r="G4660" i="4"/>
  <c r="H4660" i="4"/>
  <c r="I4660" i="4"/>
  <c r="G4661" i="4"/>
  <c r="H4661" i="4"/>
  <c r="I4661" i="4"/>
  <c r="G4662" i="4"/>
  <c r="H4662" i="4"/>
  <c r="I4662" i="4"/>
  <c r="G4663" i="4"/>
  <c r="H4663" i="4"/>
  <c r="I4663" i="4"/>
  <c r="G4664" i="4"/>
  <c r="H4664" i="4"/>
  <c r="I4664" i="4"/>
  <c r="G4665" i="4"/>
  <c r="H4665" i="4"/>
  <c r="I4665" i="4"/>
  <c r="G4666" i="4"/>
  <c r="H4666" i="4"/>
  <c r="I4666" i="4"/>
  <c r="G4667" i="4"/>
  <c r="H4667" i="4"/>
  <c r="I4667" i="4"/>
  <c r="G4668" i="4"/>
  <c r="H4668" i="4"/>
  <c r="I4668" i="4"/>
  <c r="G4669" i="4"/>
  <c r="H4669" i="4"/>
  <c r="I4669" i="4"/>
  <c r="G4670" i="4"/>
  <c r="H4670" i="4"/>
  <c r="I4670" i="4"/>
  <c r="G4671" i="4"/>
  <c r="H4671" i="4"/>
  <c r="I4671" i="4"/>
  <c r="G4672" i="4"/>
  <c r="H4672" i="4"/>
  <c r="I4672" i="4"/>
  <c r="G4673" i="4"/>
  <c r="H4673" i="4"/>
  <c r="I4673" i="4"/>
  <c r="G4674" i="4"/>
  <c r="H4674" i="4"/>
  <c r="I4674" i="4"/>
  <c r="G4675" i="4"/>
  <c r="H4675" i="4"/>
  <c r="I4675" i="4"/>
  <c r="G4676" i="4"/>
  <c r="H4676" i="4"/>
  <c r="I4676" i="4"/>
  <c r="G4677" i="4"/>
  <c r="H4677" i="4"/>
  <c r="I4677" i="4"/>
  <c r="G4678" i="4"/>
  <c r="H4678" i="4"/>
  <c r="I4678" i="4"/>
  <c r="G4679" i="4"/>
  <c r="H4679" i="4"/>
  <c r="I4679" i="4"/>
  <c r="G4680" i="4"/>
  <c r="H4680" i="4"/>
  <c r="I4680" i="4"/>
  <c r="G4681" i="4"/>
  <c r="H4681" i="4"/>
  <c r="I4681" i="4"/>
  <c r="G4682" i="4"/>
  <c r="H4682" i="4"/>
  <c r="I4682" i="4"/>
  <c r="G4683" i="4"/>
  <c r="H4683" i="4"/>
  <c r="I4683" i="4"/>
  <c r="G4684" i="4"/>
  <c r="H4684" i="4"/>
  <c r="I4684" i="4"/>
  <c r="G4685" i="4"/>
  <c r="H4685" i="4"/>
  <c r="I4685" i="4"/>
  <c r="G4686" i="4"/>
  <c r="H4686" i="4"/>
  <c r="I4686" i="4"/>
  <c r="G4687" i="4"/>
  <c r="H4687" i="4"/>
  <c r="I4687" i="4"/>
  <c r="G4688" i="4"/>
  <c r="H4688" i="4"/>
  <c r="I4688" i="4"/>
  <c r="G4689" i="4"/>
  <c r="H4689" i="4"/>
  <c r="I4689" i="4"/>
  <c r="G4690" i="4"/>
  <c r="H4690" i="4"/>
  <c r="I4690" i="4"/>
  <c r="G4691" i="4"/>
  <c r="H4691" i="4"/>
  <c r="I4691" i="4"/>
  <c r="G4692" i="4"/>
  <c r="H4692" i="4"/>
  <c r="I4692" i="4"/>
  <c r="G4693" i="4"/>
  <c r="H4693" i="4"/>
  <c r="I4693" i="4"/>
  <c r="G4694" i="4"/>
  <c r="H4694" i="4"/>
  <c r="I4694" i="4"/>
  <c r="G4695" i="4"/>
  <c r="H4695" i="4"/>
  <c r="I4695" i="4"/>
  <c r="G4696" i="4"/>
  <c r="H4696" i="4"/>
  <c r="I4696" i="4"/>
  <c r="G4697" i="4"/>
  <c r="H4697" i="4"/>
  <c r="I4697" i="4"/>
  <c r="G4698" i="4"/>
  <c r="H4698" i="4"/>
  <c r="I4698" i="4"/>
  <c r="G4699" i="4"/>
  <c r="H4699" i="4"/>
  <c r="I4699" i="4"/>
  <c r="G4700" i="4"/>
  <c r="H4700" i="4"/>
  <c r="I4700" i="4"/>
  <c r="G4701" i="4"/>
  <c r="H4701" i="4"/>
  <c r="I4701" i="4"/>
  <c r="G4702" i="4"/>
  <c r="H4702" i="4"/>
  <c r="I4702" i="4"/>
  <c r="G4703" i="4"/>
  <c r="H4703" i="4"/>
  <c r="I4703" i="4"/>
  <c r="G4704" i="4"/>
  <c r="H4704" i="4"/>
  <c r="I4704" i="4"/>
  <c r="G4705" i="4"/>
  <c r="H4705" i="4"/>
  <c r="I4705" i="4"/>
  <c r="G4706" i="4"/>
  <c r="H4706" i="4"/>
  <c r="I4706" i="4"/>
  <c r="G4707" i="4"/>
  <c r="H4707" i="4"/>
  <c r="I4707" i="4"/>
  <c r="G4708" i="4"/>
  <c r="H4708" i="4"/>
  <c r="I4708" i="4"/>
  <c r="G4709" i="4"/>
  <c r="H4709" i="4"/>
  <c r="I4709" i="4"/>
  <c r="G4710" i="4"/>
  <c r="H4710" i="4"/>
  <c r="I4710" i="4"/>
  <c r="G4711" i="4"/>
  <c r="H4711" i="4"/>
  <c r="I4711" i="4"/>
  <c r="G4712" i="4"/>
  <c r="H4712" i="4"/>
  <c r="I4712" i="4"/>
  <c r="G4713" i="4"/>
  <c r="H4713" i="4"/>
  <c r="I4713" i="4"/>
  <c r="G4714" i="4"/>
  <c r="H4714" i="4"/>
  <c r="I4714" i="4"/>
  <c r="G4715" i="4"/>
  <c r="H4715" i="4"/>
  <c r="I4715" i="4"/>
  <c r="G4716" i="4"/>
  <c r="H4716" i="4"/>
  <c r="I4716" i="4"/>
  <c r="G4717" i="4"/>
  <c r="H4717" i="4"/>
  <c r="I4717" i="4"/>
  <c r="G4718" i="4"/>
  <c r="H4718" i="4"/>
  <c r="I4718" i="4"/>
  <c r="G4719" i="4"/>
  <c r="H4719" i="4"/>
  <c r="I4719" i="4"/>
  <c r="G4720" i="4"/>
  <c r="H4720" i="4"/>
  <c r="I4720" i="4"/>
  <c r="G4721" i="4"/>
  <c r="H4721" i="4"/>
  <c r="I4721" i="4"/>
  <c r="G4722" i="4"/>
  <c r="H4722" i="4"/>
  <c r="I4722" i="4"/>
  <c r="G4723" i="4"/>
  <c r="H4723" i="4"/>
  <c r="I4723" i="4"/>
  <c r="G4724" i="4"/>
  <c r="H4724" i="4"/>
  <c r="I4724" i="4"/>
  <c r="G4725" i="4"/>
  <c r="H4725" i="4"/>
  <c r="I4725" i="4"/>
  <c r="G4726" i="4"/>
  <c r="H4726" i="4"/>
  <c r="I4726" i="4"/>
  <c r="G4727" i="4"/>
  <c r="H4727" i="4"/>
  <c r="I4727" i="4"/>
  <c r="G4728" i="4"/>
  <c r="H4728" i="4"/>
  <c r="I4728" i="4"/>
  <c r="G4729" i="4"/>
  <c r="H4729" i="4"/>
  <c r="I4729" i="4"/>
  <c r="G4730" i="4"/>
  <c r="H4730" i="4"/>
  <c r="I4730" i="4"/>
  <c r="G4731" i="4"/>
  <c r="H4731" i="4"/>
  <c r="I4731" i="4"/>
  <c r="G4732" i="4"/>
  <c r="H4732" i="4"/>
  <c r="I4732" i="4"/>
  <c r="G4733" i="4"/>
  <c r="H4733" i="4"/>
  <c r="I4733" i="4"/>
  <c r="G4734" i="4"/>
  <c r="H4734" i="4"/>
  <c r="I4734" i="4"/>
  <c r="G4735" i="4"/>
  <c r="H4735" i="4"/>
  <c r="I4735" i="4"/>
  <c r="G4736" i="4"/>
  <c r="H4736" i="4"/>
  <c r="I4736" i="4"/>
  <c r="G4737" i="4"/>
  <c r="H4737" i="4"/>
  <c r="I4737" i="4"/>
  <c r="G4738" i="4"/>
  <c r="H4738" i="4"/>
  <c r="I4738" i="4"/>
  <c r="G4739" i="4"/>
  <c r="H4739" i="4"/>
  <c r="I4739" i="4"/>
  <c r="G4740" i="4"/>
  <c r="H4740" i="4"/>
  <c r="I4740" i="4"/>
  <c r="G4741" i="4"/>
  <c r="H4741" i="4"/>
  <c r="I4741" i="4"/>
  <c r="G4742" i="4"/>
  <c r="H4742" i="4"/>
  <c r="I4742" i="4"/>
  <c r="G4743" i="4"/>
  <c r="H4743" i="4"/>
  <c r="I4743" i="4"/>
  <c r="G4744" i="4"/>
  <c r="H4744" i="4"/>
  <c r="I4744" i="4"/>
  <c r="G4745" i="4"/>
  <c r="H4745" i="4"/>
  <c r="I4745" i="4"/>
  <c r="G4746" i="4"/>
  <c r="H4746" i="4"/>
  <c r="I4746" i="4"/>
  <c r="G4747" i="4"/>
  <c r="H4747" i="4"/>
  <c r="I4747" i="4"/>
  <c r="G4748" i="4"/>
  <c r="H4748" i="4"/>
  <c r="I4748" i="4"/>
  <c r="G4749" i="4"/>
  <c r="H4749" i="4"/>
  <c r="I4749" i="4"/>
  <c r="G4750" i="4"/>
  <c r="H4750" i="4"/>
  <c r="I4750" i="4"/>
  <c r="G4751" i="4"/>
  <c r="H4751" i="4"/>
  <c r="I4751" i="4"/>
  <c r="G4752" i="4"/>
  <c r="H4752" i="4"/>
  <c r="I4752" i="4"/>
  <c r="G4753" i="4"/>
  <c r="H4753" i="4"/>
  <c r="I4753" i="4"/>
  <c r="G4754" i="4"/>
  <c r="H4754" i="4"/>
  <c r="I4754" i="4"/>
  <c r="G4755" i="4"/>
  <c r="H4755" i="4"/>
  <c r="I4755" i="4"/>
  <c r="G4756" i="4"/>
  <c r="H4756" i="4"/>
  <c r="I4756" i="4"/>
  <c r="G4757" i="4"/>
  <c r="H4757" i="4"/>
  <c r="I4757" i="4"/>
  <c r="G4758" i="4"/>
  <c r="H4758" i="4"/>
  <c r="I4758" i="4"/>
  <c r="G4759" i="4"/>
  <c r="H4759" i="4"/>
  <c r="I4759" i="4"/>
  <c r="G4760" i="4"/>
  <c r="H4760" i="4"/>
  <c r="I4760" i="4"/>
  <c r="G4761" i="4"/>
  <c r="H4761" i="4"/>
  <c r="I4761" i="4"/>
  <c r="G4762" i="4"/>
  <c r="H4762" i="4"/>
  <c r="I4762" i="4"/>
  <c r="G4763" i="4"/>
  <c r="H4763" i="4"/>
  <c r="I4763" i="4"/>
  <c r="G4764" i="4"/>
  <c r="H4764" i="4"/>
  <c r="I4764" i="4"/>
  <c r="G4765" i="4"/>
  <c r="H4765" i="4"/>
  <c r="I4765" i="4"/>
  <c r="G4766" i="4"/>
  <c r="H4766" i="4"/>
  <c r="I4766" i="4"/>
  <c r="G4767" i="4"/>
  <c r="H4767" i="4"/>
  <c r="I4767" i="4"/>
  <c r="G4768" i="4"/>
  <c r="H4768" i="4"/>
  <c r="I4768" i="4"/>
  <c r="G4769" i="4"/>
  <c r="H4769" i="4"/>
  <c r="I4769" i="4"/>
  <c r="G4770" i="4"/>
  <c r="H4770" i="4"/>
  <c r="I4770" i="4"/>
  <c r="G4771" i="4"/>
  <c r="H4771" i="4"/>
  <c r="I4771" i="4"/>
  <c r="G4772" i="4"/>
  <c r="H4772" i="4"/>
  <c r="I4772" i="4"/>
  <c r="G4773" i="4"/>
  <c r="H4773" i="4"/>
  <c r="I4773" i="4"/>
  <c r="G4774" i="4"/>
  <c r="H4774" i="4"/>
  <c r="I4774" i="4"/>
  <c r="G4775" i="4"/>
  <c r="H4775" i="4"/>
  <c r="I4775" i="4"/>
  <c r="G4776" i="4"/>
  <c r="H4776" i="4"/>
  <c r="I4776" i="4"/>
  <c r="G4777" i="4"/>
  <c r="H4777" i="4"/>
  <c r="I4777" i="4"/>
  <c r="G4778" i="4"/>
  <c r="H4778" i="4"/>
  <c r="I4778" i="4"/>
  <c r="G4779" i="4"/>
  <c r="H4779" i="4"/>
  <c r="I4779" i="4"/>
  <c r="G4780" i="4"/>
  <c r="H4780" i="4"/>
  <c r="I4780" i="4"/>
  <c r="G4781" i="4"/>
  <c r="H4781" i="4"/>
  <c r="I4781" i="4"/>
  <c r="G4782" i="4"/>
  <c r="H4782" i="4"/>
  <c r="I4782" i="4"/>
  <c r="G4783" i="4"/>
  <c r="H4783" i="4"/>
  <c r="I4783" i="4"/>
  <c r="G4784" i="4"/>
  <c r="H4784" i="4"/>
  <c r="I4784" i="4"/>
  <c r="G4785" i="4"/>
  <c r="H4785" i="4"/>
  <c r="I4785" i="4"/>
  <c r="G4786" i="4"/>
  <c r="H4786" i="4"/>
  <c r="I4786" i="4"/>
  <c r="G4787" i="4"/>
  <c r="H4787" i="4"/>
  <c r="I4787" i="4"/>
  <c r="G4788" i="4"/>
  <c r="H4788" i="4"/>
  <c r="I4788" i="4"/>
  <c r="G4789" i="4"/>
  <c r="H4789" i="4"/>
  <c r="I4789" i="4"/>
  <c r="G4790" i="4"/>
  <c r="H4790" i="4"/>
  <c r="I4790" i="4"/>
  <c r="G4791" i="4"/>
  <c r="H4791" i="4"/>
  <c r="I4791" i="4"/>
  <c r="G4792" i="4"/>
  <c r="H4792" i="4"/>
  <c r="I4792" i="4"/>
  <c r="G4793" i="4"/>
  <c r="H4793" i="4"/>
  <c r="I4793" i="4"/>
  <c r="G4794" i="4"/>
  <c r="H4794" i="4"/>
  <c r="I4794" i="4"/>
  <c r="G4795" i="4"/>
  <c r="H4795" i="4"/>
  <c r="I4795" i="4"/>
  <c r="G4796" i="4"/>
  <c r="H4796" i="4"/>
  <c r="I4796" i="4"/>
  <c r="G4797" i="4"/>
  <c r="H4797" i="4"/>
  <c r="I4797" i="4"/>
  <c r="G4798" i="4"/>
  <c r="H4798" i="4"/>
  <c r="I4798" i="4"/>
  <c r="G4799" i="4"/>
  <c r="H4799" i="4"/>
  <c r="I4799" i="4"/>
  <c r="G4800" i="4"/>
  <c r="H4800" i="4"/>
  <c r="I4800" i="4"/>
  <c r="G4801" i="4"/>
  <c r="H4801" i="4"/>
  <c r="I4801" i="4"/>
  <c r="G4802" i="4"/>
  <c r="H4802" i="4"/>
  <c r="I4802" i="4"/>
  <c r="G4803" i="4"/>
  <c r="H4803" i="4"/>
  <c r="I4803" i="4"/>
  <c r="G4804" i="4"/>
  <c r="H4804" i="4"/>
  <c r="I4804" i="4"/>
  <c r="G4805" i="4"/>
  <c r="H4805" i="4"/>
  <c r="I4805" i="4"/>
  <c r="G4806" i="4"/>
  <c r="H4806" i="4"/>
  <c r="I4806" i="4"/>
  <c r="G4807" i="4"/>
  <c r="H4807" i="4"/>
  <c r="I4807" i="4"/>
  <c r="G4808" i="4"/>
  <c r="H4808" i="4"/>
  <c r="I4808" i="4"/>
  <c r="G4809" i="4"/>
  <c r="H4809" i="4"/>
  <c r="I4809" i="4"/>
  <c r="G4810" i="4"/>
  <c r="H4810" i="4"/>
  <c r="I4810" i="4"/>
  <c r="G4811" i="4"/>
  <c r="H4811" i="4"/>
  <c r="I4811" i="4"/>
  <c r="G4812" i="4"/>
  <c r="H4812" i="4"/>
  <c r="I4812" i="4"/>
  <c r="G4813" i="4"/>
  <c r="H4813" i="4"/>
  <c r="I4813" i="4"/>
  <c r="G4814" i="4"/>
  <c r="H4814" i="4"/>
  <c r="I4814" i="4"/>
  <c r="G4815" i="4"/>
  <c r="H4815" i="4"/>
  <c r="I4815" i="4"/>
  <c r="G4816" i="4"/>
  <c r="H4816" i="4"/>
  <c r="I4816" i="4"/>
  <c r="G4817" i="4"/>
  <c r="H4817" i="4"/>
  <c r="I4817" i="4"/>
  <c r="G4818" i="4"/>
  <c r="H4818" i="4"/>
  <c r="I4818" i="4"/>
  <c r="G4819" i="4"/>
  <c r="H4819" i="4"/>
  <c r="I4819" i="4"/>
  <c r="G4820" i="4"/>
  <c r="H4820" i="4"/>
  <c r="I4820" i="4"/>
  <c r="G4821" i="4"/>
  <c r="H4821" i="4"/>
  <c r="I4821" i="4"/>
  <c r="G4822" i="4"/>
  <c r="H4822" i="4"/>
  <c r="I4822" i="4"/>
  <c r="G4823" i="4"/>
  <c r="H4823" i="4"/>
  <c r="I4823" i="4"/>
  <c r="G4824" i="4"/>
  <c r="H4824" i="4"/>
  <c r="I4824" i="4"/>
  <c r="G4825" i="4"/>
  <c r="H4825" i="4"/>
  <c r="I4825" i="4"/>
  <c r="G4826" i="4"/>
  <c r="H4826" i="4"/>
  <c r="I4826" i="4"/>
  <c r="G4827" i="4"/>
  <c r="H4827" i="4"/>
  <c r="I4827" i="4"/>
  <c r="G4828" i="4"/>
  <c r="H4828" i="4"/>
  <c r="I4828" i="4"/>
  <c r="G4829" i="4"/>
  <c r="H4829" i="4"/>
  <c r="I4829" i="4"/>
  <c r="G4830" i="4"/>
  <c r="H4830" i="4"/>
  <c r="I4830" i="4"/>
  <c r="G4831" i="4"/>
  <c r="H4831" i="4"/>
  <c r="I4831" i="4"/>
  <c r="G4832" i="4"/>
  <c r="H4832" i="4"/>
  <c r="I4832" i="4"/>
  <c r="G4833" i="4"/>
  <c r="H4833" i="4"/>
  <c r="I4833" i="4"/>
  <c r="G4834" i="4"/>
  <c r="H4834" i="4"/>
  <c r="I4834" i="4"/>
  <c r="G4835" i="4"/>
  <c r="H4835" i="4"/>
  <c r="I4835" i="4"/>
  <c r="G4836" i="4"/>
  <c r="H4836" i="4"/>
  <c r="I4836" i="4"/>
  <c r="G4837" i="4"/>
  <c r="H4837" i="4"/>
  <c r="I4837" i="4"/>
  <c r="G4838" i="4"/>
  <c r="H4838" i="4"/>
  <c r="I4838" i="4"/>
  <c r="G4839" i="4"/>
  <c r="H4839" i="4"/>
  <c r="I4839" i="4"/>
  <c r="G4840" i="4"/>
  <c r="H4840" i="4"/>
  <c r="I4840" i="4"/>
  <c r="G4841" i="4"/>
  <c r="H4841" i="4"/>
  <c r="I4841" i="4"/>
  <c r="G4842" i="4"/>
  <c r="H4842" i="4"/>
  <c r="I4842" i="4"/>
  <c r="G4843" i="4"/>
  <c r="H4843" i="4"/>
  <c r="I4843" i="4"/>
  <c r="G4844" i="4"/>
  <c r="H4844" i="4"/>
  <c r="I4844" i="4"/>
  <c r="G4845" i="4"/>
  <c r="H4845" i="4"/>
  <c r="I4845" i="4"/>
  <c r="G4846" i="4"/>
  <c r="H4846" i="4"/>
  <c r="I4846" i="4"/>
  <c r="G4847" i="4"/>
  <c r="H4847" i="4"/>
  <c r="I4847" i="4"/>
  <c r="G4848" i="4"/>
  <c r="H4848" i="4"/>
  <c r="I4848" i="4"/>
  <c r="G4849" i="4"/>
  <c r="H4849" i="4"/>
  <c r="I4849" i="4"/>
  <c r="G4850" i="4"/>
  <c r="H4850" i="4"/>
  <c r="I4850" i="4"/>
  <c r="G4851" i="4"/>
  <c r="H4851" i="4"/>
  <c r="I4851" i="4"/>
  <c r="G4852" i="4"/>
  <c r="H4852" i="4"/>
  <c r="I4852" i="4"/>
  <c r="G4853" i="4"/>
  <c r="H4853" i="4"/>
  <c r="I4853" i="4"/>
  <c r="G4854" i="4"/>
  <c r="H4854" i="4"/>
  <c r="I4854" i="4"/>
  <c r="G4855" i="4"/>
  <c r="H4855" i="4"/>
  <c r="I4855" i="4"/>
  <c r="G4856" i="4"/>
  <c r="H4856" i="4"/>
  <c r="I4856" i="4"/>
  <c r="G4857" i="4"/>
  <c r="H4857" i="4"/>
  <c r="I4857" i="4"/>
  <c r="G4858" i="4"/>
  <c r="H4858" i="4"/>
  <c r="I4858" i="4"/>
  <c r="G4859" i="4"/>
  <c r="H4859" i="4"/>
  <c r="I4859" i="4"/>
  <c r="G4860" i="4"/>
  <c r="H4860" i="4"/>
  <c r="I4860" i="4"/>
  <c r="G4861" i="4"/>
  <c r="H4861" i="4"/>
  <c r="I4861" i="4"/>
  <c r="G4862" i="4"/>
  <c r="H4862" i="4"/>
  <c r="I4862" i="4"/>
  <c r="G4863" i="4"/>
  <c r="H4863" i="4"/>
  <c r="I4863" i="4"/>
  <c r="G4864" i="4"/>
  <c r="H4864" i="4"/>
  <c r="I4864" i="4"/>
  <c r="G4865" i="4"/>
  <c r="H4865" i="4"/>
  <c r="I4865" i="4"/>
  <c r="G4866" i="4"/>
  <c r="H4866" i="4"/>
  <c r="I4866" i="4"/>
  <c r="G4867" i="4"/>
  <c r="H4867" i="4"/>
  <c r="I4867" i="4"/>
  <c r="G4868" i="4"/>
  <c r="H4868" i="4"/>
  <c r="I4868" i="4"/>
  <c r="G4869" i="4"/>
  <c r="H4869" i="4"/>
  <c r="I4869" i="4"/>
  <c r="G4870" i="4"/>
  <c r="H4870" i="4"/>
  <c r="I4870" i="4"/>
  <c r="G4871" i="4"/>
  <c r="H4871" i="4"/>
  <c r="I4871" i="4"/>
  <c r="G4872" i="4"/>
  <c r="H4872" i="4"/>
  <c r="I4872" i="4"/>
  <c r="G4873" i="4"/>
  <c r="H4873" i="4"/>
  <c r="I4873" i="4"/>
  <c r="G4874" i="4"/>
  <c r="H4874" i="4"/>
  <c r="I4874" i="4"/>
  <c r="G4875" i="4"/>
  <c r="H4875" i="4"/>
  <c r="I4875" i="4"/>
  <c r="G4876" i="4"/>
  <c r="H4876" i="4"/>
  <c r="I4876" i="4"/>
  <c r="G4877" i="4"/>
  <c r="H4877" i="4"/>
  <c r="I4877" i="4"/>
  <c r="G4878" i="4"/>
  <c r="H4878" i="4"/>
  <c r="I4878" i="4"/>
  <c r="G4879" i="4"/>
  <c r="H4879" i="4"/>
  <c r="I4879" i="4"/>
  <c r="G4880" i="4"/>
  <c r="H4880" i="4"/>
  <c r="I4880" i="4"/>
  <c r="G4881" i="4"/>
  <c r="H4881" i="4"/>
  <c r="I4881" i="4"/>
  <c r="G4882" i="4"/>
  <c r="H4882" i="4"/>
  <c r="I4882" i="4"/>
  <c r="G4883" i="4"/>
  <c r="H4883" i="4"/>
  <c r="I4883" i="4"/>
  <c r="G4884" i="4"/>
  <c r="H4884" i="4"/>
  <c r="I4884" i="4"/>
  <c r="G4885" i="4"/>
  <c r="H4885" i="4"/>
  <c r="I4885" i="4"/>
  <c r="G4886" i="4"/>
  <c r="H4886" i="4"/>
  <c r="I4886" i="4"/>
  <c r="G4887" i="4"/>
  <c r="H4887" i="4"/>
  <c r="I4887" i="4"/>
  <c r="G4888" i="4"/>
  <c r="H4888" i="4"/>
  <c r="I4888" i="4"/>
  <c r="G4889" i="4"/>
  <c r="H4889" i="4"/>
  <c r="I4889" i="4"/>
  <c r="G4890" i="4"/>
  <c r="H4890" i="4"/>
  <c r="I4890" i="4"/>
  <c r="G4891" i="4"/>
  <c r="H4891" i="4"/>
  <c r="I4891" i="4"/>
  <c r="G4892" i="4"/>
  <c r="H4892" i="4"/>
  <c r="I4892" i="4"/>
  <c r="G4893" i="4"/>
  <c r="H4893" i="4"/>
  <c r="I4893" i="4"/>
  <c r="G4894" i="4"/>
  <c r="H4894" i="4"/>
  <c r="I4894" i="4"/>
  <c r="G4895" i="4"/>
  <c r="H4895" i="4"/>
  <c r="I4895" i="4"/>
  <c r="G4896" i="4"/>
  <c r="H4896" i="4"/>
  <c r="I4896" i="4"/>
  <c r="G4897" i="4"/>
  <c r="H4897" i="4"/>
  <c r="I4897" i="4"/>
  <c r="G4898" i="4"/>
  <c r="H4898" i="4"/>
  <c r="I4898" i="4"/>
  <c r="G4899" i="4"/>
  <c r="H4899" i="4"/>
  <c r="I4899" i="4"/>
  <c r="G4900" i="4"/>
  <c r="H4900" i="4"/>
  <c r="I4900" i="4"/>
  <c r="G4901" i="4"/>
  <c r="H4901" i="4"/>
  <c r="I4901" i="4"/>
  <c r="G4902" i="4"/>
  <c r="H4902" i="4"/>
  <c r="I4902" i="4"/>
  <c r="G4903" i="4"/>
  <c r="H4903" i="4"/>
  <c r="I4903" i="4"/>
  <c r="G4904" i="4"/>
  <c r="H4904" i="4"/>
  <c r="I4904" i="4"/>
  <c r="G4905" i="4"/>
  <c r="H4905" i="4"/>
  <c r="I4905" i="4"/>
  <c r="G4906" i="4"/>
  <c r="H4906" i="4"/>
  <c r="I4906" i="4"/>
  <c r="G4907" i="4"/>
  <c r="H4907" i="4"/>
  <c r="I4907" i="4"/>
  <c r="G4908" i="4"/>
  <c r="H4908" i="4"/>
  <c r="I4908" i="4"/>
  <c r="G4909" i="4"/>
  <c r="H4909" i="4"/>
  <c r="I4909" i="4"/>
  <c r="G4910" i="4"/>
  <c r="H4910" i="4"/>
  <c r="I4910" i="4"/>
  <c r="G4911" i="4"/>
  <c r="H4911" i="4"/>
  <c r="I4911" i="4"/>
  <c r="G4912" i="4"/>
  <c r="H4912" i="4"/>
  <c r="I4912" i="4"/>
  <c r="G4913" i="4"/>
  <c r="H4913" i="4"/>
  <c r="I4913" i="4"/>
  <c r="G4914" i="4"/>
  <c r="H4914" i="4"/>
  <c r="I4914" i="4"/>
  <c r="G4915" i="4"/>
  <c r="H4915" i="4"/>
  <c r="I4915" i="4"/>
  <c r="G4916" i="4"/>
  <c r="H4916" i="4"/>
  <c r="I4916" i="4"/>
  <c r="G4917" i="4"/>
  <c r="H4917" i="4"/>
  <c r="I4917" i="4"/>
  <c r="G4918" i="4"/>
  <c r="H4918" i="4"/>
  <c r="I4918" i="4"/>
  <c r="G4919" i="4"/>
  <c r="H4919" i="4"/>
  <c r="I4919" i="4"/>
  <c r="G4920" i="4"/>
  <c r="H4920" i="4"/>
  <c r="I4920" i="4"/>
  <c r="G4921" i="4"/>
  <c r="H4921" i="4"/>
  <c r="I4921" i="4"/>
  <c r="G4922" i="4"/>
  <c r="H4922" i="4"/>
  <c r="I4922" i="4"/>
  <c r="G4923" i="4"/>
  <c r="H4923" i="4"/>
  <c r="I4923" i="4"/>
  <c r="G4924" i="4"/>
  <c r="H4924" i="4"/>
  <c r="I4924" i="4"/>
  <c r="G4925" i="4"/>
  <c r="H4925" i="4"/>
  <c r="I4925" i="4"/>
  <c r="G4926" i="4"/>
  <c r="H4926" i="4"/>
  <c r="I4926" i="4"/>
  <c r="G4927" i="4"/>
  <c r="H4927" i="4"/>
  <c r="I4927" i="4"/>
  <c r="G4928" i="4"/>
  <c r="H4928" i="4"/>
  <c r="I4928" i="4"/>
  <c r="G4929" i="4"/>
  <c r="H4929" i="4"/>
  <c r="I4929" i="4"/>
  <c r="G4930" i="4"/>
  <c r="H4930" i="4"/>
  <c r="I4930" i="4"/>
  <c r="G4931" i="4"/>
  <c r="H4931" i="4"/>
  <c r="I4931" i="4"/>
  <c r="G4932" i="4"/>
  <c r="H4932" i="4"/>
  <c r="I4932" i="4"/>
  <c r="G4933" i="4"/>
  <c r="H4933" i="4"/>
  <c r="I4933" i="4"/>
  <c r="G4934" i="4"/>
  <c r="H4934" i="4"/>
  <c r="I4934" i="4"/>
  <c r="G4935" i="4"/>
  <c r="H4935" i="4"/>
  <c r="I4935" i="4"/>
  <c r="G4936" i="4"/>
  <c r="H4936" i="4"/>
  <c r="I4936" i="4"/>
  <c r="G4937" i="4"/>
  <c r="H4937" i="4"/>
  <c r="I4937" i="4"/>
  <c r="G4938" i="4"/>
  <c r="H4938" i="4"/>
  <c r="I4938" i="4"/>
  <c r="G4939" i="4"/>
  <c r="H4939" i="4"/>
  <c r="I4939" i="4"/>
  <c r="G4940" i="4"/>
  <c r="H4940" i="4"/>
  <c r="I4940" i="4"/>
  <c r="G4941" i="4"/>
  <c r="H4941" i="4"/>
  <c r="I4941" i="4"/>
  <c r="G4942" i="4"/>
  <c r="H4942" i="4"/>
  <c r="I4942" i="4"/>
  <c r="G4943" i="4"/>
  <c r="H4943" i="4"/>
  <c r="I4943" i="4"/>
  <c r="G4944" i="4"/>
  <c r="H4944" i="4"/>
  <c r="I4944" i="4"/>
  <c r="G4945" i="4"/>
  <c r="H4945" i="4"/>
  <c r="I4945" i="4"/>
  <c r="G4946" i="4"/>
  <c r="H4946" i="4"/>
  <c r="I4946" i="4"/>
  <c r="G4947" i="4"/>
  <c r="H4947" i="4"/>
  <c r="I4947" i="4"/>
  <c r="G4948" i="4"/>
  <c r="H4948" i="4"/>
  <c r="I4948" i="4"/>
  <c r="G4949" i="4"/>
  <c r="H4949" i="4"/>
  <c r="I4949" i="4"/>
  <c r="G4950" i="4"/>
  <c r="H4950" i="4"/>
  <c r="I4950" i="4"/>
  <c r="G4951" i="4"/>
  <c r="H4951" i="4"/>
  <c r="I4951" i="4"/>
  <c r="G4952" i="4"/>
  <c r="H4952" i="4"/>
  <c r="I4952" i="4"/>
  <c r="G4953" i="4"/>
  <c r="H4953" i="4"/>
  <c r="I4953" i="4"/>
  <c r="G4954" i="4"/>
  <c r="H4954" i="4"/>
  <c r="I4954" i="4"/>
  <c r="G4955" i="4"/>
  <c r="H4955" i="4"/>
  <c r="I4955" i="4"/>
  <c r="G4956" i="4"/>
  <c r="H4956" i="4"/>
  <c r="I4956" i="4"/>
  <c r="G4957" i="4"/>
  <c r="H4957" i="4"/>
  <c r="I4957" i="4"/>
  <c r="G4958" i="4"/>
  <c r="H4958" i="4"/>
  <c r="I4958" i="4"/>
  <c r="G4959" i="4"/>
  <c r="H4959" i="4"/>
  <c r="I4959" i="4"/>
  <c r="G4960" i="4"/>
  <c r="H4960" i="4"/>
  <c r="I4960" i="4"/>
  <c r="G4961" i="4"/>
  <c r="H4961" i="4"/>
  <c r="I4961" i="4"/>
  <c r="G4962" i="4"/>
  <c r="H4962" i="4"/>
  <c r="I4962" i="4"/>
  <c r="G4963" i="4"/>
  <c r="H4963" i="4"/>
  <c r="I4963" i="4"/>
  <c r="G4964" i="4"/>
  <c r="H4964" i="4"/>
  <c r="I4964" i="4"/>
  <c r="G4965" i="4"/>
  <c r="H4965" i="4"/>
  <c r="I4965" i="4"/>
  <c r="G4966" i="4"/>
  <c r="H4966" i="4"/>
  <c r="I4966" i="4"/>
  <c r="G4967" i="4"/>
  <c r="H4967" i="4"/>
  <c r="I4967" i="4"/>
  <c r="G4968" i="4"/>
  <c r="H4968" i="4"/>
  <c r="I4968" i="4"/>
  <c r="G4969" i="4"/>
  <c r="H4969" i="4"/>
  <c r="I4969" i="4"/>
  <c r="G4970" i="4"/>
  <c r="H4970" i="4"/>
  <c r="I4970" i="4"/>
  <c r="G4971" i="4"/>
  <c r="H4971" i="4"/>
  <c r="I4971" i="4"/>
  <c r="G4972" i="4"/>
  <c r="H4972" i="4"/>
  <c r="I4972" i="4"/>
  <c r="G4973" i="4"/>
  <c r="H4973" i="4"/>
  <c r="I4973" i="4"/>
  <c r="G4974" i="4"/>
  <c r="H4974" i="4"/>
  <c r="I4974" i="4"/>
  <c r="G4975" i="4"/>
  <c r="H4975" i="4"/>
  <c r="I4975" i="4"/>
  <c r="G4976" i="4"/>
  <c r="H4976" i="4"/>
  <c r="I4976" i="4"/>
  <c r="G4977" i="4"/>
  <c r="H4977" i="4"/>
  <c r="I4977" i="4"/>
  <c r="G4978" i="4"/>
  <c r="H4978" i="4"/>
  <c r="I4978" i="4"/>
  <c r="G4979" i="4"/>
  <c r="H4979" i="4"/>
  <c r="I4979" i="4"/>
  <c r="G4980" i="4"/>
  <c r="H4980" i="4"/>
  <c r="I4980" i="4"/>
  <c r="G4981" i="4"/>
  <c r="H4981" i="4"/>
  <c r="I4981" i="4"/>
  <c r="G4982" i="4"/>
  <c r="H4982" i="4"/>
  <c r="I4982" i="4"/>
  <c r="G4983" i="4"/>
  <c r="H4983" i="4"/>
  <c r="I4983" i="4"/>
  <c r="G4984" i="4"/>
  <c r="H4984" i="4"/>
  <c r="I4984" i="4"/>
  <c r="G4985" i="4"/>
  <c r="H4985" i="4"/>
  <c r="I4985" i="4"/>
  <c r="G4986" i="4"/>
  <c r="H4986" i="4"/>
  <c r="I4986" i="4"/>
  <c r="G4987" i="4"/>
  <c r="H4987" i="4"/>
  <c r="I4987" i="4"/>
  <c r="G4988" i="4"/>
  <c r="H4988" i="4"/>
  <c r="I4988" i="4"/>
  <c r="G4989" i="4"/>
  <c r="H4989" i="4"/>
  <c r="I4989" i="4"/>
  <c r="G4990" i="4"/>
  <c r="H4990" i="4"/>
  <c r="I4990" i="4"/>
  <c r="G4991" i="4"/>
  <c r="H4991" i="4"/>
  <c r="I4991" i="4"/>
  <c r="G4992" i="4"/>
  <c r="H4992" i="4"/>
  <c r="I4992" i="4"/>
  <c r="G4993" i="4"/>
  <c r="H4993" i="4"/>
  <c r="I4993" i="4"/>
  <c r="G4994" i="4"/>
  <c r="H4994" i="4"/>
  <c r="I4994" i="4"/>
  <c r="G4995" i="4"/>
  <c r="H4995" i="4"/>
  <c r="I4995" i="4"/>
  <c r="G4996" i="4"/>
  <c r="H4996" i="4"/>
  <c r="I4996" i="4"/>
  <c r="G4997" i="4"/>
  <c r="H4997" i="4"/>
  <c r="I4997" i="4"/>
  <c r="G4998" i="4"/>
  <c r="H4998" i="4"/>
  <c r="I4998" i="4"/>
  <c r="G4999" i="4"/>
  <c r="H4999" i="4"/>
  <c r="I4999" i="4"/>
  <c r="G5000" i="4"/>
  <c r="H5000" i="4"/>
  <c r="I5000" i="4"/>
  <c r="G5001" i="4"/>
  <c r="H5001" i="4"/>
  <c r="I5001" i="4"/>
  <c r="G5002" i="4"/>
  <c r="H5002" i="4"/>
  <c r="I5002" i="4"/>
  <c r="G5003" i="4"/>
  <c r="H5003" i="4"/>
  <c r="I5003" i="4"/>
  <c r="G5004" i="4"/>
  <c r="H5004" i="4"/>
  <c r="I5004" i="4"/>
  <c r="G5005" i="4"/>
  <c r="H5005" i="4"/>
  <c r="I5005" i="4"/>
  <c r="G5006" i="4"/>
  <c r="H5006" i="4"/>
  <c r="I5006" i="4"/>
  <c r="G5007" i="4"/>
  <c r="H5007" i="4"/>
  <c r="I5007" i="4"/>
  <c r="G5008" i="4"/>
  <c r="H5008" i="4"/>
  <c r="I5008" i="4"/>
  <c r="G5009" i="4"/>
  <c r="H5009" i="4"/>
  <c r="I5009" i="4"/>
  <c r="G5010" i="4"/>
  <c r="H5010" i="4"/>
  <c r="I5010" i="4"/>
  <c r="G5011" i="4"/>
  <c r="H5011" i="4"/>
  <c r="I5011" i="4"/>
  <c r="G5012" i="4"/>
  <c r="H5012" i="4"/>
  <c r="I5012" i="4"/>
  <c r="G5013" i="4"/>
  <c r="H5013" i="4"/>
  <c r="I5013" i="4"/>
  <c r="G5014" i="4"/>
  <c r="H5014" i="4"/>
  <c r="I5014" i="4"/>
  <c r="G5015" i="4"/>
  <c r="H5015" i="4"/>
  <c r="I5015" i="4"/>
  <c r="G5016" i="4"/>
  <c r="H5016" i="4"/>
  <c r="I5016" i="4"/>
  <c r="G5017" i="4"/>
  <c r="H5017" i="4"/>
  <c r="I5017" i="4"/>
  <c r="G5018" i="4"/>
  <c r="H5018" i="4"/>
  <c r="I5018" i="4"/>
  <c r="G5019" i="4"/>
  <c r="H5019" i="4"/>
  <c r="I5019" i="4"/>
  <c r="G5020" i="4"/>
  <c r="H5020" i="4"/>
  <c r="I5020" i="4"/>
  <c r="G5021" i="4"/>
  <c r="H5021" i="4"/>
  <c r="I5021" i="4"/>
  <c r="G5022" i="4"/>
  <c r="H5022" i="4"/>
  <c r="I5022" i="4"/>
  <c r="G5023" i="4"/>
  <c r="H5023" i="4"/>
  <c r="I5023" i="4"/>
  <c r="G5024" i="4"/>
  <c r="H5024" i="4"/>
  <c r="I5024" i="4"/>
  <c r="G5025" i="4"/>
  <c r="H5025" i="4"/>
  <c r="I5025" i="4"/>
  <c r="G5026" i="4"/>
  <c r="H5026" i="4"/>
  <c r="I5026" i="4"/>
  <c r="G5027" i="4"/>
  <c r="H5027" i="4"/>
  <c r="I5027" i="4"/>
  <c r="G5028" i="4"/>
  <c r="H5028" i="4"/>
  <c r="I5028" i="4"/>
  <c r="G5029" i="4"/>
  <c r="H5029" i="4"/>
  <c r="I5029" i="4"/>
  <c r="G5030" i="4"/>
  <c r="H5030" i="4"/>
  <c r="I5030" i="4"/>
  <c r="G5031" i="4"/>
  <c r="H5031" i="4"/>
  <c r="I5031" i="4"/>
  <c r="G5032" i="4"/>
  <c r="H5032" i="4"/>
  <c r="I5032" i="4"/>
  <c r="G5033" i="4"/>
  <c r="H5033" i="4"/>
  <c r="I5033" i="4"/>
  <c r="G5034" i="4"/>
  <c r="H5034" i="4"/>
  <c r="I5034" i="4"/>
  <c r="G5035" i="4"/>
  <c r="H5035" i="4"/>
  <c r="I5035" i="4"/>
  <c r="G5036" i="4"/>
  <c r="H5036" i="4"/>
  <c r="I5036" i="4"/>
  <c r="G5037" i="4"/>
  <c r="H5037" i="4"/>
  <c r="I5037" i="4"/>
  <c r="G5038" i="4"/>
  <c r="H5038" i="4"/>
  <c r="I5038" i="4"/>
  <c r="G5039" i="4"/>
  <c r="H5039" i="4"/>
  <c r="I5039" i="4"/>
  <c r="G5040" i="4"/>
  <c r="H5040" i="4"/>
  <c r="I5040" i="4"/>
  <c r="G5041" i="4"/>
  <c r="H5041" i="4"/>
  <c r="I5041" i="4"/>
  <c r="G5042" i="4"/>
  <c r="H5042" i="4"/>
  <c r="I5042" i="4"/>
  <c r="G5043" i="4"/>
  <c r="H5043" i="4"/>
  <c r="I5043" i="4"/>
  <c r="G5044" i="4"/>
  <c r="H5044" i="4"/>
  <c r="I5044" i="4"/>
  <c r="G5045" i="4"/>
  <c r="H5045" i="4"/>
  <c r="I5045" i="4"/>
  <c r="G5046" i="4"/>
  <c r="H5046" i="4"/>
  <c r="I5046" i="4"/>
  <c r="G5047" i="4"/>
  <c r="H5047" i="4"/>
  <c r="I5047" i="4"/>
  <c r="G5048" i="4"/>
  <c r="H5048" i="4"/>
  <c r="I5048" i="4"/>
  <c r="G5049" i="4"/>
  <c r="H5049" i="4"/>
  <c r="I5049" i="4"/>
  <c r="G5050" i="4"/>
  <c r="H5050" i="4"/>
  <c r="I5050" i="4"/>
  <c r="G5051" i="4"/>
  <c r="H5051" i="4"/>
  <c r="I5051" i="4"/>
  <c r="G5052" i="4"/>
  <c r="H5052" i="4"/>
  <c r="I5052" i="4"/>
  <c r="G5053" i="4"/>
  <c r="H5053" i="4"/>
  <c r="I5053" i="4"/>
  <c r="G5054" i="4"/>
  <c r="H5054" i="4"/>
  <c r="I5054" i="4"/>
  <c r="G5055" i="4"/>
  <c r="H5055" i="4"/>
  <c r="I5055" i="4"/>
  <c r="G5056" i="4"/>
  <c r="H5056" i="4"/>
  <c r="I5056" i="4"/>
  <c r="G5057" i="4"/>
  <c r="H5057" i="4"/>
  <c r="I5057" i="4"/>
  <c r="G5058" i="4"/>
  <c r="H5058" i="4"/>
  <c r="I5058" i="4"/>
  <c r="G5059" i="4"/>
  <c r="H5059" i="4"/>
  <c r="I5059" i="4"/>
  <c r="G5060" i="4"/>
  <c r="H5060" i="4"/>
  <c r="I5060" i="4"/>
  <c r="G5061" i="4"/>
  <c r="H5061" i="4"/>
  <c r="I5061" i="4"/>
  <c r="G5062" i="4"/>
  <c r="H5062" i="4"/>
  <c r="I5062" i="4"/>
  <c r="G5063" i="4"/>
  <c r="H5063" i="4"/>
  <c r="I5063" i="4"/>
  <c r="G5064" i="4"/>
  <c r="H5064" i="4"/>
  <c r="I5064" i="4"/>
  <c r="G5065" i="4"/>
  <c r="H5065" i="4"/>
  <c r="I5065" i="4"/>
  <c r="G5066" i="4"/>
  <c r="H5066" i="4"/>
  <c r="I5066" i="4"/>
  <c r="G5067" i="4"/>
  <c r="H5067" i="4"/>
  <c r="I5067" i="4"/>
  <c r="G5068" i="4"/>
  <c r="H5068" i="4"/>
  <c r="I5068" i="4"/>
  <c r="G5069" i="4"/>
  <c r="H5069" i="4"/>
  <c r="I5069" i="4"/>
  <c r="G5070" i="4"/>
  <c r="H5070" i="4"/>
  <c r="I5070" i="4"/>
  <c r="G5071" i="4"/>
  <c r="H5071" i="4"/>
  <c r="I5071" i="4"/>
  <c r="G5072" i="4"/>
  <c r="H5072" i="4"/>
  <c r="I5072" i="4"/>
  <c r="G5073" i="4"/>
  <c r="H5073" i="4"/>
  <c r="I5073" i="4"/>
  <c r="G5074" i="4"/>
  <c r="H5074" i="4"/>
  <c r="I5074" i="4"/>
  <c r="G5075" i="4"/>
  <c r="H5075" i="4"/>
  <c r="I5075" i="4"/>
  <c r="G5076" i="4"/>
  <c r="H5076" i="4"/>
  <c r="I5076" i="4"/>
  <c r="G5077" i="4"/>
  <c r="H5077" i="4"/>
  <c r="I5077" i="4"/>
  <c r="G5078" i="4"/>
  <c r="H5078" i="4"/>
  <c r="I5078" i="4"/>
  <c r="G5079" i="4"/>
  <c r="H5079" i="4"/>
  <c r="I5079" i="4"/>
  <c r="G5080" i="4"/>
  <c r="H5080" i="4"/>
  <c r="I5080" i="4"/>
  <c r="G5081" i="4"/>
  <c r="H5081" i="4"/>
  <c r="I5081" i="4"/>
  <c r="G5082" i="4"/>
  <c r="H5082" i="4"/>
  <c r="I5082" i="4"/>
  <c r="G5083" i="4"/>
  <c r="H5083" i="4"/>
  <c r="I5083" i="4"/>
  <c r="G5084" i="4"/>
  <c r="H5084" i="4"/>
  <c r="I5084" i="4"/>
  <c r="G5085" i="4"/>
  <c r="H5085" i="4"/>
  <c r="I5085" i="4"/>
  <c r="G5086" i="4"/>
  <c r="H5086" i="4"/>
  <c r="I5086" i="4"/>
  <c r="G5087" i="4"/>
  <c r="H5087" i="4"/>
  <c r="I5087" i="4"/>
  <c r="G5088" i="4"/>
  <c r="H5088" i="4"/>
  <c r="I5088" i="4"/>
  <c r="G5089" i="4"/>
  <c r="H5089" i="4"/>
  <c r="I5089" i="4"/>
  <c r="G5090" i="4"/>
  <c r="H5090" i="4"/>
  <c r="I5090" i="4"/>
  <c r="G5091" i="4"/>
  <c r="H5091" i="4"/>
  <c r="I5091" i="4"/>
  <c r="G5092" i="4"/>
  <c r="H5092" i="4"/>
  <c r="I5092" i="4"/>
  <c r="G5093" i="4"/>
  <c r="H5093" i="4"/>
  <c r="I5093" i="4"/>
  <c r="G5094" i="4"/>
  <c r="H5094" i="4"/>
  <c r="I5094" i="4"/>
  <c r="G5095" i="4"/>
  <c r="H5095" i="4"/>
  <c r="I5095" i="4"/>
  <c r="G5096" i="4"/>
  <c r="H5096" i="4"/>
  <c r="I5096" i="4"/>
  <c r="G5097" i="4"/>
  <c r="H5097" i="4"/>
  <c r="I5097" i="4"/>
  <c r="G5098" i="4"/>
  <c r="H5098" i="4"/>
  <c r="I5098" i="4"/>
  <c r="G5099" i="4"/>
  <c r="H5099" i="4"/>
  <c r="I5099" i="4"/>
  <c r="G5100" i="4"/>
  <c r="H5100" i="4"/>
  <c r="I5100" i="4"/>
  <c r="G5101" i="4"/>
  <c r="H5101" i="4"/>
  <c r="I5101" i="4"/>
  <c r="G5102" i="4"/>
  <c r="H5102" i="4"/>
  <c r="I5102" i="4"/>
  <c r="G5103" i="4"/>
  <c r="H5103" i="4"/>
  <c r="I5103" i="4"/>
  <c r="G5104" i="4"/>
  <c r="H5104" i="4"/>
  <c r="I5104" i="4"/>
  <c r="G5105" i="4"/>
  <c r="H5105" i="4"/>
  <c r="I5105" i="4"/>
  <c r="G5106" i="4"/>
  <c r="H5106" i="4"/>
  <c r="I5106" i="4"/>
  <c r="G5107" i="4"/>
  <c r="H5107" i="4"/>
  <c r="I5107" i="4"/>
  <c r="G5108" i="4"/>
  <c r="H5108" i="4"/>
  <c r="I5108" i="4"/>
  <c r="G5109" i="4"/>
  <c r="H5109" i="4"/>
  <c r="I5109" i="4"/>
  <c r="G5110" i="4"/>
  <c r="H5110" i="4"/>
  <c r="I5110" i="4"/>
  <c r="G5111" i="4"/>
  <c r="H5111" i="4"/>
  <c r="I5111" i="4"/>
  <c r="G5112" i="4"/>
  <c r="H5112" i="4"/>
  <c r="I5112" i="4"/>
  <c r="G5113" i="4"/>
  <c r="H5113" i="4"/>
  <c r="I5113" i="4"/>
  <c r="G5114" i="4"/>
  <c r="H5114" i="4"/>
  <c r="I5114" i="4"/>
  <c r="G5115" i="4"/>
  <c r="H5115" i="4"/>
  <c r="I5115" i="4"/>
  <c r="G5116" i="4"/>
  <c r="H5116" i="4"/>
  <c r="I5116" i="4"/>
  <c r="G5117" i="4"/>
  <c r="H5117" i="4"/>
  <c r="I5117" i="4"/>
  <c r="G5118" i="4"/>
  <c r="H5118" i="4"/>
  <c r="I5118" i="4"/>
  <c r="G5119" i="4"/>
  <c r="H5119" i="4"/>
  <c r="I5119" i="4"/>
  <c r="G5120" i="4"/>
  <c r="H5120" i="4"/>
  <c r="I5120" i="4"/>
  <c r="G5121" i="4"/>
  <c r="H5121" i="4"/>
  <c r="I5121" i="4"/>
  <c r="G5122" i="4"/>
  <c r="H5122" i="4"/>
  <c r="I5122" i="4"/>
  <c r="G5123" i="4"/>
  <c r="H5123" i="4"/>
  <c r="I5123" i="4"/>
  <c r="G5124" i="4"/>
  <c r="H5124" i="4"/>
  <c r="I5124" i="4"/>
  <c r="G5125" i="4"/>
  <c r="H5125" i="4"/>
  <c r="I5125" i="4"/>
  <c r="G5126" i="4"/>
  <c r="H5126" i="4"/>
  <c r="I5126" i="4"/>
  <c r="G5127" i="4"/>
  <c r="H5127" i="4"/>
  <c r="I5127" i="4"/>
  <c r="G5128" i="4"/>
  <c r="H5128" i="4"/>
  <c r="I5128" i="4"/>
  <c r="G5129" i="4"/>
  <c r="H5129" i="4"/>
  <c r="I5129" i="4"/>
  <c r="G5130" i="4"/>
  <c r="H5130" i="4"/>
  <c r="I5130" i="4"/>
  <c r="G5131" i="4"/>
  <c r="H5131" i="4"/>
  <c r="I5131" i="4"/>
  <c r="G5132" i="4"/>
  <c r="H5132" i="4"/>
  <c r="I5132" i="4"/>
  <c r="G5133" i="4"/>
  <c r="H5133" i="4"/>
  <c r="I5133" i="4"/>
  <c r="G5134" i="4"/>
  <c r="H5134" i="4"/>
  <c r="I5134" i="4"/>
  <c r="G5135" i="4"/>
  <c r="H5135" i="4"/>
  <c r="I5135" i="4"/>
  <c r="G5136" i="4"/>
  <c r="H5136" i="4"/>
  <c r="I5136" i="4"/>
  <c r="G5137" i="4"/>
  <c r="H5137" i="4"/>
  <c r="I5137" i="4"/>
  <c r="G5138" i="4"/>
  <c r="H5138" i="4"/>
  <c r="I5138" i="4"/>
  <c r="G5139" i="4"/>
  <c r="H5139" i="4"/>
  <c r="I5139" i="4"/>
  <c r="G5140" i="4"/>
  <c r="H5140" i="4"/>
  <c r="I5140" i="4"/>
  <c r="G5141" i="4"/>
  <c r="H5141" i="4"/>
  <c r="I5141" i="4"/>
  <c r="G5142" i="4"/>
  <c r="H5142" i="4"/>
  <c r="I5142" i="4"/>
  <c r="G5143" i="4"/>
  <c r="H5143" i="4"/>
  <c r="I5143" i="4"/>
  <c r="G5144" i="4"/>
  <c r="H5144" i="4"/>
  <c r="I5144" i="4"/>
  <c r="G5145" i="4"/>
  <c r="H5145" i="4"/>
  <c r="I5145" i="4"/>
  <c r="G5146" i="4"/>
  <c r="H5146" i="4"/>
  <c r="I5146" i="4"/>
  <c r="G5147" i="4"/>
  <c r="H5147" i="4"/>
  <c r="I5147" i="4"/>
  <c r="G5148" i="4"/>
  <c r="H5148" i="4"/>
  <c r="I5148" i="4"/>
  <c r="G5149" i="4"/>
  <c r="H5149" i="4"/>
  <c r="I5149" i="4"/>
  <c r="G5150" i="4"/>
  <c r="H5150" i="4"/>
  <c r="I5150" i="4"/>
  <c r="G5151" i="4"/>
  <c r="H5151" i="4"/>
  <c r="I5151" i="4"/>
  <c r="G5152" i="4"/>
  <c r="H5152" i="4"/>
  <c r="I5152" i="4"/>
  <c r="G5153" i="4"/>
  <c r="H5153" i="4"/>
  <c r="I5153" i="4"/>
  <c r="G5154" i="4"/>
  <c r="H5154" i="4"/>
  <c r="I5154" i="4"/>
  <c r="G5155" i="4"/>
  <c r="H5155" i="4"/>
  <c r="I5155" i="4"/>
  <c r="G5156" i="4"/>
  <c r="H5156" i="4"/>
  <c r="I5156" i="4"/>
  <c r="G5157" i="4"/>
  <c r="H5157" i="4"/>
  <c r="I5157" i="4"/>
  <c r="G5158" i="4"/>
  <c r="H5158" i="4"/>
  <c r="I5158" i="4"/>
  <c r="G5159" i="4"/>
  <c r="H5159" i="4"/>
  <c r="I5159" i="4"/>
  <c r="G5160" i="4"/>
  <c r="H5160" i="4"/>
  <c r="I5160" i="4"/>
  <c r="G5161" i="4"/>
  <c r="H5161" i="4"/>
  <c r="I5161" i="4"/>
  <c r="G5162" i="4"/>
  <c r="H5162" i="4"/>
  <c r="I5162" i="4"/>
  <c r="G5163" i="4"/>
  <c r="H5163" i="4"/>
  <c r="I5163" i="4"/>
  <c r="G5164" i="4"/>
  <c r="H5164" i="4"/>
  <c r="I5164" i="4"/>
  <c r="G5165" i="4"/>
  <c r="H5165" i="4"/>
  <c r="I5165" i="4"/>
  <c r="G5166" i="4"/>
  <c r="H5166" i="4"/>
  <c r="I5166" i="4"/>
  <c r="G5167" i="4"/>
  <c r="H5167" i="4"/>
  <c r="I5167" i="4"/>
  <c r="G5168" i="4"/>
  <c r="H5168" i="4"/>
  <c r="I5168" i="4"/>
  <c r="G5169" i="4"/>
  <c r="H5169" i="4"/>
  <c r="I5169" i="4"/>
  <c r="G5170" i="4"/>
  <c r="H5170" i="4"/>
  <c r="I5170" i="4"/>
  <c r="G5171" i="4"/>
  <c r="H5171" i="4"/>
  <c r="I5171" i="4"/>
  <c r="G5172" i="4"/>
  <c r="H5172" i="4"/>
  <c r="I5172" i="4"/>
  <c r="G5173" i="4"/>
  <c r="H5173" i="4"/>
  <c r="I5173" i="4"/>
  <c r="G5174" i="4"/>
  <c r="H5174" i="4"/>
  <c r="I5174" i="4"/>
  <c r="G5175" i="4"/>
  <c r="H5175" i="4"/>
  <c r="I5175" i="4"/>
  <c r="G5176" i="4"/>
  <c r="H5176" i="4"/>
  <c r="I5176" i="4"/>
  <c r="G5177" i="4"/>
  <c r="H5177" i="4"/>
  <c r="I5177" i="4"/>
  <c r="G5178" i="4"/>
  <c r="H5178" i="4"/>
  <c r="I5178" i="4"/>
  <c r="G5179" i="4"/>
  <c r="H5179" i="4"/>
  <c r="I5179" i="4"/>
  <c r="G5180" i="4"/>
  <c r="H5180" i="4"/>
  <c r="I5180" i="4"/>
  <c r="G5181" i="4"/>
  <c r="H5181" i="4"/>
  <c r="I5181" i="4"/>
  <c r="G5182" i="4"/>
  <c r="H5182" i="4"/>
  <c r="I5182" i="4"/>
  <c r="G5183" i="4"/>
  <c r="H5183" i="4"/>
  <c r="I5183" i="4"/>
  <c r="G5184" i="4"/>
  <c r="H5184" i="4"/>
  <c r="I5184" i="4"/>
  <c r="G5185" i="4"/>
  <c r="H5185" i="4"/>
  <c r="I5185" i="4"/>
  <c r="G5186" i="4"/>
  <c r="H5186" i="4"/>
  <c r="I5186" i="4"/>
  <c r="G5187" i="4"/>
  <c r="H5187" i="4"/>
  <c r="I5187" i="4"/>
  <c r="G5188" i="4"/>
  <c r="H5188" i="4"/>
  <c r="I5188" i="4"/>
  <c r="G5189" i="4"/>
  <c r="H5189" i="4"/>
  <c r="I5189" i="4"/>
  <c r="G5190" i="4"/>
  <c r="H5190" i="4"/>
  <c r="I5190" i="4"/>
  <c r="G5191" i="4"/>
  <c r="H5191" i="4"/>
  <c r="I5191" i="4"/>
  <c r="G5192" i="4"/>
  <c r="H5192" i="4"/>
  <c r="I5192" i="4"/>
  <c r="G5193" i="4"/>
  <c r="H5193" i="4"/>
  <c r="I5193" i="4"/>
  <c r="G5194" i="4"/>
  <c r="H5194" i="4"/>
  <c r="I5194" i="4"/>
  <c r="G5195" i="4"/>
  <c r="H5195" i="4"/>
  <c r="I5195" i="4"/>
  <c r="G5196" i="4"/>
  <c r="H5196" i="4"/>
  <c r="I5196" i="4"/>
  <c r="G5197" i="4"/>
  <c r="H5197" i="4"/>
  <c r="I5197" i="4"/>
  <c r="G5198" i="4"/>
  <c r="H5198" i="4"/>
  <c r="I5198" i="4"/>
  <c r="G5199" i="4"/>
  <c r="H5199" i="4"/>
  <c r="I5199" i="4"/>
  <c r="G5200" i="4"/>
  <c r="H5200" i="4"/>
  <c r="I5200" i="4"/>
  <c r="G5201" i="4"/>
  <c r="H5201" i="4"/>
  <c r="I5201" i="4"/>
  <c r="G5202" i="4"/>
  <c r="H5202" i="4"/>
  <c r="I5202" i="4"/>
  <c r="G5203" i="4"/>
  <c r="H5203" i="4"/>
  <c r="I5203" i="4"/>
  <c r="G5204" i="4"/>
  <c r="H5204" i="4"/>
  <c r="I5204" i="4"/>
  <c r="G5205" i="4"/>
  <c r="H5205" i="4"/>
  <c r="I5205" i="4"/>
  <c r="G5206" i="4"/>
  <c r="H5206" i="4"/>
  <c r="I5206" i="4"/>
  <c r="G5207" i="4"/>
  <c r="H5207" i="4"/>
  <c r="I5207" i="4"/>
  <c r="G5208" i="4"/>
  <c r="H5208" i="4"/>
  <c r="I5208" i="4"/>
  <c r="G5209" i="4"/>
  <c r="H5209" i="4"/>
  <c r="I5209" i="4"/>
  <c r="G5210" i="4"/>
  <c r="H5210" i="4"/>
  <c r="I5210" i="4"/>
  <c r="G5211" i="4"/>
  <c r="H5211" i="4"/>
  <c r="I5211" i="4"/>
  <c r="G5212" i="4"/>
  <c r="H5212" i="4"/>
  <c r="I5212" i="4"/>
  <c r="G5213" i="4"/>
  <c r="H5213" i="4"/>
  <c r="I5213" i="4"/>
  <c r="G5214" i="4"/>
  <c r="H5214" i="4"/>
  <c r="I5214" i="4"/>
  <c r="G5215" i="4"/>
  <c r="H5215" i="4"/>
  <c r="I5215" i="4"/>
  <c r="G5216" i="4"/>
  <c r="H5216" i="4"/>
  <c r="I5216" i="4"/>
  <c r="G5217" i="4"/>
  <c r="H5217" i="4"/>
  <c r="I5217" i="4"/>
  <c r="G5218" i="4"/>
  <c r="H5218" i="4"/>
  <c r="I5218" i="4"/>
  <c r="G5219" i="4"/>
  <c r="H5219" i="4"/>
  <c r="I5219" i="4"/>
  <c r="G5220" i="4"/>
  <c r="H5220" i="4"/>
  <c r="I5220" i="4"/>
  <c r="G5221" i="4"/>
  <c r="H5221" i="4"/>
  <c r="I5221" i="4"/>
  <c r="G5222" i="4"/>
  <c r="H5222" i="4"/>
  <c r="I5222" i="4"/>
  <c r="G5223" i="4"/>
  <c r="H5223" i="4"/>
  <c r="I5223" i="4"/>
  <c r="G5224" i="4"/>
  <c r="H5224" i="4"/>
  <c r="I5224" i="4"/>
  <c r="G5225" i="4"/>
  <c r="H5225" i="4"/>
  <c r="I5225" i="4"/>
  <c r="G5226" i="4"/>
  <c r="H5226" i="4"/>
  <c r="I5226" i="4"/>
  <c r="G5227" i="4"/>
  <c r="H5227" i="4"/>
  <c r="I5227" i="4"/>
  <c r="G5228" i="4"/>
  <c r="H5228" i="4"/>
  <c r="I5228" i="4"/>
  <c r="G5229" i="4"/>
  <c r="H5229" i="4"/>
  <c r="I5229" i="4"/>
  <c r="G5230" i="4"/>
  <c r="H5230" i="4"/>
  <c r="I5230" i="4"/>
  <c r="G5231" i="4"/>
  <c r="H5231" i="4"/>
  <c r="I5231" i="4"/>
  <c r="G5232" i="4"/>
  <c r="H5232" i="4"/>
  <c r="I5232" i="4"/>
  <c r="G5233" i="4"/>
  <c r="H5233" i="4"/>
  <c r="I5233" i="4"/>
  <c r="G5234" i="4"/>
  <c r="H5234" i="4"/>
  <c r="I5234" i="4"/>
  <c r="G5235" i="4"/>
  <c r="H5235" i="4"/>
  <c r="I5235" i="4"/>
  <c r="G5236" i="4"/>
  <c r="H5236" i="4"/>
  <c r="I5236" i="4"/>
  <c r="G5237" i="4"/>
  <c r="H5237" i="4"/>
  <c r="I5237" i="4"/>
  <c r="G5238" i="4"/>
  <c r="H5238" i="4"/>
  <c r="I5238" i="4"/>
  <c r="G5239" i="4"/>
  <c r="H5239" i="4"/>
  <c r="I5239" i="4"/>
  <c r="G5240" i="4"/>
  <c r="H5240" i="4"/>
  <c r="I5240" i="4"/>
  <c r="G5241" i="4"/>
  <c r="H5241" i="4"/>
  <c r="I5241" i="4"/>
  <c r="G5242" i="4"/>
  <c r="H5242" i="4"/>
  <c r="I5242" i="4"/>
  <c r="G5243" i="4"/>
  <c r="H5243" i="4"/>
  <c r="I5243" i="4"/>
  <c r="G5244" i="4"/>
  <c r="H5244" i="4"/>
  <c r="I5244" i="4"/>
  <c r="G5245" i="4"/>
  <c r="H5245" i="4"/>
  <c r="I5245" i="4"/>
  <c r="G5246" i="4"/>
  <c r="H5246" i="4"/>
  <c r="I5246" i="4"/>
  <c r="G5247" i="4"/>
  <c r="H5247" i="4"/>
  <c r="I5247" i="4"/>
  <c r="G5248" i="4"/>
  <c r="H5248" i="4"/>
  <c r="I5248" i="4"/>
  <c r="G5249" i="4"/>
  <c r="H5249" i="4"/>
  <c r="I5249" i="4"/>
  <c r="G5250" i="4"/>
  <c r="H5250" i="4"/>
  <c r="I5250" i="4"/>
  <c r="G5251" i="4"/>
  <c r="H5251" i="4"/>
  <c r="I5251" i="4"/>
  <c r="G5252" i="4"/>
  <c r="H5252" i="4"/>
  <c r="I5252" i="4"/>
  <c r="G5253" i="4"/>
  <c r="H5253" i="4"/>
  <c r="I5253" i="4"/>
  <c r="G5254" i="4"/>
  <c r="H5254" i="4"/>
  <c r="I5254" i="4"/>
  <c r="G5255" i="4"/>
  <c r="H5255" i="4"/>
  <c r="I5255" i="4"/>
  <c r="G5256" i="4"/>
  <c r="H5256" i="4"/>
  <c r="I5256" i="4"/>
  <c r="G5257" i="4"/>
  <c r="H5257" i="4"/>
  <c r="I5257" i="4"/>
  <c r="G5258" i="4"/>
  <c r="H5258" i="4"/>
  <c r="I5258" i="4"/>
  <c r="G5259" i="4"/>
  <c r="H5259" i="4"/>
  <c r="I5259" i="4"/>
  <c r="G5260" i="4"/>
  <c r="H5260" i="4"/>
  <c r="I5260" i="4"/>
  <c r="G5261" i="4"/>
  <c r="H5261" i="4"/>
  <c r="I5261" i="4"/>
  <c r="G5262" i="4"/>
  <c r="H5262" i="4"/>
  <c r="I5262" i="4"/>
  <c r="G5263" i="4"/>
  <c r="H5263" i="4"/>
  <c r="I5263" i="4"/>
  <c r="G5264" i="4"/>
  <c r="H5264" i="4"/>
  <c r="I5264" i="4"/>
  <c r="G5265" i="4"/>
  <c r="H5265" i="4"/>
  <c r="I5265" i="4"/>
  <c r="G5266" i="4"/>
  <c r="H5266" i="4"/>
  <c r="I5266" i="4"/>
  <c r="G5267" i="4"/>
  <c r="H5267" i="4"/>
  <c r="I5267" i="4"/>
  <c r="G5268" i="4"/>
  <c r="H5268" i="4"/>
  <c r="I5268" i="4"/>
  <c r="G5269" i="4"/>
  <c r="H5269" i="4"/>
  <c r="I5269" i="4"/>
  <c r="G5270" i="4"/>
  <c r="H5270" i="4"/>
  <c r="I5270" i="4"/>
  <c r="G5271" i="4"/>
  <c r="H5271" i="4"/>
  <c r="I5271" i="4"/>
  <c r="G5272" i="4"/>
  <c r="H5272" i="4"/>
  <c r="I5272" i="4"/>
  <c r="G5273" i="4"/>
  <c r="H5273" i="4"/>
  <c r="I5273" i="4"/>
  <c r="G5274" i="4"/>
  <c r="H5274" i="4"/>
  <c r="I5274" i="4"/>
  <c r="G5275" i="4"/>
  <c r="H5275" i="4"/>
  <c r="I5275" i="4"/>
  <c r="G5276" i="4"/>
  <c r="H5276" i="4"/>
  <c r="I5276" i="4"/>
  <c r="G5277" i="4"/>
  <c r="H5277" i="4"/>
  <c r="I5277" i="4"/>
  <c r="G5278" i="4"/>
  <c r="H5278" i="4"/>
  <c r="I5278" i="4"/>
  <c r="G5279" i="4"/>
  <c r="H5279" i="4"/>
  <c r="I5279" i="4"/>
  <c r="G5280" i="4"/>
  <c r="H5280" i="4"/>
  <c r="I5280" i="4"/>
  <c r="G5281" i="4"/>
  <c r="H5281" i="4"/>
  <c r="I5281" i="4"/>
  <c r="G5282" i="4"/>
  <c r="H5282" i="4"/>
  <c r="I5282" i="4"/>
  <c r="G5283" i="4"/>
  <c r="H5283" i="4"/>
  <c r="I5283" i="4"/>
  <c r="G5284" i="4"/>
  <c r="H5284" i="4"/>
  <c r="I5284" i="4"/>
  <c r="G5285" i="4"/>
  <c r="H5285" i="4"/>
  <c r="I5285" i="4"/>
  <c r="G5286" i="4"/>
  <c r="H5286" i="4"/>
  <c r="I5286" i="4"/>
  <c r="G5287" i="4"/>
  <c r="H5287" i="4"/>
  <c r="I5287" i="4"/>
  <c r="G5288" i="4"/>
  <c r="H5288" i="4"/>
  <c r="I5288" i="4"/>
  <c r="G5289" i="4"/>
  <c r="H5289" i="4"/>
  <c r="I5289" i="4"/>
  <c r="G5290" i="4"/>
  <c r="H5290" i="4"/>
  <c r="I5290" i="4"/>
  <c r="G5291" i="4"/>
  <c r="H5291" i="4"/>
  <c r="I5291" i="4"/>
  <c r="G5292" i="4"/>
  <c r="H5292" i="4"/>
  <c r="I5292" i="4"/>
  <c r="G5293" i="4"/>
  <c r="H5293" i="4"/>
  <c r="I5293" i="4"/>
  <c r="G5294" i="4"/>
  <c r="H5294" i="4"/>
  <c r="I5294" i="4"/>
  <c r="G5295" i="4"/>
  <c r="H5295" i="4"/>
  <c r="I5295" i="4"/>
  <c r="G5296" i="4"/>
  <c r="H5296" i="4"/>
  <c r="I5296" i="4"/>
  <c r="G5297" i="4"/>
  <c r="H5297" i="4"/>
  <c r="I5297" i="4"/>
  <c r="G5298" i="4"/>
  <c r="H5298" i="4"/>
  <c r="I5298" i="4"/>
  <c r="G5299" i="4"/>
  <c r="H5299" i="4"/>
  <c r="I5299" i="4"/>
  <c r="G5300" i="4"/>
  <c r="H5300" i="4"/>
  <c r="I5300" i="4"/>
  <c r="G5301" i="4"/>
  <c r="H5301" i="4"/>
  <c r="I5301" i="4"/>
  <c r="G5302" i="4"/>
  <c r="H5302" i="4"/>
  <c r="I5302" i="4"/>
  <c r="G5303" i="4"/>
  <c r="H5303" i="4"/>
  <c r="I5303" i="4"/>
  <c r="G5304" i="4"/>
  <c r="H5304" i="4"/>
  <c r="I5304" i="4"/>
  <c r="G5305" i="4"/>
  <c r="H5305" i="4"/>
  <c r="I5305" i="4"/>
  <c r="G5306" i="4"/>
  <c r="H5306" i="4"/>
  <c r="I5306" i="4"/>
  <c r="G5307" i="4"/>
  <c r="H5307" i="4"/>
  <c r="I5307" i="4"/>
  <c r="G5308" i="4"/>
  <c r="H5308" i="4"/>
  <c r="I5308" i="4"/>
  <c r="G5309" i="4"/>
  <c r="H5309" i="4"/>
  <c r="I5309" i="4"/>
  <c r="G5310" i="4"/>
  <c r="H5310" i="4"/>
  <c r="I5310" i="4"/>
  <c r="G5311" i="4"/>
  <c r="H5311" i="4"/>
  <c r="I5311" i="4"/>
  <c r="G5312" i="4"/>
  <c r="H5312" i="4"/>
  <c r="I5312" i="4"/>
  <c r="G5313" i="4"/>
  <c r="H5313" i="4"/>
  <c r="I5313" i="4"/>
  <c r="G5314" i="4"/>
  <c r="H5314" i="4"/>
  <c r="I5314" i="4"/>
  <c r="G5315" i="4"/>
  <c r="H5315" i="4"/>
  <c r="I5315" i="4"/>
  <c r="G5316" i="4"/>
  <c r="H5316" i="4"/>
  <c r="I5316" i="4"/>
  <c r="G5317" i="4"/>
  <c r="H5317" i="4"/>
  <c r="I5317" i="4"/>
  <c r="G5318" i="4"/>
  <c r="H5318" i="4"/>
  <c r="I5318" i="4"/>
  <c r="G5319" i="4"/>
  <c r="H5319" i="4"/>
  <c r="I5319" i="4"/>
  <c r="G5320" i="4"/>
  <c r="H5320" i="4"/>
  <c r="I5320" i="4"/>
  <c r="G5321" i="4"/>
  <c r="H5321" i="4"/>
  <c r="I5321" i="4"/>
  <c r="G5322" i="4"/>
  <c r="H5322" i="4"/>
  <c r="I5322" i="4"/>
  <c r="G5323" i="4"/>
  <c r="H5323" i="4"/>
  <c r="I5323" i="4"/>
  <c r="G5324" i="4"/>
  <c r="H5324" i="4"/>
  <c r="I5324" i="4"/>
  <c r="G5325" i="4"/>
  <c r="H5325" i="4"/>
  <c r="I5325" i="4"/>
  <c r="G5326" i="4"/>
  <c r="H5326" i="4"/>
  <c r="I5326" i="4"/>
  <c r="G5327" i="4"/>
  <c r="H5327" i="4"/>
  <c r="I5327" i="4"/>
  <c r="G5328" i="4"/>
  <c r="H5328" i="4"/>
  <c r="I5328" i="4"/>
  <c r="G5329" i="4"/>
  <c r="H5329" i="4"/>
  <c r="I5329" i="4"/>
  <c r="G5330" i="4"/>
  <c r="H5330" i="4"/>
  <c r="I5330" i="4"/>
  <c r="G5331" i="4"/>
  <c r="H5331" i="4"/>
  <c r="I5331" i="4"/>
  <c r="G5332" i="4"/>
  <c r="H5332" i="4"/>
  <c r="I5332" i="4"/>
  <c r="G5333" i="4"/>
  <c r="H5333" i="4"/>
  <c r="I5333" i="4"/>
  <c r="G5334" i="4"/>
  <c r="H5334" i="4"/>
  <c r="I5334" i="4"/>
  <c r="G5335" i="4"/>
  <c r="H5335" i="4"/>
  <c r="I5335" i="4"/>
  <c r="G5336" i="4"/>
  <c r="H5336" i="4"/>
  <c r="I5336" i="4"/>
  <c r="G5337" i="4"/>
  <c r="H5337" i="4"/>
  <c r="I5337" i="4"/>
  <c r="G5338" i="4"/>
  <c r="H5338" i="4"/>
  <c r="I5338" i="4"/>
  <c r="G5339" i="4"/>
  <c r="H5339" i="4"/>
  <c r="I5339" i="4"/>
  <c r="G5340" i="4"/>
  <c r="H5340" i="4"/>
  <c r="I5340" i="4"/>
  <c r="G5341" i="4"/>
  <c r="H5341" i="4"/>
  <c r="I5341" i="4"/>
  <c r="G5342" i="4"/>
  <c r="H5342" i="4"/>
  <c r="I5342" i="4"/>
  <c r="G5343" i="4"/>
  <c r="H5343" i="4"/>
  <c r="I5343" i="4"/>
  <c r="G5344" i="4"/>
  <c r="H5344" i="4"/>
  <c r="I5344" i="4"/>
  <c r="G5345" i="4"/>
  <c r="H5345" i="4"/>
  <c r="I5345" i="4"/>
  <c r="G5346" i="4"/>
  <c r="H5346" i="4"/>
  <c r="I5346" i="4"/>
  <c r="G5347" i="4"/>
  <c r="H5347" i="4"/>
  <c r="I5347" i="4"/>
  <c r="G5348" i="4"/>
  <c r="H5348" i="4"/>
  <c r="I5348" i="4"/>
  <c r="G5349" i="4"/>
  <c r="H5349" i="4"/>
  <c r="I5349" i="4"/>
  <c r="G5350" i="4"/>
  <c r="H5350" i="4"/>
  <c r="I5350" i="4"/>
  <c r="G5351" i="4"/>
  <c r="H5351" i="4"/>
  <c r="I5351" i="4"/>
  <c r="G5352" i="4"/>
  <c r="H5352" i="4"/>
  <c r="I5352" i="4"/>
  <c r="G5353" i="4"/>
  <c r="H5353" i="4"/>
  <c r="I5353" i="4"/>
  <c r="G5354" i="4"/>
  <c r="H5354" i="4"/>
  <c r="I5354" i="4"/>
  <c r="G5355" i="4"/>
  <c r="H5355" i="4"/>
  <c r="I5355" i="4"/>
  <c r="G5356" i="4"/>
  <c r="H5356" i="4"/>
  <c r="I5356" i="4"/>
  <c r="G5357" i="4"/>
  <c r="H5357" i="4"/>
  <c r="I5357" i="4"/>
  <c r="G5358" i="4"/>
  <c r="H5358" i="4"/>
  <c r="I5358" i="4"/>
  <c r="G5359" i="4"/>
  <c r="H5359" i="4"/>
  <c r="I5359" i="4"/>
  <c r="G5360" i="4"/>
  <c r="H5360" i="4"/>
  <c r="I5360" i="4"/>
  <c r="G5361" i="4"/>
  <c r="H5361" i="4"/>
  <c r="I5361" i="4"/>
  <c r="G5362" i="4"/>
  <c r="H5362" i="4"/>
  <c r="I5362" i="4"/>
  <c r="G5363" i="4"/>
  <c r="H5363" i="4"/>
  <c r="I5363" i="4"/>
  <c r="G5364" i="4"/>
  <c r="H5364" i="4"/>
  <c r="I5364" i="4"/>
  <c r="G5365" i="4"/>
  <c r="H5365" i="4"/>
  <c r="I5365" i="4"/>
  <c r="G5366" i="4"/>
  <c r="H5366" i="4"/>
  <c r="I5366" i="4"/>
  <c r="G5367" i="4"/>
  <c r="H5367" i="4"/>
  <c r="I5367" i="4"/>
  <c r="G5368" i="4"/>
  <c r="H5368" i="4"/>
  <c r="I5368" i="4"/>
  <c r="G5369" i="4"/>
  <c r="H5369" i="4"/>
  <c r="I5369" i="4"/>
  <c r="G5370" i="4"/>
  <c r="H5370" i="4"/>
  <c r="I5370" i="4"/>
  <c r="G5371" i="4"/>
  <c r="H5371" i="4"/>
  <c r="I5371" i="4"/>
  <c r="G5372" i="4"/>
  <c r="H5372" i="4"/>
  <c r="I5372" i="4"/>
  <c r="G5373" i="4"/>
  <c r="H5373" i="4"/>
  <c r="I5373" i="4"/>
  <c r="G5374" i="4"/>
  <c r="H5374" i="4"/>
  <c r="I5374" i="4"/>
  <c r="G5375" i="4"/>
  <c r="H5375" i="4"/>
  <c r="I5375" i="4"/>
  <c r="G5376" i="4"/>
  <c r="H5376" i="4"/>
  <c r="I5376" i="4"/>
  <c r="G5377" i="4"/>
  <c r="H5377" i="4"/>
  <c r="I5377" i="4"/>
  <c r="G5378" i="4"/>
  <c r="H5378" i="4"/>
  <c r="I5378" i="4"/>
  <c r="G5379" i="4"/>
  <c r="H5379" i="4"/>
  <c r="I5379" i="4"/>
  <c r="G5380" i="4"/>
  <c r="H5380" i="4"/>
  <c r="I5380" i="4"/>
  <c r="G5381" i="4"/>
  <c r="H5381" i="4"/>
  <c r="I5381" i="4"/>
  <c r="G5382" i="4"/>
  <c r="H5382" i="4"/>
  <c r="I5382" i="4"/>
  <c r="G5383" i="4"/>
  <c r="H5383" i="4"/>
  <c r="I5383" i="4"/>
  <c r="G5384" i="4"/>
  <c r="H5384" i="4"/>
  <c r="I5384" i="4"/>
  <c r="G5385" i="4"/>
  <c r="H5385" i="4"/>
  <c r="I5385" i="4"/>
  <c r="G5386" i="4"/>
  <c r="H5386" i="4"/>
  <c r="I5386" i="4"/>
  <c r="G5387" i="4"/>
  <c r="H5387" i="4"/>
  <c r="I5387" i="4"/>
  <c r="G5388" i="4"/>
  <c r="H5388" i="4"/>
  <c r="I5388" i="4"/>
  <c r="G5389" i="4"/>
  <c r="H5389" i="4"/>
  <c r="I5389" i="4"/>
  <c r="G5390" i="4"/>
  <c r="H5390" i="4"/>
  <c r="I5390" i="4"/>
  <c r="G5391" i="4"/>
  <c r="H5391" i="4"/>
  <c r="I5391" i="4"/>
  <c r="G5392" i="4"/>
  <c r="H5392" i="4"/>
  <c r="I5392" i="4"/>
  <c r="G5393" i="4"/>
  <c r="H5393" i="4"/>
  <c r="I5393" i="4"/>
  <c r="G5394" i="4"/>
  <c r="H5394" i="4"/>
  <c r="I5394" i="4"/>
  <c r="G5395" i="4"/>
  <c r="H5395" i="4"/>
  <c r="I5395" i="4"/>
  <c r="G5396" i="4"/>
  <c r="H5396" i="4"/>
  <c r="I5396" i="4"/>
  <c r="G5397" i="4"/>
  <c r="H5397" i="4"/>
  <c r="I5397" i="4"/>
  <c r="G5398" i="4"/>
  <c r="H5398" i="4"/>
  <c r="I5398" i="4"/>
  <c r="G5399" i="4"/>
  <c r="H5399" i="4"/>
  <c r="I5399" i="4"/>
  <c r="G5400" i="4"/>
  <c r="H5400" i="4"/>
  <c r="I5400" i="4"/>
  <c r="G5401" i="4"/>
  <c r="H5401" i="4"/>
  <c r="I5401" i="4"/>
  <c r="G5402" i="4"/>
  <c r="H5402" i="4"/>
  <c r="I5402" i="4"/>
  <c r="G5403" i="4"/>
  <c r="H5403" i="4"/>
  <c r="I5403" i="4"/>
  <c r="G5404" i="4"/>
  <c r="H5404" i="4"/>
  <c r="I5404" i="4"/>
  <c r="G5405" i="4"/>
  <c r="H5405" i="4"/>
  <c r="I5405" i="4"/>
  <c r="G5406" i="4"/>
  <c r="H5406" i="4"/>
  <c r="I5406" i="4"/>
  <c r="G5407" i="4"/>
  <c r="H5407" i="4"/>
  <c r="I5407" i="4"/>
  <c r="G5408" i="4"/>
  <c r="H5408" i="4"/>
  <c r="I5408" i="4"/>
  <c r="G5409" i="4"/>
  <c r="H5409" i="4"/>
  <c r="I5409" i="4"/>
  <c r="G5410" i="4"/>
  <c r="H5410" i="4"/>
  <c r="I5410" i="4"/>
  <c r="G5411" i="4"/>
  <c r="H5411" i="4"/>
  <c r="I5411" i="4"/>
  <c r="G5412" i="4"/>
  <c r="H5412" i="4"/>
  <c r="I5412" i="4"/>
  <c r="G5413" i="4"/>
  <c r="H5413" i="4"/>
  <c r="I5413" i="4"/>
  <c r="G5414" i="4"/>
  <c r="H5414" i="4"/>
  <c r="I5414" i="4"/>
  <c r="G5415" i="4"/>
  <c r="H5415" i="4"/>
  <c r="I5415" i="4"/>
  <c r="G5416" i="4"/>
  <c r="H5416" i="4"/>
  <c r="I5416" i="4"/>
  <c r="G5417" i="4"/>
  <c r="H5417" i="4"/>
  <c r="I5417" i="4"/>
  <c r="G5418" i="4"/>
  <c r="H5418" i="4"/>
  <c r="I5418" i="4"/>
  <c r="G5419" i="4"/>
  <c r="H5419" i="4"/>
  <c r="I5419" i="4"/>
  <c r="G5420" i="4"/>
  <c r="H5420" i="4"/>
  <c r="I5420" i="4"/>
  <c r="G5421" i="4"/>
  <c r="H5421" i="4"/>
  <c r="I5421" i="4"/>
  <c r="G5422" i="4"/>
  <c r="H5422" i="4"/>
  <c r="I5422" i="4"/>
  <c r="G5423" i="4"/>
  <c r="H5423" i="4"/>
  <c r="I5423" i="4"/>
  <c r="G5424" i="4"/>
  <c r="H5424" i="4"/>
  <c r="I5424" i="4"/>
  <c r="G5425" i="4"/>
  <c r="H5425" i="4"/>
  <c r="I5425" i="4"/>
  <c r="G5426" i="4"/>
  <c r="H5426" i="4"/>
  <c r="I5426" i="4"/>
  <c r="G5427" i="4"/>
  <c r="H5427" i="4"/>
  <c r="I5427" i="4"/>
  <c r="G5428" i="4"/>
  <c r="H5428" i="4"/>
  <c r="I5428" i="4"/>
  <c r="G5429" i="4"/>
  <c r="H5429" i="4"/>
  <c r="I5429" i="4"/>
  <c r="G5430" i="4"/>
  <c r="H5430" i="4"/>
  <c r="I5430" i="4"/>
  <c r="G5431" i="4"/>
  <c r="H5431" i="4"/>
  <c r="I5431" i="4"/>
  <c r="G5432" i="4"/>
  <c r="H5432" i="4"/>
  <c r="I5432" i="4"/>
  <c r="G5433" i="4"/>
  <c r="H5433" i="4"/>
  <c r="I5433" i="4"/>
  <c r="G5434" i="4"/>
  <c r="H5434" i="4"/>
  <c r="I5434" i="4"/>
  <c r="G5435" i="4"/>
  <c r="H5435" i="4"/>
  <c r="I5435" i="4"/>
  <c r="G5436" i="4"/>
  <c r="H5436" i="4"/>
  <c r="I5436" i="4"/>
  <c r="G5437" i="4"/>
  <c r="H5437" i="4"/>
  <c r="I5437" i="4"/>
  <c r="G5438" i="4"/>
  <c r="H5438" i="4"/>
  <c r="I5438" i="4"/>
  <c r="G5439" i="4"/>
  <c r="H5439" i="4"/>
  <c r="I5439" i="4"/>
  <c r="G5440" i="4"/>
  <c r="H5440" i="4"/>
  <c r="I5440" i="4"/>
  <c r="G5441" i="4"/>
  <c r="H5441" i="4"/>
  <c r="I5441" i="4"/>
  <c r="G5442" i="4"/>
  <c r="H5442" i="4"/>
  <c r="I5442" i="4"/>
  <c r="G5443" i="4"/>
  <c r="H5443" i="4"/>
  <c r="I5443" i="4"/>
  <c r="G5444" i="4"/>
  <c r="H5444" i="4"/>
  <c r="I5444" i="4"/>
  <c r="G5445" i="4"/>
  <c r="H5445" i="4"/>
  <c r="I5445" i="4"/>
  <c r="G5446" i="4"/>
  <c r="H5446" i="4"/>
  <c r="I5446" i="4"/>
  <c r="G5447" i="4"/>
  <c r="H5447" i="4"/>
  <c r="I5447" i="4"/>
  <c r="G5448" i="4"/>
  <c r="H5448" i="4"/>
  <c r="I5448" i="4"/>
  <c r="G5449" i="4"/>
  <c r="H5449" i="4"/>
  <c r="I5449" i="4"/>
  <c r="G5450" i="4"/>
  <c r="H5450" i="4"/>
  <c r="I5450" i="4"/>
  <c r="G5451" i="4"/>
  <c r="H5451" i="4"/>
  <c r="I5451" i="4"/>
  <c r="G5452" i="4"/>
  <c r="H5452" i="4"/>
  <c r="I5452" i="4"/>
  <c r="G5453" i="4"/>
  <c r="H5453" i="4"/>
  <c r="I5453" i="4"/>
  <c r="G5454" i="4"/>
  <c r="H5454" i="4"/>
  <c r="I5454" i="4"/>
  <c r="G5455" i="4"/>
  <c r="H5455" i="4"/>
  <c r="I5455" i="4"/>
  <c r="G5456" i="4"/>
  <c r="H5456" i="4"/>
  <c r="I5456" i="4"/>
  <c r="G5457" i="4"/>
  <c r="H5457" i="4"/>
  <c r="I5457" i="4"/>
  <c r="G5458" i="4"/>
  <c r="H5458" i="4"/>
  <c r="I5458" i="4"/>
  <c r="G5459" i="4"/>
  <c r="H5459" i="4"/>
  <c r="I5459" i="4"/>
  <c r="G5460" i="4"/>
  <c r="H5460" i="4"/>
  <c r="I5460" i="4"/>
  <c r="G5461" i="4"/>
  <c r="H5461" i="4"/>
  <c r="I5461" i="4"/>
  <c r="G5462" i="4"/>
  <c r="H5462" i="4"/>
  <c r="I5462" i="4"/>
  <c r="G5463" i="4"/>
  <c r="H5463" i="4"/>
  <c r="I5463" i="4"/>
  <c r="G5464" i="4"/>
  <c r="H5464" i="4"/>
  <c r="I5464" i="4"/>
  <c r="G5465" i="4"/>
  <c r="H5465" i="4"/>
  <c r="I5465" i="4"/>
  <c r="G5466" i="4"/>
  <c r="H5466" i="4"/>
  <c r="I5466" i="4"/>
  <c r="G5467" i="4"/>
  <c r="H5467" i="4"/>
  <c r="I5467" i="4"/>
  <c r="G5468" i="4"/>
  <c r="H5468" i="4"/>
  <c r="I5468" i="4"/>
  <c r="G5469" i="4"/>
  <c r="H5469" i="4"/>
  <c r="I5469" i="4"/>
  <c r="G5470" i="4"/>
  <c r="H5470" i="4"/>
  <c r="I5470" i="4"/>
  <c r="G5471" i="4"/>
  <c r="H5471" i="4"/>
  <c r="I5471" i="4"/>
  <c r="G5472" i="4"/>
  <c r="H5472" i="4"/>
  <c r="I5472" i="4"/>
  <c r="G5473" i="4"/>
  <c r="H5473" i="4"/>
  <c r="I5473" i="4"/>
  <c r="G5474" i="4"/>
  <c r="H5474" i="4"/>
  <c r="I5474" i="4"/>
  <c r="G5475" i="4"/>
  <c r="H5475" i="4"/>
  <c r="I5475" i="4"/>
  <c r="G5476" i="4"/>
  <c r="H5476" i="4"/>
  <c r="I5476" i="4"/>
  <c r="G5477" i="4"/>
  <c r="H5477" i="4"/>
  <c r="I5477" i="4"/>
  <c r="G5478" i="4"/>
  <c r="H5478" i="4"/>
  <c r="I5478" i="4"/>
  <c r="G5479" i="4"/>
  <c r="H5479" i="4"/>
  <c r="I5479" i="4"/>
  <c r="G5480" i="4"/>
  <c r="H5480" i="4"/>
  <c r="I5480" i="4"/>
  <c r="G5481" i="4"/>
  <c r="H5481" i="4"/>
  <c r="I5481" i="4"/>
  <c r="G5482" i="4"/>
  <c r="H5482" i="4"/>
  <c r="I5482" i="4"/>
  <c r="G5483" i="4"/>
  <c r="H5483" i="4"/>
  <c r="I5483" i="4"/>
  <c r="G5484" i="4"/>
  <c r="H5484" i="4"/>
  <c r="I5484" i="4"/>
  <c r="G5485" i="4"/>
  <c r="H5485" i="4"/>
  <c r="I5485" i="4"/>
  <c r="G5486" i="4"/>
  <c r="H5486" i="4"/>
  <c r="I5486" i="4"/>
  <c r="G5487" i="4"/>
  <c r="H5487" i="4"/>
  <c r="I5487" i="4"/>
  <c r="G5488" i="4"/>
  <c r="H5488" i="4"/>
  <c r="I5488" i="4"/>
  <c r="G5489" i="4"/>
  <c r="H5489" i="4"/>
  <c r="I5489" i="4"/>
  <c r="G5490" i="4"/>
  <c r="H5490" i="4"/>
  <c r="I5490" i="4"/>
  <c r="G5491" i="4"/>
  <c r="H5491" i="4"/>
  <c r="I5491" i="4"/>
  <c r="G5492" i="4"/>
  <c r="H5492" i="4"/>
  <c r="I5492" i="4"/>
  <c r="G5493" i="4"/>
  <c r="H5493" i="4"/>
  <c r="I5493" i="4"/>
  <c r="G5494" i="4"/>
  <c r="H5494" i="4"/>
  <c r="I5494" i="4"/>
  <c r="G5495" i="4"/>
  <c r="H5495" i="4"/>
  <c r="I5495" i="4"/>
  <c r="G5496" i="4"/>
  <c r="H5496" i="4"/>
  <c r="I5496" i="4"/>
  <c r="G5497" i="4"/>
  <c r="H5497" i="4"/>
  <c r="I5497" i="4"/>
  <c r="G5498" i="4"/>
  <c r="H5498" i="4"/>
  <c r="I5498" i="4"/>
  <c r="G5499" i="4"/>
  <c r="H5499" i="4"/>
  <c r="I5499" i="4"/>
  <c r="G5500" i="4"/>
  <c r="H5500" i="4"/>
  <c r="I5500" i="4"/>
  <c r="G5501" i="4"/>
  <c r="H5501" i="4"/>
  <c r="I5501" i="4"/>
  <c r="G5502" i="4"/>
  <c r="H5502" i="4"/>
  <c r="I5502" i="4"/>
  <c r="G5503" i="4"/>
  <c r="H5503" i="4"/>
  <c r="I5503" i="4"/>
  <c r="G5504" i="4"/>
  <c r="H5504" i="4"/>
  <c r="I5504" i="4"/>
  <c r="G5505" i="4"/>
  <c r="H5505" i="4"/>
  <c r="I5505" i="4"/>
  <c r="G5506" i="4"/>
  <c r="H5506" i="4"/>
  <c r="I5506" i="4"/>
  <c r="G5507" i="4"/>
  <c r="H5507" i="4"/>
  <c r="I5507" i="4"/>
  <c r="G5508" i="4"/>
  <c r="H5508" i="4"/>
  <c r="I5508" i="4"/>
  <c r="G5509" i="4"/>
  <c r="H5509" i="4"/>
  <c r="I5509" i="4"/>
  <c r="G5510" i="4"/>
  <c r="H5510" i="4"/>
  <c r="I5510" i="4"/>
  <c r="G5511" i="4"/>
  <c r="H5511" i="4"/>
  <c r="I5511" i="4"/>
  <c r="G5512" i="4"/>
  <c r="H5512" i="4"/>
  <c r="I5512" i="4"/>
  <c r="G5513" i="4"/>
  <c r="H5513" i="4"/>
  <c r="I5513" i="4"/>
  <c r="G5514" i="4"/>
  <c r="H5514" i="4"/>
  <c r="I5514" i="4"/>
  <c r="G5515" i="4"/>
  <c r="H5515" i="4"/>
  <c r="I5515" i="4"/>
  <c r="G5516" i="4"/>
  <c r="H5516" i="4"/>
  <c r="I5516" i="4"/>
  <c r="G5517" i="4"/>
  <c r="H5517" i="4"/>
  <c r="I5517" i="4"/>
  <c r="G5518" i="4"/>
  <c r="H5518" i="4"/>
  <c r="I5518" i="4"/>
  <c r="G5519" i="4"/>
  <c r="H5519" i="4"/>
  <c r="I5519" i="4"/>
  <c r="G5520" i="4"/>
  <c r="H5520" i="4"/>
  <c r="I5520" i="4"/>
  <c r="G5521" i="4"/>
  <c r="H5521" i="4"/>
  <c r="I5521" i="4"/>
  <c r="G5522" i="4"/>
  <c r="H5522" i="4"/>
  <c r="I5522" i="4"/>
  <c r="G5523" i="4"/>
  <c r="H5523" i="4"/>
  <c r="I5523" i="4"/>
  <c r="G5524" i="4"/>
  <c r="H5524" i="4"/>
  <c r="I5524" i="4"/>
  <c r="G5525" i="4"/>
  <c r="H5525" i="4"/>
  <c r="I5525" i="4"/>
  <c r="G5526" i="4"/>
  <c r="H5526" i="4"/>
  <c r="I5526" i="4"/>
  <c r="G5527" i="4"/>
  <c r="H5527" i="4"/>
  <c r="I5527" i="4"/>
  <c r="G5528" i="4"/>
  <c r="H5528" i="4"/>
  <c r="I5528" i="4"/>
  <c r="G5529" i="4"/>
  <c r="H5529" i="4"/>
  <c r="I5529" i="4"/>
  <c r="G5530" i="4"/>
  <c r="H5530" i="4"/>
  <c r="I5530" i="4"/>
  <c r="G5531" i="4"/>
  <c r="H5531" i="4"/>
  <c r="I5531" i="4"/>
  <c r="G5532" i="4"/>
  <c r="H5532" i="4"/>
  <c r="I5532" i="4"/>
  <c r="G5533" i="4"/>
  <c r="H5533" i="4"/>
  <c r="I5533" i="4"/>
  <c r="G5534" i="4"/>
  <c r="H5534" i="4"/>
  <c r="I5534" i="4"/>
  <c r="G5535" i="4"/>
  <c r="H5535" i="4"/>
  <c r="I5535" i="4"/>
  <c r="G5536" i="4"/>
  <c r="H5536" i="4"/>
  <c r="I5536" i="4"/>
  <c r="G5537" i="4"/>
  <c r="H5537" i="4"/>
  <c r="I5537" i="4"/>
  <c r="G5538" i="4"/>
  <c r="H5538" i="4"/>
  <c r="I5538" i="4"/>
  <c r="G5539" i="4"/>
  <c r="H5539" i="4"/>
  <c r="I5539" i="4"/>
  <c r="G5540" i="4"/>
  <c r="H5540" i="4"/>
  <c r="I5540" i="4"/>
  <c r="G5541" i="4"/>
  <c r="H5541" i="4"/>
  <c r="I5541" i="4"/>
  <c r="G5542" i="4"/>
  <c r="H5542" i="4"/>
  <c r="I5542" i="4"/>
  <c r="G5543" i="4"/>
  <c r="H5543" i="4"/>
  <c r="I5543" i="4"/>
  <c r="G5544" i="4"/>
  <c r="H5544" i="4"/>
  <c r="I5544" i="4"/>
  <c r="G5545" i="4"/>
  <c r="H5545" i="4"/>
  <c r="I5545" i="4"/>
  <c r="G5546" i="4"/>
  <c r="H5546" i="4"/>
  <c r="I5546" i="4"/>
  <c r="G5547" i="4"/>
  <c r="H5547" i="4"/>
  <c r="I5547" i="4"/>
  <c r="G5548" i="4"/>
  <c r="H5548" i="4"/>
  <c r="I5548" i="4"/>
  <c r="G5549" i="4"/>
  <c r="H5549" i="4"/>
  <c r="I5549" i="4"/>
  <c r="G5550" i="4"/>
  <c r="H5550" i="4"/>
  <c r="I5550" i="4"/>
  <c r="G5551" i="4"/>
  <c r="H5551" i="4"/>
  <c r="I5551" i="4"/>
  <c r="G5552" i="4"/>
  <c r="H5552" i="4"/>
  <c r="I5552" i="4"/>
  <c r="G5553" i="4"/>
  <c r="H5553" i="4"/>
  <c r="I5553" i="4"/>
  <c r="G5554" i="4"/>
  <c r="H5554" i="4"/>
  <c r="I5554" i="4"/>
  <c r="G5555" i="4"/>
  <c r="H5555" i="4"/>
  <c r="I5555" i="4"/>
  <c r="G5556" i="4"/>
  <c r="H5556" i="4"/>
  <c r="I5556" i="4"/>
  <c r="G5557" i="4"/>
  <c r="H5557" i="4"/>
  <c r="I5557" i="4"/>
  <c r="G5558" i="4"/>
  <c r="H5558" i="4"/>
  <c r="I5558" i="4"/>
  <c r="G5559" i="4"/>
  <c r="H5559" i="4"/>
  <c r="I5559" i="4"/>
  <c r="G5560" i="4"/>
  <c r="H5560" i="4"/>
  <c r="I5560" i="4"/>
  <c r="G5561" i="4"/>
  <c r="H5561" i="4"/>
  <c r="I5561" i="4"/>
  <c r="G5562" i="4"/>
  <c r="H5562" i="4"/>
  <c r="I5562" i="4"/>
  <c r="G5563" i="4"/>
  <c r="H5563" i="4"/>
  <c r="I5563" i="4"/>
  <c r="G5564" i="4"/>
  <c r="H5564" i="4"/>
  <c r="I5564" i="4"/>
  <c r="G5565" i="4"/>
  <c r="H5565" i="4"/>
  <c r="I5565" i="4"/>
  <c r="G5566" i="4"/>
  <c r="H5566" i="4"/>
  <c r="I5566" i="4"/>
  <c r="G5567" i="4"/>
  <c r="H5567" i="4"/>
  <c r="I5567" i="4"/>
  <c r="G5568" i="4"/>
  <c r="H5568" i="4"/>
  <c r="I5568" i="4"/>
  <c r="G5569" i="4"/>
  <c r="H5569" i="4"/>
  <c r="I5569" i="4"/>
  <c r="G5570" i="4"/>
  <c r="H5570" i="4"/>
  <c r="I5570" i="4"/>
  <c r="G5571" i="4"/>
  <c r="H5571" i="4"/>
  <c r="I5571" i="4"/>
  <c r="G5572" i="4"/>
  <c r="H5572" i="4"/>
  <c r="I5572" i="4"/>
  <c r="G5573" i="4"/>
  <c r="H5573" i="4"/>
  <c r="I5573" i="4"/>
  <c r="G5574" i="4"/>
  <c r="H5574" i="4"/>
  <c r="I5574" i="4"/>
  <c r="G5575" i="4"/>
  <c r="H5575" i="4"/>
  <c r="I5575" i="4"/>
  <c r="G5576" i="4"/>
  <c r="H5576" i="4"/>
  <c r="I5576" i="4"/>
  <c r="G5577" i="4"/>
  <c r="H5577" i="4"/>
  <c r="I5577" i="4"/>
  <c r="G5578" i="4"/>
  <c r="H5578" i="4"/>
  <c r="I5578" i="4"/>
  <c r="G5579" i="4"/>
  <c r="H5579" i="4"/>
  <c r="I5579" i="4"/>
  <c r="G5580" i="4"/>
  <c r="H5580" i="4"/>
  <c r="I5580" i="4"/>
  <c r="G5581" i="4"/>
  <c r="H5581" i="4"/>
  <c r="I5581" i="4"/>
  <c r="G5582" i="4"/>
  <c r="H5582" i="4"/>
  <c r="I5582" i="4"/>
  <c r="G5583" i="4"/>
  <c r="H5583" i="4"/>
  <c r="I5583" i="4"/>
  <c r="G5584" i="4"/>
  <c r="H5584" i="4"/>
  <c r="I5584" i="4"/>
  <c r="G5585" i="4"/>
  <c r="H5585" i="4"/>
  <c r="I5585" i="4"/>
  <c r="G5586" i="4"/>
  <c r="H5586" i="4"/>
  <c r="I5586" i="4"/>
  <c r="G5587" i="4"/>
  <c r="H5587" i="4"/>
  <c r="I5587" i="4"/>
  <c r="G5588" i="4"/>
  <c r="H5588" i="4"/>
  <c r="I5588" i="4"/>
  <c r="G5589" i="4"/>
  <c r="H5589" i="4"/>
  <c r="I5589" i="4"/>
  <c r="G5590" i="4"/>
  <c r="H5590" i="4"/>
  <c r="I5590" i="4"/>
  <c r="G5591" i="4"/>
  <c r="H5591" i="4"/>
  <c r="I5591" i="4"/>
  <c r="G5592" i="4"/>
  <c r="H5592" i="4"/>
  <c r="I5592" i="4"/>
  <c r="G5593" i="4"/>
  <c r="H5593" i="4"/>
  <c r="I5593" i="4"/>
  <c r="G5594" i="4"/>
  <c r="H5594" i="4"/>
  <c r="I5594" i="4"/>
  <c r="G5595" i="4"/>
  <c r="H5595" i="4"/>
  <c r="I5595" i="4"/>
  <c r="G5596" i="4"/>
  <c r="H5596" i="4"/>
  <c r="I5596" i="4"/>
  <c r="G5597" i="4"/>
  <c r="H5597" i="4"/>
  <c r="I5597" i="4"/>
  <c r="G5598" i="4"/>
  <c r="H5598" i="4"/>
  <c r="I5598" i="4"/>
  <c r="G5599" i="4"/>
  <c r="H5599" i="4"/>
  <c r="I5599" i="4"/>
  <c r="G5600" i="4"/>
  <c r="H5600" i="4"/>
  <c r="I5600" i="4"/>
  <c r="G5601" i="4"/>
  <c r="H5601" i="4"/>
  <c r="I5601" i="4"/>
  <c r="G5602" i="4"/>
  <c r="H5602" i="4"/>
  <c r="I5602" i="4"/>
  <c r="G5603" i="4"/>
  <c r="H5603" i="4"/>
  <c r="I5603" i="4"/>
  <c r="G5604" i="4"/>
  <c r="H5604" i="4"/>
  <c r="I5604" i="4"/>
  <c r="G5605" i="4"/>
  <c r="H5605" i="4"/>
  <c r="I5605" i="4"/>
  <c r="G5606" i="4"/>
  <c r="H5606" i="4"/>
  <c r="I5606" i="4"/>
  <c r="G5607" i="4"/>
  <c r="H5607" i="4"/>
  <c r="I5607" i="4"/>
  <c r="G5608" i="4"/>
  <c r="H5608" i="4"/>
  <c r="I5608" i="4"/>
  <c r="G5609" i="4"/>
  <c r="H5609" i="4"/>
  <c r="I5609" i="4"/>
  <c r="G5610" i="4"/>
  <c r="H5610" i="4"/>
  <c r="I5610" i="4"/>
  <c r="G5611" i="4"/>
  <c r="H5611" i="4"/>
  <c r="I5611" i="4"/>
  <c r="G5612" i="4"/>
  <c r="H5612" i="4"/>
  <c r="I5612" i="4"/>
  <c r="G5613" i="4"/>
  <c r="H5613" i="4"/>
  <c r="I5613" i="4"/>
  <c r="G5614" i="4"/>
  <c r="H5614" i="4"/>
  <c r="I5614" i="4"/>
  <c r="G5615" i="4"/>
  <c r="H5615" i="4"/>
  <c r="I5615" i="4"/>
  <c r="G5616" i="4"/>
  <c r="H5616" i="4"/>
  <c r="I5616" i="4"/>
  <c r="G5617" i="4"/>
  <c r="H5617" i="4"/>
  <c r="I5617" i="4"/>
  <c r="G5618" i="4"/>
  <c r="H5618" i="4"/>
  <c r="I5618" i="4"/>
  <c r="G5619" i="4"/>
  <c r="H5619" i="4"/>
  <c r="I5619" i="4"/>
  <c r="G5620" i="4"/>
  <c r="H5620" i="4"/>
  <c r="I5620" i="4"/>
  <c r="G5621" i="4"/>
  <c r="H5621" i="4"/>
  <c r="I5621" i="4"/>
  <c r="G5622" i="4"/>
  <c r="H5622" i="4"/>
  <c r="I5622" i="4"/>
  <c r="G5623" i="4"/>
  <c r="H5623" i="4"/>
  <c r="I5623" i="4"/>
  <c r="G5624" i="4"/>
  <c r="H5624" i="4"/>
  <c r="I5624" i="4"/>
  <c r="G5625" i="4"/>
  <c r="H5625" i="4"/>
  <c r="I5625" i="4"/>
  <c r="G5626" i="4"/>
  <c r="H5626" i="4"/>
  <c r="I5626" i="4"/>
  <c r="G5627" i="4"/>
  <c r="H5627" i="4"/>
  <c r="I5627" i="4"/>
  <c r="G5628" i="4"/>
  <c r="H5628" i="4"/>
  <c r="I5628" i="4"/>
  <c r="G5629" i="4"/>
  <c r="H5629" i="4"/>
  <c r="I5629" i="4"/>
  <c r="G5630" i="4"/>
  <c r="H5630" i="4"/>
  <c r="I5630" i="4"/>
  <c r="G5631" i="4"/>
  <c r="H5631" i="4"/>
  <c r="I5631" i="4"/>
  <c r="G5632" i="4"/>
  <c r="H5632" i="4"/>
  <c r="I5632" i="4"/>
  <c r="G5633" i="4"/>
  <c r="H5633" i="4"/>
  <c r="I5633" i="4"/>
  <c r="G5634" i="4"/>
  <c r="H5634" i="4"/>
  <c r="I5634" i="4"/>
  <c r="G5635" i="4"/>
  <c r="H5635" i="4"/>
  <c r="I5635" i="4"/>
  <c r="G5636" i="4"/>
  <c r="H5636" i="4"/>
  <c r="I5636" i="4"/>
  <c r="G5637" i="4"/>
  <c r="H5637" i="4"/>
  <c r="I5637" i="4"/>
  <c r="G5638" i="4"/>
  <c r="H5638" i="4"/>
  <c r="I5638" i="4"/>
  <c r="G5639" i="4"/>
  <c r="H5639" i="4"/>
  <c r="I5639" i="4"/>
  <c r="G5640" i="4"/>
  <c r="H5640" i="4"/>
  <c r="I5640" i="4"/>
  <c r="G5641" i="4"/>
  <c r="H5641" i="4"/>
  <c r="I5641" i="4"/>
  <c r="G5642" i="4"/>
  <c r="H5642" i="4"/>
  <c r="I5642" i="4"/>
  <c r="G5643" i="4"/>
  <c r="H5643" i="4"/>
  <c r="I5643" i="4"/>
  <c r="G5644" i="4"/>
  <c r="H5644" i="4"/>
  <c r="I5644" i="4"/>
  <c r="G5645" i="4"/>
  <c r="H5645" i="4"/>
  <c r="I5645" i="4"/>
  <c r="G5646" i="4"/>
  <c r="H5646" i="4"/>
  <c r="I5646" i="4"/>
  <c r="G5647" i="4"/>
  <c r="H5647" i="4"/>
  <c r="I5647" i="4"/>
  <c r="G5648" i="4"/>
  <c r="H5648" i="4"/>
  <c r="I5648" i="4"/>
  <c r="G5649" i="4"/>
  <c r="H5649" i="4"/>
  <c r="I5649" i="4"/>
  <c r="G5650" i="4"/>
  <c r="H5650" i="4"/>
  <c r="I5650" i="4"/>
  <c r="G5651" i="4"/>
  <c r="H5651" i="4"/>
  <c r="I5651" i="4"/>
  <c r="G5652" i="4"/>
  <c r="H5652" i="4"/>
  <c r="I5652" i="4"/>
  <c r="G5653" i="4"/>
  <c r="H5653" i="4"/>
  <c r="I5653" i="4"/>
  <c r="G5654" i="4"/>
  <c r="H5654" i="4"/>
  <c r="I5654" i="4"/>
  <c r="G5655" i="4"/>
  <c r="H5655" i="4"/>
  <c r="I5655" i="4"/>
  <c r="G5656" i="4"/>
  <c r="H5656" i="4"/>
  <c r="I5656" i="4"/>
  <c r="G5657" i="4"/>
  <c r="H5657" i="4"/>
  <c r="I5657" i="4"/>
  <c r="G5658" i="4"/>
  <c r="H5658" i="4"/>
  <c r="I5658" i="4"/>
  <c r="G5659" i="4"/>
  <c r="H5659" i="4"/>
  <c r="I5659" i="4"/>
  <c r="G5660" i="4"/>
  <c r="H5660" i="4"/>
  <c r="I5660" i="4"/>
  <c r="G5661" i="4"/>
  <c r="H5661" i="4"/>
  <c r="I5661" i="4"/>
  <c r="G5662" i="4"/>
  <c r="H5662" i="4"/>
  <c r="I5662" i="4"/>
  <c r="G5663" i="4"/>
  <c r="H5663" i="4"/>
  <c r="I5663" i="4"/>
  <c r="G5664" i="4"/>
  <c r="H5664" i="4"/>
  <c r="I5664" i="4"/>
  <c r="G5665" i="4"/>
  <c r="H5665" i="4"/>
  <c r="I5665" i="4"/>
  <c r="G5666" i="4"/>
  <c r="H5666" i="4"/>
  <c r="I5666" i="4"/>
  <c r="G5667" i="4"/>
  <c r="H5667" i="4"/>
  <c r="I5667" i="4"/>
  <c r="G5668" i="4"/>
  <c r="H5668" i="4"/>
  <c r="I5668" i="4"/>
  <c r="G5669" i="4"/>
  <c r="H5669" i="4"/>
  <c r="I5669" i="4"/>
  <c r="G5670" i="4"/>
  <c r="H5670" i="4"/>
  <c r="I5670" i="4"/>
  <c r="G5671" i="4"/>
  <c r="H5671" i="4"/>
  <c r="I5671" i="4"/>
  <c r="G5672" i="4"/>
  <c r="H5672" i="4"/>
  <c r="I5672" i="4"/>
  <c r="G5673" i="4"/>
  <c r="H5673" i="4"/>
  <c r="I5673" i="4"/>
  <c r="G5674" i="4"/>
  <c r="H5674" i="4"/>
  <c r="I5674" i="4"/>
  <c r="G5675" i="4"/>
  <c r="H5675" i="4"/>
  <c r="I5675" i="4"/>
  <c r="G5676" i="4"/>
  <c r="H5676" i="4"/>
  <c r="I5676" i="4"/>
  <c r="G5677" i="4"/>
  <c r="H5677" i="4"/>
  <c r="I5677" i="4"/>
  <c r="G5678" i="4"/>
  <c r="H5678" i="4"/>
  <c r="I5678" i="4"/>
  <c r="G5679" i="4"/>
  <c r="H5679" i="4"/>
  <c r="I5679" i="4"/>
  <c r="G5680" i="4"/>
  <c r="H5680" i="4"/>
  <c r="I5680" i="4"/>
  <c r="G5681" i="4"/>
  <c r="H5681" i="4"/>
  <c r="I5681" i="4"/>
  <c r="G5682" i="4"/>
  <c r="H5682" i="4"/>
  <c r="I5682" i="4"/>
  <c r="G5683" i="4"/>
  <c r="H5683" i="4"/>
  <c r="I5683" i="4"/>
  <c r="G5684" i="4"/>
  <c r="H5684" i="4"/>
  <c r="I5684" i="4"/>
  <c r="G5685" i="4"/>
  <c r="H5685" i="4"/>
  <c r="I5685" i="4"/>
  <c r="G5686" i="4"/>
  <c r="H5686" i="4"/>
  <c r="I5686" i="4"/>
  <c r="G5687" i="4"/>
  <c r="H5687" i="4"/>
  <c r="I5687" i="4"/>
  <c r="G5688" i="4"/>
  <c r="H5688" i="4"/>
  <c r="I5688" i="4"/>
  <c r="G5689" i="4"/>
  <c r="H5689" i="4"/>
  <c r="I5689" i="4"/>
  <c r="G5690" i="4"/>
  <c r="H5690" i="4"/>
  <c r="I5690" i="4"/>
  <c r="G5691" i="4"/>
  <c r="H5691" i="4"/>
  <c r="I5691" i="4"/>
  <c r="G5692" i="4"/>
  <c r="H5692" i="4"/>
  <c r="I5692" i="4"/>
  <c r="G5693" i="4"/>
  <c r="H5693" i="4"/>
  <c r="I5693" i="4"/>
  <c r="G5694" i="4"/>
  <c r="H5694" i="4"/>
  <c r="I5694" i="4"/>
  <c r="G5695" i="4"/>
  <c r="H5695" i="4"/>
  <c r="I5695" i="4"/>
  <c r="G5696" i="4"/>
  <c r="H5696" i="4"/>
  <c r="I5696" i="4"/>
  <c r="G5697" i="4"/>
  <c r="H5697" i="4"/>
  <c r="I5697" i="4"/>
  <c r="G5698" i="4"/>
  <c r="H5698" i="4"/>
  <c r="I5698" i="4"/>
  <c r="G5699" i="4"/>
  <c r="H5699" i="4"/>
  <c r="I5699" i="4"/>
  <c r="G5700" i="4"/>
  <c r="H5700" i="4"/>
  <c r="I5700" i="4"/>
  <c r="G5701" i="4"/>
  <c r="H5701" i="4"/>
  <c r="I5701" i="4"/>
  <c r="G5702" i="4"/>
  <c r="H5702" i="4"/>
  <c r="I5702" i="4"/>
  <c r="G5703" i="4"/>
  <c r="H5703" i="4"/>
  <c r="I5703" i="4"/>
  <c r="G5704" i="4"/>
  <c r="H5704" i="4"/>
  <c r="I5704" i="4"/>
  <c r="G5705" i="4"/>
  <c r="H5705" i="4"/>
  <c r="I5705" i="4"/>
  <c r="G5706" i="4"/>
  <c r="H5706" i="4"/>
  <c r="I5706" i="4"/>
  <c r="G5707" i="4"/>
  <c r="H5707" i="4"/>
  <c r="I5707" i="4"/>
  <c r="G5708" i="4"/>
  <c r="H5708" i="4"/>
  <c r="I5708" i="4"/>
  <c r="G5709" i="4"/>
  <c r="H5709" i="4"/>
  <c r="I5709" i="4"/>
  <c r="G5710" i="4"/>
  <c r="H5710" i="4"/>
  <c r="I5710" i="4"/>
  <c r="G5711" i="4"/>
  <c r="H5711" i="4"/>
  <c r="I5711" i="4"/>
  <c r="G5712" i="4"/>
  <c r="H5712" i="4"/>
  <c r="I5712" i="4"/>
  <c r="G5713" i="4"/>
  <c r="H5713" i="4"/>
  <c r="I5713" i="4"/>
  <c r="G5714" i="4"/>
  <c r="H5714" i="4"/>
  <c r="I5714" i="4"/>
  <c r="G5715" i="4"/>
  <c r="H5715" i="4"/>
  <c r="I5715" i="4"/>
  <c r="G5716" i="4"/>
  <c r="H5716" i="4"/>
  <c r="I5716" i="4"/>
  <c r="G5717" i="4"/>
  <c r="H5717" i="4"/>
  <c r="I5717" i="4"/>
  <c r="G5718" i="4"/>
  <c r="H5718" i="4"/>
  <c r="I5718" i="4"/>
  <c r="G5719" i="4"/>
  <c r="H5719" i="4"/>
  <c r="I5719" i="4"/>
  <c r="G5720" i="4"/>
  <c r="H5720" i="4"/>
  <c r="I5720" i="4"/>
  <c r="G5721" i="4"/>
  <c r="H5721" i="4"/>
  <c r="I5721" i="4"/>
  <c r="G5722" i="4"/>
  <c r="H5722" i="4"/>
  <c r="I5722" i="4"/>
  <c r="G5723" i="4"/>
  <c r="H5723" i="4"/>
  <c r="I5723" i="4"/>
  <c r="G5724" i="4"/>
  <c r="H5724" i="4"/>
  <c r="I5724" i="4"/>
  <c r="G5725" i="4"/>
  <c r="H5725" i="4"/>
  <c r="I5725" i="4"/>
  <c r="G5726" i="4"/>
  <c r="H5726" i="4"/>
  <c r="I5726" i="4"/>
  <c r="G5727" i="4"/>
  <c r="H5727" i="4"/>
  <c r="I5727" i="4"/>
  <c r="G5728" i="4"/>
  <c r="H5728" i="4"/>
  <c r="I5728" i="4"/>
  <c r="G5729" i="4"/>
  <c r="H5729" i="4"/>
  <c r="I5729" i="4"/>
  <c r="G5730" i="4"/>
  <c r="H5730" i="4"/>
  <c r="I5730" i="4"/>
  <c r="G5731" i="4"/>
  <c r="H5731" i="4"/>
  <c r="I5731" i="4"/>
  <c r="G5732" i="4"/>
  <c r="H5732" i="4"/>
  <c r="I5732" i="4"/>
  <c r="G5733" i="4"/>
  <c r="H5733" i="4"/>
  <c r="I5733" i="4"/>
  <c r="G5734" i="4"/>
  <c r="H5734" i="4"/>
  <c r="I5734" i="4"/>
  <c r="G5735" i="4"/>
  <c r="H5735" i="4"/>
  <c r="I5735" i="4"/>
  <c r="G5736" i="4"/>
  <c r="H5736" i="4"/>
  <c r="I5736" i="4"/>
  <c r="G5737" i="4"/>
  <c r="H5737" i="4"/>
  <c r="I5737" i="4"/>
  <c r="G5738" i="4"/>
  <c r="H5738" i="4"/>
  <c r="I5738" i="4"/>
  <c r="G5739" i="4"/>
  <c r="H5739" i="4"/>
  <c r="I5739" i="4"/>
  <c r="G5740" i="4"/>
  <c r="H5740" i="4"/>
  <c r="I5740" i="4"/>
  <c r="G5741" i="4"/>
  <c r="H5741" i="4"/>
  <c r="I5741" i="4"/>
  <c r="G5742" i="4"/>
  <c r="H5742" i="4"/>
  <c r="I5742" i="4"/>
  <c r="G5743" i="4"/>
  <c r="H5743" i="4"/>
  <c r="I5743" i="4"/>
  <c r="G5744" i="4"/>
  <c r="H5744" i="4"/>
  <c r="I5744" i="4"/>
  <c r="G5745" i="4"/>
  <c r="H5745" i="4"/>
  <c r="I5745" i="4"/>
  <c r="G5746" i="4"/>
  <c r="H5746" i="4"/>
  <c r="I5746" i="4"/>
  <c r="G5747" i="4"/>
  <c r="H5747" i="4"/>
  <c r="I5747" i="4"/>
  <c r="G5748" i="4"/>
  <c r="H5748" i="4"/>
  <c r="I5748" i="4"/>
  <c r="G5749" i="4"/>
  <c r="H5749" i="4"/>
  <c r="I5749" i="4"/>
  <c r="G5750" i="4"/>
  <c r="H5750" i="4"/>
  <c r="I5750" i="4"/>
  <c r="G5751" i="4"/>
  <c r="H5751" i="4"/>
  <c r="I5751" i="4"/>
  <c r="G5752" i="4"/>
  <c r="H5752" i="4"/>
  <c r="I5752" i="4"/>
  <c r="G5753" i="4"/>
  <c r="H5753" i="4"/>
  <c r="I5753" i="4"/>
  <c r="G5754" i="4"/>
  <c r="H5754" i="4"/>
  <c r="I5754" i="4"/>
  <c r="G5755" i="4"/>
  <c r="H5755" i="4"/>
  <c r="I5755" i="4"/>
  <c r="G5756" i="4"/>
  <c r="H5756" i="4"/>
  <c r="I5756" i="4"/>
  <c r="G5757" i="4"/>
  <c r="H5757" i="4"/>
  <c r="I5757" i="4"/>
  <c r="G5758" i="4"/>
  <c r="H5758" i="4"/>
  <c r="I5758" i="4"/>
  <c r="G5759" i="4"/>
  <c r="H5759" i="4"/>
  <c r="I5759" i="4"/>
  <c r="G5760" i="4"/>
  <c r="H5760" i="4"/>
  <c r="I5760" i="4"/>
  <c r="G5761" i="4"/>
  <c r="H5761" i="4"/>
  <c r="I5761" i="4"/>
  <c r="G5762" i="4"/>
  <c r="H5762" i="4"/>
  <c r="I5762" i="4"/>
  <c r="G5763" i="4"/>
  <c r="H5763" i="4"/>
  <c r="I5763" i="4"/>
  <c r="G5764" i="4"/>
  <c r="H5764" i="4"/>
  <c r="I5764" i="4"/>
  <c r="G5765" i="4"/>
  <c r="H5765" i="4"/>
  <c r="I5765" i="4"/>
  <c r="G5766" i="4"/>
  <c r="H5766" i="4"/>
  <c r="I5766" i="4"/>
  <c r="G5767" i="4"/>
  <c r="H5767" i="4"/>
  <c r="I5767" i="4"/>
  <c r="G5768" i="4"/>
  <c r="H5768" i="4"/>
  <c r="I5768" i="4"/>
  <c r="G5769" i="4"/>
  <c r="H5769" i="4"/>
  <c r="I5769" i="4"/>
  <c r="G5770" i="4"/>
  <c r="H5770" i="4"/>
  <c r="I5770" i="4"/>
  <c r="G5771" i="4"/>
  <c r="H5771" i="4"/>
  <c r="I5771" i="4"/>
  <c r="G5772" i="4"/>
  <c r="H5772" i="4"/>
  <c r="I5772" i="4"/>
  <c r="G5773" i="4"/>
  <c r="H5773" i="4"/>
  <c r="I5773" i="4"/>
  <c r="G5774" i="4"/>
  <c r="H5774" i="4"/>
  <c r="I5774" i="4"/>
  <c r="G5775" i="4"/>
  <c r="H5775" i="4"/>
  <c r="I5775" i="4"/>
  <c r="G5776" i="4"/>
  <c r="H5776" i="4"/>
  <c r="I5776" i="4"/>
  <c r="G5777" i="4"/>
  <c r="H5777" i="4"/>
  <c r="I5777" i="4"/>
  <c r="G5778" i="4"/>
  <c r="H5778" i="4"/>
  <c r="I5778" i="4"/>
  <c r="G5779" i="4"/>
  <c r="H5779" i="4"/>
  <c r="I5779" i="4"/>
  <c r="G5780" i="4"/>
  <c r="H5780" i="4"/>
  <c r="I5780" i="4"/>
  <c r="G5781" i="4"/>
  <c r="H5781" i="4"/>
  <c r="I5781" i="4"/>
  <c r="G5782" i="4"/>
  <c r="H5782" i="4"/>
  <c r="I5782" i="4"/>
  <c r="G5783" i="4"/>
  <c r="H5783" i="4"/>
  <c r="I5783" i="4"/>
  <c r="G5784" i="4"/>
  <c r="H5784" i="4"/>
  <c r="I5784" i="4"/>
  <c r="G5785" i="4"/>
  <c r="H5785" i="4"/>
  <c r="I5785" i="4"/>
  <c r="G5786" i="4"/>
  <c r="H5786" i="4"/>
  <c r="I5786" i="4"/>
  <c r="G5787" i="4"/>
  <c r="H5787" i="4"/>
  <c r="I5787" i="4"/>
  <c r="G5788" i="4"/>
  <c r="H5788" i="4"/>
  <c r="I5788" i="4"/>
  <c r="G5789" i="4"/>
  <c r="H5789" i="4"/>
  <c r="I5789" i="4"/>
  <c r="G5790" i="4"/>
  <c r="H5790" i="4"/>
  <c r="I5790" i="4"/>
  <c r="G5791" i="4"/>
  <c r="H5791" i="4"/>
  <c r="I5791" i="4"/>
  <c r="G5792" i="4"/>
  <c r="H5792" i="4"/>
  <c r="I5792" i="4"/>
  <c r="G5793" i="4"/>
  <c r="H5793" i="4"/>
  <c r="I5793" i="4"/>
  <c r="G5794" i="4"/>
  <c r="H5794" i="4"/>
  <c r="I5794" i="4"/>
  <c r="G5795" i="4"/>
  <c r="H5795" i="4"/>
  <c r="I5795" i="4"/>
  <c r="G5796" i="4"/>
  <c r="H5796" i="4"/>
  <c r="I5796" i="4"/>
  <c r="G5797" i="4"/>
  <c r="H5797" i="4"/>
  <c r="I5797" i="4"/>
  <c r="G5798" i="4"/>
  <c r="H5798" i="4"/>
  <c r="I5798" i="4"/>
  <c r="G5799" i="4"/>
  <c r="H5799" i="4"/>
  <c r="I5799" i="4"/>
  <c r="G5800" i="4"/>
  <c r="H5800" i="4"/>
  <c r="I5800" i="4"/>
  <c r="G5801" i="4"/>
  <c r="H5801" i="4"/>
  <c r="I5801" i="4"/>
  <c r="G5802" i="4"/>
  <c r="H5802" i="4"/>
  <c r="I5802" i="4"/>
  <c r="G5803" i="4"/>
  <c r="H5803" i="4"/>
  <c r="I5803" i="4"/>
  <c r="G5804" i="4"/>
  <c r="H5804" i="4"/>
  <c r="I5804" i="4"/>
  <c r="G5805" i="4"/>
  <c r="H5805" i="4"/>
  <c r="I5805" i="4"/>
  <c r="G5806" i="4"/>
  <c r="H5806" i="4"/>
  <c r="I5806" i="4"/>
  <c r="G5807" i="4"/>
  <c r="H5807" i="4"/>
  <c r="I5807" i="4"/>
  <c r="G5808" i="4"/>
  <c r="H5808" i="4"/>
  <c r="I5808" i="4"/>
  <c r="G5809" i="4"/>
  <c r="H5809" i="4"/>
  <c r="I5809" i="4"/>
  <c r="G5810" i="4"/>
  <c r="H5810" i="4"/>
  <c r="I5810" i="4"/>
  <c r="G5811" i="4"/>
  <c r="H5811" i="4"/>
  <c r="I5811" i="4"/>
  <c r="G5812" i="4"/>
  <c r="H5812" i="4"/>
  <c r="I5812" i="4"/>
  <c r="G5813" i="4"/>
  <c r="H5813" i="4"/>
  <c r="I5813" i="4"/>
  <c r="G5814" i="4"/>
  <c r="H5814" i="4"/>
  <c r="I5814" i="4"/>
  <c r="G5815" i="4"/>
  <c r="H5815" i="4"/>
  <c r="I5815" i="4"/>
  <c r="G5816" i="4"/>
  <c r="H5816" i="4"/>
  <c r="I5816" i="4"/>
  <c r="G5817" i="4"/>
  <c r="H5817" i="4"/>
  <c r="I5817" i="4"/>
  <c r="G5818" i="4"/>
  <c r="H5818" i="4"/>
  <c r="I5818" i="4"/>
  <c r="G5819" i="4"/>
  <c r="H5819" i="4"/>
  <c r="I5819" i="4"/>
  <c r="G5820" i="4"/>
  <c r="H5820" i="4"/>
  <c r="I5820" i="4"/>
  <c r="G5821" i="4"/>
  <c r="H5821" i="4"/>
  <c r="I5821" i="4"/>
  <c r="G5822" i="4"/>
  <c r="H5822" i="4"/>
  <c r="I5822" i="4"/>
  <c r="G5823" i="4"/>
  <c r="H5823" i="4"/>
  <c r="I5823" i="4"/>
  <c r="G5824" i="4"/>
  <c r="H5824" i="4"/>
  <c r="I5824" i="4"/>
  <c r="G5825" i="4"/>
  <c r="H5825" i="4"/>
  <c r="I5825" i="4"/>
  <c r="G5826" i="4"/>
  <c r="H5826" i="4"/>
  <c r="I5826" i="4"/>
  <c r="G5827" i="4"/>
  <c r="H5827" i="4"/>
  <c r="I5827" i="4"/>
  <c r="G5828" i="4"/>
  <c r="H5828" i="4"/>
  <c r="I5828" i="4"/>
  <c r="G5829" i="4"/>
  <c r="H5829" i="4"/>
  <c r="I5829" i="4"/>
  <c r="G5830" i="4"/>
  <c r="H5830" i="4"/>
  <c r="I5830" i="4"/>
  <c r="G5831" i="4"/>
  <c r="H5831" i="4"/>
  <c r="I5831" i="4"/>
  <c r="G5832" i="4"/>
  <c r="H5832" i="4"/>
  <c r="I5832" i="4"/>
  <c r="G5833" i="4"/>
  <c r="H5833" i="4"/>
  <c r="I5833" i="4"/>
  <c r="G5834" i="4"/>
  <c r="H5834" i="4"/>
  <c r="I5834" i="4"/>
  <c r="G5835" i="4"/>
  <c r="H5835" i="4"/>
  <c r="I5835" i="4"/>
  <c r="G5836" i="4"/>
  <c r="H5836" i="4"/>
  <c r="I5836" i="4"/>
  <c r="G5837" i="4"/>
  <c r="H5837" i="4"/>
  <c r="I5837" i="4"/>
  <c r="G5838" i="4"/>
  <c r="H5838" i="4"/>
  <c r="I5838" i="4"/>
  <c r="G5839" i="4"/>
  <c r="H5839" i="4"/>
  <c r="I5839" i="4"/>
  <c r="G5840" i="4"/>
  <c r="H5840" i="4"/>
  <c r="I5840" i="4"/>
  <c r="G5841" i="4"/>
  <c r="H5841" i="4"/>
  <c r="I5841" i="4"/>
  <c r="G5842" i="4"/>
  <c r="H5842" i="4"/>
  <c r="I5842" i="4"/>
  <c r="G5843" i="4"/>
  <c r="H5843" i="4"/>
  <c r="I5843" i="4"/>
  <c r="G5844" i="4"/>
  <c r="H5844" i="4"/>
  <c r="I5844" i="4"/>
  <c r="G5845" i="4"/>
  <c r="H5845" i="4"/>
  <c r="I5845" i="4"/>
  <c r="G5846" i="4"/>
  <c r="H5846" i="4"/>
  <c r="I5846" i="4"/>
  <c r="G5847" i="4"/>
  <c r="H5847" i="4"/>
  <c r="I5847" i="4"/>
  <c r="G5848" i="4"/>
  <c r="H5848" i="4"/>
  <c r="I5848" i="4"/>
  <c r="G5849" i="4"/>
  <c r="H5849" i="4"/>
  <c r="I5849" i="4"/>
  <c r="G5850" i="4"/>
  <c r="H5850" i="4"/>
  <c r="I5850" i="4"/>
  <c r="G5851" i="4"/>
  <c r="H5851" i="4"/>
  <c r="I5851" i="4"/>
  <c r="G5852" i="4"/>
  <c r="H5852" i="4"/>
  <c r="I5852" i="4"/>
  <c r="G5853" i="4"/>
  <c r="H5853" i="4"/>
  <c r="I5853" i="4"/>
  <c r="G5854" i="4"/>
  <c r="H5854" i="4"/>
  <c r="I5854" i="4"/>
  <c r="G5855" i="4"/>
  <c r="H5855" i="4"/>
  <c r="I5855" i="4"/>
  <c r="G5856" i="4"/>
  <c r="H5856" i="4"/>
  <c r="I5856" i="4"/>
  <c r="G5857" i="4"/>
  <c r="H5857" i="4"/>
  <c r="I5857" i="4"/>
  <c r="G5858" i="4"/>
  <c r="H5858" i="4"/>
  <c r="I5858" i="4"/>
  <c r="G5859" i="4"/>
  <c r="H5859" i="4"/>
  <c r="I5859" i="4"/>
  <c r="G5860" i="4"/>
  <c r="H5860" i="4"/>
  <c r="I5860" i="4"/>
  <c r="G5861" i="4"/>
  <c r="H5861" i="4"/>
  <c r="I5861" i="4"/>
  <c r="G5862" i="4"/>
  <c r="H5862" i="4"/>
  <c r="I5862" i="4"/>
  <c r="G5863" i="4"/>
  <c r="H5863" i="4"/>
  <c r="I5863" i="4"/>
  <c r="G5864" i="4"/>
  <c r="H5864" i="4"/>
  <c r="I5864" i="4"/>
  <c r="G5865" i="4"/>
  <c r="H5865" i="4"/>
  <c r="I5865" i="4"/>
  <c r="G5866" i="4"/>
  <c r="H5866" i="4"/>
  <c r="I5866" i="4"/>
  <c r="G5867" i="4"/>
  <c r="H5867" i="4"/>
  <c r="I5867" i="4"/>
  <c r="G5868" i="4"/>
  <c r="H5868" i="4"/>
  <c r="I5868" i="4"/>
  <c r="G5869" i="4"/>
  <c r="H5869" i="4"/>
  <c r="I5869" i="4"/>
  <c r="G5870" i="4"/>
  <c r="H5870" i="4"/>
  <c r="I5870" i="4"/>
  <c r="G5871" i="4"/>
  <c r="H5871" i="4"/>
  <c r="I5871" i="4"/>
  <c r="G5872" i="4"/>
  <c r="H5872" i="4"/>
  <c r="I5872" i="4"/>
  <c r="G5873" i="4"/>
  <c r="H5873" i="4"/>
  <c r="I5873" i="4"/>
  <c r="G5874" i="4"/>
  <c r="H5874" i="4"/>
  <c r="I5874" i="4"/>
  <c r="G5875" i="4"/>
  <c r="H5875" i="4"/>
  <c r="I5875" i="4"/>
  <c r="G5876" i="4"/>
  <c r="H5876" i="4"/>
  <c r="I5876" i="4"/>
  <c r="G5877" i="4"/>
  <c r="H5877" i="4"/>
  <c r="I5877" i="4"/>
  <c r="G5878" i="4"/>
  <c r="H5878" i="4"/>
  <c r="I5878" i="4"/>
  <c r="G5879" i="4"/>
  <c r="H5879" i="4"/>
  <c r="I5879" i="4"/>
  <c r="G5880" i="4"/>
  <c r="H5880" i="4"/>
  <c r="I5880" i="4"/>
  <c r="G5881" i="4"/>
  <c r="H5881" i="4"/>
  <c r="I5881" i="4"/>
  <c r="G5882" i="4"/>
  <c r="H5882" i="4"/>
  <c r="I5882" i="4"/>
  <c r="G5883" i="4"/>
  <c r="H5883" i="4"/>
  <c r="I5883" i="4"/>
  <c r="G5884" i="4"/>
  <c r="H5884" i="4"/>
  <c r="I5884" i="4"/>
  <c r="G5885" i="4"/>
  <c r="H5885" i="4"/>
  <c r="I5885" i="4"/>
  <c r="G5886" i="4"/>
  <c r="H5886" i="4"/>
  <c r="I5886" i="4"/>
  <c r="G5887" i="4"/>
  <c r="H5887" i="4"/>
  <c r="I5887" i="4"/>
  <c r="G5888" i="4"/>
  <c r="H5888" i="4"/>
  <c r="I5888" i="4"/>
  <c r="G5889" i="4"/>
  <c r="H5889" i="4"/>
  <c r="I5889" i="4"/>
  <c r="G5890" i="4"/>
  <c r="H5890" i="4"/>
  <c r="I5890" i="4"/>
  <c r="G5891" i="4"/>
  <c r="H5891" i="4"/>
  <c r="I5891" i="4"/>
  <c r="G5892" i="4"/>
  <c r="H5892" i="4"/>
  <c r="I5892" i="4"/>
  <c r="G5893" i="4"/>
  <c r="H5893" i="4"/>
  <c r="I5893" i="4"/>
  <c r="G5894" i="4"/>
  <c r="H5894" i="4"/>
  <c r="I5894" i="4"/>
  <c r="G5895" i="4"/>
  <c r="H5895" i="4"/>
  <c r="I5895" i="4"/>
  <c r="G5896" i="4"/>
  <c r="H5896" i="4"/>
  <c r="I5896" i="4"/>
  <c r="G5897" i="4"/>
  <c r="H5897" i="4"/>
  <c r="I5897" i="4"/>
  <c r="G5898" i="4"/>
  <c r="H5898" i="4"/>
  <c r="I5898" i="4"/>
  <c r="G5899" i="4"/>
  <c r="H5899" i="4"/>
  <c r="I5899" i="4"/>
  <c r="G5900" i="4"/>
  <c r="H5900" i="4"/>
  <c r="I5900" i="4"/>
  <c r="G5901" i="4"/>
  <c r="H5901" i="4"/>
  <c r="I5901" i="4"/>
  <c r="G5902" i="4"/>
  <c r="H5902" i="4"/>
  <c r="I5902" i="4"/>
  <c r="G5903" i="4"/>
  <c r="H5903" i="4"/>
  <c r="I5903" i="4"/>
  <c r="G5904" i="4"/>
  <c r="H5904" i="4"/>
  <c r="I5904" i="4"/>
  <c r="G5905" i="4"/>
  <c r="H5905" i="4"/>
  <c r="I5905" i="4"/>
  <c r="G5906" i="4"/>
  <c r="H5906" i="4"/>
  <c r="I5906" i="4"/>
  <c r="G5907" i="4"/>
  <c r="H5907" i="4"/>
  <c r="I5907" i="4"/>
  <c r="G5908" i="4"/>
  <c r="H5908" i="4"/>
  <c r="I5908" i="4"/>
  <c r="G5909" i="4"/>
  <c r="H5909" i="4"/>
  <c r="I5909" i="4"/>
  <c r="G5910" i="4"/>
  <c r="H5910" i="4"/>
  <c r="I5910" i="4"/>
  <c r="G5911" i="4"/>
  <c r="H5911" i="4"/>
  <c r="I5911" i="4"/>
  <c r="G5912" i="4"/>
  <c r="H5912" i="4"/>
  <c r="I5912" i="4"/>
  <c r="G5913" i="4"/>
  <c r="H5913" i="4"/>
  <c r="I5913" i="4"/>
  <c r="G5914" i="4"/>
  <c r="H5914" i="4"/>
  <c r="I5914" i="4"/>
  <c r="G5915" i="4"/>
  <c r="H5915" i="4"/>
  <c r="I5915" i="4"/>
  <c r="G5916" i="4"/>
  <c r="H5916" i="4"/>
  <c r="I5916" i="4"/>
  <c r="G5917" i="4"/>
  <c r="H5917" i="4"/>
  <c r="I5917" i="4"/>
  <c r="G5918" i="4"/>
  <c r="H5918" i="4"/>
  <c r="I5918" i="4"/>
  <c r="G5919" i="4"/>
  <c r="H5919" i="4"/>
  <c r="I5919" i="4"/>
  <c r="G5920" i="4"/>
  <c r="H5920" i="4"/>
  <c r="I5920" i="4"/>
  <c r="G5921" i="4"/>
  <c r="H5921" i="4"/>
  <c r="I5921" i="4"/>
  <c r="G5922" i="4"/>
  <c r="H5922" i="4"/>
  <c r="I5922" i="4"/>
  <c r="G5923" i="4"/>
  <c r="H5923" i="4"/>
  <c r="I5923" i="4"/>
  <c r="G5924" i="4"/>
  <c r="H5924" i="4"/>
  <c r="I5924" i="4"/>
  <c r="G5925" i="4"/>
  <c r="H5925" i="4"/>
  <c r="I5925" i="4"/>
  <c r="G5926" i="4"/>
  <c r="H5926" i="4"/>
  <c r="I5926" i="4"/>
  <c r="G5927" i="4"/>
  <c r="H5927" i="4"/>
  <c r="I5927" i="4"/>
  <c r="G5928" i="4"/>
  <c r="H5928" i="4"/>
  <c r="I5928" i="4"/>
  <c r="G5929" i="4"/>
  <c r="H5929" i="4"/>
  <c r="I5929" i="4"/>
  <c r="G5930" i="4"/>
  <c r="H5930" i="4"/>
  <c r="I5930" i="4"/>
  <c r="G5931" i="4"/>
  <c r="H5931" i="4"/>
  <c r="I5931" i="4"/>
  <c r="G5932" i="4"/>
  <c r="H5932" i="4"/>
  <c r="I5932" i="4"/>
  <c r="G5933" i="4"/>
  <c r="H5933" i="4"/>
  <c r="I5933" i="4"/>
  <c r="G5934" i="4"/>
  <c r="H5934" i="4"/>
  <c r="I5934" i="4"/>
  <c r="G5935" i="4"/>
  <c r="H5935" i="4"/>
  <c r="I5935" i="4"/>
  <c r="G5936" i="4"/>
  <c r="H5936" i="4"/>
  <c r="I5936" i="4"/>
  <c r="G5937" i="4"/>
  <c r="H5937" i="4"/>
  <c r="I5937" i="4"/>
  <c r="G5938" i="4"/>
  <c r="H5938" i="4"/>
  <c r="I5938" i="4"/>
  <c r="G5939" i="4"/>
  <c r="H5939" i="4"/>
  <c r="I5939" i="4"/>
  <c r="G5940" i="4"/>
  <c r="H5940" i="4"/>
  <c r="I5940" i="4"/>
  <c r="G5941" i="4"/>
  <c r="H5941" i="4"/>
  <c r="I5941" i="4"/>
  <c r="G5942" i="4"/>
  <c r="H5942" i="4"/>
  <c r="I5942" i="4"/>
  <c r="G5943" i="4"/>
  <c r="H5943" i="4"/>
  <c r="I5943" i="4"/>
  <c r="G5944" i="4"/>
  <c r="H5944" i="4"/>
  <c r="I5944" i="4"/>
  <c r="G5945" i="4"/>
  <c r="H5945" i="4"/>
  <c r="I5945" i="4"/>
  <c r="G5946" i="4"/>
  <c r="H5946" i="4"/>
  <c r="I5946" i="4"/>
  <c r="G5947" i="4"/>
  <c r="H5947" i="4"/>
  <c r="I5947" i="4"/>
  <c r="G5948" i="4"/>
  <c r="H5948" i="4"/>
  <c r="I5948" i="4"/>
  <c r="G5949" i="4"/>
  <c r="H5949" i="4"/>
  <c r="I5949" i="4"/>
  <c r="G5950" i="4"/>
  <c r="H5950" i="4"/>
  <c r="I5950" i="4"/>
  <c r="G5951" i="4"/>
  <c r="H5951" i="4"/>
  <c r="I5951" i="4"/>
  <c r="G5952" i="4"/>
  <c r="H5952" i="4"/>
  <c r="I5952" i="4"/>
  <c r="G5953" i="4"/>
  <c r="H5953" i="4"/>
  <c r="I5953" i="4"/>
  <c r="G5954" i="4"/>
  <c r="H5954" i="4"/>
  <c r="I5954" i="4"/>
  <c r="G5955" i="4"/>
  <c r="H5955" i="4"/>
  <c r="I5955" i="4"/>
  <c r="G5956" i="4"/>
  <c r="H5956" i="4"/>
  <c r="I5956" i="4"/>
  <c r="G5957" i="4"/>
  <c r="H5957" i="4"/>
  <c r="I5957" i="4"/>
  <c r="G5958" i="4"/>
  <c r="H5958" i="4"/>
  <c r="I5958" i="4"/>
  <c r="G5959" i="4"/>
  <c r="H5959" i="4"/>
  <c r="I5959" i="4"/>
  <c r="G5960" i="4"/>
  <c r="H5960" i="4"/>
  <c r="I5960" i="4"/>
  <c r="G5961" i="4"/>
  <c r="H5961" i="4"/>
  <c r="I5961" i="4"/>
  <c r="G5962" i="4"/>
  <c r="H5962" i="4"/>
  <c r="I5962" i="4"/>
  <c r="G5963" i="4"/>
  <c r="H5963" i="4"/>
  <c r="I5963" i="4"/>
  <c r="G5964" i="4"/>
  <c r="H5964" i="4"/>
  <c r="I5964" i="4"/>
  <c r="G5965" i="4"/>
  <c r="H5965" i="4"/>
  <c r="I5965" i="4"/>
  <c r="G5966" i="4"/>
  <c r="H5966" i="4"/>
  <c r="I5966" i="4"/>
  <c r="G5967" i="4"/>
  <c r="H5967" i="4"/>
  <c r="I5967" i="4"/>
  <c r="G5968" i="4"/>
  <c r="H5968" i="4"/>
  <c r="I5968" i="4"/>
  <c r="G5969" i="4"/>
  <c r="H5969" i="4"/>
  <c r="I5969" i="4"/>
  <c r="G5970" i="4"/>
  <c r="H5970" i="4"/>
  <c r="I5970" i="4"/>
  <c r="G5971" i="4"/>
  <c r="H5971" i="4"/>
  <c r="I5971" i="4"/>
  <c r="G5972" i="4"/>
  <c r="H5972" i="4"/>
  <c r="I5972" i="4"/>
  <c r="G5973" i="4"/>
  <c r="H5973" i="4"/>
  <c r="I5973" i="4"/>
  <c r="G5974" i="4"/>
  <c r="H5974" i="4"/>
  <c r="I5974" i="4"/>
  <c r="G5975" i="4"/>
  <c r="H5975" i="4"/>
  <c r="I5975" i="4"/>
  <c r="G5976" i="4"/>
  <c r="H5976" i="4"/>
  <c r="I5976" i="4"/>
  <c r="G5977" i="4"/>
  <c r="H5977" i="4"/>
  <c r="I5977" i="4"/>
  <c r="G5978" i="4"/>
  <c r="H5978" i="4"/>
  <c r="I5978" i="4"/>
  <c r="G5979" i="4"/>
  <c r="H5979" i="4"/>
  <c r="I5979" i="4"/>
  <c r="G5980" i="4"/>
  <c r="H5980" i="4"/>
  <c r="I5980" i="4"/>
  <c r="G5981" i="4"/>
  <c r="H5981" i="4"/>
  <c r="I5981" i="4"/>
  <c r="G5982" i="4"/>
  <c r="H5982" i="4"/>
  <c r="I5982" i="4"/>
  <c r="G5983" i="4"/>
  <c r="H5983" i="4"/>
  <c r="I5983" i="4"/>
  <c r="G5984" i="4"/>
  <c r="H5984" i="4"/>
  <c r="I5984" i="4"/>
  <c r="G5985" i="4"/>
  <c r="H5985" i="4"/>
  <c r="I5985" i="4"/>
  <c r="G5986" i="4"/>
  <c r="H5986" i="4"/>
  <c r="I5986" i="4"/>
  <c r="G5987" i="4"/>
  <c r="H5987" i="4"/>
  <c r="I5987" i="4"/>
  <c r="G5988" i="4"/>
  <c r="H5988" i="4"/>
  <c r="I5988" i="4"/>
  <c r="G5989" i="4"/>
  <c r="H5989" i="4"/>
  <c r="I5989" i="4"/>
  <c r="G5990" i="4"/>
  <c r="H5990" i="4"/>
  <c r="I5990" i="4"/>
  <c r="G5991" i="4"/>
  <c r="H5991" i="4"/>
  <c r="I5991" i="4"/>
  <c r="G5992" i="4"/>
  <c r="H5992" i="4"/>
  <c r="I5992" i="4"/>
  <c r="G5993" i="4"/>
  <c r="H5993" i="4"/>
  <c r="I5993" i="4"/>
  <c r="G5994" i="4"/>
  <c r="H5994" i="4"/>
  <c r="I5994" i="4"/>
  <c r="G5995" i="4"/>
  <c r="H5995" i="4"/>
  <c r="I5995" i="4"/>
  <c r="G5996" i="4"/>
  <c r="H5996" i="4"/>
  <c r="I5996" i="4"/>
  <c r="G5997" i="4"/>
  <c r="H5997" i="4"/>
  <c r="I5997" i="4"/>
  <c r="G5998" i="4"/>
  <c r="H5998" i="4"/>
  <c r="I5998" i="4"/>
  <c r="G5999" i="4"/>
  <c r="H5999" i="4"/>
  <c r="I5999" i="4"/>
  <c r="G6000" i="4"/>
  <c r="H6000" i="4"/>
  <c r="I6000" i="4"/>
  <c r="G6001" i="4"/>
  <c r="H6001" i="4"/>
  <c r="I6001" i="4"/>
  <c r="G6002" i="4"/>
  <c r="H6002" i="4"/>
  <c r="I6002" i="4"/>
  <c r="G6003" i="4"/>
  <c r="H6003" i="4"/>
  <c r="I6003" i="4"/>
  <c r="G6004" i="4"/>
  <c r="H6004" i="4"/>
  <c r="I6004" i="4"/>
  <c r="G6005" i="4"/>
  <c r="H6005" i="4"/>
  <c r="I6005" i="4"/>
  <c r="G6006" i="4"/>
  <c r="H6006" i="4"/>
  <c r="I6006" i="4"/>
  <c r="G6007" i="4"/>
  <c r="H6007" i="4"/>
  <c r="I6007" i="4"/>
  <c r="G6008" i="4"/>
  <c r="H6008" i="4"/>
  <c r="I6008" i="4"/>
  <c r="G6009" i="4"/>
  <c r="H6009" i="4"/>
  <c r="I6009" i="4"/>
  <c r="G6010" i="4"/>
  <c r="H6010" i="4"/>
  <c r="I6010" i="4"/>
  <c r="G6011" i="4"/>
  <c r="H6011" i="4"/>
  <c r="I6011" i="4"/>
  <c r="G6012" i="4"/>
  <c r="H6012" i="4"/>
  <c r="I6012" i="4"/>
  <c r="G6013" i="4"/>
  <c r="H6013" i="4"/>
  <c r="I6013" i="4"/>
  <c r="G6014" i="4"/>
  <c r="H6014" i="4"/>
  <c r="I6014" i="4"/>
  <c r="G6015" i="4"/>
  <c r="H6015" i="4"/>
  <c r="I6015" i="4"/>
  <c r="G6016" i="4"/>
  <c r="H6016" i="4"/>
  <c r="I6016" i="4"/>
  <c r="G6017" i="4"/>
  <c r="H6017" i="4"/>
  <c r="I6017" i="4"/>
  <c r="G6018" i="4"/>
  <c r="H6018" i="4"/>
  <c r="I6018" i="4"/>
  <c r="G6019" i="4"/>
  <c r="H6019" i="4"/>
  <c r="I6019" i="4"/>
  <c r="G6020" i="4"/>
  <c r="H6020" i="4"/>
  <c r="I6020" i="4"/>
  <c r="G6021" i="4"/>
  <c r="H6021" i="4"/>
  <c r="I6021" i="4"/>
  <c r="G6022" i="4"/>
  <c r="H6022" i="4"/>
  <c r="I6022" i="4"/>
  <c r="G6023" i="4"/>
  <c r="H6023" i="4"/>
  <c r="I6023" i="4"/>
  <c r="G6024" i="4"/>
  <c r="H6024" i="4"/>
  <c r="I6024" i="4"/>
  <c r="G6025" i="4"/>
  <c r="H6025" i="4"/>
  <c r="I6025" i="4"/>
  <c r="G6026" i="4"/>
  <c r="H6026" i="4"/>
  <c r="I6026" i="4"/>
  <c r="G6027" i="4"/>
  <c r="H6027" i="4"/>
  <c r="I6027" i="4"/>
  <c r="G6028" i="4"/>
  <c r="H6028" i="4"/>
  <c r="I6028" i="4"/>
  <c r="G6029" i="4"/>
  <c r="H6029" i="4"/>
  <c r="I6029" i="4"/>
  <c r="G6030" i="4"/>
  <c r="H6030" i="4"/>
  <c r="I6030" i="4"/>
  <c r="G6031" i="4"/>
  <c r="H6031" i="4"/>
  <c r="I6031" i="4"/>
  <c r="G6032" i="4"/>
  <c r="H6032" i="4"/>
  <c r="I6032" i="4"/>
  <c r="G6033" i="4"/>
  <c r="H6033" i="4"/>
  <c r="I6033" i="4"/>
  <c r="G6034" i="4"/>
  <c r="H6034" i="4"/>
  <c r="I6034" i="4"/>
  <c r="G6035" i="4"/>
  <c r="H6035" i="4"/>
  <c r="I6035" i="4"/>
  <c r="G6036" i="4"/>
  <c r="H6036" i="4"/>
  <c r="I6036" i="4"/>
  <c r="G6037" i="4"/>
  <c r="H6037" i="4"/>
  <c r="I6037" i="4"/>
  <c r="G6038" i="4"/>
  <c r="H6038" i="4"/>
  <c r="I6038" i="4"/>
  <c r="G6039" i="4"/>
  <c r="H6039" i="4"/>
  <c r="I6039" i="4"/>
  <c r="G6040" i="4"/>
  <c r="H6040" i="4"/>
  <c r="I6040" i="4"/>
  <c r="G6041" i="4"/>
  <c r="H6041" i="4"/>
  <c r="I6041" i="4"/>
  <c r="G6042" i="4"/>
  <c r="H6042" i="4"/>
  <c r="I6042" i="4"/>
  <c r="G6043" i="4"/>
  <c r="H6043" i="4"/>
  <c r="I6043" i="4"/>
  <c r="G6044" i="4"/>
  <c r="H6044" i="4"/>
  <c r="I6044" i="4"/>
  <c r="G6045" i="4"/>
  <c r="H6045" i="4"/>
  <c r="I6045" i="4"/>
  <c r="G6046" i="4"/>
  <c r="H6046" i="4"/>
  <c r="I6046" i="4"/>
  <c r="G6047" i="4"/>
  <c r="H6047" i="4"/>
  <c r="I6047" i="4"/>
  <c r="G6048" i="4"/>
  <c r="H6048" i="4"/>
  <c r="I6048" i="4"/>
  <c r="G6049" i="4"/>
  <c r="H6049" i="4"/>
  <c r="I6049" i="4"/>
  <c r="G6050" i="4"/>
  <c r="H6050" i="4"/>
  <c r="I6050" i="4"/>
  <c r="G6051" i="4"/>
  <c r="H6051" i="4"/>
  <c r="I6051" i="4"/>
  <c r="G6052" i="4"/>
  <c r="H6052" i="4"/>
  <c r="I6052" i="4"/>
  <c r="G6053" i="4"/>
  <c r="H6053" i="4"/>
  <c r="I6053" i="4"/>
  <c r="G6054" i="4"/>
  <c r="H6054" i="4"/>
  <c r="I6054" i="4"/>
  <c r="G6055" i="4"/>
  <c r="H6055" i="4"/>
  <c r="I6055" i="4"/>
  <c r="G6056" i="4"/>
  <c r="H6056" i="4"/>
  <c r="I6056" i="4"/>
  <c r="G6057" i="4"/>
  <c r="H6057" i="4"/>
  <c r="I6057" i="4"/>
  <c r="G6058" i="4"/>
  <c r="H6058" i="4"/>
  <c r="I6058" i="4"/>
  <c r="G6059" i="4"/>
  <c r="H6059" i="4"/>
  <c r="I6059" i="4"/>
  <c r="G6060" i="4"/>
  <c r="H6060" i="4"/>
  <c r="I6060" i="4"/>
  <c r="G6061" i="4"/>
  <c r="H6061" i="4"/>
  <c r="I6061" i="4"/>
  <c r="G6062" i="4"/>
  <c r="H6062" i="4"/>
  <c r="I6062" i="4"/>
  <c r="G6063" i="4"/>
  <c r="H6063" i="4"/>
  <c r="I6063" i="4"/>
  <c r="G6064" i="4"/>
  <c r="H6064" i="4"/>
  <c r="I6064" i="4"/>
  <c r="G6065" i="4"/>
  <c r="H6065" i="4"/>
  <c r="I6065" i="4"/>
  <c r="G6066" i="4"/>
  <c r="H6066" i="4"/>
  <c r="I6066" i="4"/>
  <c r="G6067" i="4"/>
  <c r="H6067" i="4"/>
  <c r="I6067" i="4"/>
  <c r="G6068" i="4"/>
  <c r="H6068" i="4"/>
  <c r="I6068" i="4"/>
  <c r="G6069" i="4"/>
  <c r="H6069" i="4"/>
  <c r="I6069" i="4"/>
  <c r="G6070" i="4"/>
  <c r="H6070" i="4"/>
  <c r="I6070" i="4"/>
  <c r="G6071" i="4"/>
  <c r="H6071" i="4"/>
  <c r="I6071" i="4"/>
  <c r="G6072" i="4"/>
  <c r="H6072" i="4"/>
  <c r="I6072" i="4"/>
  <c r="G6073" i="4"/>
  <c r="H6073" i="4"/>
  <c r="I6073" i="4"/>
  <c r="G6074" i="4"/>
  <c r="H6074" i="4"/>
  <c r="I6074" i="4"/>
  <c r="G6075" i="4"/>
  <c r="H6075" i="4"/>
  <c r="I6075" i="4"/>
  <c r="G6076" i="4"/>
  <c r="H6076" i="4"/>
  <c r="I6076" i="4"/>
  <c r="G6077" i="4"/>
  <c r="H6077" i="4"/>
  <c r="I6077" i="4"/>
  <c r="G6078" i="4"/>
  <c r="H6078" i="4"/>
  <c r="I6078" i="4"/>
  <c r="G6079" i="4"/>
  <c r="H6079" i="4"/>
  <c r="I6079" i="4"/>
  <c r="G6080" i="4"/>
  <c r="H6080" i="4"/>
  <c r="I6080" i="4"/>
  <c r="G6081" i="4"/>
  <c r="H6081" i="4"/>
  <c r="I6081" i="4"/>
  <c r="G6082" i="4"/>
  <c r="H6082" i="4"/>
  <c r="I6082" i="4"/>
  <c r="G6083" i="4"/>
  <c r="H6083" i="4"/>
  <c r="I6083" i="4"/>
  <c r="G6084" i="4"/>
  <c r="H6084" i="4"/>
  <c r="I6084" i="4"/>
  <c r="G6085" i="4"/>
  <c r="H6085" i="4"/>
  <c r="I6085" i="4"/>
  <c r="G6086" i="4"/>
  <c r="H6086" i="4"/>
  <c r="I6086" i="4"/>
  <c r="G6087" i="4"/>
  <c r="H6087" i="4"/>
  <c r="I6087" i="4"/>
  <c r="G6088" i="4"/>
  <c r="H6088" i="4"/>
  <c r="I6088" i="4"/>
  <c r="G6089" i="4"/>
  <c r="H6089" i="4"/>
  <c r="I6089" i="4"/>
  <c r="G6090" i="4"/>
  <c r="H6090" i="4"/>
  <c r="I6090" i="4"/>
  <c r="G6091" i="4"/>
  <c r="H6091" i="4"/>
  <c r="I6091" i="4"/>
  <c r="G6092" i="4"/>
  <c r="H6092" i="4"/>
  <c r="I6092" i="4"/>
  <c r="G6093" i="4"/>
  <c r="H6093" i="4"/>
  <c r="I6093" i="4"/>
  <c r="G6094" i="4"/>
  <c r="H6094" i="4"/>
  <c r="I6094" i="4"/>
  <c r="G6095" i="4"/>
  <c r="H6095" i="4"/>
  <c r="I6095" i="4"/>
  <c r="G6096" i="4"/>
  <c r="H6096" i="4"/>
  <c r="I6096" i="4"/>
  <c r="G6097" i="4"/>
  <c r="H6097" i="4"/>
  <c r="I6097" i="4"/>
  <c r="G6098" i="4"/>
  <c r="H6098" i="4"/>
  <c r="I6098" i="4"/>
  <c r="G6099" i="4"/>
  <c r="H6099" i="4"/>
  <c r="I6099" i="4"/>
  <c r="G6100" i="4"/>
  <c r="H6100" i="4"/>
  <c r="I6100" i="4"/>
  <c r="G6101" i="4"/>
  <c r="H6101" i="4"/>
  <c r="I6101" i="4"/>
  <c r="G6102" i="4"/>
  <c r="H6102" i="4"/>
  <c r="I6102" i="4"/>
  <c r="G6103" i="4"/>
  <c r="H6103" i="4"/>
  <c r="I6103" i="4"/>
  <c r="G6104" i="4"/>
  <c r="H6104" i="4"/>
  <c r="I6104" i="4"/>
  <c r="G6105" i="4"/>
  <c r="H6105" i="4"/>
  <c r="I6105" i="4"/>
  <c r="G6106" i="4"/>
  <c r="H6106" i="4"/>
  <c r="I6106" i="4"/>
  <c r="G6107" i="4"/>
  <c r="H6107" i="4"/>
  <c r="I6107" i="4"/>
  <c r="G6108" i="4"/>
  <c r="H6108" i="4"/>
  <c r="I6108" i="4"/>
  <c r="G6109" i="4"/>
  <c r="H6109" i="4"/>
  <c r="I6109" i="4"/>
  <c r="G6110" i="4"/>
  <c r="H6110" i="4"/>
  <c r="I6110" i="4"/>
  <c r="G6111" i="4"/>
  <c r="H6111" i="4"/>
  <c r="I6111" i="4"/>
  <c r="G6112" i="4"/>
  <c r="H6112" i="4"/>
  <c r="I6112" i="4"/>
  <c r="G6113" i="4"/>
  <c r="H6113" i="4"/>
  <c r="I6113" i="4"/>
  <c r="G6114" i="4"/>
  <c r="H6114" i="4"/>
  <c r="I6114" i="4"/>
  <c r="G6115" i="4"/>
  <c r="H6115" i="4"/>
  <c r="I6115" i="4"/>
  <c r="G6116" i="4"/>
  <c r="H6116" i="4"/>
  <c r="I6116" i="4"/>
  <c r="G6117" i="4"/>
  <c r="H6117" i="4"/>
  <c r="I6117" i="4"/>
  <c r="G6118" i="4"/>
  <c r="H6118" i="4"/>
  <c r="I6118" i="4"/>
  <c r="G6119" i="4"/>
  <c r="H6119" i="4"/>
  <c r="I6119" i="4"/>
  <c r="G6120" i="4"/>
  <c r="H6120" i="4"/>
  <c r="I6120" i="4"/>
  <c r="G6121" i="4"/>
  <c r="H6121" i="4"/>
  <c r="I6121" i="4"/>
  <c r="G6122" i="4"/>
  <c r="H6122" i="4"/>
  <c r="I6122" i="4"/>
  <c r="G6123" i="4"/>
  <c r="H6123" i="4"/>
  <c r="I6123" i="4"/>
  <c r="G6124" i="4"/>
  <c r="H6124" i="4"/>
  <c r="I6124" i="4"/>
  <c r="G6125" i="4"/>
  <c r="H6125" i="4"/>
  <c r="I6125" i="4"/>
  <c r="G6126" i="4"/>
  <c r="H6126" i="4"/>
  <c r="I6126" i="4"/>
  <c r="G6127" i="4"/>
  <c r="H6127" i="4"/>
  <c r="I6127" i="4"/>
  <c r="G6128" i="4"/>
  <c r="H6128" i="4"/>
  <c r="I6128" i="4"/>
  <c r="G6129" i="4"/>
  <c r="H6129" i="4"/>
  <c r="I6129" i="4"/>
  <c r="G6130" i="4"/>
  <c r="H6130" i="4"/>
  <c r="I6130" i="4"/>
  <c r="G6131" i="4"/>
  <c r="H6131" i="4"/>
  <c r="I6131" i="4"/>
  <c r="G6132" i="4"/>
  <c r="H6132" i="4"/>
  <c r="I6132" i="4"/>
  <c r="G6133" i="4"/>
  <c r="H6133" i="4"/>
  <c r="I6133" i="4"/>
  <c r="G6134" i="4"/>
  <c r="H6134" i="4"/>
  <c r="I6134" i="4"/>
  <c r="G6135" i="4"/>
  <c r="H6135" i="4"/>
  <c r="I6135" i="4"/>
  <c r="G6136" i="4"/>
  <c r="H6136" i="4"/>
  <c r="I6136" i="4"/>
  <c r="G6137" i="4"/>
  <c r="H6137" i="4"/>
  <c r="I6137" i="4"/>
  <c r="G6138" i="4"/>
  <c r="H6138" i="4"/>
  <c r="I6138" i="4"/>
  <c r="G6139" i="4"/>
  <c r="H6139" i="4"/>
  <c r="I6139" i="4"/>
  <c r="G6140" i="4"/>
  <c r="H6140" i="4"/>
  <c r="I6140" i="4"/>
  <c r="G6141" i="4"/>
  <c r="H6141" i="4"/>
  <c r="I6141" i="4"/>
  <c r="G6142" i="4"/>
  <c r="H6142" i="4"/>
  <c r="I6142" i="4"/>
  <c r="G6143" i="4"/>
  <c r="H6143" i="4"/>
  <c r="I6143" i="4"/>
  <c r="G6144" i="4"/>
  <c r="H6144" i="4"/>
  <c r="I6144" i="4"/>
  <c r="G6145" i="4"/>
  <c r="H6145" i="4"/>
  <c r="I6145" i="4"/>
  <c r="G6146" i="4"/>
  <c r="H6146" i="4"/>
  <c r="I6146" i="4"/>
  <c r="G6147" i="4"/>
  <c r="H6147" i="4"/>
  <c r="I6147" i="4"/>
  <c r="G6148" i="4"/>
  <c r="H6148" i="4"/>
  <c r="I6148" i="4"/>
  <c r="G6149" i="4"/>
  <c r="H6149" i="4"/>
  <c r="I6149" i="4"/>
  <c r="G6150" i="4"/>
  <c r="H6150" i="4"/>
  <c r="I6150" i="4"/>
  <c r="G6151" i="4"/>
  <c r="H6151" i="4"/>
  <c r="I6151" i="4"/>
  <c r="G6152" i="4"/>
  <c r="H6152" i="4"/>
  <c r="I6152" i="4"/>
  <c r="G6153" i="4"/>
  <c r="H6153" i="4"/>
  <c r="I6153" i="4"/>
  <c r="G6154" i="4"/>
  <c r="H6154" i="4"/>
  <c r="I6154" i="4"/>
  <c r="G6155" i="4"/>
  <c r="H6155" i="4"/>
  <c r="I6155" i="4"/>
  <c r="G6156" i="4"/>
  <c r="H6156" i="4"/>
  <c r="I6156" i="4"/>
  <c r="G6157" i="4"/>
  <c r="H6157" i="4"/>
  <c r="I6157" i="4"/>
  <c r="G6158" i="4"/>
  <c r="H6158" i="4"/>
  <c r="I6158" i="4"/>
  <c r="G6159" i="4"/>
  <c r="H6159" i="4"/>
  <c r="I6159" i="4"/>
  <c r="G6160" i="4"/>
  <c r="H6160" i="4"/>
  <c r="I6160" i="4"/>
  <c r="G6161" i="4"/>
  <c r="H6161" i="4"/>
  <c r="I6161" i="4"/>
  <c r="G6162" i="4"/>
  <c r="H6162" i="4"/>
  <c r="I6162" i="4"/>
  <c r="G6163" i="4"/>
  <c r="H6163" i="4"/>
  <c r="I6163" i="4"/>
  <c r="G6164" i="4"/>
  <c r="H6164" i="4"/>
  <c r="I6164" i="4"/>
  <c r="G6165" i="4"/>
  <c r="H6165" i="4"/>
  <c r="I6165" i="4"/>
  <c r="G6166" i="4"/>
  <c r="H6166" i="4"/>
  <c r="I6166" i="4"/>
  <c r="G6167" i="4"/>
  <c r="H6167" i="4"/>
  <c r="I6167" i="4"/>
  <c r="G6168" i="4"/>
  <c r="H6168" i="4"/>
  <c r="I6168" i="4"/>
  <c r="G6169" i="4"/>
  <c r="H6169" i="4"/>
  <c r="I6169" i="4"/>
  <c r="G6170" i="4"/>
  <c r="H6170" i="4"/>
  <c r="I6170" i="4"/>
  <c r="G6171" i="4"/>
  <c r="H6171" i="4"/>
  <c r="I6171" i="4"/>
  <c r="G6172" i="4"/>
  <c r="H6172" i="4"/>
  <c r="I6172" i="4"/>
  <c r="G6173" i="4"/>
  <c r="H6173" i="4"/>
  <c r="I6173" i="4"/>
  <c r="G6174" i="4"/>
  <c r="H6174" i="4"/>
  <c r="I6174" i="4"/>
  <c r="G6175" i="4"/>
  <c r="H6175" i="4"/>
  <c r="I6175" i="4"/>
  <c r="G6176" i="4"/>
  <c r="H6176" i="4"/>
  <c r="I6176" i="4"/>
  <c r="G6177" i="4"/>
  <c r="H6177" i="4"/>
  <c r="I6177" i="4"/>
  <c r="G6178" i="4"/>
  <c r="H6178" i="4"/>
  <c r="I6178" i="4"/>
  <c r="G6179" i="4"/>
  <c r="H6179" i="4"/>
  <c r="I6179" i="4"/>
  <c r="G6180" i="4"/>
  <c r="H6180" i="4"/>
  <c r="I6180" i="4"/>
  <c r="G6181" i="4"/>
  <c r="H6181" i="4"/>
  <c r="I6181" i="4"/>
  <c r="G6182" i="4"/>
  <c r="H6182" i="4"/>
  <c r="I6182" i="4"/>
  <c r="G6183" i="4"/>
  <c r="H6183" i="4"/>
  <c r="I6183" i="4"/>
  <c r="G6184" i="4"/>
  <c r="H6184" i="4"/>
  <c r="I6184" i="4"/>
  <c r="G6185" i="4"/>
  <c r="H6185" i="4"/>
  <c r="I6185" i="4"/>
  <c r="G6186" i="4"/>
  <c r="H6186" i="4"/>
  <c r="I6186" i="4"/>
  <c r="G6187" i="4"/>
  <c r="H6187" i="4"/>
  <c r="I6187" i="4"/>
  <c r="G6188" i="4"/>
  <c r="H6188" i="4"/>
  <c r="I6188" i="4"/>
  <c r="G6189" i="4"/>
  <c r="H6189" i="4"/>
  <c r="I6189" i="4"/>
  <c r="G6190" i="4"/>
  <c r="H6190" i="4"/>
  <c r="I6190" i="4"/>
  <c r="G6191" i="4"/>
  <c r="H6191" i="4"/>
  <c r="I6191" i="4"/>
  <c r="G6192" i="4"/>
  <c r="H6192" i="4"/>
  <c r="I6192" i="4"/>
  <c r="G6193" i="4"/>
  <c r="H6193" i="4"/>
  <c r="I6193" i="4"/>
  <c r="G6194" i="4"/>
  <c r="H6194" i="4"/>
  <c r="I6194" i="4"/>
  <c r="G6195" i="4"/>
  <c r="H6195" i="4"/>
  <c r="I6195" i="4"/>
  <c r="G6196" i="4"/>
  <c r="H6196" i="4"/>
  <c r="I6196" i="4"/>
  <c r="G6197" i="4"/>
  <c r="H6197" i="4"/>
  <c r="I6197" i="4"/>
  <c r="G6198" i="4"/>
  <c r="H6198" i="4"/>
  <c r="I6198" i="4"/>
  <c r="G6199" i="4"/>
  <c r="H6199" i="4"/>
  <c r="I6199" i="4"/>
  <c r="G6200" i="4"/>
  <c r="H6200" i="4"/>
  <c r="I6200" i="4"/>
  <c r="G6201" i="4"/>
  <c r="H6201" i="4"/>
  <c r="I6201" i="4"/>
  <c r="G6202" i="4"/>
  <c r="H6202" i="4"/>
  <c r="I6202" i="4"/>
  <c r="G6203" i="4"/>
  <c r="H6203" i="4"/>
  <c r="I6203" i="4"/>
  <c r="G6204" i="4"/>
  <c r="H6204" i="4"/>
  <c r="I6204" i="4"/>
  <c r="G6205" i="4"/>
  <c r="H6205" i="4"/>
  <c r="I6205" i="4"/>
  <c r="G6206" i="4"/>
  <c r="H6206" i="4"/>
  <c r="I6206" i="4"/>
  <c r="G6207" i="4"/>
  <c r="H6207" i="4"/>
  <c r="I6207" i="4"/>
  <c r="G6208" i="4"/>
  <c r="H6208" i="4"/>
  <c r="I6208" i="4"/>
  <c r="G6209" i="4"/>
  <c r="H6209" i="4"/>
  <c r="I6209" i="4"/>
  <c r="G6210" i="4"/>
  <c r="H6210" i="4"/>
  <c r="I6210" i="4"/>
  <c r="G6211" i="4"/>
  <c r="H6211" i="4"/>
  <c r="I6211" i="4"/>
  <c r="G6212" i="4"/>
  <c r="H6212" i="4"/>
  <c r="I6212" i="4"/>
  <c r="G6213" i="4"/>
  <c r="H6213" i="4"/>
  <c r="I6213" i="4"/>
  <c r="G6214" i="4"/>
  <c r="H6214" i="4"/>
  <c r="I6214" i="4"/>
  <c r="G6215" i="4"/>
  <c r="H6215" i="4"/>
  <c r="I6215" i="4"/>
  <c r="G6216" i="4"/>
  <c r="H6216" i="4"/>
  <c r="I6216" i="4"/>
  <c r="G6217" i="4"/>
  <c r="H6217" i="4"/>
  <c r="I6217" i="4"/>
  <c r="G6218" i="4"/>
  <c r="H6218" i="4"/>
  <c r="I6218" i="4"/>
  <c r="G6219" i="4"/>
  <c r="H6219" i="4"/>
  <c r="I6219" i="4"/>
  <c r="G6220" i="4"/>
  <c r="H6220" i="4"/>
  <c r="I6220" i="4"/>
  <c r="G6221" i="4"/>
  <c r="H6221" i="4"/>
  <c r="I6221" i="4"/>
  <c r="G6222" i="4"/>
  <c r="H6222" i="4"/>
  <c r="I6222" i="4"/>
  <c r="G6223" i="4"/>
  <c r="H6223" i="4"/>
  <c r="I6223" i="4"/>
  <c r="G6224" i="4"/>
  <c r="H6224" i="4"/>
  <c r="I6224" i="4"/>
  <c r="G6225" i="4"/>
  <c r="H6225" i="4"/>
  <c r="I6225" i="4"/>
  <c r="G6226" i="4"/>
  <c r="H6226" i="4"/>
  <c r="I6226" i="4"/>
  <c r="G6227" i="4"/>
  <c r="H6227" i="4"/>
  <c r="I6227" i="4"/>
  <c r="G6228" i="4"/>
  <c r="H6228" i="4"/>
  <c r="I6228" i="4"/>
  <c r="G6229" i="4"/>
  <c r="H6229" i="4"/>
  <c r="I6229" i="4"/>
  <c r="G6230" i="4"/>
  <c r="H6230" i="4"/>
  <c r="I6230" i="4"/>
  <c r="G6231" i="4"/>
  <c r="H6231" i="4"/>
  <c r="I6231" i="4"/>
  <c r="G6232" i="4"/>
  <c r="H6232" i="4"/>
  <c r="I6232" i="4"/>
  <c r="G6233" i="4"/>
  <c r="H6233" i="4"/>
  <c r="I6233" i="4"/>
  <c r="G6234" i="4"/>
  <c r="H6234" i="4"/>
  <c r="I6234" i="4"/>
  <c r="G6235" i="4"/>
  <c r="H6235" i="4"/>
  <c r="I6235" i="4"/>
  <c r="G6236" i="4"/>
  <c r="H6236" i="4"/>
  <c r="I6236" i="4"/>
  <c r="G6237" i="4"/>
  <c r="H6237" i="4"/>
  <c r="I6237" i="4"/>
  <c r="G6238" i="4"/>
  <c r="H6238" i="4"/>
  <c r="I6238" i="4"/>
  <c r="G6239" i="4"/>
  <c r="H6239" i="4"/>
  <c r="I6239" i="4"/>
  <c r="G6240" i="4"/>
  <c r="H6240" i="4"/>
  <c r="I6240" i="4"/>
  <c r="G6241" i="4"/>
  <c r="H6241" i="4"/>
  <c r="I6241" i="4"/>
  <c r="G6242" i="4"/>
  <c r="H6242" i="4"/>
  <c r="I6242" i="4"/>
  <c r="G6243" i="4"/>
  <c r="H6243" i="4"/>
  <c r="I6243" i="4"/>
  <c r="G6244" i="4"/>
  <c r="H6244" i="4"/>
  <c r="I6244" i="4"/>
  <c r="G6245" i="4"/>
  <c r="H6245" i="4"/>
  <c r="I6245" i="4"/>
  <c r="G6246" i="4"/>
  <c r="H6246" i="4"/>
  <c r="I6246" i="4"/>
  <c r="G6247" i="4"/>
  <c r="H6247" i="4"/>
  <c r="I6247" i="4"/>
  <c r="G6248" i="4"/>
  <c r="H6248" i="4"/>
  <c r="I6248" i="4"/>
  <c r="G6249" i="4"/>
  <c r="H6249" i="4"/>
  <c r="I6249" i="4"/>
  <c r="G6250" i="4"/>
  <c r="H6250" i="4"/>
  <c r="I6250" i="4"/>
  <c r="G6251" i="4"/>
  <c r="H6251" i="4"/>
  <c r="I6251" i="4"/>
  <c r="G6252" i="4"/>
  <c r="H6252" i="4"/>
  <c r="I6252" i="4"/>
  <c r="G6253" i="4"/>
  <c r="H6253" i="4"/>
  <c r="I6253" i="4"/>
  <c r="G6254" i="4"/>
  <c r="H6254" i="4"/>
  <c r="I6254" i="4"/>
  <c r="G6255" i="4"/>
  <c r="H6255" i="4"/>
  <c r="I6255" i="4"/>
  <c r="G6256" i="4"/>
  <c r="H6256" i="4"/>
  <c r="I6256" i="4"/>
  <c r="G6257" i="4"/>
  <c r="H6257" i="4"/>
  <c r="I6257" i="4"/>
  <c r="G6258" i="4"/>
  <c r="H6258" i="4"/>
  <c r="I6258" i="4"/>
  <c r="G6259" i="4"/>
  <c r="H6259" i="4"/>
  <c r="I6259" i="4"/>
  <c r="G6260" i="4"/>
  <c r="H6260" i="4"/>
  <c r="I6260" i="4"/>
  <c r="G6261" i="4"/>
  <c r="H6261" i="4"/>
  <c r="I6261" i="4"/>
  <c r="G6262" i="4"/>
  <c r="H6262" i="4"/>
  <c r="I6262" i="4"/>
  <c r="G6263" i="4"/>
  <c r="H6263" i="4"/>
  <c r="I6263" i="4"/>
  <c r="G6264" i="4"/>
  <c r="H6264" i="4"/>
  <c r="I6264" i="4"/>
  <c r="G6265" i="4"/>
  <c r="H6265" i="4"/>
  <c r="I6265" i="4"/>
  <c r="G6266" i="4"/>
  <c r="H6266" i="4"/>
  <c r="I6266" i="4"/>
  <c r="G6267" i="4"/>
  <c r="H6267" i="4"/>
  <c r="I6267" i="4"/>
  <c r="G6268" i="4"/>
  <c r="H6268" i="4"/>
  <c r="I6268" i="4"/>
  <c r="G6269" i="4"/>
  <c r="H6269" i="4"/>
  <c r="I6269" i="4"/>
  <c r="G6270" i="4"/>
  <c r="H6270" i="4"/>
  <c r="I6270" i="4"/>
  <c r="G6271" i="4"/>
  <c r="H6271" i="4"/>
  <c r="I6271" i="4"/>
  <c r="G6272" i="4"/>
  <c r="H6272" i="4"/>
  <c r="I6272" i="4"/>
  <c r="G6273" i="4"/>
  <c r="H6273" i="4"/>
  <c r="I6273" i="4"/>
  <c r="G6274" i="4"/>
  <c r="H6274" i="4"/>
  <c r="I6274" i="4"/>
  <c r="G6275" i="4"/>
  <c r="H6275" i="4"/>
  <c r="I6275" i="4"/>
  <c r="G6276" i="4"/>
  <c r="H6276" i="4"/>
  <c r="I6276" i="4"/>
  <c r="G6277" i="4"/>
  <c r="H6277" i="4"/>
  <c r="I6277" i="4"/>
  <c r="G6278" i="4"/>
  <c r="H6278" i="4"/>
  <c r="I6278" i="4"/>
  <c r="G6279" i="4"/>
  <c r="H6279" i="4"/>
  <c r="I6279" i="4"/>
  <c r="G6280" i="4"/>
  <c r="H6280" i="4"/>
  <c r="I6280" i="4"/>
  <c r="G6281" i="4"/>
  <c r="H6281" i="4"/>
  <c r="I6281" i="4"/>
  <c r="G6282" i="4"/>
  <c r="H6282" i="4"/>
  <c r="I6282" i="4"/>
  <c r="G6283" i="4"/>
  <c r="H6283" i="4"/>
  <c r="I6283" i="4"/>
  <c r="G6284" i="4"/>
  <c r="H6284" i="4"/>
  <c r="I6284" i="4"/>
  <c r="G6285" i="4"/>
  <c r="H6285" i="4"/>
  <c r="I6285" i="4"/>
  <c r="G6286" i="4"/>
  <c r="H6286" i="4"/>
  <c r="I6286" i="4"/>
  <c r="G6287" i="4"/>
  <c r="H6287" i="4"/>
  <c r="I6287" i="4"/>
  <c r="G6288" i="4"/>
  <c r="H6288" i="4"/>
  <c r="I6288" i="4"/>
  <c r="G6289" i="4"/>
  <c r="H6289" i="4"/>
  <c r="I6289" i="4"/>
  <c r="G6290" i="4"/>
  <c r="H6290" i="4"/>
  <c r="I6290" i="4"/>
  <c r="G6291" i="4"/>
  <c r="H6291" i="4"/>
  <c r="I6291" i="4"/>
  <c r="G6292" i="4"/>
  <c r="H6292" i="4"/>
  <c r="I6292" i="4"/>
  <c r="G6293" i="4"/>
  <c r="H6293" i="4"/>
  <c r="I6293" i="4"/>
  <c r="G6294" i="4"/>
  <c r="H6294" i="4"/>
  <c r="I6294" i="4"/>
  <c r="G6295" i="4"/>
  <c r="H6295" i="4"/>
  <c r="I6295" i="4"/>
  <c r="G6296" i="4"/>
  <c r="H6296" i="4"/>
  <c r="I6296" i="4"/>
  <c r="G6297" i="4"/>
  <c r="H6297" i="4"/>
  <c r="I6297" i="4"/>
  <c r="G6298" i="4"/>
  <c r="H6298" i="4"/>
  <c r="I6298" i="4"/>
  <c r="G6299" i="4"/>
  <c r="H6299" i="4"/>
  <c r="I6299" i="4"/>
  <c r="G6300" i="4"/>
  <c r="H6300" i="4"/>
  <c r="I6300" i="4"/>
  <c r="G6301" i="4"/>
  <c r="H6301" i="4"/>
  <c r="I6301" i="4"/>
  <c r="G6302" i="4"/>
  <c r="H6302" i="4"/>
  <c r="I6302" i="4"/>
  <c r="G6303" i="4"/>
  <c r="H6303" i="4"/>
  <c r="I6303" i="4"/>
  <c r="G6304" i="4"/>
  <c r="H6304" i="4"/>
  <c r="I6304" i="4"/>
  <c r="G6305" i="4"/>
  <c r="H6305" i="4"/>
  <c r="I6305" i="4"/>
  <c r="G6306" i="4"/>
  <c r="H6306" i="4"/>
  <c r="I6306" i="4"/>
  <c r="G6307" i="4"/>
  <c r="H6307" i="4"/>
  <c r="I6307" i="4"/>
  <c r="G6308" i="4"/>
  <c r="H6308" i="4"/>
  <c r="I6308" i="4"/>
  <c r="G6309" i="4"/>
  <c r="H6309" i="4"/>
  <c r="I6309" i="4"/>
  <c r="G6310" i="4"/>
  <c r="H6310" i="4"/>
  <c r="I6310" i="4"/>
  <c r="G6311" i="4"/>
  <c r="H6311" i="4"/>
  <c r="I6311" i="4"/>
  <c r="G6312" i="4"/>
  <c r="H6312" i="4"/>
  <c r="I6312" i="4"/>
  <c r="G6313" i="4"/>
  <c r="H6313" i="4"/>
  <c r="I6313" i="4"/>
  <c r="G6314" i="4"/>
  <c r="H6314" i="4"/>
  <c r="I6314" i="4"/>
  <c r="G6315" i="4"/>
  <c r="H6315" i="4"/>
  <c r="I6315" i="4"/>
  <c r="G6316" i="4"/>
  <c r="H6316" i="4"/>
  <c r="I6316" i="4"/>
  <c r="G6317" i="4"/>
  <c r="H6317" i="4"/>
  <c r="I6317" i="4"/>
  <c r="G6318" i="4"/>
  <c r="H6318" i="4"/>
  <c r="I6318" i="4"/>
  <c r="G6319" i="4"/>
  <c r="H6319" i="4"/>
  <c r="I6319" i="4"/>
  <c r="G6320" i="4"/>
  <c r="H6320" i="4"/>
  <c r="I6320" i="4"/>
  <c r="G6321" i="4"/>
  <c r="H6321" i="4"/>
  <c r="I6321" i="4"/>
  <c r="G6322" i="4"/>
  <c r="H6322" i="4"/>
  <c r="I6322" i="4"/>
  <c r="G6323" i="4"/>
  <c r="H6323" i="4"/>
  <c r="I6323" i="4"/>
  <c r="G6324" i="4"/>
  <c r="H6324" i="4"/>
  <c r="I6324" i="4"/>
  <c r="G6325" i="4"/>
  <c r="H6325" i="4"/>
  <c r="I6325" i="4"/>
  <c r="G6326" i="4"/>
  <c r="H6326" i="4"/>
  <c r="I6326" i="4"/>
  <c r="G6327" i="4"/>
  <c r="H6327" i="4"/>
  <c r="I6327" i="4"/>
  <c r="G6328" i="4"/>
  <c r="H6328" i="4"/>
  <c r="I6328" i="4"/>
  <c r="G6329" i="4"/>
  <c r="H6329" i="4"/>
  <c r="I6329" i="4"/>
  <c r="G6330" i="4"/>
  <c r="H6330" i="4"/>
  <c r="I6330" i="4"/>
  <c r="G6331" i="4"/>
  <c r="H6331" i="4"/>
  <c r="I6331" i="4"/>
  <c r="G6332" i="4"/>
  <c r="H6332" i="4"/>
  <c r="I6332" i="4"/>
  <c r="G6333" i="4"/>
  <c r="H6333" i="4"/>
  <c r="I6333" i="4"/>
  <c r="G6334" i="4"/>
  <c r="H6334" i="4"/>
  <c r="I6334" i="4"/>
  <c r="G6335" i="4"/>
  <c r="H6335" i="4"/>
  <c r="I6335" i="4"/>
  <c r="G6336" i="4"/>
  <c r="H6336" i="4"/>
  <c r="I6336" i="4"/>
  <c r="G6337" i="4"/>
  <c r="H6337" i="4"/>
  <c r="I6337" i="4"/>
  <c r="G6338" i="4"/>
  <c r="H6338" i="4"/>
  <c r="I6338" i="4"/>
  <c r="G6339" i="4"/>
  <c r="H6339" i="4"/>
  <c r="I6339" i="4"/>
  <c r="G6340" i="4"/>
  <c r="H6340" i="4"/>
  <c r="I6340" i="4"/>
  <c r="G6341" i="4"/>
  <c r="H6341" i="4"/>
  <c r="I6341" i="4"/>
  <c r="G6342" i="4"/>
  <c r="H6342" i="4"/>
  <c r="I6342" i="4"/>
  <c r="G6343" i="4"/>
  <c r="H6343" i="4"/>
  <c r="I6343" i="4"/>
  <c r="G6344" i="4"/>
  <c r="H6344" i="4"/>
  <c r="I6344" i="4"/>
  <c r="G6345" i="4"/>
  <c r="H6345" i="4"/>
  <c r="I6345" i="4"/>
  <c r="G6346" i="4"/>
  <c r="H6346" i="4"/>
  <c r="I6346" i="4"/>
  <c r="G6347" i="4"/>
  <c r="H6347" i="4"/>
  <c r="I6347" i="4"/>
  <c r="G6348" i="4"/>
  <c r="H6348" i="4"/>
  <c r="I6348" i="4"/>
  <c r="G6349" i="4"/>
  <c r="H6349" i="4"/>
  <c r="I6349" i="4"/>
  <c r="G6350" i="4"/>
  <c r="H6350" i="4"/>
  <c r="I6350" i="4"/>
  <c r="G6351" i="4"/>
  <c r="H6351" i="4"/>
  <c r="I6351" i="4"/>
  <c r="G6352" i="4"/>
  <c r="H6352" i="4"/>
  <c r="I6352" i="4"/>
  <c r="G6353" i="4"/>
  <c r="H6353" i="4"/>
  <c r="I6353" i="4"/>
  <c r="G6354" i="4"/>
  <c r="H6354" i="4"/>
  <c r="I6354" i="4"/>
  <c r="G6355" i="4"/>
  <c r="H6355" i="4"/>
  <c r="I6355" i="4"/>
  <c r="G6356" i="4"/>
  <c r="H6356" i="4"/>
  <c r="I6356" i="4"/>
  <c r="G6357" i="4"/>
  <c r="H6357" i="4"/>
  <c r="I6357" i="4"/>
  <c r="G6358" i="4"/>
  <c r="H6358" i="4"/>
  <c r="I6358" i="4"/>
  <c r="G6359" i="4"/>
  <c r="H6359" i="4"/>
  <c r="I6359" i="4"/>
  <c r="G6360" i="4"/>
  <c r="H6360" i="4"/>
  <c r="I6360" i="4"/>
  <c r="G6361" i="4"/>
  <c r="H6361" i="4"/>
  <c r="I6361" i="4"/>
  <c r="G6362" i="4"/>
  <c r="H6362" i="4"/>
  <c r="I6362" i="4"/>
  <c r="G6363" i="4"/>
  <c r="H6363" i="4"/>
  <c r="I6363" i="4"/>
  <c r="G6364" i="4"/>
  <c r="H6364" i="4"/>
  <c r="I6364" i="4"/>
  <c r="G6365" i="4"/>
  <c r="H6365" i="4"/>
  <c r="I6365" i="4"/>
  <c r="G6366" i="4"/>
  <c r="H6366" i="4"/>
  <c r="I6366" i="4"/>
  <c r="G6367" i="4"/>
  <c r="H6367" i="4"/>
  <c r="I6367" i="4"/>
  <c r="G6368" i="4"/>
  <c r="H6368" i="4"/>
  <c r="I6368" i="4"/>
  <c r="G6369" i="4"/>
  <c r="H6369" i="4"/>
  <c r="I6369" i="4"/>
  <c r="G6370" i="4"/>
  <c r="H6370" i="4"/>
  <c r="I6370" i="4"/>
  <c r="G6371" i="4"/>
  <c r="H6371" i="4"/>
  <c r="I6371" i="4"/>
  <c r="G6372" i="4"/>
  <c r="H6372" i="4"/>
  <c r="I6372" i="4"/>
  <c r="G6373" i="4"/>
  <c r="H6373" i="4"/>
  <c r="I6373" i="4"/>
  <c r="G6374" i="4"/>
  <c r="H6374" i="4"/>
  <c r="I6374" i="4"/>
  <c r="G6375" i="4"/>
  <c r="H6375" i="4"/>
  <c r="I6375" i="4"/>
  <c r="G6376" i="4"/>
  <c r="H6376" i="4"/>
  <c r="I6376" i="4"/>
  <c r="G6377" i="4"/>
  <c r="H6377" i="4"/>
  <c r="I6377" i="4"/>
  <c r="G6378" i="4"/>
  <c r="H6378" i="4"/>
  <c r="I6378" i="4"/>
  <c r="G6379" i="4"/>
  <c r="H6379" i="4"/>
  <c r="I6379" i="4"/>
  <c r="G6380" i="4"/>
  <c r="H6380" i="4"/>
  <c r="I6380" i="4"/>
  <c r="G6381" i="4"/>
  <c r="H6381" i="4"/>
  <c r="I6381" i="4"/>
  <c r="G6382" i="4"/>
  <c r="H6382" i="4"/>
  <c r="I6382" i="4"/>
  <c r="G6383" i="4"/>
  <c r="H6383" i="4"/>
  <c r="I6383" i="4"/>
  <c r="G6384" i="4"/>
  <c r="H6384" i="4"/>
  <c r="I6384" i="4"/>
  <c r="G6385" i="4"/>
  <c r="H6385" i="4"/>
  <c r="I6385" i="4"/>
  <c r="G6386" i="4"/>
  <c r="H6386" i="4"/>
  <c r="I6386" i="4"/>
  <c r="G6387" i="4"/>
  <c r="H6387" i="4"/>
  <c r="I6387" i="4"/>
  <c r="G6388" i="4"/>
  <c r="H6388" i="4"/>
  <c r="I6388" i="4"/>
  <c r="G6389" i="4"/>
  <c r="H6389" i="4"/>
  <c r="I6389" i="4"/>
  <c r="G6390" i="4"/>
  <c r="H6390" i="4"/>
  <c r="I6390" i="4"/>
  <c r="G6391" i="4"/>
  <c r="H6391" i="4"/>
  <c r="I6391" i="4"/>
  <c r="G6392" i="4"/>
  <c r="H6392" i="4"/>
  <c r="I6392" i="4"/>
  <c r="G6393" i="4"/>
  <c r="H6393" i="4"/>
  <c r="I6393" i="4"/>
  <c r="G6394" i="4"/>
  <c r="H6394" i="4"/>
  <c r="I6394" i="4"/>
  <c r="G6395" i="4"/>
  <c r="H6395" i="4"/>
  <c r="I6395" i="4"/>
  <c r="G6396" i="4"/>
  <c r="H6396" i="4"/>
  <c r="I6396" i="4"/>
  <c r="G6397" i="4"/>
  <c r="H6397" i="4"/>
  <c r="I6397" i="4"/>
  <c r="G6398" i="4"/>
  <c r="H6398" i="4"/>
  <c r="I6398" i="4"/>
  <c r="G6399" i="4"/>
  <c r="H6399" i="4"/>
  <c r="I6399" i="4"/>
  <c r="G6400" i="4"/>
  <c r="H6400" i="4"/>
  <c r="I6400" i="4"/>
  <c r="G6401" i="4"/>
  <c r="H6401" i="4"/>
  <c r="I6401" i="4"/>
  <c r="G6402" i="4"/>
  <c r="H6402" i="4"/>
  <c r="I6402" i="4"/>
  <c r="G6403" i="4"/>
  <c r="H6403" i="4"/>
  <c r="I6403" i="4"/>
  <c r="G6404" i="4"/>
  <c r="H6404" i="4"/>
  <c r="I6404" i="4"/>
  <c r="G6405" i="4"/>
  <c r="H6405" i="4"/>
  <c r="I6405" i="4"/>
  <c r="G6406" i="4"/>
  <c r="H6406" i="4"/>
  <c r="I6406" i="4"/>
  <c r="G6407" i="4"/>
  <c r="H6407" i="4"/>
  <c r="I6407" i="4"/>
  <c r="G6408" i="4"/>
  <c r="H6408" i="4"/>
  <c r="I6408" i="4"/>
  <c r="G6409" i="4"/>
  <c r="H6409" i="4"/>
  <c r="I6409" i="4"/>
  <c r="G6410" i="4"/>
  <c r="H6410" i="4"/>
  <c r="I6410" i="4"/>
  <c r="G6411" i="4"/>
  <c r="H6411" i="4"/>
  <c r="I6411" i="4"/>
  <c r="G6412" i="4"/>
  <c r="H6412" i="4"/>
  <c r="I6412" i="4"/>
  <c r="G6413" i="4"/>
  <c r="H6413" i="4"/>
  <c r="I6413" i="4"/>
  <c r="G6414" i="4"/>
  <c r="H6414" i="4"/>
  <c r="I6414" i="4"/>
  <c r="G6415" i="4"/>
  <c r="H6415" i="4"/>
  <c r="I6415" i="4"/>
  <c r="G6416" i="4"/>
  <c r="H6416" i="4"/>
  <c r="I6416" i="4"/>
  <c r="G6417" i="4"/>
  <c r="H6417" i="4"/>
  <c r="I6417" i="4"/>
  <c r="G6418" i="4"/>
  <c r="H6418" i="4"/>
  <c r="I6418" i="4"/>
  <c r="G6419" i="4"/>
  <c r="H6419" i="4"/>
  <c r="I6419" i="4"/>
  <c r="G6420" i="4"/>
  <c r="H6420" i="4"/>
  <c r="I6420" i="4"/>
  <c r="G6421" i="4"/>
  <c r="H6421" i="4"/>
  <c r="I6421" i="4"/>
  <c r="G6422" i="4"/>
  <c r="H6422" i="4"/>
  <c r="I6422" i="4"/>
  <c r="G6423" i="4"/>
  <c r="H6423" i="4"/>
  <c r="I6423" i="4"/>
  <c r="G6424" i="4"/>
  <c r="H6424" i="4"/>
  <c r="I6424" i="4"/>
  <c r="G6425" i="4"/>
  <c r="H6425" i="4"/>
  <c r="I6425" i="4"/>
  <c r="G6426" i="4"/>
  <c r="H6426" i="4"/>
  <c r="I6426" i="4"/>
  <c r="G6427" i="4"/>
  <c r="H6427" i="4"/>
  <c r="I6427" i="4"/>
  <c r="G6428" i="4"/>
  <c r="H6428" i="4"/>
  <c r="I6428" i="4"/>
  <c r="G6429" i="4"/>
  <c r="H6429" i="4"/>
  <c r="I6429" i="4"/>
  <c r="G6430" i="4"/>
  <c r="H6430" i="4"/>
  <c r="I6430" i="4"/>
  <c r="G6431" i="4"/>
  <c r="H6431" i="4"/>
  <c r="I6431" i="4"/>
  <c r="G6432" i="4"/>
  <c r="H6432" i="4"/>
  <c r="I6432" i="4"/>
  <c r="G6433" i="4"/>
  <c r="H6433" i="4"/>
  <c r="I6433" i="4"/>
  <c r="G6434" i="4"/>
  <c r="H6434" i="4"/>
  <c r="I6434" i="4"/>
  <c r="G6435" i="4"/>
  <c r="H6435" i="4"/>
  <c r="I6435" i="4"/>
  <c r="G6436" i="4"/>
  <c r="H6436" i="4"/>
  <c r="I6436" i="4"/>
  <c r="G6437" i="4"/>
  <c r="H6437" i="4"/>
  <c r="I6437" i="4"/>
  <c r="G6438" i="4"/>
  <c r="H6438" i="4"/>
  <c r="I6438" i="4"/>
  <c r="G6439" i="4"/>
  <c r="H6439" i="4"/>
  <c r="I6439" i="4"/>
  <c r="G6440" i="4"/>
  <c r="H6440" i="4"/>
  <c r="I6440" i="4"/>
  <c r="G6441" i="4"/>
  <c r="H6441" i="4"/>
  <c r="I6441" i="4"/>
  <c r="G6442" i="4"/>
  <c r="H6442" i="4"/>
  <c r="I6442" i="4"/>
  <c r="G6443" i="4"/>
  <c r="H6443" i="4"/>
  <c r="I6443" i="4"/>
  <c r="G6444" i="4"/>
  <c r="H6444" i="4"/>
  <c r="I6444" i="4"/>
  <c r="G6445" i="4"/>
  <c r="H6445" i="4"/>
  <c r="I6445" i="4"/>
  <c r="G6446" i="4"/>
  <c r="H6446" i="4"/>
  <c r="I6446" i="4"/>
  <c r="G6447" i="4"/>
  <c r="H6447" i="4"/>
  <c r="I6447" i="4"/>
  <c r="G6448" i="4"/>
  <c r="H6448" i="4"/>
  <c r="I6448" i="4"/>
  <c r="G6449" i="4"/>
  <c r="H6449" i="4"/>
  <c r="I6449" i="4"/>
  <c r="G6450" i="4"/>
  <c r="H6450" i="4"/>
  <c r="I6450" i="4"/>
  <c r="G6451" i="4"/>
  <c r="H6451" i="4"/>
  <c r="I6451" i="4"/>
  <c r="G6452" i="4"/>
  <c r="H6452" i="4"/>
  <c r="I6452" i="4"/>
  <c r="G6453" i="4"/>
  <c r="H6453" i="4"/>
  <c r="I6453" i="4"/>
  <c r="G6454" i="4"/>
  <c r="H6454" i="4"/>
  <c r="I6454" i="4"/>
  <c r="G6455" i="4"/>
  <c r="H6455" i="4"/>
  <c r="I6455" i="4"/>
  <c r="G6456" i="4"/>
  <c r="H6456" i="4"/>
  <c r="I6456" i="4"/>
  <c r="G6457" i="4"/>
  <c r="H6457" i="4"/>
  <c r="I6457" i="4"/>
  <c r="G6458" i="4"/>
  <c r="H6458" i="4"/>
  <c r="I6458" i="4"/>
  <c r="G6459" i="4"/>
  <c r="H6459" i="4"/>
  <c r="I6459" i="4"/>
  <c r="G6460" i="4"/>
  <c r="H6460" i="4"/>
  <c r="I6460" i="4"/>
  <c r="G6461" i="4"/>
  <c r="H6461" i="4"/>
  <c r="I6461" i="4"/>
  <c r="G6462" i="4"/>
  <c r="H6462" i="4"/>
  <c r="I6462" i="4"/>
  <c r="G6463" i="4"/>
  <c r="H6463" i="4"/>
  <c r="I6463" i="4"/>
  <c r="G6464" i="4"/>
  <c r="H6464" i="4"/>
  <c r="I6464" i="4"/>
  <c r="G6465" i="4"/>
  <c r="H6465" i="4"/>
  <c r="I6465" i="4"/>
  <c r="G6466" i="4"/>
  <c r="H6466" i="4"/>
  <c r="I6466" i="4"/>
  <c r="G6467" i="4"/>
  <c r="H6467" i="4"/>
  <c r="I6467" i="4"/>
  <c r="G6468" i="4"/>
  <c r="H6468" i="4"/>
  <c r="I6468" i="4"/>
  <c r="G6469" i="4"/>
  <c r="H6469" i="4"/>
  <c r="I6469" i="4"/>
  <c r="G6470" i="4"/>
  <c r="H6470" i="4"/>
  <c r="I6470" i="4"/>
  <c r="G6471" i="4"/>
  <c r="H6471" i="4"/>
  <c r="I6471" i="4"/>
  <c r="G6472" i="4"/>
  <c r="H6472" i="4"/>
  <c r="I6472" i="4"/>
  <c r="G6473" i="4"/>
  <c r="H6473" i="4"/>
  <c r="I6473" i="4"/>
  <c r="G6474" i="4"/>
  <c r="H6474" i="4"/>
  <c r="I6474" i="4"/>
  <c r="G6475" i="4"/>
  <c r="H6475" i="4"/>
  <c r="I6475" i="4"/>
  <c r="G6476" i="4"/>
  <c r="H6476" i="4"/>
  <c r="I6476" i="4"/>
  <c r="G6477" i="4"/>
  <c r="H6477" i="4"/>
  <c r="I6477" i="4"/>
  <c r="G6478" i="4"/>
  <c r="H6478" i="4"/>
  <c r="I6478" i="4"/>
  <c r="G6479" i="4"/>
  <c r="H6479" i="4"/>
  <c r="I6479" i="4"/>
  <c r="G6480" i="4"/>
  <c r="H6480" i="4"/>
  <c r="I6480" i="4"/>
  <c r="G6481" i="4"/>
  <c r="H6481" i="4"/>
  <c r="I6481" i="4"/>
  <c r="G6482" i="4"/>
  <c r="H6482" i="4"/>
  <c r="I6482" i="4"/>
  <c r="G6483" i="4"/>
  <c r="H6483" i="4"/>
  <c r="I6483" i="4"/>
  <c r="G6484" i="4"/>
  <c r="H6484" i="4"/>
  <c r="I6484" i="4"/>
  <c r="G6485" i="4"/>
  <c r="H6485" i="4"/>
  <c r="I6485" i="4"/>
  <c r="G6486" i="4"/>
  <c r="H6486" i="4"/>
  <c r="I6486" i="4"/>
  <c r="G6487" i="4"/>
  <c r="H6487" i="4"/>
  <c r="I6487" i="4"/>
  <c r="G6488" i="4"/>
  <c r="H6488" i="4"/>
  <c r="I6488" i="4"/>
  <c r="G6489" i="4"/>
  <c r="H6489" i="4"/>
  <c r="I6489" i="4"/>
  <c r="G6490" i="4"/>
  <c r="H6490" i="4"/>
  <c r="I6490" i="4"/>
  <c r="G6491" i="4"/>
  <c r="H6491" i="4"/>
  <c r="I6491" i="4"/>
  <c r="G6492" i="4"/>
  <c r="H6492" i="4"/>
  <c r="I6492" i="4"/>
  <c r="G6493" i="4"/>
  <c r="H6493" i="4"/>
  <c r="I6493" i="4"/>
  <c r="G6494" i="4"/>
  <c r="H6494" i="4"/>
  <c r="I6494" i="4"/>
  <c r="G6495" i="4"/>
  <c r="H6495" i="4"/>
  <c r="I6495" i="4"/>
  <c r="G6496" i="4"/>
  <c r="H6496" i="4"/>
  <c r="I6496" i="4"/>
  <c r="G6497" i="4"/>
  <c r="H6497" i="4"/>
  <c r="I6497" i="4"/>
  <c r="G6498" i="4"/>
  <c r="H6498" i="4"/>
  <c r="I6498" i="4"/>
  <c r="G6499" i="4"/>
  <c r="H6499" i="4"/>
  <c r="I6499" i="4"/>
  <c r="G6500" i="4"/>
  <c r="H6500" i="4"/>
  <c r="I6500" i="4"/>
  <c r="G6501" i="4"/>
  <c r="H6501" i="4"/>
  <c r="I6501" i="4"/>
  <c r="G6502" i="4"/>
  <c r="H6502" i="4"/>
  <c r="I6502" i="4"/>
  <c r="G6503" i="4"/>
  <c r="H6503" i="4"/>
  <c r="I6503" i="4"/>
  <c r="G6504" i="4"/>
  <c r="H6504" i="4"/>
  <c r="I6504" i="4"/>
  <c r="G6505" i="4"/>
  <c r="H6505" i="4"/>
  <c r="I6505" i="4"/>
  <c r="G6506" i="4"/>
  <c r="H6506" i="4"/>
  <c r="I6506" i="4"/>
  <c r="G6507" i="4"/>
  <c r="H6507" i="4"/>
  <c r="I6507" i="4"/>
  <c r="G6508" i="4"/>
  <c r="H6508" i="4"/>
  <c r="I6508" i="4"/>
  <c r="G6509" i="4"/>
  <c r="H6509" i="4"/>
  <c r="I6509" i="4"/>
  <c r="G6510" i="4"/>
  <c r="H6510" i="4"/>
  <c r="I6510" i="4"/>
  <c r="G6511" i="4"/>
  <c r="H6511" i="4"/>
  <c r="I6511" i="4"/>
  <c r="G6512" i="4"/>
  <c r="H6512" i="4"/>
  <c r="I6512" i="4"/>
  <c r="G6513" i="4"/>
  <c r="H6513" i="4"/>
  <c r="I6513" i="4"/>
  <c r="G6514" i="4"/>
  <c r="H6514" i="4"/>
  <c r="I6514" i="4"/>
  <c r="G6515" i="4"/>
  <c r="H6515" i="4"/>
  <c r="I6515" i="4"/>
  <c r="G6516" i="4"/>
  <c r="H6516" i="4"/>
  <c r="I6516" i="4"/>
  <c r="G6517" i="4"/>
  <c r="H6517" i="4"/>
  <c r="I6517" i="4"/>
  <c r="G6518" i="4"/>
  <c r="H6518" i="4"/>
  <c r="I6518" i="4"/>
  <c r="G6519" i="4"/>
  <c r="H6519" i="4"/>
  <c r="I6519" i="4"/>
  <c r="G6520" i="4"/>
  <c r="H6520" i="4"/>
  <c r="I6520" i="4"/>
  <c r="G6521" i="4"/>
  <c r="H6521" i="4"/>
  <c r="I6521" i="4"/>
  <c r="G6522" i="4"/>
  <c r="H6522" i="4"/>
  <c r="I6522" i="4"/>
  <c r="G6523" i="4"/>
  <c r="H6523" i="4"/>
  <c r="I6523" i="4"/>
  <c r="G6524" i="4"/>
  <c r="H6524" i="4"/>
  <c r="I6524" i="4"/>
  <c r="G6525" i="4"/>
  <c r="H6525" i="4"/>
  <c r="I6525" i="4"/>
  <c r="G6526" i="4"/>
  <c r="H6526" i="4"/>
  <c r="I6526" i="4"/>
  <c r="G6527" i="4"/>
  <c r="H6527" i="4"/>
  <c r="I6527" i="4"/>
  <c r="G6528" i="4"/>
  <c r="H6528" i="4"/>
  <c r="I6528" i="4"/>
  <c r="G6529" i="4"/>
  <c r="H6529" i="4"/>
  <c r="I6529" i="4"/>
  <c r="G6530" i="4"/>
  <c r="H6530" i="4"/>
  <c r="I6530" i="4"/>
  <c r="G6531" i="4"/>
  <c r="H6531" i="4"/>
  <c r="I6531" i="4"/>
  <c r="G6532" i="4"/>
  <c r="H6532" i="4"/>
  <c r="I6532" i="4"/>
  <c r="G6533" i="4"/>
  <c r="H6533" i="4"/>
  <c r="I6533" i="4"/>
  <c r="G6534" i="4"/>
  <c r="H6534" i="4"/>
  <c r="I6534" i="4"/>
  <c r="G6535" i="4"/>
  <c r="H6535" i="4"/>
  <c r="I6535" i="4"/>
  <c r="G6536" i="4"/>
  <c r="H6536" i="4"/>
  <c r="I6536" i="4"/>
  <c r="G6537" i="4"/>
  <c r="H6537" i="4"/>
  <c r="I6537" i="4"/>
  <c r="G6538" i="4"/>
  <c r="H6538" i="4"/>
  <c r="I6538" i="4"/>
  <c r="G6539" i="4"/>
  <c r="H6539" i="4"/>
  <c r="I6539" i="4"/>
  <c r="G6540" i="4"/>
  <c r="H6540" i="4"/>
  <c r="I6540" i="4"/>
  <c r="G6541" i="4"/>
  <c r="H6541" i="4"/>
  <c r="I6541" i="4"/>
  <c r="G6542" i="4"/>
  <c r="H6542" i="4"/>
  <c r="I6542" i="4"/>
  <c r="G6543" i="4"/>
  <c r="H6543" i="4"/>
  <c r="I6543" i="4"/>
  <c r="G6544" i="4"/>
  <c r="H6544" i="4"/>
  <c r="I6544" i="4"/>
  <c r="G6545" i="4"/>
  <c r="H6545" i="4"/>
  <c r="I6545" i="4"/>
  <c r="G6546" i="4"/>
  <c r="H6546" i="4"/>
  <c r="I6546" i="4"/>
  <c r="G6547" i="4"/>
  <c r="H6547" i="4"/>
  <c r="I6547" i="4"/>
  <c r="G6548" i="4"/>
  <c r="H6548" i="4"/>
  <c r="I6548" i="4"/>
  <c r="G6549" i="4"/>
  <c r="H6549" i="4"/>
  <c r="I6549" i="4"/>
  <c r="G6550" i="4"/>
  <c r="H6550" i="4"/>
  <c r="I6550" i="4"/>
  <c r="G6551" i="4"/>
  <c r="H6551" i="4"/>
  <c r="I6551" i="4"/>
  <c r="G6552" i="4"/>
  <c r="H6552" i="4"/>
  <c r="I6552" i="4"/>
  <c r="G6553" i="4"/>
  <c r="H6553" i="4"/>
  <c r="I6553" i="4"/>
  <c r="G6554" i="4"/>
  <c r="H6554" i="4"/>
  <c r="I6554" i="4"/>
  <c r="G6555" i="4"/>
  <c r="H6555" i="4"/>
  <c r="I6555" i="4"/>
  <c r="G6556" i="4"/>
  <c r="H6556" i="4"/>
  <c r="I6556" i="4"/>
  <c r="G6557" i="4"/>
  <c r="H6557" i="4"/>
  <c r="I6557" i="4"/>
  <c r="G6558" i="4"/>
  <c r="H6558" i="4"/>
  <c r="I6558" i="4"/>
  <c r="G6559" i="4"/>
  <c r="H6559" i="4"/>
  <c r="I6559" i="4"/>
  <c r="G6560" i="4"/>
  <c r="H6560" i="4"/>
  <c r="I6560" i="4"/>
  <c r="G6561" i="4"/>
  <c r="H6561" i="4"/>
  <c r="I6561" i="4"/>
  <c r="G6562" i="4"/>
  <c r="H6562" i="4"/>
  <c r="I6562" i="4"/>
  <c r="G6563" i="4"/>
  <c r="H6563" i="4"/>
  <c r="I6563" i="4"/>
  <c r="G6564" i="4"/>
  <c r="H6564" i="4"/>
  <c r="I6564" i="4"/>
  <c r="G6565" i="4"/>
  <c r="H6565" i="4"/>
  <c r="I6565" i="4"/>
  <c r="G6566" i="4"/>
  <c r="H6566" i="4"/>
  <c r="I6566" i="4"/>
  <c r="G6567" i="4"/>
  <c r="H6567" i="4"/>
  <c r="I6567" i="4"/>
  <c r="G6568" i="4"/>
  <c r="H6568" i="4"/>
  <c r="I6568" i="4"/>
  <c r="G6569" i="4"/>
  <c r="H6569" i="4"/>
  <c r="I6569" i="4"/>
  <c r="G6570" i="4"/>
  <c r="H6570" i="4"/>
  <c r="I6570" i="4"/>
  <c r="G6571" i="4"/>
  <c r="H6571" i="4"/>
  <c r="I6571" i="4"/>
  <c r="G6572" i="4"/>
  <c r="H6572" i="4"/>
  <c r="I6572" i="4"/>
  <c r="G6573" i="4"/>
  <c r="H6573" i="4"/>
  <c r="I6573" i="4"/>
  <c r="G6574" i="4"/>
  <c r="H6574" i="4"/>
  <c r="I6574" i="4"/>
  <c r="G6575" i="4"/>
  <c r="H6575" i="4"/>
  <c r="I6575" i="4"/>
  <c r="G6576" i="4"/>
  <c r="H6576" i="4"/>
  <c r="I6576" i="4"/>
  <c r="G6577" i="4"/>
  <c r="H6577" i="4"/>
  <c r="I6577" i="4"/>
  <c r="G6578" i="4"/>
  <c r="H6578" i="4"/>
  <c r="I6578" i="4"/>
  <c r="G6579" i="4"/>
  <c r="H6579" i="4"/>
  <c r="I6579" i="4"/>
  <c r="G6580" i="4"/>
  <c r="H6580" i="4"/>
  <c r="I6580" i="4"/>
  <c r="G6581" i="4"/>
  <c r="H6581" i="4"/>
  <c r="I6581" i="4"/>
  <c r="G6582" i="4"/>
  <c r="H6582" i="4"/>
  <c r="I6582" i="4"/>
  <c r="G6583" i="4"/>
  <c r="H6583" i="4"/>
  <c r="I6583" i="4"/>
  <c r="G6584" i="4"/>
  <c r="H6584" i="4"/>
  <c r="I6584" i="4"/>
  <c r="G6585" i="4"/>
  <c r="H6585" i="4"/>
  <c r="I6585" i="4"/>
  <c r="G6586" i="4"/>
  <c r="H6586" i="4"/>
  <c r="I6586" i="4"/>
  <c r="G6587" i="4"/>
  <c r="H6587" i="4"/>
  <c r="I6587" i="4"/>
  <c r="G6588" i="4"/>
  <c r="H6588" i="4"/>
  <c r="I6588" i="4"/>
  <c r="G6589" i="4"/>
  <c r="H6589" i="4"/>
  <c r="I6589" i="4"/>
  <c r="G6590" i="4"/>
  <c r="H6590" i="4"/>
  <c r="I6590" i="4"/>
  <c r="G6591" i="4"/>
  <c r="H6591" i="4"/>
  <c r="I6591" i="4"/>
  <c r="G6592" i="4"/>
  <c r="H6592" i="4"/>
  <c r="I6592" i="4"/>
  <c r="G6593" i="4"/>
  <c r="H6593" i="4"/>
  <c r="I6593" i="4"/>
  <c r="G6594" i="4"/>
  <c r="H6594" i="4"/>
  <c r="I6594" i="4"/>
  <c r="G6595" i="4"/>
  <c r="H6595" i="4"/>
  <c r="I6595" i="4"/>
  <c r="G6596" i="4"/>
  <c r="H6596" i="4"/>
  <c r="I6596" i="4"/>
  <c r="G6597" i="4"/>
  <c r="H6597" i="4"/>
  <c r="I6597" i="4"/>
  <c r="G6598" i="4"/>
  <c r="H6598" i="4"/>
  <c r="I6598" i="4"/>
  <c r="G6599" i="4"/>
  <c r="H6599" i="4"/>
  <c r="I6599" i="4"/>
  <c r="G6600" i="4"/>
  <c r="H6600" i="4"/>
  <c r="I6600" i="4"/>
  <c r="G6601" i="4"/>
  <c r="H6601" i="4"/>
  <c r="I6601" i="4"/>
  <c r="G6602" i="4"/>
  <c r="H6602" i="4"/>
  <c r="I6602" i="4"/>
  <c r="G6603" i="4"/>
  <c r="H6603" i="4"/>
  <c r="I6603" i="4"/>
  <c r="G6604" i="4"/>
  <c r="H6604" i="4"/>
  <c r="I6604" i="4"/>
  <c r="G6605" i="4"/>
  <c r="H6605" i="4"/>
  <c r="I6605" i="4"/>
  <c r="G6606" i="4"/>
  <c r="H6606" i="4"/>
  <c r="I6606" i="4"/>
  <c r="G6607" i="4"/>
  <c r="H6607" i="4"/>
  <c r="I6607" i="4"/>
  <c r="G6608" i="4"/>
  <c r="H6608" i="4"/>
  <c r="I6608" i="4"/>
  <c r="G6609" i="4"/>
  <c r="H6609" i="4"/>
  <c r="I6609" i="4"/>
  <c r="G6610" i="4"/>
  <c r="H6610" i="4"/>
  <c r="I6610" i="4"/>
  <c r="G6611" i="4"/>
  <c r="H6611" i="4"/>
  <c r="I6611" i="4"/>
  <c r="G6612" i="4"/>
  <c r="H6612" i="4"/>
  <c r="I6612" i="4"/>
  <c r="G6613" i="4"/>
  <c r="H6613" i="4"/>
  <c r="I6613" i="4"/>
  <c r="G6614" i="4"/>
  <c r="H6614" i="4"/>
  <c r="I6614" i="4"/>
  <c r="G6615" i="4"/>
  <c r="H6615" i="4"/>
  <c r="I6615" i="4"/>
  <c r="G6616" i="4"/>
  <c r="H6616" i="4"/>
  <c r="I6616" i="4"/>
  <c r="G6617" i="4"/>
  <c r="H6617" i="4"/>
  <c r="I6617" i="4"/>
  <c r="G6618" i="4"/>
  <c r="H6618" i="4"/>
  <c r="I6618" i="4"/>
  <c r="G6619" i="4"/>
  <c r="H6619" i="4"/>
  <c r="I6619" i="4"/>
  <c r="G6620" i="4"/>
  <c r="H6620" i="4"/>
  <c r="I6620" i="4"/>
  <c r="G6621" i="4"/>
  <c r="H6621" i="4"/>
  <c r="I6621" i="4"/>
  <c r="G6622" i="4"/>
  <c r="H6622" i="4"/>
  <c r="I6622" i="4"/>
  <c r="G6623" i="4"/>
  <c r="H6623" i="4"/>
  <c r="I6623" i="4"/>
  <c r="G6624" i="4"/>
  <c r="H6624" i="4"/>
  <c r="I6624" i="4"/>
  <c r="G6625" i="4"/>
  <c r="H6625" i="4"/>
  <c r="I6625" i="4"/>
  <c r="G6626" i="4"/>
  <c r="H6626" i="4"/>
  <c r="I6626" i="4"/>
  <c r="G6627" i="4"/>
  <c r="H6627" i="4"/>
  <c r="I6627" i="4"/>
  <c r="G6628" i="4"/>
  <c r="H6628" i="4"/>
  <c r="I6628" i="4"/>
  <c r="G6629" i="4"/>
  <c r="H6629" i="4"/>
  <c r="I6629" i="4"/>
  <c r="G6630" i="4"/>
  <c r="H6630" i="4"/>
  <c r="I6630" i="4"/>
  <c r="G6631" i="4"/>
  <c r="H6631" i="4"/>
  <c r="I6631" i="4"/>
  <c r="G6632" i="4"/>
  <c r="H6632" i="4"/>
  <c r="I6632" i="4"/>
  <c r="G6633" i="4"/>
  <c r="H6633" i="4"/>
  <c r="I6633" i="4"/>
  <c r="G6634" i="4"/>
  <c r="H6634" i="4"/>
  <c r="I6634" i="4"/>
  <c r="G6635" i="4"/>
  <c r="H6635" i="4"/>
  <c r="I6635" i="4"/>
  <c r="G6636" i="4"/>
  <c r="H6636" i="4"/>
  <c r="I6636" i="4"/>
  <c r="G6637" i="4"/>
  <c r="H6637" i="4"/>
  <c r="I6637" i="4"/>
  <c r="G6638" i="4"/>
  <c r="H6638" i="4"/>
  <c r="I6638" i="4"/>
  <c r="G6639" i="4"/>
  <c r="H6639" i="4"/>
  <c r="I6639" i="4"/>
  <c r="G6640" i="4"/>
  <c r="H6640" i="4"/>
  <c r="I6640" i="4"/>
  <c r="G6641" i="4"/>
  <c r="H6641" i="4"/>
  <c r="I6641" i="4"/>
  <c r="G6642" i="4"/>
  <c r="H6642" i="4"/>
  <c r="I6642" i="4"/>
  <c r="G6643" i="4"/>
  <c r="H6643" i="4"/>
  <c r="I6643" i="4"/>
  <c r="G6644" i="4"/>
  <c r="H6644" i="4"/>
  <c r="I6644" i="4"/>
  <c r="G6645" i="4"/>
  <c r="H6645" i="4"/>
  <c r="I6645" i="4"/>
  <c r="G6646" i="4"/>
  <c r="H6646" i="4"/>
  <c r="I6646" i="4"/>
  <c r="G6647" i="4"/>
  <c r="H6647" i="4"/>
  <c r="I6647" i="4"/>
  <c r="G6648" i="4"/>
  <c r="H6648" i="4"/>
  <c r="I6648" i="4"/>
  <c r="G6649" i="4"/>
  <c r="H6649" i="4"/>
  <c r="I6649" i="4"/>
  <c r="G6650" i="4"/>
  <c r="H6650" i="4"/>
  <c r="I6650" i="4"/>
  <c r="G6651" i="4"/>
  <c r="H6651" i="4"/>
  <c r="I6651" i="4"/>
  <c r="G6652" i="4"/>
  <c r="H6652" i="4"/>
  <c r="I6652" i="4"/>
  <c r="G6653" i="4"/>
  <c r="H6653" i="4"/>
  <c r="I6653" i="4"/>
  <c r="G6654" i="4"/>
  <c r="H6654" i="4"/>
  <c r="I6654" i="4"/>
  <c r="G6655" i="4"/>
  <c r="H6655" i="4"/>
  <c r="I6655" i="4"/>
  <c r="G6656" i="4"/>
  <c r="H6656" i="4"/>
  <c r="I6656" i="4"/>
  <c r="G6657" i="4"/>
  <c r="H6657" i="4"/>
  <c r="I6657" i="4"/>
  <c r="G6658" i="4"/>
  <c r="H6658" i="4"/>
  <c r="I6658" i="4"/>
  <c r="G6659" i="4"/>
  <c r="H6659" i="4"/>
  <c r="I6659" i="4"/>
  <c r="G6660" i="4"/>
  <c r="H6660" i="4"/>
  <c r="I6660" i="4"/>
  <c r="G6661" i="4"/>
  <c r="H6661" i="4"/>
  <c r="I6661" i="4"/>
  <c r="G6662" i="4"/>
  <c r="H6662" i="4"/>
  <c r="I6662" i="4"/>
  <c r="G6663" i="4"/>
  <c r="H6663" i="4"/>
  <c r="I6663" i="4"/>
  <c r="G6664" i="4"/>
  <c r="H6664" i="4"/>
  <c r="I6664" i="4"/>
  <c r="G6665" i="4"/>
  <c r="H6665" i="4"/>
  <c r="I6665" i="4"/>
  <c r="G6666" i="4"/>
  <c r="H6666" i="4"/>
  <c r="I6666" i="4"/>
  <c r="G6667" i="4"/>
  <c r="H6667" i="4"/>
  <c r="I6667" i="4"/>
  <c r="G6668" i="4"/>
  <c r="H6668" i="4"/>
  <c r="I6668" i="4"/>
  <c r="G6669" i="4"/>
  <c r="H6669" i="4"/>
  <c r="I6669" i="4"/>
  <c r="G6670" i="4"/>
  <c r="H6670" i="4"/>
  <c r="I6670" i="4"/>
  <c r="G6671" i="4"/>
  <c r="H6671" i="4"/>
  <c r="I6671" i="4"/>
  <c r="G6672" i="4"/>
  <c r="H6672" i="4"/>
  <c r="I6672" i="4"/>
  <c r="G6673" i="4"/>
  <c r="H6673" i="4"/>
  <c r="I6673" i="4"/>
  <c r="G6674" i="4"/>
  <c r="H6674" i="4"/>
  <c r="I6674" i="4"/>
  <c r="G6675" i="4"/>
  <c r="H6675" i="4"/>
  <c r="I6675" i="4"/>
  <c r="G6676" i="4"/>
  <c r="H6676" i="4"/>
  <c r="I6676" i="4"/>
  <c r="G6677" i="4"/>
  <c r="H6677" i="4"/>
  <c r="I6677" i="4"/>
  <c r="G6678" i="4"/>
  <c r="H6678" i="4"/>
  <c r="I6678" i="4"/>
  <c r="G6679" i="4"/>
  <c r="H6679" i="4"/>
  <c r="I6679" i="4"/>
  <c r="G6680" i="4"/>
  <c r="H6680" i="4"/>
  <c r="I6680" i="4"/>
  <c r="G6681" i="4"/>
  <c r="H6681" i="4"/>
  <c r="I6681" i="4"/>
  <c r="G6682" i="4"/>
  <c r="H6682" i="4"/>
  <c r="I6682" i="4"/>
  <c r="G6683" i="4"/>
  <c r="H6683" i="4"/>
  <c r="I6683" i="4"/>
  <c r="G6684" i="4"/>
  <c r="H6684" i="4"/>
  <c r="I6684" i="4"/>
  <c r="G6685" i="4"/>
  <c r="H6685" i="4"/>
  <c r="I6685" i="4"/>
  <c r="G6686" i="4"/>
  <c r="H6686" i="4"/>
  <c r="I6686" i="4"/>
  <c r="G6687" i="4"/>
  <c r="H6687" i="4"/>
  <c r="I6687" i="4"/>
  <c r="G6688" i="4"/>
  <c r="H6688" i="4"/>
  <c r="I6688" i="4"/>
  <c r="G6689" i="4"/>
  <c r="H6689" i="4"/>
  <c r="I6689" i="4"/>
  <c r="G6690" i="4"/>
  <c r="H6690" i="4"/>
  <c r="I6690" i="4"/>
  <c r="G6691" i="4"/>
  <c r="H6691" i="4"/>
  <c r="I6691" i="4"/>
  <c r="G6692" i="4"/>
  <c r="H6692" i="4"/>
  <c r="I6692" i="4"/>
  <c r="G6693" i="4"/>
  <c r="H6693" i="4"/>
  <c r="I6693" i="4"/>
  <c r="G6694" i="4"/>
  <c r="H6694" i="4"/>
  <c r="I6694" i="4"/>
  <c r="G6695" i="4"/>
  <c r="H6695" i="4"/>
  <c r="I6695" i="4"/>
  <c r="G6696" i="4"/>
  <c r="H6696" i="4"/>
  <c r="I6696" i="4"/>
  <c r="G6697" i="4"/>
  <c r="H6697" i="4"/>
  <c r="I6697" i="4"/>
  <c r="G6698" i="4"/>
  <c r="H6698" i="4"/>
  <c r="I6698" i="4"/>
  <c r="G6699" i="4"/>
  <c r="H6699" i="4"/>
  <c r="I6699" i="4"/>
  <c r="G6700" i="4"/>
  <c r="H6700" i="4"/>
  <c r="I6700" i="4"/>
  <c r="G6701" i="4"/>
  <c r="H6701" i="4"/>
  <c r="I6701" i="4"/>
  <c r="G6702" i="4"/>
  <c r="H6702" i="4"/>
  <c r="I6702" i="4"/>
  <c r="G6703" i="4"/>
  <c r="H6703" i="4"/>
  <c r="I6703" i="4"/>
  <c r="G6704" i="4"/>
  <c r="H6704" i="4"/>
  <c r="I6704" i="4"/>
  <c r="G6705" i="4"/>
  <c r="H6705" i="4"/>
  <c r="I6705" i="4"/>
  <c r="G6706" i="4"/>
  <c r="H6706" i="4"/>
  <c r="I6706" i="4"/>
  <c r="G6707" i="4"/>
  <c r="H6707" i="4"/>
  <c r="I6707" i="4"/>
  <c r="G6708" i="4"/>
  <c r="H6708" i="4"/>
  <c r="I6708" i="4"/>
  <c r="G6709" i="4"/>
  <c r="H6709" i="4"/>
  <c r="I6709" i="4"/>
  <c r="G6710" i="4"/>
  <c r="H6710" i="4"/>
  <c r="I6710" i="4"/>
  <c r="G6711" i="4"/>
  <c r="H6711" i="4"/>
  <c r="I6711" i="4"/>
  <c r="G6712" i="4"/>
  <c r="H6712" i="4"/>
  <c r="I6712" i="4"/>
  <c r="G6713" i="4"/>
  <c r="H6713" i="4"/>
  <c r="I6713" i="4"/>
  <c r="G6714" i="4"/>
  <c r="H6714" i="4"/>
  <c r="I6714" i="4"/>
  <c r="G6715" i="4"/>
  <c r="H6715" i="4"/>
  <c r="I6715" i="4"/>
  <c r="G6716" i="4"/>
  <c r="H6716" i="4"/>
  <c r="I6716" i="4"/>
  <c r="G6717" i="4"/>
  <c r="H6717" i="4"/>
  <c r="I6717" i="4"/>
  <c r="G6718" i="4"/>
  <c r="H6718" i="4"/>
  <c r="I6718" i="4"/>
  <c r="G6719" i="4"/>
  <c r="H6719" i="4"/>
  <c r="I6719" i="4"/>
  <c r="G6720" i="4"/>
  <c r="H6720" i="4"/>
  <c r="I6720" i="4"/>
  <c r="G6721" i="4"/>
  <c r="H6721" i="4"/>
  <c r="I6721" i="4"/>
  <c r="G6722" i="4"/>
  <c r="H6722" i="4"/>
  <c r="I6722" i="4"/>
  <c r="G6723" i="4"/>
  <c r="H6723" i="4"/>
  <c r="I6723" i="4"/>
  <c r="G6724" i="4"/>
  <c r="H6724" i="4"/>
  <c r="I6724" i="4"/>
  <c r="G6725" i="4"/>
  <c r="H6725" i="4"/>
  <c r="I6725" i="4"/>
  <c r="G6726" i="4"/>
  <c r="H6726" i="4"/>
  <c r="I6726" i="4"/>
  <c r="G6727" i="4"/>
  <c r="H6727" i="4"/>
  <c r="I6727" i="4"/>
  <c r="G6728" i="4"/>
  <c r="H6728" i="4"/>
  <c r="I6728" i="4"/>
  <c r="G6729" i="4"/>
  <c r="H6729" i="4"/>
  <c r="I6729" i="4"/>
  <c r="G6730" i="4"/>
  <c r="H6730" i="4"/>
  <c r="I6730" i="4"/>
  <c r="G6731" i="4"/>
  <c r="H6731" i="4"/>
  <c r="I6731" i="4"/>
  <c r="G6732" i="4"/>
  <c r="H6732" i="4"/>
  <c r="I6732" i="4"/>
  <c r="G6733" i="4"/>
  <c r="H6733" i="4"/>
  <c r="I6733" i="4"/>
  <c r="G6734" i="4"/>
  <c r="H6734" i="4"/>
  <c r="I6734" i="4"/>
  <c r="G6735" i="4"/>
  <c r="H6735" i="4"/>
  <c r="I6735" i="4"/>
  <c r="G6736" i="4"/>
  <c r="H6736" i="4"/>
  <c r="I6736" i="4"/>
  <c r="G6737" i="4"/>
  <c r="H6737" i="4"/>
  <c r="I6737" i="4"/>
  <c r="G6738" i="4"/>
  <c r="H6738" i="4"/>
  <c r="I6738" i="4"/>
  <c r="G6739" i="4"/>
  <c r="H6739" i="4"/>
  <c r="I6739" i="4"/>
  <c r="G6740" i="4"/>
  <c r="H6740" i="4"/>
  <c r="I6740" i="4"/>
  <c r="G6741" i="4"/>
  <c r="H6741" i="4"/>
  <c r="I6741" i="4"/>
  <c r="G6742" i="4"/>
  <c r="H6742" i="4"/>
  <c r="I6742" i="4"/>
  <c r="G6743" i="4"/>
  <c r="H6743" i="4"/>
  <c r="I6743" i="4"/>
  <c r="G6744" i="4"/>
  <c r="H6744" i="4"/>
  <c r="I6744" i="4"/>
  <c r="G6745" i="4"/>
  <c r="H6745" i="4"/>
  <c r="I6745" i="4"/>
  <c r="G6746" i="4"/>
  <c r="H6746" i="4"/>
  <c r="I6746" i="4"/>
  <c r="G6747" i="4"/>
  <c r="H6747" i="4"/>
  <c r="I6747" i="4"/>
  <c r="G6748" i="4"/>
  <c r="H6748" i="4"/>
  <c r="I6748" i="4"/>
  <c r="G6749" i="4"/>
  <c r="H6749" i="4"/>
  <c r="I6749" i="4"/>
  <c r="G6750" i="4"/>
  <c r="H6750" i="4"/>
  <c r="I6750" i="4"/>
  <c r="G6751" i="4"/>
  <c r="H6751" i="4"/>
  <c r="I6751" i="4"/>
  <c r="G6752" i="4"/>
  <c r="H6752" i="4"/>
  <c r="I6752" i="4"/>
  <c r="G6753" i="4"/>
  <c r="H6753" i="4"/>
  <c r="I6753" i="4"/>
  <c r="G6754" i="4"/>
  <c r="H6754" i="4"/>
  <c r="I6754" i="4"/>
  <c r="G6755" i="4"/>
  <c r="H6755" i="4"/>
  <c r="I6755" i="4"/>
  <c r="G6756" i="4"/>
  <c r="H6756" i="4"/>
  <c r="I6756" i="4"/>
  <c r="G6757" i="4"/>
  <c r="H6757" i="4"/>
  <c r="I6757" i="4"/>
  <c r="G6758" i="4"/>
  <c r="H6758" i="4"/>
  <c r="I6758" i="4"/>
  <c r="G6759" i="4"/>
  <c r="H6759" i="4"/>
  <c r="I6759" i="4"/>
  <c r="G6760" i="4"/>
  <c r="H6760" i="4"/>
  <c r="I6760" i="4"/>
  <c r="G6761" i="4"/>
  <c r="H6761" i="4"/>
  <c r="I6761" i="4"/>
  <c r="G6762" i="4"/>
  <c r="H6762" i="4"/>
  <c r="I6762" i="4"/>
  <c r="G6763" i="4"/>
  <c r="H6763" i="4"/>
  <c r="I6763" i="4"/>
  <c r="G6764" i="4"/>
  <c r="H6764" i="4"/>
  <c r="I6764" i="4"/>
  <c r="G6765" i="4"/>
  <c r="H6765" i="4"/>
  <c r="I6765" i="4"/>
  <c r="G6766" i="4"/>
  <c r="H6766" i="4"/>
  <c r="I6766" i="4"/>
  <c r="G6767" i="4"/>
  <c r="H6767" i="4"/>
  <c r="I6767" i="4"/>
  <c r="G6768" i="4"/>
  <c r="H6768" i="4"/>
  <c r="I6768" i="4"/>
  <c r="G6769" i="4"/>
  <c r="H6769" i="4"/>
  <c r="I6769" i="4"/>
  <c r="G6770" i="4"/>
  <c r="H6770" i="4"/>
  <c r="I6770" i="4"/>
  <c r="G6771" i="4"/>
  <c r="H6771" i="4"/>
  <c r="I6771" i="4"/>
  <c r="G6772" i="4"/>
  <c r="H6772" i="4"/>
  <c r="I6772" i="4"/>
  <c r="G6773" i="4"/>
  <c r="H6773" i="4"/>
  <c r="I6773" i="4"/>
  <c r="G6774" i="4"/>
  <c r="H6774" i="4"/>
  <c r="I6774" i="4"/>
  <c r="G6775" i="4"/>
  <c r="H6775" i="4"/>
  <c r="I6775" i="4"/>
  <c r="G6776" i="4"/>
  <c r="H6776" i="4"/>
  <c r="I6776" i="4"/>
  <c r="G6777" i="4"/>
  <c r="H6777" i="4"/>
  <c r="I6777" i="4"/>
  <c r="G6778" i="4"/>
  <c r="H6778" i="4"/>
  <c r="I6778" i="4"/>
  <c r="G6779" i="4"/>
  <c r="H6779" i="4"/>
  <c r="I6779" i="4"/>
  <c r="G6780" i="4"/>
  <c r="H6780" i="4"/>
  <c r="I6780" i="4"/>
  <c r="G6781" i="4"/>
  <c r="H6781" i="4"/>
  <c r="I6781" i="4"/>
  <c r="G6782" i="4"/>
  <c r="H6782" i="4"/>
  <c r="I6782" i="4"/>
  <c r="G6783" i="4"/>
  <c r="H6783" i="4"/>
  <c r="I6783" i="4"/>
  <c r="G6784" i="4"/>
  <c r="H6784" i="4"/>
  <c r="I6784" i="4"/>
  <c r="G6785" i="4"/>
  <c r="H6785" i="4"/>
  <c r="I6785" i="4"/>
  <c r="G6786" i="4"/>
  <c r="H6786" i="4"/>
  <c r="I6786" i="4"/>
  <c r="G6787" i="4"/>
  <c r="H6787" i="4"/>
  <c r="I6787" i="4"/>
  <c r="G6788" i="4"/>
  <c r="H6788" i="4"/>
  <c r="I6788" i="4"/>
  <c r="G6789" i="4"/>
  <c r="H6789" i="4"/>
  <c r="I6789" i="4"/>
  <c r="G6790" i="4"/>
  <c r="H6790" i="4"/>
  <c r="I6790" i="4"/>
  <c r="G6791" i="4"/>
  <c r="H6791" i="4"/>
  <c r="I6791" i="4"/>
  <c r="G6792" i="4"/>
  <c r="H6792" i="4"/>
  <c r="I6792" i="4"/>
  <c r="G6793" i="4"/>
  <c r="H6793" i="4"/>
  <c r="I6793" i="4"/>
  <c r="G6794" i="4"/>
  <c r="H6794" i="4"/>
  <c r="I6794" i="4"/>
  <c r="G6795" i="4"/>
  <c r="H6795" i="4"/>
  <c r="I6795" i="4"/>
  <c r="G6796" i="4"/>
  <c r="H6796" i="4"/>
  <c r="I6796" i="4"/>
  <c r="G6797" i="4"/>
  <c r="H6797" i="4"/>
  <c r="I6797" i="4"/>
  <c r="G6798" i="4"/>
  <c r="H6798" i="4"/>
  <c r="I6798" i="4"/>
  <c r="G6799" i="4"/>
  <c r="H6799" i="4"/>
  <c r="I6799" i="4"/>
  <c r="G6800" i="4"/>
  <c r="H6800" i="4"/>
  <c r="I6800" i="4"/>
  <c r="G6801" i="4"/>
  <c r="H6801" i="4"/>
  <c r="I6801" i="4"/>
  <c r="G6802" i="4"/>
  <c r="H6802" i="4"/>
  <c r="I6802" i="4"/>
  <c r="G6803" i="4"/>
  <c r="H6803" i="4"/>
  <c r="I6803" i="4"/>
  <c r="G6804" i="4"/>
  <c r="H6804" i="4"/>
  <c r="I6804" i="4"/>
  <c r="G6805" i="4"/>
  <c r="H6805" i="4"/>
  <c r="I6805" i="4"/>
  <c r="G6806" i="4"/>
  <c r="H6806" i="4"/>
  <c r="I6806" i="4"/>
  <c r="G6807" i="4"/>
  <c r="H6807" i="4"/>
  <c r="I6807" i="4"/>
  <c r="G6808" i="4"/>
  <c r="H6808" i="4"/>
  <c r="I6808" i="4"/>
  <c r="G6809" i="4"/>
  <c r="H6809" i="4"/>
  <c r="I6809" i="4"/>
  <c r="G6810" i="4"/>
  <c r="H6810" i="4"/>
  <c r="I6810" i="4"/>
  <c r="G6811" i="4"/>
  <c r="H6811" i="4"/>
  <c r="I6811" i="4"/>
  <c r="G6812" i="4"/>
  <c r="H6812" i="4"/>
  <c r="I6812" i="4"/>
  <c r="G6813" i="4"/>
  <c r="H6813" i="4"/>
  <c r="I6813" i="4"/>
  <c r="G6814" i="4"/>
  <c r="H6814" i="4"/>
  <c r="I6814" i="4"/>
  <c r="G6815" i="4"/>
  <c r="H6815" i="4"/>
  <c r="I6815" i="4"/>
  <c r="G6816" i="4"/>
  <c r="H6816" i="4"/>
  <c r="I6816" i="4"/>
  <c r="G6817" i="4"/>
  <c r="H6817" i="4"/>
  <c r="I6817" i="4"/>
  <c r="G6818" i="4"/>
  <c r="H6818" i="4"/>
  <c r="I6818" i="4"/>
  <c r="G6819" i="4"/>
  <c r="H6819" i="4"/>
  <c r="I6819" i="4"/>
  <c r="G6820" i="4"/>
  <c r="H6820" i="4"/>
  <c r="I6820" i="4"/>
  <c r="G6821" i="4"/>
  <c r="H6821" i="4"/>
  <c r="I6821" i="4"/>
  <c r="G6822" i="4"/>
  <c r="H6822" i="4"/>
  <c r="I6822" i="4"/>
  <c r="G6823" i="4"/>
  <c r="H6823" i="4"/>
  <c r="I6823" i="4"/>
  <c r="G6824" i="4"/>
  <c r="H6824" i="4"/>
  <c r="I6824" i="4"/>
  <c r="G6825" i="4"/>
  <c r="H6825" i="4"/>
  <c r="I6825" i="4"/>
  <c r="G6826" i="4"/>
  <c r="H6826" i="4"/>
  <c r="I6826" i="4"/>
  <c r="G6827" i="4"/>
  <c r="H6827" i="4"/>
  <c r="I6827" i="4"/>
  <c r="G6828" i="4"/>
  <c r="H6828" i="4"/>
  <c r="I6828" i="4"/>
  <c r="G6829" i="4"/>
  <c r="H6829" i="4"/>
  <c r="I6829" i="4"/>
  <c r="G6830" i="4"/>
  <c r="H6830" i="4"/>
  <c r="I6830" i="4"/>
  <c r="G6831" i="4"/>
  <c r="H6831" i="4"/>
  <c r="I6831" i="4"/>
  <c r="G6832" i="4"/>
  <c r="H6832" i="4"/>
  <c r="I6832" i="4"/>
  <c r="G6833" i="4"/>
  <c r="H6833" i="4"/>
  <c r="I6833" i="4"/>
  <c r="G6834" i="4"/>
  <c r="H6834" i="4"/>
  <c r="I6834" i="4"/>
  <c r="G6835" i="4"/>
  <c r="H6835" i="4"/>
  <c r="I6835" i="4"/>
  <c r="G6836" i="4"/>
  <c r="H6836" i="4"/>
  <c r="I6836" i="4"/>
  <c r="G6837" i="4"/>
  <c r="H6837" i="4"/>
  <c r="I6837" i="4"/>
  <c r="G6838" i="4"/>
  <c r="H6838" i="4"/>
  <c r="I6838" i="4"/>
  <c r="G6839" i="4"/>
  <c r="H6839" i="4"/>
  <c r="I6839" i="4"/>
  <c r="G6840" i="4"/>
  <c r="H6840" i="4"/>
  <c r="I6840" i="4"/>
  <c r="G6841" i="4"/>
  <c r="H6841" i="4"/>
  <c r="I6841" i="4"/>
  <c r="G6842" i="4"/>
  <c r="H6842" i="4"/>
  <c r="I6842" i="4"/>
  <c r="G6843" i="4"/>
  <c r="H6843" i="4"/>
  <c r="I6843" i="4"/>
  <c r="G6844" i="4"/>
  <c r="H6844" i="4"/>
  <c r="I6844" i="4"/>
  <c r="G6845" i="4"/>
  <c r="H6845" i="4"/>
  <c r="I6845" i="4"/>
  <c r="G6846" i="4"/>
  <c r="H6846" i="4"/>
  <c r="I6846" i="4"/>
  <c r="G6847" i="4"/>
  <c r="H6847" i="4"/>
  <c r="I6847" i="4"/>
  <c r="G6848" i="4"/>
  <c r="H6848" i="4"/>
  <c r="I6848" i="4"/>
  <c r="G6849" i="4"/>
  <c r="H6849" i="4"/>
  <c r="I6849" i="4"/>
  <c r="G6850" i="4"/>
  <c r="H6850" i="4"/>
  <c r="I6850" i="4"/>
  <c r="G6851" i="4"/>
  <c r="H6851" i="4"/>
  <c r="I6851" i="4"/>
  <c r="G6852" i="4"/>
  <c r="H6852" i="4"/>
  <c r="I6852" i="4"/>
  <c r="G6853" i="4"/>
  <c r="H6853" i="4"/>
  <c r="I6853" i="4"/>
  <c r="G6854" i="4"/>
  <c r="H6854" i="4"/>
  <c r="I6854" i="4"/>
  <c r="G6855" i="4"/>
  <c r="H6855" i="4"/>
  <c r="I6855" i="4"/>
  <c r="G6856" i="4"/>
  <c r="H6856" i="4"/>
  <c r="I6856" i="4"/>
  <c r="G6857" i="4"/>
  <c r="H6857" i="4"/>
  <c r="I6857" i="4"/>
  <c r="G6858" i="4"/>
  <c r="H6858" i="4"/>
  <c r="I6858" i="4"/>
  <c r="G6859" i="4"/>
  <c r="H6859" i="4"/>
  <c r="I6859" i="4"/>
  <c r="G6860" i="4"/>
  <c r="H6860" i="4"/>
  <c r="I6860" i="4"/>
  <c r="G6861" i="4"/>
  <c r="H6861" i="4"/>
  <c r="I6861" i="4"/>
  <c r="G6862" i="4"/>
  <c r="H6862" i="4"/>
  <c r="I6862" i="4"/>
  <c r="G6863" i="4"/>
  <c r="H6863" i="4"/>
  <c r="I6863" i="4"/>
  <c r="G6864" i="4"/>
  <c r="H6864" i="4"/>
  <c r="I6864" i="4"/>
  <c r="G6865" i="4"/>
  <c r="H6865" i="4"/>
  <c r="I6865" i="4"/>
  <c r="G6866" i="4"/>
  <c r="H6866" i="4"/>
  <c r="I6866" i="4"/>
  <c r="G6867" i="4"/>
  <c r="H6867" i="4"/>
  <c r="I6867" i="4"/>
  <c r="G6868" i="4"/>
  <c r="H6868" i="4"/>
  <c r="I6868" i="4"/>
  <c r="G6869" i="4"/>
  <c r="H6869" i="4"/>
  <c r="I6869" i="4"/>
  <c r="G6870" i="4"/>
  <c r="H6870" i="4"/>
  <c r="I6870" i="4"/>
  <c r="G6871" i="4"/>
  <c r="H6871" i="4"/>
  <c r="I6871" i="4"/>
  <c r="G6872" i="4"/>
  <c r="H6872" i="4"/>
  <c r="I6872" i="4"/>
  <c r="G6873" i="4"/>
  <c r="H6873" i="4"/>
  <c r="I6873" i="4"/>
  <c r="G6874" i="4"/>
  <c r="H6874" i="4"/>
  <c r="I6874" i="4"/>
  <c r="G6875" i="4"/>
  <c r="H6875" i="4"/>
  <c r="I6875" i="4"/>
  <c r="G6876" i="4"/>
  <c r="H6876" i="4"/>
  <c r="I6876" i="4"/>
  <c r="G6877" i="4"/>
  <c r="H6877" i="4"/>
  <c r="I6877" i="4"/>
  <c r="G6878" i="4"/>
  <c r="H6878" i="4"/>
  <c r="I6878" i="4"/>
  <c r="G6879" i="4"/>
  <c r="H6879" i="4"/>
  <c r="I6879" i="4"/>
  <c r="G6880" i="4"/>
  <c r="H6880" i="4"/>
  <c r="I6880" i="4"/>
  <c r="G6881" i="4"/>
  <c r="H6881" i="4"/>
  <c r="I6881" i="4"/>
  <c r="G6882" i="4"/>
  <c r="H6882" i="4"/>
  <c r="I6882" i="4"/>
  <c r="G6883" i="4"/>
  <c r="H6883" i="4"/>
  <c r="I6883" i="4"/>
  <c r="G6884" i="4"/>
  <c r="H6884" i="4"/>
  <c r="I6884" i="4"/>
  <c r="G6885" i="4"/>
  <c r="H6885" i="4"/>
  <c r="I6885" i="4"/>
  <c r="G6886" i="4"/>
  <c r="H6886" i="4"/>
  <c r="I6886" i="4"/>
  <c r="G6887" i="4"/>
  <c r="H6887" i="4"/>
  <c r="I6887" i="4"/>
  <c r="G6888" i="4"/>
  <c r="H6888" i="4"/>
  <c r="I6888" i="4"/>
  <c r="G6889" i="4"/>
  <c r="H6889" i="4"/>
  <c r="I6889" i="4"/>
  <c r="G6890" i="4"/>
  <c r="H6890" i="4"/>
  <c r="I6890" i="4"/>
  <c r="G6891" i="4"/>
  <c r="H6891" i="4"/>
  <c r="I6891" i="4"/>
  <c r="G6892" i="4"/>
  <c r="H6892" i="4"/>
  <c r="I6892" i="4"/>
  <c r="G6893" i="4"/>
  <c r="H6893" i="4"/>
  <c r="I6893" i="4"/>
  <c r="G6894" i="4"/>
  <c r="H6894" i="4"/>
  <c r="I6894" i="4"/>
  <c r="G6895" i="4"/>
  <c r="H6895" i="4"/>
  <c r="I6895" i="4"/>
  <c r="G6896" i="4"/>
  <c r="H6896" i="4"/>
  <c r="I6896" i="4"/>
  <c r="G6897" i="4"/>
  <c r="H6897" i="4"/>
  <c r="I6897" i="4"/>
  <c r="G6898" i="4"/>
  <c r="H6898" i="4"/>
  <c r="I6898" i="4"/>
  <c r="G6899" i="4"/>
  <c r="H6899" i="4"/>
  <c r="I6899" i="4"/>
  <c r="G6900" i="4"/>
  <c r="H6900" i="4"/>
  <c r="I6900" i="4"/>
  <c r="G6901" i="4"/>
  <c r="H6901" i="4"/>
  <c r="I6901" i="4"/>
  <c r="G6902" i="4"/>
  <c r="H6902" i="4"/>
  <c r="I6902" i="4"/>
  <c r="G6903" i="4"/>
  <c r="H6903" i="4"/>
  <c r="I6903" i="4"/>
  <c r="G6904" i="4"/>
  <c r="H6904" i="4"/>
  <c r="I6904" i="4"/>
  <c r="G6905" i="4"/>
  <c r="H6905" i="4"/>
  <c r="I6905" i="4"/>
  <c r="G6906" i="4"/>
  <c r="H6906" i="4"/>
  <c r="I6906" i="4"/>
  <c r="G6907" i="4"/>
  <c r="H6907" i="4"/>
  <c r="I6907" i="4"/>
  <c r="G6908" i="4"/>
  <c r="H6908" i="4"/>
  <c r="I6908" i="4"/>
  <c r="G6909" i="4"/>
  <c r="H6909" i="4"/>
  <c r="I6909" i="4"/>
  <c r="G6910" i="4"/>
  <c r="H6910" i="4"/>
  <c r="I6910" i="4"/>
  <c r="G6911" i="4"/>
  <c r="H6911" i="4"/>
  <c r="I6911" i="4"/>
  <c r="G6912" i="4"/>
  <c r="H6912" i="4"/>
  <c r="I6912" i="4"/>
  <c r="G6913" i="4"/>
  <c r="H6913" i="4"/>
  <c r="I6913" i="4"/>
  <c r="G6914" i="4"/>
  <c r="H6914" i="4"/>
  <c r="I6914" i="4"/>
  <c r="G6915" i="4"/>
  <c r="H6915" i="4"/>
  <c r="I6915" i="4"/>
  <c r="G6916" i="4"/>
  <c r="H6916" i="4"/>
  <c r="I6916" i="4"/>
  <c r="G6917" i="4"/>
  <c r="H6917" i="4"/>
  <c r="I6917" i="4"/>
  <c r="G6918" i="4"/>
  <c r="H6918" i="4"/>
  <c r="I6918" i="4"/>
  <c r="G6919" i="4"/>
  <c r="H6919" i="4"/>
  <c r="I6919" i="4"/>
  <c r="G6920" i="4"/>
  <c r="H6920" i="4"/>
  <c r="I6920" i="4"/>
  <c r="G6921" i="4"/>
  <c r="H6921" i="4"/>
  <c r="I6921" i="4"/>
  <c r="G6922" i="4"/>
  <c r="H6922" i="4"/>
  <c r="I6922" i="4"/>
  <c r="G6923" i="4"/>
  <c r="H6923" i="4"/>
  <c r="I6923" i="4"/>
  <c r="G6924" i="4"/>
  <c r="H6924" i="4"/>
  <c r="I6924" i="4"/>
  <c r="G6925" i="4"/>
  <c r="H6925" i="4"/>
  <c r="I6925" i="4"/>
  <c r="G6926" i="4"/>
  <c r="H6926" i="4"/>
  <c r="I6926" i="4"/>
  <c r="G6927" i="4"/>
  <c r="H6927" i="4"/>
  <c r="I6927" i="4"/>
  <c r="G6928" i="4"/>
  <c r="H6928" i="4"/>
  <c r="I6928" i="4"/>
  <c r="G6929" i="4"/>
  <c r="H6929" i="4"/>
  <c r="I6929" i="4"/>
  <c r="G6930" i="4"/>
  <c r="H6930" i="4"/>
  <c r="I6930" i="4"/>
  <c r="G6931" i="4"/>
  <c r="H6931" i="4"/>
  <c r="I6931" i="4"/>
  <c r="G6932" i="4"/>
  <c r="H6932" i="4"/>
  <c r="I6932" i="4"/>
  <c r="G6933" i="4"/>
  <c r="H6933" i="4"/>
  <c r="I6933" i="4"/>
  <c r="G6934" i="4"/>
  <c r="H6934" i="4"/>
  <c r="I6934" i="4"/>
  <c r="G6935" i="4"/>
  <c r="H6935" i="4"/>
  <c r="I6935" i="4"/>
  <c r="G6936" i="4"/>
  <c r="H6936" i="4"/>
  <c r="I6936" i="4"/>
  <c r="G6937" i="4"/>
  <c r="H6937" i="4"/>
  <c r="I6937" i="4"/>
  <c r="G6938" i="4"/>
  <c r="H6938" i="4"/>
  <c r="I6938" i="4"/>
  <c r="G6939" i="4"/>
  <c r="H6939" i="4"/>
  <c r="I6939" i="4"/>
  <c r="G6940" i="4"/>
  <c r="H6940" i="4"/>
  <c r="I6940" i="4"/>
  <c r="G6941" i="4"/>
  <c r="H6941" i="4"/>
  <c r="I6941" i="4"/>
  <c r="G6942" i="4"/>
  <c r="H6942" i="4"/>
  <c r="I6942" i="4"/>
  <c r="G6943" i="4"/>
  <c r="H6943" i="4"/>
  <c r="I6943" i="4"/>
  <c r="G6944" i="4"/>
  <c r="H6944" i="4"/>
  <c r="I6944" i="4"/>
  <c r="G6945" i="4"/>
  <c r="H6945" i="4"/>
  <c r="I6945" i="4"/>
  <c r="G6946" i="4"/>
  <c r="H6946" i="4"/>
  <c r="I6946" i="4"/>
  <c r="G6947" i="4"/>
  <c r="H6947" i="4"/>
  <c r="I6947" i="4"/>
  <c r="G6948" i="4"/>
  <c r="H6948" i="4"/>
  <c r="I6948" i="4"/>
  <c r="G6949" i="4"/>
  <c r="H6949" i="4"/>
  <c r="I6949" i="4"/>
  <c r="G6950" i="4"/>
  <c r="H6950" i="4"/>
  <c r="I6950" i="4"/>
  <c r="G6951" i="4"/>
  <c r="H6951" i="4"/>
  <c r="I6951" i="4"/>
  <c r="G6952" i="4"/>
  <c r="H6952" i="4"/>
  <c r="I6952" i="4"/>
  <c r="G6953" i="4"/>
  <c r="H6953" i="4"/>
  <c r="I6953" i="4"/>
  <c r="G6954" i="4"/>
  <c r="H6954" i="4"/>
  <c r="I6954" i="4"/>
  <c r="G6955" i="4"/>
  <c r="H6955" i="4"/>
  <c r="I6955" i="4"/>
  <c r="G6956" i="4"/>
  <c r="H6956" i="4"/>
  <c r="I6956" i="4"/>
  <c r="G6957" i="4"/>
  <c r="H6957" i="4"/>
  <c r="I6957" i="4"/>
  <c r="G6958" i="4"/>
  <c r="H6958" i="4"/>
  <c r="I6958" i="4"/>
  <c r="G6959" i="4"/>
  <c r="H6959" i="4"/>
  <c r="I6959" i="4"/>
  <c r="G6960" i="4"/>
  <c r="H6960" i="4"/>
  <c r="I6960" i="4"/>
  <c r="G6961" i="4"/>
  <c r="H6961" i="4"/>
  <c r="I6961" i="4"/>
  <c r="G6962" i="4"/>
  <c r="H6962" i="4"/>
  <c r="I6962" i="4"/>
  <c r="G6963" i="4"/>
  <c r="H6963" i="4"/>
  <c r="I6963" i="4"/>
  <c r="G6964" i="4"/>
  <c r="H6964" i="4"/>
  <c r="I6964" i="4"/>
  <c r="G6965" i="4"/>
  <c r="H6965" i="4"/>
  <c r="I6965" i="4"/>
  <c r="G6966" i="4"/>
  <c r="H6966" i="4"/>
  <c r="I6966" i="4"/>
  <c r="G6967" i="4"/>
  <c r="H6967" i="4"/>
  <c r="I6967" i="4"/>
  <c r="G6968" i="4"/>
  <c r="H6968" i="4"/>
  <c r="I6968" i="4"/>
  <c r="G6969" i="4"/>
  <c r="H6969" i="4"/>
  <c r="I6969" i="4"/>
  <c r="G6970" i="4"/>
  <c r="H6970" i="4"/>
  <c r="I6970" i="4"/>
  <c r="G6971" i="4"/>
  <c r="H6971" i="4"/>
  <c r="I6971" i="4"/>
  <c r="G6972" i="4"/>
  <c r="H6972" i="4"/>
  <c r="I6972" i="4"/>
  <c r="G6973" i="4"/>
  <c r="H6973" i="4"/>
  <c r="I6973" i="4"/>
  <c r="G6974" i="4"/>
  <c r="H6974" i="4"/>
  <c r="I6974" i="4"/>
  <c r="G6975" i="4"/>
  <c r="H6975" i="4"/>
  <c r="I6975" i="4"/>
  <c r="G6976" i="4"/>
  <c r="H6976" i="4"/>
  <c r="I6976" i="4"/>
  <c r="G6977" i="4"/>
  <c r="H6977" i="4"/>
  <c r="I6977" i="4"/>
  <c r="G6978" i="4"/>
  <c r="H6978" i="4"/>
  <c r="I6978" i="4"/>
  <c r="G6979" i="4"/>
  <c r="H6979" i="4"/>
  <c r="I6979" i="4"/>
  <c r="G6980" i="4"/>
  <c r="H6980" i="4"/>
  <c r="I6980" i="4"/>
  <c r="G6981" i="4"/>
  <c r="H6981" i="4"/>
  <c r="I6981" i="4"/>
  <c r="G6982" i="4"/>
  <c r="H6982" i="4"/>
  <c r="I6982" i="4"/>
  <c r="G6983" i="4"/>
  <c r="H6983" i="4"/>
  <c r="I6983" i="4"/>
  <c r="G6984" i="4"/>
  <c r="H6984" i="4"/>
  <c r="I6984" i="4"/>
  <c r="G6985" i="4"/>
  <c r="H6985" i="4"/>
  <c r="I6985" i="4"/>
  <c r="G6986" i="4"/>
  <c r="H6986" i="4"/>
  <c r="I6986" i="4"/>
  <c r="G6987" i="4"/>
  <c r="H6987" i="4"/>
  <c r="I6987" i="4"/>
  <c r="G6988" i="4"/>
  <c r="H6988" i="4"/>
  <c r="I6988" i="4"/>
  <c r="G6989" i="4"/>
  <c r="H6989" i="4"/>
  <c r="I6989" i="4"/>
  <c r="G6990" i="4"/>
  <c r="H6990" i="4"/>
  <c r="I6990" i="4"/>
  <c r="G6991" i="4"/>
  <c r="H6991" i="4"/>
  <c r="I6991" i="4"/>
  <c r="G6992" i="4"/>
  <c r="H6992" i="4"/>
  <c r="I6992" i="4"/>
  <c r="G6993" i="4"/>
  <c r="H6993" i="4"/>
  <c r="I6993" i="4"/>
  <c r="G6994" i="4"/>
  <c r="H6994" i="4"/>
  <c r="I6994" i="4"/>
  <c r="G6995" i="4"/>
  <c r="H6995" i="4"/>
  <c r="I6995" i="4"/>
  <c r="G6996" i="4"/>
  <c r="H6996" i="4"/>
  <c r="I6996" i="4"/>
  <c r="G6997" i="4"/>
  <c r="H6997" i="4"/>
  <c r="I6997" i="4"/>
  <c r="G6998" i="4"/>
  <c r="H6998" i="4"/>
  <c r="I6998" i="4"/>
  <c r="G6999" i="4"/>
  <c r="H6999" i="4"/>
  <c r="I6999" i="4"/>
  <c r="G7000" i="4"/>
  <c r="H7000" i="4"/>
  <c r="I7000" i="4"/>
  <c r="G7001" i="4"/>
  <c r="H7001" i="4"/>
  <c r="I7001" i="4"/>
  <c r="G7002" i="4"/>
  <c r="H7002" i="4"/>
  <c r="I7002" i="4"/>
  <c r="G7003" i="4"/>
  <c r="H7003" i="4"/>
  <c r="I7003" i="4"/>
  <c r="G7004" i="4"/>
  <c r="H7004" i="4"/>
  <c r="I7004" i="4"/>
  <c r="G7005" i="4"/>
  <c r="H7005" i="4"/>
  <c r="I7005" i="4"/>
  <c r="G7006" i="4"/>
  <c r="H7006" i="4"/>
  <c r="I7006" i="4"/>
  <c r="G7007" i="4"/>
  <c r="H7007" i="4"/>
  <c r="I7007" i="4"/>
  <c r="G7008" i="4"/>
  <c r="H7008" i="4"/>
  <c r="I7008" i="4"/>
  <c r="G7009" i="4"/>
  <c r="H7009" i="4"/>
  <c r="I7009" i="4"/>
  <c r="G7010" i="4"/>
  <c r="H7010" i="4"/>
  <c r="I7010" i="4"/>
  <c r="G7011" i="4"/>
  <c r="H7011" i="4"/>
  <c r="I7011" i="4"/>
  <c r="G7012" i="4"/>
  <c r="H7012" i="4"/>
  <c r="I7012" i="4"/>
  <c r="G7013" i="4"/>
  <c r="H7013" i="4"/>
  <c r="I7013" i="4"/>
  <c r="G7014" i="4"/>
  <c r="H7014" i="4"/>
  <c r="I7014" i="4"/>
  <c r="G7015" i="4"/>
  <c r="H7015" i="4"/>
  <c r="I7015" i="4"/>
  <c r="G7016" i="4"/>
  <c r="H7016" i="4"/>
  <c r="I7016" i="4"/>
  <c r="G7017" i="4"/>
  <c r="H7017" i="4"/>
  <c r="I7017" i="4"/>
  <c r="G7018" i="4"/>
  <c r="H7018" i="4"/>
  <c r="I7018" i="4"/>
  <c r="G7019" i="4"/>
  <c r="H7019" i="4"/>
  <c r="I7019" i="4"/>
  <c r="G7020" i="4"/>
  <c r="H7020" i="4"/>
  <c r="I7020" i="4"/>
  <c r="G7021" i="4"/>
  <c r="H7021" i="4"/>
  <c r="I7021" i="4"/>
  <c r="G7022" i="4"/>
  <c r="H7022" i="4"/>
  <c r="I7022" i="4"/>
  <c r="G7023" i="4"/>
  <c r="H7023" i="4"/>
  <c r="I7023" i="4"/>
  <c r="G7024" i="4"/>
  <c r="H7024" i="4"/>
  <c r="I7024" i="4"/>
  <c r="G7025" i="4"/>
  <c r="H7025" i="4"/>
  <c r="I7025" i="4"/>
  <c r="G7026" i="4"/>
  <c r="H7026" i="4"/>
  <c r="I7026" i="4"/>
  <c r="G7027" i="4"/>
  <c r="H7027" i="4"/>
  <c r="I7027" i="4"/>
  <c r="G7028" i="4"/>
  <c r="H7028" i="4"/>
  <c r="I7028" i="4"/>
  <c r="G7029" i="4"/>
  <c r="H7029" i="4"/>
  <c r="I7029" i="4"/>
  <c r="G7030" i="4"/>
  <c r="H7030" i="4"/>
  <c r="I7030" i="4"/>
  <c r="G7031" i="4"/>
  <c r="H7031" i="4"/>
  <c r="I7031" i="4"/>
  <c r="G7032" i="4"/>
  <c r="H7032" i="4"/>
  <c r="I7032" i="4"/>
  <c r="G7033" i="4"/>
  <c r="H7033" i="4"/>
  <c r="I7033" i="4"/>
  <c r="G7034" i="4"/>
  <c r="H7034" i="4"/>
  <c r="I7034" i="4"/>
  <c r="G7035" i="4"/>
  <c r="H7035" i="4"/>
  <c r="I7035" i="4"/>
  <c r="G7036" i="4"/>
  <c r="H7036" i="4"/>
  <c r="I7036" i="4"/>
  <c r="G7037" i="4"/>
  <c r="H7037" i="4"/>
  <c r="I7037" i="4"/>
  <c r="G7038" i="4"/>
  <c r="H7038" i="4"/>
  <c r="I7038" i="4"/>
  <c r="G7039" i="4"/>
  <c r="H7039" i="4"/>
  <c r="I7039" i="4"/>
  <c r="G7040" i="4"/>
  <c r="H7040" i="4"/>
  <c r="I7040" i="4"/>
  <c r="G7041" i="4"/>
  <c r="H7041" i="4"/>
  <c r="I7041" i="4"/>
  <c r="G7042" i="4"/>
  <c r="H7042" i="4"/>
  <c r="I7042" i="4"/>
  <c r="G7043" i="4"/>
  <c r="H7043" i="4"/>
  <c r="I7043" i="4"/>
  <c r="G7044" i="4"/>
  <c r="H7044" i="4"/>
  <c r="I7044" i="4"/>
  <c r="G7045" i="4"/>
  <c r="H7045" i="4"/>
  <c r="I7045" i="4"/>
  <c r="G7046" i="4"/>
  <c r="H7046" i="4"/>
  <c r="I7046" i="4"/>
  <c r="G7047" i="4"/>
  <c r="H7047" i="4"/>
  <c r="I7047" i="4"/>
  <c r="G7048" i="4"/>
  <c r="H7048" i="4"/>
  <c r="I7048" i="4"/>
  <c r="G7049" i="4"/>
  <c r="H7049" i="4"/>
  <c r="I7049" i="4"/>
  <c r="G7050" i="4"/>
  <c r="H7050" i="4"/>
  <c r="I7050" i="4"/>
  <c r="G7051" i="4"/>
  <c r="H7051" i="4"/>
  <c r="I7051" i="4"/>
  <c r="G7052" i="4"/>
  <c r="H7052" i="4"/>
  <c r="I7052" i="4"/>
  <c r="G7053" i="4"/>
  <c r="H7053" i="4"/>
  <c r="I7053" i="4"/>
  <c r="G7054" i="4"/>
  <c r="H7054" i="4"/>
  <c r="I7054" i="4"/>
  <c r="G7055" i="4"/>
  <c r="H7055" i="4"/>
  <c r="I7055" i="4"/>
  <c r="G7056" i="4"/>
  <c r="H7056" i="4"/>
  <c r="I7056" i="4"/>
  <c r="G7057" i="4"/>
  <c r="H7057" i="4"/>
  <c r="I7057" i="4"/>
  <c r="G7058" i="4"/>
  <c r="H7058" i="4"/>
  <c r="I7058" i="4"/>
  <c r="G7059" i="4"/>
  <c r="H7059" i="4"/>
  <c r="I7059" i="4"/>
  <c r="G7060" i="4"/>
  <c r="H7060" i="4"/>
  <c r="I7060" i="4"/>
  <c r="G7061" i="4"/>
  <c r="H7061" i="4"/>
  <c r="I7061" i="4"/>
  <c r="G7062" i="4"/>
  <c r="H7062" i="4"/>
  <c r="I7062" i="4"/>
  <c r="G7063" i="4"/>
  <c r="H7063" i="4"/>
  <c r="I7063" i="4"/>
  <c r="G7064" i="4"/>
  <c r="H7064" i="4"/>
  <c r="I7064" i="4"/>
  <c r="G7065" i="4"/>
  <c r="H7065" i="4"/>
  <c r="I7065" i="4"/>
  <c r="G7066" i="4"/>
  <c r="H7066" i="4"/>
  <c r="I7066" i="4"/>
  <c r="G7067" i="4"/>
  <c r="H7067" i="4"/>
  <c r="I7067" i="4"/>
  <c r="G7068" i="4"/>
  <c r="H7068" i="4"/>
  <c r="I7068" i="4"/>
  <c r="G7069" i="4"/>
  <c r="H7069" i="4"/>
  <c r="I7069" i="4"/>
  <c r="G7070" i="4"/>
  <c r="H7070" i="4"/>
  <c r="I7070" i="4"/>
  <c r="G7071" i="4"/>
  <c r="H7071" i="4"/>
  <c r="I7071" i="4"/>
  <c r="G7072" i="4"/>
  <c r="H7072" i="4"/>
  <c r="I7072" i="4"/>
  <c r="G7073" i="4"/>
  <c r="H7073" i="4"/>
  <c r="I7073" i="4"/>
  <c r="G7074" i="4"/>
  <c r="H7074" i="4"/>
  <c r="I7074" i="4"/>
  <c r="G7075" i="4"/>
  <c r="H7075" i="4"/>
  <c r="I7075" i="4"/>
  <c r="G7076" i="4"/>
  <c r="H7076" i="4"/>
  <c r="I7076" i="4"/>
  <c r="G7077" i="4"/>
  <c r="H7077" i="4"/>
  <c r="I7077" i="4"/>
  <c r="G7078" i="4"/>
  <c r="H7078" i="4"/>
  <c r="I7078" i="4"/>
  <c r="G7079" i="4"/>
  <c r="H7079" i="4"/>
  <c r="I7079" i="4"/>
  <c r="G7080" i="4"/>
  <c r="H7080" i="4"/>
  <c r="I7080" i="4"/>
  <c r="G7081" i="4"/>
  <c r="H7081" i="4"/>
  <c r="I7081" i="4"/>
  <c r="G7082" i="4"/>
  <c r="H7082" i="4"/>
  <c r="I7082" i="4"/>
  <c r="G7083" i="4"/>
  <c r="H7083" i="4"/>
  <c r="I7083" i="4"/>
  <c r="G7084" i="4"/>
  <c r="H7084" i="4"/>
  <c r="I7084" i="4"/>
  <c r="G7085" i="4"/>
  <c r="H7085" i="4"/>
  <c r="I7085" i="4"/>
  <c r="G7086" i="4"/>
  <c r="H7086" i="4"/>
  <c r="I7086" i="4"/>
  <c r="G7087" i="4"/>
  <c r="H7087" i="4"/>
  <c r="I7087" i="4"/>
  <c r="G7088" i="4"/>
  <c r="H7088" i="4"/>
  <c r="I7088" i="4"/>
  <c r="G7089" i="4"/>
  <c r="H7089" i="4"/>
  <c r="I7089" i="4"/>
  <c r="G7090" i="4"/>
  <c r="H7090" i="4"/>
  <c r="I7090" i="4"/>
  <c r="G7091" i="4"/>
  <c r="H7091" i="4"/>
  <c r="I7091" i="4"/>
  <c r="G7092" i="4"/>
  <c r="H7092" i="4"/>
  <c r="I7092" i="4"/>
  <c r="G7093" i="4"/>
  <c r="H7093" i="4"/>
  <c r="I7093" i="4"/>
  <c r="G7094" i="4"/>
  <c r="H7094" i="4"/>
  <c r="I7094" i="4"/>
  <c r="G7095" i="4"/>
  <c r="H7095" i="4"/>
  <c r="I7095" i="4"/>
  <c r="G7096" i="4"/>
  <c r="H7096" i="4"/>
  <c r="I7096" i="4"/>
  <c r="G7097" i="4"/>
  <c r="H7097" i="4"/>
  <c r="I7097" i="4"/>
  <c r="G7098" i="4"/>
  <c r="H7098" i="4"/>
  <c r="I7098" i="4"/>
  <c r="G7099" i="4"/>
  <c r="H7099" i="4"/>
  <c r="I7099" i="4"/>
  <c r="G7100" i="4"/>
  <c r="H7100" i="4"/>
  <c r="I7100" i="4"/>
  <c r="G7101" i="4"/>
  <c r="H7101" i="4"/>
  <c r="I7101" i="4"/>
  <c r="G7102" i="4"/>
  <c r="H7102" i="4"/>
  <c r="I7102" i="4"/>
  <c r="G7103" i="4"/>
  <c r="H7103" i="4"/>
  <c r="I7103" i="4"/>
  <c r="G7104" i="4"/>
  <c r="H7104" i="4"/>
  <c r="I7104" i="4"/>
  <c r="G7105" i="4"/>
  <c r="H7105" i="4"/>
  <c r="I7105" i="4"/>
  <c r="G7106" i="4"/>
  <c r="H7106" i="4"/>
  <c r="I7106" i="4"/>
  <c r="G7107" i="4"/>
  <c r="H7107" i="4"/>
  <c r="I7107" i="4"/>
  <c r="G7108" i="4"/>
  <c r="H7108" i="4"/>
  <c r="I7108" i="4"/>
  <c r="G7109" i="4"/>
  <c r="H7109" i="4"/>
  <c r="I7109" i="4"/>
  <c r="G7110" i="4"/>
  <c r="H7110" i="4"/>
  <c r="I7110" i="4"/>
  <c r="G7111" i="4"/>
  <c r="H7111" i="4"/>
  <c r="I7111" i="4"/>
  <c r="G7112" i="4"/>
  <c r="H7112" i="4"/>
  <c r="I7112" i="4"/>
  <c r="G7113" i="4"/>
  <c r="H7113" i="4"/>
  <c r="I7113" i="4"/>
  <c r="G7114" i="4"/>
  <c r="H7114" i="4"/>
  <c r="I7114" i="4"/>
  <c r="G7115" i="4"/>
  <c r="H7115" i="4"/>
  <c r="I7115" i="4"/>
  <c r="G7116" i="4"/>
  <c r="H7116" i="4"/>
  <c r="I7116" i="4"/>
  <c r="G7117" i="4"/>
  <c r="H7117" i="4"/>
  <c r="I7117" i="4"/>
  <c r="G7118" i="4"/>
  <c r="H7118" i="4"/>
  <c r="I7118" i="4"/>
  <c r="G7119" i="4"/>
  <c r="H7119" i="4"/>
  <c r="I7119" i="4"/>
  <c r="G7120" i="4"/>
  <c r="H7120" i="4"/>
  <c r="I7120" i="4"/>
  <c r="G7121" i="4"/>
  <c r="H7121" i="4"/>
  <c r="I7121" i="4"/>
  <c r="G7122" i="4"/>
  <c r="H7122" i="4"/>
  <c r="I7122" i="4"/>
  <c r="G7123" i="4"/>
  <c r="H7123" i="4"/>
  <c r="I7123" i="4"/>
  <c r="G7124" i="4"/>
  <c r="H7124" i="4"/>
  <c r="I7124" i="4"/>
  <c r="G7125" i="4"/>
  <c r="H7125" i="4"/>
  <c r="I7125" i="4"/>
  <c r="G7126" i="4"/>
  <c r="H7126" i="4"/>
  <c r="I7126" i="4"/>
  <c r="G7127" i="4"/>
  <c r="H7127" i="4"/>
  <c r="I7127" i="4"/>
  <c r="G7128" i="4"/>
  <c r="H7128" i="4"/>
  <c r="I7128" i="4"/>
  <c r="G7129" i="4"/>
  <c r="H7129" i="4"/>
  <c r="I7129" i="4"/>
  <c r="G7130" i="4"/>
  <c r="H7130" i="4"/>
  <c r="I7130" i="4"/>
  <c r="G7131" i="4"/>
  <c r="H7131" i="4"/>
  <c r="I7131" i="4"/>
  <c r="G7132" i="4"/>
  <c r="H7132" i="4"/>
  <c r="I7132" i="4"/>
  <c r="G7133" i="4"/>
  <c r="H7133" i="4"/>
  <c r="I7133" i="4"/>
  <c r="G7134" i="4"/>
  <c r="H7134" i="4"/>
  <c r="I7134" i="4"/>
  <c r="G7135" i="4"/>
  <c r="H7135" i="4"/>
  <c r="I7135" i="4"/>
  <c r="G7136" i="4"/>
  <c r="H7136" i="4"/>
  <c r="I7136" i="4"/>
  <c r="G7137" i="4"/>
  <c r="H7137" i="4"/>
  <c r="I7137" i="4"/>
  <c r="G7138" i="4"/>
  <c r="H7138" i="4"/>
  <c r="I7138" i="4"/>
  <c r="G7139" i="4"/>
  <c r="H7139" i="4"/>
  <c r="I7139" i="4"/>
  <c r="G7140" i="4"/>
  <c r="H7140" i="4"/>
  <c r="I7140" i="4"/>
  <c r="G7141" i="4"/>
  <c r="H7141" i="4"/>
  <c r="I7141" i="4"/>
  <c r="G7142" i="4"/>
  <c r="H7142" i="4"/>
  <c r="I7142" i="4"/>
  <c r="G7143" i="4"/>
  <c r="H7143" i="4"/>
  <c r="I7143" i="4"/>
  <c r="G7144" i="4"/>
  <c r="H7144" i="4"/>
  <c r="I7144" i="4"/>
  <c r="G7145" i="4"/>
  <c r="H7145" i="4"/>
  <c r="I7145" i="4"/>
  <c r="G7146" i="4"/>
  <c r="H7146" i="4"/>
  <c r="I7146" i="4"/>
  <c r="G7147" i="4"/>
  <c r="H7147" i="4"/>
  <c r="I7147" i="4"/>
  <c r="G7148" i="4"/>
  <c r="H7148" i="4"/>
  <c r="I7148" i="4"/>
  <c r="G7149" i="4"/>
  <c r="H7149" i="4"/>
  <c r="I7149" i="4"/>
  <c r="G7150" i="4"/>
  <c r="H7150" i="4"/>
  <c r="I7150" i="4"/>
  <c r="G7151" i="4"/>
  <c r="H7151" i="4"/>
  <c r="I7151" i="4"/>
  <c r="G7152" i="4"/>
  <c r="H7152" i="4"/>
  <c r="I7152" i="4"/>
  <c r="G7153" i="4"/>
  <c r="H7153" i="4"/>
  <c r="I7153" i="4"/>
  <c r="G7154" i="4"/>
  <c r="H7154" i="4"/>
  <c r="I7154" i="4"/>
  <c r="G7155" i="4"/>
  <c r="H7155" i="4"/>
  <c r="I7155" i="4"/>
  <c r="G7156" i="4"/>
  <c r="H7156" i="4"/>
  <c r="I7156" i="4"/>
  <c r="G7157" i="4"/>
  <c r="H7157" i="4"/>
  <c r="I7157" i="4"/>
  <c r="G7158" i="4"/>
  <c r="H7158" i="4"/>
  <c r="I7158" i="4"/>
  <c r="G7159" i="4"/>
  <c r="H7159" i="4"/>
  <c r="I7159" i="4"/>
  <c r="G7160" i="4"/>
  <c r="H7160" i="4"/>
  <c r="I7160" i="4"/>
  <c r="G7161" i="4"/>
  <c r="H7161" i="4"/>
  <c r="I7161" i="4"/>
  <c r="G7162" i="4"/>
  <c r="H7162" i="4"/>
  <c r="I7162" i="4"/>
  <c r="G7163" i="4"/>
  <c r="H7163" i="4"/>
  <c r="I7163" i="4"/>
  <c r="G7164" i="4"/>
  <c r="H7164" i="4"/>
  <c r="I7164" i="4"/>
  <c r="G7165" i="4"/>
  <c r="H7165" i="4"/>
  <c r="I7165" i="4"/>
  <c r="G7166" i="4"/>
  <c r="H7166" i="4"/>
  <c r="I7166" i="4"/>
  <c r="G7167" i="4"/>
  <c r="H7167" i="4"/>
  <c r="I7167" i="4"/>
  <c r="G7168" i="4"/>
  <c r="H7168" i="4"/>
  <c r="I7168" i="4"/>
  <c r="G7169" i="4"/>
  <c r="H7169" i="4"/>
  <c r="I7169" i="4"/>
  <c r="G7170" i="4"/>
  <c r="H7170" i="4"/>
  <c r="I7170" i="4"/>
  <c r="G7171" i="4"/>
  <c r="H7171" i="4"/>
  <c r="I7171" i="4"/>
  <c r="G7172" i="4"/>
  <c r="H7172" i="4"/>
  <c r="I7172" i="4"/>
  <c r="G7173" i="4"/>
  <c r="H7173" i="4"/>
  <c r="I7173" i="4"/>
  <c r="G7174" i="4"/>
  <c r="H7174" i="4"/>
  <c r="I7174" i="4"/>
  <c r="G7175" i="4"/>
  <c r="H7175" i="4"/>
  <c r="I7175" i="4"/>
  <c r="G7176" i="4"/>
  <c r="H7176" i="4"/>
  <c r="I7176" i="4"/>
  <c r="G7177" i="4"/>
  <c r="H7177" i="4"/>
  <c r="I7177" i="4"/>
  <c r="G7178" i="4"/>
  <c r="H7178" i="4"/>
  <c r="I7178" i="4"/>
  <c r="G7179" i="4"/>
  <c r="H7179" i="4"/>
  <c r="I7179" i="4"/>
  <c r="G7180" i="4"/>
  <c r="H7180" i="4"/>
  <c r="I7180" i="4"/>
  <c r="G7181" i="4"/>
  <c r="H7181" i="4"/>
  <c r="I7181" i="4"/>
  <c r="G7182" i="4"/>
  <c r="H7182" i="4"/>
  <c r="I7182" i="4"/>
  <c r="G7183" i="4"/>
  <c r="H7183" i="4"/>
  <c r="I7183" i="4"/>
  <c r="G7184" i="4"/>
  <c r="H7184" i="4"/>
  <c r="I7184" i="4"/>
  <c r="G7185" i="4"/>
  <c r="H7185" i="4"/>
  <c r="I7185" i="4"/>
  <c r="G7186" i="4"/>
  <c r="H7186" i="4"/>
  <c r="I7186" i="4"/>
  <c r="G7187" i="4"/>
  <c r="H7187" i="4"/>
  <c r="I7187" i="4"/>
  <c r="G7188" i="4"/>
  <c r="H7188" i="4"/>
  <c r="I7188" i="4"/>
  <c r="G7189" i="4"/>
  <c r="H7189" i="4"/>
  <c r="I7189" i="4"/>
  <c r="G7190" i="4"/>
  <c r="H7190" i="4"/>
  <c r="I7190" i="4"/>
  <c r="G7191" i="4"/>
  <c r="H7191" i="4"/>
  <c r="I7191" i="4"/>
  <c r="G7192" i="4"/>
  <c r="H7192" i="4"/>
  <c r="I7192" i="4"/>
  <c r="G7193" i="4"/>
  <c r="H7193" i="4"/>
  <c r="I7193" i="4"/>
  <c r="G7194" i="4"/>
  <c r="H7194" i="4"/>
  <c r="I7194" i="4"/>
  <c r="G7195" i="4"/>
  <c r="H7195" i="4"/>
  <c r="I7195" i="4"/>
  <c r="G7196" i="4"/>
  <c r="H7196" i="4"/>
  <c r="I7196" i="4"/>
  <c r="G7197" i="4"/>
  <c r="H7197" i="4"/>
  <c r="I7197" i="4"/>
  <c r="G7198" i="4"/>
  <c r="H7198" i="4"/>
  <c r="I7198" i="4"/>
  <c r="G7199" i="4"/>
  <c r="H7199" i="4"/>
  <c r="I7199" i="4"/>
  <c r="G7200" i="4"/>
  <c r="H7200" i="4"/>
  <c r="I7200" i="4"/>
  <c r="G7201" i="4"/>
  <c r="H7201" i="4"/>
  <c r="I7201" i="4"/>
  <c r="G7202" i="4"/>
  <c r="H7202" i="4"/>
  <c r="I7202" i="4"/>
  <c r="G7203" i="4"/>
  <c r="H7203" i="4"/>
  <c r="I7203" i="4"/>
  <c r="G7204" i="4"/>
  <c r="H7204" i="4"/>
  <c r="I7204" i="4"/>
  <c r="G7205" i="4"/>
  <c r="H7205" i="4"/>
  <c r="I7205" i="4"/>
  <c r="G7206" i="4"/>
  <c r="H7206" i="4"/>
  <c r="I7206" i="4"/>
  <c r="G7207" i="4"/>
  <c r="H7207" i="4"/>
  <c r="I7207" i="4"/>
  <c r="G7208" i="4"/>
  <c r="H7208" i="4"/>
  <c r="I7208" i="4"/>
  <c r="G7209" i="4"/>
  <c r="H7209" i="4"/>
  <c r="I7209" i="4"/>
  <c r="G7210" i="4"/>
  <c r="H7210" i="4"/>
  <c r="I7210" i="4"/>
  <c r="G7211" i="4"/>
  <c r="H7211" i="4"/>
  <c r="I7211" i="4"/>
  <c r="G7212" i="4"/>
  <c r="H7212" i="4"/>
  <c r="I7212" i="4"/>
  <c r="G7213" i="4"/>
  <c r="H7213" i="4"/>
  <c r="I7213" i="4"/>
  <c r="G7214" i="4"/>
  <c r="H7214" i="4"/>
  <c r="I7214" i="4"/>
  <c r="G7215" i="4"/>
  <c r="H7215" i="4"/>
  <c r="I7215" i="4"/>
  <c r="G7216" i="4"/>
  <c r="H7216" i="4"/>
  <c r="I7216" i="4"/>
  <c r="G7217" i="4"/>
  <c r="H7217" i="4"/>
  <c r="I7217" i="4"/>
  <c r="G7218" i="4"/>
  <c r="H7218" i="4"/>
  <c r="I7218" i="4"/>
  <c r="G7219" i="4"/>
  <c r="H7219" i="4"/>
  <c r="I7219" i="4"/>
  <c r="G7220" i="4"/>
  <c r="H7220" i="4"/>
  <c r="I7220" i="4"/>
  <c r="G7221" i="4"/>
  <c r="H7221" i="4"/>
  <c r="I7221" i="4"/>
  <c r="G7222" i="4"/>
  <c r="H7222" i="4"/>
  <c r="I7222" i="4"/>
  <c r="G7223" i="4"/>
  <c r="H7223" i="4"/>
  <c r="I7223" i="4"/>
  <c r="G7224" i="4"/>
  <c r="H7224" i="4"/>
  <c r="I7224" i="4"/>
  <c r="G7225" i="4"/>
  <c r="H7225" i="4"/>
  <c r="I7225" i="4"/>
  <c r="G7226" i="4"/>
  <c r="H7226" i="4"/>
  <c r="I7226" i="4"/>
  <c r="G7227" i="4"/>
  <c r="H7227" i="4"/>
  <c r="I7227" i="4"/>
  <c r="G7228" i="4"/>
  <c r="H7228" i="4"/>
  <c r="I7228" i="4"/>
  <c r="G7229" i="4"/>
  <c r="H7229" i="4"/>
  <c r="I7229" i="4"/>
  <c r="G7230" i="4"/>
  <c r="H7230" i="4"/>
  <c r="I7230" i="4"/>
  <c r="G7231" i="4"/>
  <c r="H7231" i="4"/>
  <c r="I7231" i="4"/>
  <c r="G7232" i="4"/>
  <c r="H7232" i="4"/>
  <c r="I7232" i="4"/>
  <c r="G7233" i="4"/>
  <c r="H7233" i="4"/>
  <c r="I7233" i="4"/>
  <c r="G7234" i="4"/>
  <c r="H7234" i="4"/>
  <c r="I7234" i="4"/>
  <c r="G7235" i="4"/>
  <c r="H7235" i="4"/>
  <c r="I7235" i="4"/>
  <c r="G7236" i="4"/>
  <c r="H7236" i="4"/>
  <c r="I7236" i="4"/>
  <c r="G7237" i="4"/>
  <c r="H7237" i="4"/>
  <c r="I7237" i="4"/>
  <c r="G7238" i="4"/>
  <c r="H7238" i="4"/>
  <c r="I7238" i="4"/>
  <c r="G7239" i="4"/>
  <c r="H7239" i="4"/>
  <c r="I7239" i="4"/>
  <c r="G7240" i="4"/>
  <c r="H7240" i="4"/>
  <c r="I7240" i="4"/>
  <c r="G7241" i="4"/>
  <c r="H7241" i="4"/>
  <c r="I7241" i="4"/>
  <c r="G7242" i="4"/>
  <c r="H7242" i="4"/>
  <c r="I7242" i="4"/>
  <c r="G7243" i="4"/>
  <c r="H7243" i="4"/>
  <c r="I7243" i="4"/>
  <c r="G7244" i="4"/>
  <c r="H7244" i="4"/>
  <c r="I7244" i="4"/>
  <c r="G7245" i="4"/>
  <c r="H7245" i="4"/>
  <c r="I7245" i="4"/>
  <c r="G7246" i="4"/>
  <c r="H7246" i="4"/>
  <c r="I7246" i="4"/>
  <c r="G7247" i="4"/>
  <c r="H7247" i="4"/>
  <c r="I7247" i="4"/>
  <c r="G7248" i="4"/>
  <c r="H7248" i="4"/>
  <c r="I7248" i="4"/>
  <c r="G7249" i="4"/>
  <c r="H7249" i="4"/>
  <c r="I7249" i="4"/>
  <c r="G7250" i="4"/>
  <c r="H7250" i="4"/>
  <c r="I7250" i="4"/>
  <c r="G7251" i="4"/>
  <c r="H7251" i="4"/>
  <c r="I7251" i="4"/>
  <c r="G7252" i="4"/>
  <c r="H7252" i="4"/>
  <c r="I7252" i="4"/>
  <c r="G7253" i="4"/>
  <c r="H7253" i="4"/>
  <c r="I7253" i="4"/>
  <c r="G7254" i="4"/>
  <c r="H7254" i="4"/>
  <c r="I7254" i="4"/>
  <c r="G7255" i="4"/>
  <c r="H7255" i="4"/>
  <c r="I7255" i="4"/>
  <c r="G7256" i="4"/>
  <c r="H7256" i="4"/>
  <c r="I7256" i="4"/>
  <c r="G7257" i="4"/>
  <c r="H7257" i="4"/>
  <c r="I7257" i="4"/>
  <c r="G7258" i="4"/>
  <c r="H7258" i="4"/>
  <c r="I7258" i="4"/>
  <c r="G7259" i="4"/>
  <c r="H7259" i="4"/>
  <c r="I7259" i="4"/>
  <c r="G7260" i="4"/>
  <c r="H7260" i="4"/>
  <c r="I7260" i="4"/>
  <c r="G7261" i="4"/>
  <c r="H7261" i="4"/>
  <c r="I7261" i="4"/>
  <c r="G7262" i="4"/>
  <c r="H7262" i="4"/>
  <c r="I7262" i="4"/>
  <c r="G7263" i="4"/>
  <c r="H7263" i="4"/>
  <c r="I7263" i="4"/>
  <c r="G7264" i="4"/>
  <c r="H7264" i="4"/>
  <c r="I7264" i="4"/>
  <c r="G7265" i="4"/>
  <c r="H7265" i="4"/>
  <c r="I7265" i="4"/>
  <c r="G7266" i="4"/>
  <c r="H7266" i="4"/>
  <c r="I7266" i="4"/>
  <c r="G7267" i="4"/>
  <c r="H7267" i="4"/>
  <c r="I7267" i="4"/>
  <c r="G7268" i="4"/>
  <c r="H7268" i="4"/>
  <c r="I7268" i="4"/>
  <c r="G7269" i="4"/>
  <c r="H7269" i="4"/>
  <c r="I7269" i="4"/>
  <c r="G7270" i="4"/>
  <c r="H7270" i="4"/>
  <c r="I7270" i="4"/>
  <c r="G7271" i="4"/>
  <c r="H7271" i="4"/>
  <c r="I7271" i="4"/>
  <c r="G7272" i="4"/>
  <c r="H7272" i="4"/>
  <c r="I7272" i="4"/>
  <c r="G7273" i="4"/>
  <c r="H7273" i="4"/>
  <c r="I7273" i="4"/>
  <c r="G7274" i="4"/>
  <c r="H7274" i="4"/>
  <c r="I7274" i="4"/>
  <c r="G7275" i="4"/>
  <c r="H7275" i="4"/>
  <c r="I7275" i="4"/>
  <c r="G7276" i="4"/>
  <c r="H7276" i="4"/>
  <c r="I7276" i="4"/>
  <c r="G7277" i="4"/>
  <c r="H7277" i="4"/>
  <c r="I7277" i="4"/>
  <c r="G7278" i="4"/>
  <c r="H7278" i="4"/>
  <c r="I7278" i="4"/>
  <c r="G7279" i="4"/>
  <c r="H7279" i="4"/>
  <c r="I7279" i="4"/>
  <c r="G7280" i="4"/>
  <c r="H7280" i="4"/>
  <c r="I7280" i="4"/>
  <c r="G7281" i="4"/>
  <c r="H7281" i="4"/>
  <c r="I7281" i="4"/>
  <c r="G7282" i="4"/>
  <c r="H7282" i="4"/>
  <c r="I7282" i="4"/>
  <c r="G7283" i="4"/>
  <c r="H7283" i="4"/>
  <c r="I7283" i="4"/>
  <c r="G7284" i="4"/>
  <c r="H7284" i="4"/>
  <c r="I7284" i="4"/>
  <c r="G7285" i="4"/>
  <c r="H7285" i="4"/>
  <c r="I7285" i="4"/>
  <c r="G7286" i="4"/>
  <c r="H7286" i="4"/>
  <c r="I7286" i="4"/>
  <c r="G7287" i="4"/>
  <c r="H7287" i="4"/>
  <c r="I7287" i="4"/>
  <c r="G7288" i="4"/>
  <c r="H7288" i="4"/>
  <c r="I7288" i="4"/>
  <c r="G7289" i="4"/>
  <c r="H7289" i="4"/>
  <c r="I7289" i="4"/>
  <c r="G7290" i="4"/>
  <c r="H7290" i="4"/>
  <c r="I7290" i="4"/>
  <c r="G7291" i="4"/>
  <c r="H7291" i="4"/>
  <c r="I7291" i="4"/>
  <c r="G7292" i="4"/>
  <c r="H7292" i="4"/>
  <c r="I7292" i="4"/>
  <c r="G7293" i="4"/>
  <c r="H7293" i="4"/>
  <c r="I7293" i="4"/>
  <c r="G7294" i="4"/>
  <c r="H7294" i="4"/>
  <c r="I7294" i="4"/>
  <c r="G7295" i="4"/>
  <c r="H7295" i="4"/>
  <c r="I7295" i="4"/>
  <c r="G7296" i="4"/>
  <c r="H7296" i="4"/>
  <c r="I7296" i="4"/>
  <c r="G7297" i="4"/>
  <c r="H7297" i="4"/>
  <c r="I7297" i="4"/>
  <c r="G7298" i="4"/>
  <c r="H7298" i="4"/>
  <c r="I7298" i="4"/>
  <c r="G7299" i="4"/>
  <c r="H7299" i="4"/>
  <c r="I7299" i="4"/>
  <c r="G7300" i="4"/>
  <c r="H7300" i="4"/>
  <c r="I7300" i="4"/>
  <c r="G7301" i="4"/>
  <c r="H7301" i="4"/>
  <c r="I7301" i="4"/>
  <c r="G7302" i="4"/>
  <c r="H7302" i="4"/>
  <c r="I7302" i="4"/>
  <c r="G7303" i="4"/>
  <c r="H7303" i="4"/>
  <c r="I7303" i="4"/>
  <c r="G7304" i="4"/>
  <c r="H7304" i="4"/>
  <c r="I7304" i="4"/>
  <c r="G7305" i="4"/>
  <c r="H7305" i="4"/>
  <c r="I7305" i="4"/>
  <c r="G7306" i="4"/>
  <c r="H7306" i="4"/>
  <c r="I7306" i="4"/>
  <c r="G7307" i="4"/>
  <c r="H7307" i="4"/>
  <c r="I7307" i="4"/>
  <c r="G7308" i="4"/>
  <c r="H7308" i="4"/>
  <c r="I7308" i="4"/>
  <c r="G7309" i="4"/>
  <c r="H7309" i="4"/>
  <c r="I7309" i="4"/>
  <c r="G7310" i="4"/>
  <c r="H7310" i="4"/>
  <c r="I7310" i="4"/>
  <c r="G7311" i="4"/>
  <c r="H7311" i="4"/>
  <c r="I7311" i="4"/>
  <c r="G7312" i="4"/>
  <c r="H7312" i="4"/>
  <c r="I7312" i="4"/>
  <c r="G7313" i="4"/>
  <c r="H7313" i="4"/>
  <c r="I7313" i="4"/>
  <c r="G7314" i="4"/>
  <c r="H7314" i="4"/>
  <c r="I7314" i="4"/>
  <c r="G7315" i="4"/>
  <c r="H7315" i="4"/>
  <c r="I7315" i="4"/>
  <c r="G7316" i="4"/>
  <c r="H7316" i="4"/>
  <c r="I7316" i="4"/>
  <c r="G7317" i="4"/>
  <c r="H7317" i="4"/>
  <c r="I7317" i="4"/>
  <c r="G7318" i="4"/>
  <c r="H7318" i="4"/>
  <c r="I7318" i="4"/>
  <c r="G7319" i="4"/>
  <c r="H7319" i="4"/>
  <c r="I7319" i="4"/>
  <c r="G7320" i="4"/>
  <c r="H7320" i="4"/>
  <c r="I7320" i="4"/>
  <c r="G7321" i="4"/>
  <c r="H7321" i="4"/>
  <c r="I7321" i="4"/>
  <c r="G7322" i="4"/>
  <c r="H7322" i="4"/>
  <c r="I7322" i="4"/>
  <c r="G7323" i="4"/>
  <c r="H7323" i="4"/>
  <c r="I7323" i="4"/>
  <c r="G7324" i="4"/>
  <c r="H7324" i="4"/>
  <c r="I7324" i="4"/>
  <c r="G7325" i="4"/>
  <c r="H7325" i="4"/>
  <c r="I7325" i="4"/>
  <c r="G7326" i="4"/>
  <c r="H7326" i="4"/>
  <c r="I7326" i="4"/>
  <c r="G7327" i="4"/>
  <c r="H7327" i="4"/>
  <c r="I7327" i="4"/>
  <c r="G7328" i="4"/>
  <c r="H7328" i="4"/>
  <c r="I7328" i="4"/>
  <c r="G7329" i="4"/>
  <c r="H7329" i="4"/>
  <c r="I7329" i="4"/>
  <c r="G7330" i="4"/>
  <c r="H7330" i="4"/>
  <c r="I7330" i="4"/>
  <c r="G7331" i="4"/>
  <c r="H7331" i="4"/>
  <c r="I7331" i="4"/>
  <c r="G7332" i="4"/>
  <c r="H7332" i="4"/>
  <c r="I7332" i="4"/>
  <c r="G7333" i="4"/>
  <c r="H7333" i="4"/>
  <c r="I7333" i="4"/>
  <c r="G7334" i="4"/>
  <c r="H7334" i="4"/>
  <c r="I7334" i="4"/>
  <c r="G7335" i="4"/>
  <c r="H7335" i="4"/>
  <c r="I7335" i="4"/>
  <c r="G7336" i="4"/>
  <c r="H7336" i="4"/>
  <c r="I7336" i="4"/>
  <c r="G7337" i="4"/>
  <c r="H7337" i="4"/>
  <c r="I7337" i="4"/>
  <c r="G7338" i="4"/>
  <c r="H7338" i="4"/>
  <c r="I7338" i="4"/>
  <c r="G7339" i="4"/>
  <c r="H7339" i="4"/>
  <c r="I7339" i="4"/>
  <c r="G7340" i="4"/>
  <c r="H7340" i="4"/>
  <c r="I7340" i="4"/>
  <c r="G7341" i="4"/>
  <c r="H7341" i="4"/>
  <c r="I7341" i="4"/>
  <c r="G7342" i="4"/>
  <c r="H7342" i="4"/>
  <c r="I7342" i="4"/>
  <c r="G7343" i="4"/>
  <c r="H7343" i="4"/>
  <c r="I7343" i="4"/>
  <c r="G7344" i="4"/>
  <c r="H7344" i="4"/>
  <c r="I7344" i="4"/>
  <c r="G7345" i="4"/>
  <c r="H7345" i="4"/>
  <c r="I7345" i="4"/>
  <c r="G7346" i="4"/>
  <c r="H7346" i="4"/>
  <c r="I7346" i="4"/>
  <c r="G7347" i="4"/>
  <c r="H7347" i="4"/>
  <c r="I7347" i="4"/>
  <c r="G7348" i="4"/>
  <c r="H7348" i="4"/>
  <c r="I7348" i="4"/>
  <c r="G7349" i="4"/>
  <c r="H7349" i="4"/>
  <c r="I7349" i="4"/>
  <c r="G7350" i="4"/>
  <c r="H7350" i="4"/>
  <c r="I7350" i="4"/>
  <c r="G7351" i="4"/>
  <c r="H7351" i="4"/>
  <c r="I7351" i="4"/>
  <c r="G7352" i="4"/>
  <c r="H7352" i="4"/>
  <c r="I7352" i="4"/>
  <c r="G7353" i="4"/>
  <c r="H7353" i="4"/>
  <c r="I7353" i="4"/>
  <c r="G7354" i="4"/>
  <c r="H7354" i="4"/>
  <c r="I7354" i="4"/>
  <c r="G7355" i="4"/>
  <c r="H7355" i="4"/>
  <c r="I7355" i="4"/>
  <c r="G7356" i="4"/>
  <c r="H7356" i="4"/>
  <c r="I7356" i="4"/>
  <c r="G7357" i="4"/>
  <c r="H7357" i="4"/>
  <c r="I7357" i="4"/>
  <c r="G7358" i="4"/>
  <c r="H7358" i="4"/>
  <c r="I7358" i="4"/>
  <c r="G7359" i="4"/>
  <c r="H7359" i="4"/>
  <c r="I7359" i="4"/>
  <c r="G7360" i="4"/>
  <c r="H7360" i="4"/>
  <c r="I7360" i="4"/>
  <c r="G7361" i="4"/>
  <c r="H7361" i="4"/>
  <c r="I7361" i="4"/>
  <c r="G7362" i="4"/>
  <c r="H7362" i="4"/>
  <c r="I7362" i="4"/>
  <c r="G7363" i="4"/>
  <c r="H7363" i="4"/>
  <c r="I7363" i="4"/>
  <c r="G7364" i="4"/>
  <c r="H7364" i="4"/>
  <c r="I7364" i="4"/>
  <c r="G7365" i="4"/>
  <c r="H7365" i="4"/>
  <c r="I7365" i="4"/>
  <c r="G7366" i="4"/>
  <c r="H7366" i="4"/>
  <c r="I7366" i="4"/>
  <c r="G7367" i="4"/>
  <c r="H7367" i="4"/>
  <c r="I7367" i="4"/>
  <c r="G7368" i="4"/>
  <c r="H7368" i="4"/>
  <c r="I7368" i="4"/>
  <c r="G7369" i="4"/>
  <c r="H7369" i="4"/>
  <c r="I7369" i="4"/>
  <c r="G7370" i="4"/>
  <c r="H7370" i="4"/>
  <c r="I7370" i="4"/>
  <c r="G7371" i="4"/>
  <c r="H7371" i="4"/>
  <c r="I7371" i="4"/>
  <c r="G7372" i="4"/>
  <c r="H7372" i="4"/>
  <c r="I7372" i="4"/>
  <c r="G7373" i="4"/>
  <c r="H7373" i="4"/>
  <c r="I7373" i="4"/>
  <c r="G7374" i="4"/>
  <c r="H7374" i="4"/>
  <c r="I7374" i="4"/>
  <c r="G7375" i="4"/>
  <c r="H7375" i="4"/>
  <c r="I7375" i="4"/>
  <c r="G7376" i="4"/>
  <c r="H7376" i="4"/>
  <c r="I7376" i="4"/>
  <c r="G7377" i="4"/>
  <c r="H7377" i="4"/>
  <c r="I7377" i="4"/>
  <c r="G7378" i="4"/>
  <c r="H7378" i="4"/>
  <c r="I7378" i="4"/>
  <c r="G7379" i="4"/>
  <c r="H7379" i="4"/>
  <c r="I7379" i="4"/>
  <c r="G7380" i="4"/>
  <c r="H7380" i="4"/>
  <c r="I7380" i="4"/>
  <c r="G7381" i="4"/>
  <c r="H7381" i="4"/>
  <c r="I7381" i="4"/>
  <c r="G7382" i="4"/>
  <c r="H7382" i="4"/>
  <c r="I7382" i="4"/>
  <c r="G7383" i="4"/>
  <c r="H7383" i="4"/>
  <c r="I7383" i="4"/>
  <c r="G7384" i="4"/>
  <c r="H7384" i="4"/>
  <c r="I7384" i="4"/>
  <c r="G7385" i="4"/>
  <c r="H7385" i="4"/>
  <c r="I7385" i="4"/>
  <c r="G7386" i="4"/>
  <c r="H7386" i="4"/>
  <c r="I7386" i="4"/>
  <c r="G7387" i="4"/>
  <c r="H7387" i="4"/>
  <c r="I7387" i="4"/>
  <c r="G7388" i="4"/>
  <c r="H7388" i="4"/>
  <c r="I7388" i="4"/>
  <c r="G7389" i="4"/>
  <c r="H7389" i="4"/>
  <c r="I7389" i="4"/>
  <c r="G7390" i="4"/>
  <c r="H7390" i="4"/>
  <c r="I7390" i="4"/>
  <c r="G7391" i="4"/>
  <c r="H7391" i="4"/>
  <c r="I7391" i="4"/>
  <c r="G7392" i="4"/>
  <c r="H7392" i="4"/>
  <c r="I7392" i="4"/>
  <c r="G7393" i="4"/>
  <c r="H7393" i="4"/>
  <c r="I7393" i="4"/>
  <c r="G7394" i="4"/>
  <c r="H7394" i="4"/>
  <c r="I7394" i="4"/>
  <c r="G7395" i="4"/>
  <c r="H7395" i="4"/>
  <c r="I7395" i="4"/>
  <c r="G7396" i="4"/>
  <c r="H7396" i="4"/>
  <c r="I7396" i="4"/>
  <c r="G7397" i="4"/>
  <c r="H7397" i="4"/>
  <c r="I7397" i="4"/>
  <c r="G7398" i="4"/>
  <c r="H7398" i="4"/>
  <c r="I7398" i="4"/>
  <c r="G7399" i="4"/>
  <c r="H7399" i="4"/>
  <c r="I7399" i="4"/>
  <c r="G7400" i="4"/>
  <c r="H7400" i="4"/>
  <c r="I7400" i="4"/>
  <c r="G7401" i="4"/>
  <c r="H7401" i="4"/>
  <c r="I7401" i="4"/>
  <c r="G7402" i="4"/>
  <c r="H7402" i="4"/>
  <c r="I7402" i="4"/>
  <c r="G7403" i="4"/>
  <c r="H7403" i="4"/>
  <c r="I7403" i="4"/>
  <c r="G7404" i="4"/>
  <c r="H7404" i="4"/>
  <c r="I7404" i="4"/>
  <c r="G7405" i="4"/>
  <c r="H7405" i="4"/>
  <c r="I7405" i="4"/>
  <c r="G7406" i="4"/>
  <c r="H7406" i="4"/>
  <c r="I7406" i="4"/>
  <c r="G7407" i="4"/>
  <c r="H7407" i="4"/>
  <c r="I7407" i="4"/>
  <c r="G7408" i="4"/>
  <c r="H7408" i="4"/>
  <c r="I7408" i="4"/>
  <c r="G7409" i="4"/>
  <c r="H7409" i="4"/>
  <c r="I7409" i="4"/>
  <c r="G7410" i="4"/>
  <c r="H7410" i="4"/>
  <c r="I7410" i="4"/>
  <c r="G7411" i="4"/>
  <c r="H7411" i="4"/>
  <c r="I7411" i="4"/>
  <c r="G7412" i="4"/>
  <c r="H7412" i="4"/>
  <c r="I7412" i="4"/>
  <c r="G7413" i="4"/>
  <c r="H7413" i="4"/>
  <c r="I7413" i="4"/>
  <c r="G7414" i="4"/>
  <c r="H7414" i="4"/>
  <c r="I7414" i="4"/>
  <c r="G7415" i="4"/>
  <c r="H7415" i="4"/>
  <c r="I7415" i="4"/>
  <c r="G7416" i="4"/>
  <c r="H7416" i="4"/>
  <c r="I7416" i="4"/>
  <c r="G7417" i="4"/>
  <c r="H7417" i="4"/>
  <c r="I7417" i="4"/>
  <c r="G7418" i="4"/>
  <c r="H7418" i="4"/>
  <c r="I7418" i="4"/>
  <c r="G7419" i="4"/>
  <c r="H7419" i="4"/>
  <c r="I7419" i="4"/>
  <c r="G7420" i="4"/>
  <c r="H7420" i="4"/>
  <c r="I7420" i="4"/>
  <c r="G7421" i="4"/>
  <c r="H7421" i="4"/>
  <c r="I7421" i="4"/>
  <c r="G7422" i="4"/>
  <c r="H7422" i="4"/>
  <c r="I7422" i="4"/>
  <c r="G7423" i="4"/>
  <c r="H7423" i="4"/>
  <c r="I7423" i="4"/>
  <c r="G7424" i="4"/>
  <c r="H7424" i="4"/>
  <c r="I7424" i="4"/>
  <c r="G7425" i="4"/>
  <c r="H7425" i="4"/>
  <c r="I7425" i="4"/>
  <c r="G7426" i="4"/>
  <c r="H7426" i="4"/>
  <c r="I7426" i="4"/>
  <c r="G7427" i="4"/>
  <c r="H7427" i="4"/>
  <c r="I7427" i="4"/>
  <c r="G7428" i="4"/>
  <c r="H7428" i="4"/>
  <c r="I7428" i="4"/>
  <c r="G7429" i="4"/>
  <c r="H7429" i="4"/>
  <c r="I7429" i="4"/>
  <c r="G7430" i="4"/>
  <c r="H7430" i="4"/>
  <c r="I7430" i="4"/>
  <c r="G7431" i="4"/>
  <c r="H7431" i="4"/>
  <c r="I7431" i="4"/>
  <c r="G7432" i="4"/>
  <c r="H7432" i="4"/>
  <c r="I7432" i="4"/>
  <c r="G7433" i="4"/>
  <c r="H7433" i="4"/>
  <c r="I7433" i="4"/>
  <c r="G7434" i="4"/>
  <c r="H7434" i="4"/>
  <c r="I7434" i="4"/>
  <c r="G7435" i="4"/>
  <c r="H7435" i="4"/>
  <c r="I7435" i="4"/>
  <c r="G7436" i="4"/>
  <c r="H7436" i="4"/>
  <c r="I7436" i="4"/>
  <c r="G7437" i="4"/>
  <c r="H7437" i="4"/>
  <c r="I7437" i="4"/>
  <c r="G7438" i="4"/>
  <c r="H7438" i="4"/>
  <c r="I7438" i="4"/>
  <c r="G7439" i="4"/>
  <c r="H7439" i="4"/>
  <c r="I7439" i="4"/>
  <c r="G7440" i="4"/>
  <c r="H7440" i="4"/>
  <c r="I7440" i="4"/>
  <c r="G7441" i="4"/>
  <c r="H7441" i="4"/>
  <c r="I7441" i="4"/>
  <c r="G7442" i="4"/>
  <c r="H7442" i="4"/>
  <c r="I7442" i="4"/>
  <c r="G7443" i="4"/>
  <c r="H7443" i="4"/>
  <c r="I7443" i="4"/>
  <c r="G7444" i="4"/>
  <c r="H7444" i="4"/>
  <c r="I7444" i="4"/>
  <c r="G7445" i="4"/>
  <c r="H7445" i="4"/>
  <c r="I7445" i="4"/>
  <c r="G7446" i="4"/>
  <c r="H7446" i="4"/>
  <c r="I7446" i="4"/>
  <c r="G7447" i="4"/>
  <c r="H7447" i="4"/>
  <c r="I7447" i="4"/>
  <c r="G7448" i="4"/>
  <c r="H7448" i="4"/>
  <c r="I7448" i="4"/>
  <c r="G7449" i="4"/>
  <c r="H7449" i="4"/>
  <c r="I7449" i="4"/>
  <c r="G7450" i="4"/>
  <c r="H7450" i="4"/>
  <c r="I7450" i="4"/>
  <c r="G7451" i="4"/>
  <c r="H7451" i="4"/>
  <c r="I7451" i="4"/>
  <c r="G7452" i="4"/>
  <c r="H7452" i="4"/>
  <c r="I7452" i="4"/>
  <c r="G7453" i="4"/>
  <c r="H7453" i="4"/>
  <c r="I7453" i="4"/>
  <c r="G7454" i="4"/>
  <c r="H7454" i="4"/>
  <c r="I7454" i="4"/>
  <c r="G7455" i="4"/>
  <c r="H7455" i="4"/>
  <c r="I7455" i="4"/>
  <c r="G7456" i="4"/>
  <c r="H7456" i="4"/>
  <c r="I7456" i="4"/>
  <c r="G7457" i="4"/>
  <c r="H7457" i="4"/>
  <c r="I7457" i="4"/>
  <c r="G7458" i="4"/>
  <c r="H7458" i="4"/>
  <c r="I7458" i="4"/>
  <c r="G7459" i="4"/>
  <c r="H7459" i="4"/>
  <c r="I7459" i="4"/>
  <c r="G7460" i="4"/>
  <c r="H7460" i="4"/>
  <c r="I7460" i="4"/>
  <c r="G7461" i="4"/>
  <c r="H7461" i="4"/>
  <c r="I7461" i="4"/>
  <c r="G7462" i="4"/>
  <c r="H7462" i="4"/>
  <c r="I7462" i="4"/>
  <c r="G7463" i="4"/>
  <c r="H7463" i="4"/>
  <c r="I7463" i="4"/>
  <c r="G7464" i="4"/>
  <c r="H7464" i="4"/>
  <c r="I7464" i="4"/>
  <c r="G7465" i="4"/>
  <c r="H7465" i="4"/>
  <c r="I7465" i="4"/>
  <c r="G7466" i="4"/>
  <c r="H7466" i="4"/>
  <c r="I7466" i="4"/>
  <c r="G7467" i="4"/>
  <c r="H7467" i="4"/>
  <c r="I7467" i="4"/>
  <c r="G7468" i="4"/>
  <c r="H7468" i="4"/>
  <c r="I7468" i="4"/>
  <c r="G7469" i="4"/>
  <c r="H7469" i="4"/>
  <c r="I7469" i="4"/>
  <c r="G7470" i="4"/>
  <c r="H7470" i="4"/>
  <c r="I7470" i="4"/>
  <c r="G7471" i="4"/>
  <c r="H7471" i="4"/>
  <c r="I7471" i="4"/>
  <c r="G7472" i="4"/>
  <c r="H7472" i="4"/>
  <c r="I7472" i="4"/>
  <c r="G7473" i="4"/>
  <c r="H7473" i="4"/>
  <c r="I7473" i="4"/>
  <c r="G7474" i="4"/>
  <c r="H7474" i="4"/>
  <c r="I7474" i="4"/>
  <c r="G7475" i="4"/>
  <c r="H7475" i="4"/>
  <c r="I7475" i="4"/>
  <c r="G7476" i="4"/>
  <c r="H7476" i="4"/>
  <c r="I7476" i="4"/>
  <c r="G7477" i="4"/>
  <c r="H7477" i="4"/>
  <c r="I7477" i="4"/>
  <c r="G7478" i="4"/>
  <c r="H7478" i="4"/>
  <c r="I7478" i="4"/>
  <c r="G7479" i="4"/>
  <c r="H7479" i="4"/>
  <c r="I7479" i="4"/>
  <c r="G7480" i="4"/>
  <c r="H7480" i="4"/>
  <c r="I7480" i="4"/>
  <c r="G7481" i="4"/>
  <c r="H7481" i="4"/>
  <c r="I7481" i="4"/>
  <c r="G7482" i="4"/>
  <c r="H7482" i="4"/>
  <c r="I7482" i="4"/>
  <c r="G7483" i="4"/>
  <c r="H7483" i="4"/>
  <c r="I7483" i="4"/>
  <c r="G7484" i="4"/>
  <c r="H7484" i="4"/>
  <c r="I7484" i="4"/>
  <c r="G7485" i="4"/>
  <c r="H7485" i="4"/>
  <c r="I7485" i="4"/>
  <c r="G7486" i="4"/>
  <c r="H7486" i="4"/>
  <c r="I7486" i="4"/>
  <c r="G7487" i="4"/>
  <c r="H7487" i="4"/>
  <c r="I7487" i="4"/>
  <c r="G7488" i="4"/>
  <c r="H7488" i="4"/>
  <c r="I7488" i="4"/>
  <c r="G7489" i="4"/>
  <c r="H7489" i="4"/>
  <c r="I7489" i="4"/>
  <c r="G7490" i="4"/>
  <c r="H7490" i="4"/>
  <c r="I7490" i="4"/>
  <c r="G7491" i="4"/>
  <c r="H7491" i="4"/>
  <c r="I7491" i="4"/>
  <c r="G7492" i="4"/>
  <c r="H7492" i="4"/>
  <c r="I7492" i="4"/>
  <c r="G7493" i="4"/>
  <c r="H7493" i="4"/>
  <c r="I7493" i="4"/>
  <c r="G7494" i="4"/>
  <c r="H7494" i="4"/>
  <c r="I7494" i="4"/>
  <c r="G7495" i="4"/>
  <c r="H7495" i="4"/>
  <c r="I7495" i="4"/>
  <c r="G7496" i="4"/>
  <c r="H7496" i="4"/>
  <c r="I7496" i="4"/>
  <c r="G7497" i="4"/>
  <c r="H7497" i="4"/>
  <c r="I7497" i="4"/>
  <c r="G7498" i="4"/>
  <c r="H7498" i="4"/>
  <c r="I7498" i="4"/>
  <c r="G7499" i="4"/>
  <c r="H7499" i="4"/>
  <c r="I7499" i="4"/>
  <c r="G7500" i="4"/>
  <c r="H7500" i="4"/>
  <c r="I7500" i="4"/>
  <c r="G7501" i="4"/>
  <c r="H7501" i="4"/>
  <c r="I7501" i="4"/>
  <c r="G7502" i="4"/>
  <c r="H7502" i="4"/>
  <c r="I7502" i="4"/>
  <c r="G7503" i="4"/>
  <c r="H7503" i="4"/>
  <c r="I7503" i="4"/>
  <c r="G7504" i="4"/>
  <c r="H7504" i="4"/>
  <c r="I7504" i="4"/>
  <c r="G7505" i="4"/>
  <c r="H7505" i="4"/>
  <c r="I7505" i="4"/>
  <c r="G7506" i="4"/>
  <c r="H7506" i="4"/>
  <c r="I7506" i="4"/>
  <c r="G7507" i="4"/>
  <c r="H7507" i="4"/>
  <c r="I7507" i="4"/>
  <c r="G7508" i="4"/>
  <c r="H7508" i="4"/>
  <c r="I7508" i="4"/>
  <c r="G7509" i="4"/>
  <c r="H7509" i="4"/>
  <c r="I7509" i="4"/>
  <c r="G7510" i="4"/>
  <c r="H7510" i="4"/>
  <c r="I7510" i="4"/>
  <c r="G7511" i="4"/>
  <c r="H7511" i="4"/>
  <c r="I7511" i="4"/>
  <c r="G7512" i="4"/>
  <c r="H7512" i="4"/>
  <c r="I7512" i="4"/>
  <c r="G7513" i="4"/>
  <c r="H7513" i="4"/>
  <c r="I7513" i="4"/>
  <c r="G7514" i="4"/>
  <c r="H7514" i="4"/>
  <c r="I7514" i="4"/>
  <c r="G7515" i="4"/>
  <c r="H7515" i="4"/>
  <c r="I7515" i="4"/>
  <c r="G7516" i="4"/>
  <c r="H7516" i="4"/>
  <c r="I7516" i="4"/>
  <c r="G7517" i="4"/>
  <c r="H7517" i="4"/>
  <c r="I7517" i="4"/>
  <c r="G7518" i="4"/>
  <c r="H7518" i="4"/>
  <c r="I7518" i="4"/>
  <c r="G7519" i="4"/>
  <c r="H7519" i="4"/>
  <c r="I7519" i="4"/>
  <c r="G7520" i="4"/>
  <c r="H7520" i="4"/>
  <c r="I7520" i="4"/>
  <c r="G7521" i="4"/>
  <c r="H7521" i="4"/>
  <c r="I7521" i="4"/>
  <c r="G7522" i="4"/>
  <c r="H7522" i="4"/>
  <c r="I7522" i="4"/>
  <c r="G7523" i="4"/>
  <c r="H7523" i="4"/>
  <c r="I7523" i="4"/>
  <c r="G7524" i="4"/>
  <c r="H7524" i="4"/>
  <c r="I7524" i="4"/>
  <c r="G7525" i="4"/>
  <c r="H7525" i="4"/>
  <c r="I7525" i="4"/>
  <c r="G7526" i="4"/>
  <c r="H7526" i="4"/>
  <c r="I7526" i="4"/>
  <c r="G7527" i="4"/>
  <c r="H7527" i="4"/>
  <c r="I7527" i="4"/>
  <c r="G7528" i="4"/>
  <c r="H7528" i="4"/>
  <c r="I7528" i="4"/>
  <c r="G7529" i="4"/>
  <c r="H7529" i="4"/>
  <c r="I7529" i="4"/>
  <c r="G7530" i="4"/>
  <c r="H7530" i="4"/>
  <c r="I7530" i="4"/>
  <c r="G7531" i="4"/>
  <c r="H7531" i="4"/>
  <c r="I7531" i="4"/>
  <c r="G7532" i="4"/>
  <c r="H7532" i="4"/>
  <c r="I7532" i="4"/>
  <c r="G7533" i="4"/>
  <c r="H7533" i="4"/>
  <c r="I7533" i="4"/>
  <c r="G7534" i="4"/>
  <c r="H7534" i="4"/>
  <c r="I7534" i="4"/>
  <c r="G7535" i="4"/>
  <c r="H7535" i="4"/>
  <c r="I7535" i="4"/>
  <c r="G7536" i="4"/>
  <c r="H7536" i="4"/>
  <c r="I7536" i="4"/>
  <c r="G7537" i="4"/>
  <c r="H7537" i="4"/>
  <c r="I7537" i="4"/>
  <c r="G7538" i="4"/>
  <c r="H7538" i="4"/>
  <c r="I7538" i="4"/>
  <c r="G7539" i="4"/>
  <c r="H7539" i="4"/>
  <c r="I7539" i="4"/>
  <c r="G7540" i="4"/>
  <c r="H7540" i="4"/>
  <c r="I7540" i="4"/>
  <c r="G7541" i="4"/>
  <c r="H7541" i="4"/>
  <c r="I7541" i="4"/>
  <c r="G7542" i="4"/>
  <c r="H7542" i="4"/>
  <c r="I7542" i="4"/>
  <c r="G7543" i="4"/>
  <c r="H7543" i="4"/>
  <c r="I7543" i="4"/>
  <c r="G7544" i="4"/>
  <c r="H7544" i="4"/>
  <c r="I7544" i="4"/>
  <c r="G7545" i="4"/>
  <c r="H7545" i="4"/>
  <c r="I7545" i="4"/>
  <c r="G7546" i="4"/>
  <c r="H7546" i="4"/>
  <c r="I7546" i="4"/>
  <c r="G7547" i="4"/>
  <c r="H7547" i="4"/>
  <c r="I7547" i="4"/>
  <c r="G7548" i="4"/>
  <c r="H7548" i="4"/>
  <c r="I7548" i="4"/>
  <c r="G7549" i="4"/>
  <c r="H7549" i="4"/>
  <c r="I7549" i="4"/>
  <c r="G7550" i="4"/>
  <c r="H7550" i="4"/>
  <c r="I7550" i="4"/>
  <c r="G7551" i="4"/>
  <c r="H7551" i="4"/>
  <c r="I7551" i="4"/>
  <c r="G7552" i="4"/>
  <c r="H7552" i="4"/>
  <c r="I7552" i="4"/>
  <c r="G7553" i="4"/>
  <c r="H7553" i="4"/>
  <c r="I7553" i="4"/>
  <c r="G7554" i="4"/>
  <c r="H7554" i="4"/>
  <c r="I7554" i="4"/>
  <c r="G7555" i="4"/>
  <c r="H7555" i="4"/>
  <c r="I7555" i="4"/>
  <c r="G7556" i="4"/>
  <c r="H7556" i="4"/>
  <c r="I7556" i="4"/>
  <c r="G7557" i="4"/>
  <c r="H7557" i="4"/>
  <c r="I7557" i="4"/>
  <c r="G7558" i="4"/>
  <c r="H7558" i="4"/>
  <c r="I7558" i="4"/>
  <c r="G7559" i="4"/>
  <c r="H7559" i="4"/>
  <c r="I7559" i="4"/>
  <c r="G7560" i="4"/>
  <c r="H7560" i="4"/>
  <c r="I7560" i="4"/>
  <c r="G7561" i="4"/>
  <c r="H7561" i="4"/>
  <c r="I7561" i="4"/>
  <c r="G7562" i="4"/>
  <c r="H7562" i="4"/>
  <c r="I7562" i="4"/>
  <c r="G7563" i="4"/>
  <c r="H7563" i="4"/>
  <c r="I7563" i="4"/>
  <c r="G7564" i="4"/>
  <c r="H7564" i="4"/>
  <c r="I7564" i="4"/>
  <c r="G7565" i="4"/>
  <c r="H7565" i="4"/>
  <c r="I7565" i="4"/>
  <c r="G7566" i="4"/>
  <c r="H7566" i="4"/>
  <c r="I7566" i="4"/>
  <c r="G7567" i="4"/>
  <c r="H7567" i="4"/>
  <c r="I7567" i="4"/>
  <c r="G7568" i="4"/>
  <c r="H7568" i="4"/>
  <c r="I7568" i="4"/>
  <c r="G7569" i="4"/>
  <c r="H7569" i="4"/>
  <c r="I7569" i="4"/>
  <c r="G7570" i="4"/>
  <c r="H7570" i="4"/>
  <c r="I7570" i="4"/>
  <c r="G7571" i="4"/>
  <c r="H7571" i="4"/>
  <c r="I7571" i="4"/>
  <c r="G7572" i="4"/>
  <c r="H7572" i="4"/>
  <c r="I7572" i="4"/>
  <c r="G7573" i="4"/>
  <c r="H7573" i="4"/>
  <c r="I7573" i="4"/>
  <c r="G7574" i="4"/>
  <c r="H7574" i="4"/>
  <c r="I7574" i="4"/>
  <c r="G7575" i="4"/>
  <c r="H7575" i="4"/>
  <c r="I7575" i="4"/>
  <c r="G7576" i="4"/>
  <c r="H7576" i="4"/>
  <c r="I7576" i="4"/>
  <c r="G7577" i="4"/>
  <c r="H7577" i="4"/>
  <c r="I7577" i="4"/>
  <c r="G7578" i="4"/>
  <c r="H7578" i="4"/>
  <c r="I7578" i="4"/>
  <c r="G7579" i="4"/>
  <c r="H7579" i="4"/>
  <c r="I7579" i="4"/>
  <c r="G7580" i="4"/>
  <c r="H7580" i="4"/>
  <c r="I7580" i="4"/>
  <c r="G7581" i="4"/>
  <c r="H7581" i="4"/>
  <c r="I7581" i="4"/>
  <c r="G7582" i="4"/>
  <c r="H7582" i="4"/>
  <c r="I7582" i="4"/>
  <c r="G7583" i="4"/>
  <c r="H7583" i="4"/>
  <c r="I7583" i="4"/>
  <c r="G7584" i="4"/>
  <c r="H7584" i="4"/>
  <c r="I7584" i="4"/>
  <c r="G7585" i="4"/>
  <c r="H7585" i="4"/>
  <c r="I7585" i="4"/>
  <c r="G7586" i="4"/>
  <c r="H7586" i="4"/>
  <c r="I7586" i="4"/>
  <c r="G7587" i="4"/>
  <c r="H7587" i="4"/>
  <c r="I7587" i="4"/>
  <c r="G7588" i="4"/>
  <c r="H7588" i="4"/>
  <c r="I7588" i="4"/>
  <c r="G7589" i="4"/>
  <c r="H7589" i="4"/>
  <c r="I7589" i="4"/>
  <c r="G7590" i="4"/>
  <c r="H7590" i="4"/>
  <c r="I7590" i="4"/>
  <c r="G7591" i="4"/>
  <c r="H7591" i="4"/>
  <c r="I7591" i="4"/>
  <c r="G7592" i="4"/>
  <c r="H7592" i="4"/>
  <c r="I7592" i="4"/>
  <c r="G7593" i="4"/>
  <c r="H7593" i="4"/>
  <c r="I7593" i="4"/>
  <c r="G7594" i="4"/>
  <c r="H7594" i="4"/>
  <c r="I7594" i="4"/>
  <c r="G7595" i="4"/>
  <c r="H7595" i="4"/>
  <c r="I7595" i="4"/>
  <c r="G7596" i="4"/>
  <c r="H7596" i="4"/>
  <c r="I7596" i="4"/>
  <c r="G7597" i="4"/>
  <c r="H7597" i="4"/>
  <c r="I7597" i="4"/>
  <c r="G7598" i="4"/>
  <c r="H7598" i="4"/>
  <c r="I7598" i="4"/>
  <c r="G7599" i="4"/>
  <c r="H7599" i="4"/>
  <c r="I7599" i="4"/>
  <c r="G7600" i="4"/>
  <c r="H7600" i="4"/>
  <c r="I7600" i="4"/>
  <c r="G7601" i="4"/>
  <c r="H7601" i="4"/>
  <c r="I7601" i="4"/>
  <c r="G7602" i="4"/>
  <c r="H7602" i="4"/>
  <c r="I7602" i="4"/>
  <c r="G7603" i="4"/>
  <c r="H7603" i="4"/>
  <c r="I7603" i="4"/>
  <c r="G7604" i="4"/>
  <c r="H7604" i="4"/>
  <c r="I7604" i="4"/>
  <c r="G7605" i="4"/>
  <c r="H7605" i="4"/>
  <c r="I7605" i="4"/>
  <c r="G7606" i="4"/>
  <c r="H7606" i="4"/>
  <c r="I7606" i="4"/>
  <c r="G7607" i="4"/>
  <c r="H7607" i="4"/>
  <c r="I7607" i="4"/>
  <c r="G7608" i="4"/>
  <c r="H7608" i="4"/>
  <c r="I7608" i="4"/>
  <c r="G7609" i="4"/>
  <c r="H7609" i="4"/>
  <c r="I7609" i="4"/>
  <c r="G7610" i="4"/>
  <c r="H7610" i="4"/>
  <c r="I7610" i="4"/>
  <c r="G7611" i="4"/>
  <c r="H7611" i="4"/>
  <c r="I7611" i="4"/>
  <c r="G7612" i="4"/>
  <c r="H7612" i="4"/>
  <c r="I7612" i="4"/>
  <c r="G7613" i="4"/>
  <c r="H7613" i="4"/>
  <c r="I7613" i="4"/>
  <c r="G7614" i="4"/>
  <c r="H7614" i="4"/>
  <c r="I7614" i="4"/>
  <c r="G7615" i="4"/>
  <c r="H7615" i="4"/>
  <c r="I7615" i="4"/>
  <c r="G7616" i="4"/>
  <c r="H7616" i="4"/>
  <c r="I7616" i="4"/>
  <c r="G7617" i="4"/>
  <c r="H7617" i="4"/>
  <c r="I7617" i="4"/>
  <c r="G7618" i="4"/>
  <c r="H7618" i="4"/>
  <c r="I7618" i="4"/>
  <c r="G7619" i="4"/>
  <c r="H7619" i="4"/>
  <c r="I7619" i="4"/>
  <c r="G7620" i="4"/>
  <c r="H7620" i="4"/>
  <c r="I7620" i="4"/>
  <c r="G7621" i="4"/>
  <c r="H7621" i="4"/>
  <c r="I7621" i="4"/>
  <c r="G7622" i="4"/>
  <c r="H7622" i="4"/>
  <c r="I7622" i="4"/>
  <c r="G7623" i="4"/>
  <c r="H7623" i="4"/>
  <c r="I7623" i="4"/>
  <c r="G7624" i="4"/>
  <c r="H7624" i="4"/>
  <c r="I7624" i="4"/>
  <c r="G7625" i="4"/>
  <c r="H7625" i="4"/>
  <c r="I7625" i="4"/>
  <c r="G7626" i="4"/>
  <c r="H7626" i="4"/>
  <c r="I7626" i="4"/>
  <c r="G7627" i="4"/>
  <c r="H7627" i="4"/>
  <c r="I7627" i="4"/>
  <c r="G7628" i="4"/>
  <c r="H7628" i="4"/>
  <c r="I7628" i="4"/>
  <c r="G7629" i="4"/>
  <c r="H7629" i="4"/>
  <c r="I7629" i="4"/>
  <c r="G7630" i="4"/>
  <c r="H7630" i="4"/>
  <c r="I7630" i="4"/>
  <c r="G7631" i="4"/>
  <c r="H7631" i="4"/>
  <c r="I7631" i="4"/>
  <c r="G7632" i="4"/>
  <c r="H7632" i="4"/>
  <c r="I7632" i="4"/>
  <c r="G7633" i="4"/>
  <c r="H7633" i="4"/>
  <c r="I7633" i="4"/>
  <c r="G7634" i="4"/>
  <c r="H7634" i="4"/>
  <c r="I7634" i="4"/>
  <c r="G7635" i="4"/>
  <c r="H7635" i="4"/>
  <c r="I7635" i="4"/>
  <c r="G7636" i="4"/>
  <c r="H7636" i="4"/>
  <c r="I7636" i="4"/>
  <c r="G7637" i="4"/>
  <c r="H7637" i="4"/>
  <c r="I7637" i="4"/>
  <c r="G7638" i="4"/>
  <c r="H7638" i="4"/>
  <c r="I7638" i="4"/>
  <c r="G7639" i="4"/>
  <c r="H7639" i="4"/>
  <c r="I7639" i="4"/>
  <c r="G7640" i="4"/>
  <c r="H7640" i="4"/>
  <c r="I7640" i="4"/>
  <c r="G7641" i="4"/>
  <c r="H7641" i="4"/>
  <c r="I7641" i="4"/>
  <c r="G7642" i="4"/>
  <c r="H7642" i="4"/>
  <c r="I7642" i="4"/>
  <c r="G7643" i="4"/>
  <c r="H7643" i="4"/>
  <c r="I7643" i="4"/>
  <c r="G7644" i="4"/>
  <c r="H7644" i="4"/>
  <c r="I7644" i="4"/>
  <c r="G7645" i="4"/>
  <c r="H7645" i="4"/>
  <c r="I7645" i="4"/>
  <c r="G7646" i="4"/>
  <c r="H7646" i="4"/>
  <c r="I7646" i="4"/>
  <c r="G7647" i="4"/>
  <c r="H7647" i="4"/>
  <c r="I7647" i="4"/>
  <c r="G7648" i="4"/>
  <c r="H7648" i="4"/>
  <c r="I7648" i="4"/>
  <c r="G7649" i="4"/>
  <c r="H7649" i="4"/>
  <c r="I7649" i="4"/>
  <c r="G7650" i="4"/>
  <c r="H7650" i="4"/>
  <c r="I7650" i="4"/>
  <c r="G7651" i="4"/>
  <c r="H7651" i="4"/>
  <c r="I7651" i="4"/>
  <c r="G7652" i="4"/>
  <c r="H7652" i="4"/>
  <c r="I7652" i="4"/>
  <c r="G7653" i="4"/>
  <c r="H7653" i="4"/>
  <c r="I7653" i="4"/>
  <c r="G7654" i="4"/>
  <c r="H7654" i="4"/>
  <c r="I7654" i="4"/>
  <c r="G7655" i="4"/>
  <c r="H7655" i="4"/>
  <c r="I7655" i="4"/>
  <c r="G7656" i="4"/>
  <c r="H7656" i="4"/>
  <c r="I7656" i="4"/>
  <c r="G7657" i="4"/>
  <c r="H7657" i="4"/>
  <c r="I7657" i="4"/>
  <c r="G7658" i="4"/>
  <c r="H7658" i="4"/>
  <c r="I7658" i="4"/>
  <c r="G7659" i="4"/>
  <c r="H7659" i="4"/>
  <c r="I7659" i="4"/>
  <c r="G7660" i="4"/>
  <c r="H7660" i="4"/>
  <c r="I7660" i="4"/>
  <c r="G7661" i="4"/>
  <c r="H7661" i="4"/>
  <c r="I7661" i="4"/>
  <c r="G7662" i="4"/>
  <c r="H7662" i="4"/>
  <c r="I7662" i="4"/>
  <c r="G7663" i="4"/>
  <c r="H7663" i="4"/>
  <c r="I7663" i="4"/>
  <c r="G7664" i="4"/>
  <c r="H7664" i="4"/>
  <c r="I7664" i="4"/>
  <c r="G7665" i="4"/>
  <c r="H7665" i="4"/>
  <c r="I7665" i="4"/>
  <c r="G7666" i="4"/>
  <c r="H7666" i="4"/>
  <c r="I7666" i="4"/>
  <c r="G7667" i="4"/>
  <c r="H7667" i="4"/>
  <c r="I7667" i="4"/>
  <c r="G7668" i="4"/>
  <c r="H7668" i="4"/>
  <c r="I7668" i="4"/>
  <c r="G7669" i="4"/>
  <c r="H7669" i="4"/>
  <c r="I7669" i="4"/>
  <c r="G7670" i="4"/>
  <c r="H7670" i="4"/>
  <c r="I7670" i="4"/>
  <c r="G7671" i="4"/>
  <c r="H7671" i="4"/>
  <c r="I7671" i="4"/>
  <c r="G7672" i="4"/>
  <c r="H7672" i="4"/>
  <c r="I7672" i="4"/>
  <c r="G7673" i="4"/>
  <c r="H7673" i="4"/>
  <c r="I7673" i="4"/>
  <c r="G7674" i="4"/>
  <c r="H7674" i="4"/>
  <c r="I7674" i="4"/>
  <c r="G7675" i="4"/>
  <c r="H7675" i="4"/>
  <c r="I7675" i="4"/>
  <c r="G7676" i="4"/>
  <c r="H7676" i="4"/>
  <c r="I7676" i="4"/>
  <c r="G7677" i="4"/>
  <c r="H7677" i="4"/>
  <c r="I7677" i="4"/>
  <c r="G7678" i="4"/>
  <c r="H7678" i="4"/>
  <c r="I7678" i="4"/>
  <c r="G7679" i="4"/>
  <c r="H7679" i="4"/>
  <c r="I7679" i="4"/>
  <c r="G7680" i="4"/>
  <c r="H7680" i="4"/>
  <c r="I7680" i="4"/>
  <c r="G7681" i="4"/>
  <c r="H7681" i="4"/>
  <c r="I7681" i="4"/>
  <c r="G7682" i="4"/>
  <c r="H7682" i="4"/>
  <c r="I7682" i="4"/>
  <c r="G7683" i="4"/>
  <c r="H7683" i="4"/>
  <c r="I7683" i="4"/>
  <c r="G7684" i="4"/>
  <c r="H7684" i="4"/>
  <c r="I7684" i="4"/>
  <c r="G7685" i="4"/>
  <c r="H7685" i="4"/>
  <c r="I7685" i="4"/>
  <c r="G7686" i="4"/>
  <c r="H7686" i="4"/>
  <c r="I7686" i="4"/>
  <c r="G7687" i="4"/>
  <c r="H7687" i="4"/>
  <c r="I7687" i="4"/>
  <c r="G7688" i="4"/>
  <c r="H7688" i="4"/>
  <c r="I7688" i="4"/>
  <c r="G7689" i="4"/>
  <c r="H7689" i="4"/>
  <c r="I7689" i="4"/>
  <c r="G7690" i="4"/>
  <c r="H7690" i="4"/>
  <c r="I7690" i="4"/>
  <c r="G7691" i="4"/>
  <c r="H7691" i="4"/>
  <c r="I7691" i="4"/>
  <c r="G7692" i="4"/>
  <c r="H7692" i="4"/>
  <c r="I7692" i="4"/>
  <c r="G7693" i="4"/>
  <c r="H7693" i="4"/>
  <c r="I7693" i="4"/>
  <c r="G7694" i="4"/>
  <c r="H7694" i="4"/>
  <c r="I7694" i="4"/>
  <c r="G7695" i="4"/>
  <c r="H7695" i="4"/>
  <c r="I7695" i="4"/>
  <c r="G7696" i="4"/>
  <c r="H7696" i="4"/>
  <c r="I7696" i="4"/>
  <c r="G7697" i="4"/>
  <c r="H7697" i="4"/>
  <c r="I7697" i="4"/>
  <c r="G7698" i="4"/>
  <c r="H7698" i="4"/>
  <c r="I7698" i="4"/>
  <c r="G7699" i="4"/>
  <c r="H7699" i="4"/>
  <c r="I7699" i="4"/>
  <c r="G7700" i="4"/>
  <c r="H7700" i="4"/>
  <c r="I7700" i="4"/>
  <c r="G7701" i="4"/>
  <c r="H7701" i="4"/>
  <c r="I7701" i="4"/>
  <c r="G7702" i="4"/>
  <c r="H7702" i="4"/>
  <c r="I7702" i="4"/>
  <c r="G7703" i="4"/>
  <c r="H7703" i="4"/>
  <c r="I7703" i="4"/>
  <c r="G7704" i="4"/>
  <c r="H7704" i="4"/>
  <c r="I7704" i="4"/>
  <c r="G7705" i="4"/>
  <c r="H7705" i="4"/>
  <c r="I7705" i="4"/>
  <c r="G7706" i="4"/>
  <c r="H7706" i="4"/>
  <c r="I7706" i="4"/>
  <c r="G7707" i="4"/>
  <c r="H7707" i="4"/>
  <c r="I7707" i="4"/>
  <c r="G7708" i="4"/>
  <c r="H7708" i="4"/>
  <c r="I7708" i="4"/>
  <c r="G7709" i="4"/>
  <c r="H7709" i="4"/>
  <c r="I7709" i="4"/>
  <c r="G7710" i="4"/>
  <c r="H7710" i="4"/>
  <c r="I7710" i="4"/>
  <c r="G7711" i="4"/>
  <c r="H7711" i="4"/>
  <c r="I7711" i="4"/>
  <c r="G7712" i="4"/>
  <c r="H7712" i="4"/>
  <c r="I7712" i="4"/>
  <c r="G7713" i="4"/>
  <c r="H7713" i="4"/>
  <c r="I7713" i="4"/>
  <c r="G7714" i="4"/>
  <c r="H7714" i="4"/>
  <c r="I7714" i="4"/>
  <c r="G7715" i="4"/>
  <c r="H7715" i="4"/>
  <c r="I7715" i="4"/>
  <c r="G7716" i="4"/>
  <c r="H7716" i="4"/>
  <c r="I7716" i="4"/>
  <c r="G7717" i="4"/>
  <c r="H7717" i="4"/>
  <c r="I7717" i="4"/>
  <c r="G7718" i="4"/>
  <c r="H7718" i="4"/>
  <c r="I7718" i="4"/>
  <c r="G7719" i="4"/>
  <c r="H7719" i="4"/>
  <c r="I7719" i="4"/>
  <c r="G7720" i="4"/>
  <c r="H7720" i="4"/>
  <c r="I7720" i="4"/>
  <c r="G7721" i="4"/>
  <c r="H7721" i="4"/>
  <c r="I7721" i="4"/>
  <c r="G7722" i="4"/>
  <c r="H7722" i="4"/>
  <c r="I7722" i="4"/>
  <c r="G7723" i="4"/>
  <c r="H7723" i="4"/>
  <c r="I7723" i="4"/>
  <c r="G7724" i="4"/>
  <c r="H7724" i="4"/>
  <c r="I7724" i="4"/>
  <c r="G7725" i="4"/>
  <c r="H7725" i="4"/>
  <c r="I7725" i="4"/>
  <c r="G7726" i="4"/>
  <c r="H7726" i="4"/>
  <c r="I7726" i="4"/>
  <c r="G7727" i="4"/>
  <c r="H7727" i="4"/>
  <c r="I7727" i="4"/>
  <c r="G7728" i="4"/>
  <c r="H7728" i="4"/>
  <c r="I7728" i="4"/>
  <c r="G7729" i="4"/>
  <c r="H7729" i="4"/>
  <c r="I7729" i="4"/>
  <c r="G7730" i="4"/>
  <c r="H7730" i="4"/>
  <c r="I7730" i="4"/>
  <c r="G7731" i="4"/>
  <c r="H7731" i="4"/>
  <c r="I7731" i="4"/>
  <c r="G7732" i="4"/>
  <c r="H7732" i="4"/>
  <c r="I7732" i="4"/>
  <c r="G7733" i="4"/>
  <c r="H7733" i="4"/>
  <c r="I7733" i="4"/>
  <c r="G7734" i="4"/>
  <c r="H7734" i="4"/>
  <c r="I7734" i="4"/>
  <c r="G7735" i="4"/>
  <c r="H7735" i="4"/>
  <c r="I7735" i="4"/>
  <c r="G7736" i="4"/>
  <c r="H7736" i="4"/>
  <c r="I7736" i="4"/>
  <c r="G7737" i="4"/>
  <c r="H7737" i="4"/>
  <c r="I7737" i="4"/>
  <c r="G7738" i="4"/>
  <c r="H7738" i="4"/>
  <c r="I7738" i="4"/>
  <c r="G7739" i="4"/>
  <c r="H7739" i="4"/>
  <c r="I7739" i="4"/>
  <c r="G7740" i="4"/>
  <c r="H7740" i="4"/>
  <c r="I7740" i="4"/>
  <c r="G7741" i="4"/>
  <c r="H7741" i="4"/>
  <c r="I7741" i="4"/>
  <c r="G7742" i="4"/>
  <c r="H7742" i="4"/>
  <c r="I7742" i="4"/>
  <c r="G7743" i="4"/>
  <c r="H7743" i="4"/>
  <c r="I7743" i="4"/>
  <c r="G7744" i="4"/>
  <c r="H7744" i="4"/>
  <c r="I7744" i="4"/>
  <c r="G7745" i="4"/>
  <c r="H7745" i="4"/>
  <c r="I7745" i="4"/>
  <c r="G7746" i="4"/>
  <c r="H7746" i="4"/>
  <c r="I7746" i="4"/>
  <c r="G7747" i="4"/>
  <c r="H7747" i="4"/>
  <c r="I7747" i="4"/>
  <c r="G7748" i="4"/>
  <c r="H7748" i="4"/>
  <c r="I7748" i="4"/>
  <c r="G7749" i="4"/>
  <c r="H7749" i="4"/>
  <c r="I7749" i="4"/>
  <c r="G7750" i="4"/>
  <c r="H7750" i="4"/>
  <c r="I7750" i="4"/>
  <c r="G7751" i="4"/>
  <c r="H7751" i="4"/>
  <c r="I7751" i="4"/>
  <c r="G7752" i="4"/>
  <c r="H7752" i="4"/>
  <c r="I7752" i="4"/>
  <c r="G7753" i="4"/>
  <c r="H7753" i="4"/>
  <c r="I7753" i="4"/>
  <c r="G7754" i="4"/>
  <c r="H7754" i="4"/>
  <c r="I7754" i="4"/>
  <c r="G7755" i="4"/>
  <c r="H7755" i="4"/>
  <c r="I7755" i="4"/>
  <c r="G7756" i="4"/>
  <c r="H7756" i="4"/>
  <c r="I7756" i="4"/>
  <c r="G7757" i="4"/>
  <c r="H7757" i="4"/>
  <c r="I7757" i="4"/>
  <c r="G7758" i="4"/>
  <c r="H7758" i="4"/>
  <c r="I7758" i="4"/>
  <c r="G7759" i="4"/>
  <c r="H7759" i="4"/>
  <c r="I7759" i="4"/>
  <c r="G7760" i="4"/>
  <c r="H7760" i="4"/>
  <c r="I7760" i="4"/>
  <c r="G7761" i="4"/>
  <c r="H7761" i="4"/>
  <c r="I7761" i="4"/>
  <c r="G7762" i="4"/>
  <c r="H7762" i="4"/>
  <c r="I7762" i="4"/>
  <c r="G7763" i="4"/>
  <c r="H7763" i="4"/>
  <c r="I7763" i="4"/>
  <c r="G7764" i="4"/>
  <c r="H7764" i="4"/>
  <c r="I7764" i="4"/>
  <c r="G7765" i="4"/>
  <c r="H7765" i="4"/>
  <c r="I7765" i="4"/>
  <c r="G7766" i="4"/>
  <c r="H7766" i="4"/>
  <c r="I7766" i="4"/>
  <c r="G7767" i="4"/>
  <c r="H7767" i="4"/>
  <c r="I7767" i="4"/>
  <c r="G7768" i="4"/>
  <c r="H7768" i="4"/>
  <c r="I7768" i="4"/>
  <c r="G7769" i="4"/>
  <c r="H7769" i="4"/>
  <c r="I7769" i="4"/>
  <c r="G7770" i="4"/>
  <c r="H7770" i="4"/>
  <c r="I7770" i="4"/>
  <c r="G7771" i="4"/>
  <c r="H7771" i="4"/>
  <c r="I7771" i="4"/>
  <c r="G7772" i="4"/>
  <c r="H7772" i="4"/>
  <c r="I7772" i="4"/>
  <c r="G7773" i="4"/>
  <c r="H7773" i="4"/>
  <c r="I7773" i="4"/>
  <c r="G7774" i="4"/>
  <c r="H7774" i="4"/>
  <c r="I7774" i="4"/>
  <c r="G7775" i="4"/>
  <c r="H7775" i="4"/>
  <c r="I7775" i="4"/>
  <c r="G7776" i="4"/>
  <c r="H7776" i="4"/>
  <c r="I7776" i="4"/>
  <c r="G7777" i="4"/>
  <c r="H7777" i="4"/>
  <c r="I7777" i="4"/>
  <c r="G7778" i="4"/>
  <c r="H7778" i="4"/>
  <c r="I7778" i="4"/>
  <c r="G7779" i="4"/>
  <c r="H7779" i="4"/>
  <c r="I7779" i="4"/>
  <c r="G7780" i="4"/>
  <c r="H7780" i="4"/>
  <c r="I7780" i="4"/>
  <c r="G7781" i="4"/>
  <c r="H7781" i="4"/>
  <c r="I7781" i="4"/>
  <c r="G7782" i="4"/>
  <c r="H7782" i="4"/>
  <c r="I7782" i="4"/>
  <c r="G7783" i="4"/>
  <c r="H7783" i="4"/>
  <c r="I7783" i="4"/>
  <c r="G7784" i="4"/>
  <c r="H7784" i="4"/>
  <c r="I7784" i="4"/>
  <c r="G7785" i="4"/>
  <c r="H7785" i="4"/>
  <c r="I7785" i="4"/>
  <c r="G7786" i="4"/>
  <c r="H7786" i="4"/>
  <c r="I7786" i="4"/>
  <c r="G7787" i="4"/>
  <c r="H7787" i="4"/>
  <c r="I7787" i="4"/>
  <c r="G7788" i="4"/>
  <c r="H7788" i="4"/>
  <c r="I7788" i="4"/>
  <c r="G7789" i="4"/>
  <c r="H7789" i="4"/>
  <c r="I7789" i="4"/>
  <c r="G7790" i="4"/>
  <c r="H7790" i="4"/>
  <c r="I7790" i="4"/>
  <c r="G7791" i="4"/>
  <c r="H7791" i="4"/>
  <c r="I7791" i="4"/>
  <c r="G7792" i="4"/>
  <c r="H7792" i="4"/>
  <c r="I7792" i="4"/>
  <c r="G7793" i="4"/>
  <c r="H7793" i="4"/>
  <c r="I7793" i="4"/>
  <c r="G7794" i="4"/>
  <c r="H7794" i="4"/>
  <c r="I7794" i="4"/>
  <c r="G7795" i="4"/>
  <c r="H7795" i="4"/>
  <c r="I7795" i="4"/>
  <c r="G7796" i="4"/>
  <c r="H7796" i="4"/>
  <c r="I7796" i="4"/>
  <c r="G7797" i="4"/>
  <c r="H7797" i="4"/>
  <c r="I7797" i="4"/>
  <c r="G7798" i="4"/>
  <c r="H7798" i="4"/>
  <c r="I7798" i="4"/>
  <c r="G7799" i="4"/>
  <c r="H7799" i="4"/>
  <c r="I7799" i="4"/>
  <c r="G7800" i="4"/>
  <c r="H7800" i="4"/>
  <c r="I7800" i="4"/>
  <c r="G7801" i="4"/>
  <c r="H7801" i="4"/>
  <c r="I7801" i="4"/>
  <c r="G7802" i="4"/>
  <c r="H7802" i="4"/>
  <c r="I7802" i="4"/>
  <c r="G7803" i="4"/>
  <c r="H7803" i="4"/>
  <c r="I7803" i="4"/>
  <c r="G7804" i="4"/>
  <c r="H7804" i="4"/>
  <c r="I7804" i="4"/>
  <c r="G7805" i="4"/>
  <c r="H7805" i="4"/>
  <c r="I7805" i="4"/>
  <c r="G7806" i="4"/>
  <c r="H7806" i="4"/>
  <c r="I7806" i="4"/>
  <c r="G7807" i="4"/>
  <c r="H7807" i="4"/>
  <c r="I7807" i="4"/>
  <c r="G7808" i="4"/>
  <c r="H7808" i="4"/>
  <c r="I7808" i="4"/>
  <c r="G7809" i="4"/>
  <c r="H7809" i="4"/>
  <c r="I7809" i="4"/>
  <c r="G7810" i="4"/>
  <c r="H7810" i="4"/>
  <c r="I7810" i="4"/>
  <c r="G7811" i="4"/>
  <c r="H7811" i="4"/>
  <c r="I7811" i="4"/>
  <c r="G7812" i="4"/>
  <c r="H7812" i="4"/>
  <c r="I7812" i="4"/>
  <c r="G7813" i="4"/>
  <c r="H7813" i="4"/>
  <c r="I7813" i="4"/>
  <c r="G7814" i="4"/>
  <c r="H7814" i="4"/>
  <c r="I7814" i="4"/>
  <c r="G7815" i="4"/>
  <c r="H7815" i="4"/>
  <c r="I7815" i="4"/>
  <c r="G7816" i="4"/>
  <c r="H7816" i="4"/>
  <c r="I7816" i="4"/>
  <c r="G7817" i="4"/>
  <c r="H7817" i="4"/>
  <c r="I7817" i="4"/>
  <c r="G7818" i="4"/>
  <c r="H7818" i="4"/>
  <c r="I7818" i="4"/>
  <c r="G7819" i="4"/>
  <c r="H7819" i="4"/>
  <c r="I7819" i="4"/>
  <c r="G7820" i="4"/>
  <c r="H7820" i="4"/>
  <c r="I7820" i="4"/>
  <c r="G7821" i="4"/>
  <c r="H7821" i="4"/>
  <c r="I7821" i="4"/>
  <c r="G7822" i="4"/>
  <c r="H7822" i="4"/>
  <c r="I7822" i="4"/>
  <c r="G7823" i="4"/>
  <c r="H7823" i="4"/>
  <c r="I7823" i="4"/>
  <c r="G7824" i="4"/>
  <c r="H7824" i="4"/>
  <c r="I7824" i="4"/>
  <c r="G7825" i="4"/>
  <c r="H7825" i="4"/>
  <c r="I7825" i="4"/>
  <c r="G7826" i="4"/>
  <c r="H7826" i="4"/>
  <c r="I7826" i="4"/>
  <c r="G7827" i="4"/>
  <c r="H7827" i="4"/>
  <c r="I7827" i="4"/>
  <c r="G7828" i="4"/>
  <c r="H7828" i="4"/>
  <c r="I7828" i="4"/>
  <c r="G7829" i="4"/>
  <c r="H7829" i="4"/>
  <c r="I7829" i="4"/>
  <c r="G7830" i="4"/>
  <c r="H7830" i="4"/>
  <c r="I7830" i="4"/>
  <c r="G7831" i="4"/>
  <c r="H7831" i="4"/>
  <c r="I7831" i="4"/>
  <c r="G7832" i="4"/>
  <c r="H7832" i="4"/>
  <c r="I7832" i="4"/>
  <c r="G7833" i="4"/>
  <c r="H7833" i="4"/>
  <c r="I7833" i="4"/>
  <c r="G7834" i="4"/>
  <c r="H7834" i="4"/>
  <c r="I7834" i="4"/>
  <c r="G7835" i="4"/>
  <c r="H7835" i="4"/>
  <c r="I7835" i="4"/>
  <c r="G7836" i="4"/>
  <c r="H7836" i="4"/>
  <c r="I7836" i="4"/>
  <c r="G7837" i="4"/>
  <c r="H7837" i="4"/>
  <c r="I7837" i="4"/>
  <c r="G7838" i="4"/>
  <c r="H7838" i="4"/>
  <c r="I7838" i="4"/>
  <c r="G7839" i="4"/>
  <c r="H7839" i="4"/>
  <c r="I7839" i="4"/>
  <c r="G7840" i="4"/>
  <c r="H7840" i="4"/>
  <c r="I7840" i="4"/>
  <c r="G7841" i="4"/>
  <c r="H7841" i="4"/>
  <c r="I7841" i="4"/>
  <c r="G7842" i="4"/>
  <c r="H7842" i="4"/>
  <c r="I7842" i="4"/>
  <c r="G7843" i="4"/>
  <c r="H7843" i="4"/>
  <c r="I7843" i="4"/>
  <c r="G7844" i="4"/>
  <c r="H7844" i="4"/>
  <c r="I7844" i="4"/>
  <c r="G7845" i="4"/>
  <c r="H7845" i="4"/>
  <c r="I7845" i="4"/>
  <c r="G7846" i="4"/>
  <c r="H7846" i="4"/>
  <c r="I7846" i="4"/>
  <c r="G7847" i="4"/>
  <c r="H7847" i="4"/>
  <c r="I7847" i="4"/>
  <c r="G7848" i="4"/>
  <c r="H7848" i="4"/>
  <c r="I7848" i="4"/>
  <c r="G7849" i="4"/>
  <c r="H7849" i="4"/>
  <c r="I7849" i="4"/>
  <c r="G7850" i="4"/>
  <c r="H7850" i="4"/>
  <c r="I7850" i="4"/>
  <c r="G7851" i="4"/>
  <c r="H7851" i="4"/>
  <c r="I7851" i="4"/>
  <c r="G7852" i="4"/>
  <c r="H7852" i="4"/>
  <c r="I7852" i="4"/>
  <c r="G7853" i="4"/>
  <c r="H7853" i="4"/>
  <c r="I7853" i="4"/>
  <c r="G7854" i="4"/>
  <c r="H7854" i="4"/>
  <c r="I7854" i="4"/>
  <c r="G7855" i="4"/>
  <c r="H7855" i="4"/>
  <c r="I7855" i="4"/>
  <c r="G7856" i="4"/>
  <c r="H7856" i="4"/>
  <c r="I7856" i="4"/>
  <c r="G7857" i="4"/>
  <c r="H7857" i="4"/>
  <c r="I7857" i="4"/>
  <c r="G7858" i="4"/>
  <c r="H7858" i="4"/>
  <c r="I7858" i="4"/>
  <c r="G7859" i="4"/>
  <c r="H7859" i="4"/>
  <c r="I7859" i="4"/>
  <c r="G7860" i="4"/>
  <c r="H7860" i="4"/>
  <c r="I7860" i="4"/>
  <c r="G7861" i="4"/>
  <c r="H7861" i="4"/>
  <c r="I7861" i="4"/>
  <c r="G7862" i="4"/>
  <c r="H7862" i="4"/>
  <c r="I7862" i="4"/>
  <c r="G7863" i="4"/>
  <c r="H7863" i="4"/>
  <c r="I7863" i="4"/>
  <c r="G7864" i="4"/>
  <c r="H7864" i="4"/>
  <c r="I7864" i="4"/>
  <c r="G7865" i="4"/>
  <c r="H7865" i="4"/>
  <c r="I7865" i="4"/>
  <c r="G7866" i="4"/>
  <c r="H7866" i="4"/>
  <c r="I7866" i="4"/>
  <c r="G7867" i="4"/>
  <c r="H7867" i="4"/>
  <c r="I7867" i="4"/>
  <c r="G7868" i="4"/>
  <c r="H7868" i="4"/>
  <c r="I7868" i="4"/>
  <c r="G7869" i="4"/>
  <c r="H7869" i="4"/>
  <c r="I7869" i="4"/>
  <c r="G7870" i="4"/>
  <c r="H7870" i="4"/>
  <c r="I7870" i="4"/>
  <c r="G7871" i="4"/>
  <c r="H7871" i="4"/>
  <c r="I7871" i="4"/>
  <c r="G7872" i="4"/>
  <c r="H7872" i="4"/>
  <c r="I7872" i="4"/>
  <c r="G7873" i="4"/>
  <c r="H7873" i="4"/>
  <c r="I7873" i="4"/>
  <c r="G7874" i="4"/>
  <c r="H7874" i="4"/>
  <c r="I7874" i="4"/>
  <c r="G7875" i="4"/>
  <c r="H7875" i="4"/>
  <c r="I7875" i="4"/>
  <c r="G7876" i="4"/>
  <c r="H7876" i="4"/>
  <c r="I7876" i="4"/>
  <c r="G7877" i="4"/>
  <c r="H7877" i="4"/>
  <c r="I7877" i="4"/>
  <c r="G7878" i="4"/>
  <c r="H7878" i="4"/>
  <c r="I7878" i="4"/>
  <c r="G7879" i="4"/>
  <c r="H7879" i="4"/>
  <c r="I7879" i="4"/>
  <c r="G7880" i="4"/>
  <c r="H7880" i="4"/>
  <c r="I7880" i="4"/>
  <c r="G7881" i="4"/>
  <c r="H7881" i="4"/>
  <c r="I7881" i="4"/>
  <c r="G7882" i="4"/>
  <c r="H7882" i="4"/>
  <c r="I7882" i="4"/>
  <c r="G7883" i="4"/>
  <c r="H7883" i="4"/>
  <c r="I7883" i="4"/>
  <c r="G7884" i="4"/>
  <c r="H7884" i="4"/>
  <c r="I7884" i="4"/>
  <c r="G7885" i="4"/>
  <c r="H7885" i="4"/>
  <c r="I7885" i="4"/>
  <c r="G7886" i="4"/>
  <c r="H7886" i="4"/>
  <c r="I7886" i="4"/>
  <c r="G7887" i="4"/>
  <c r="H7887" i="4"/>
  <c r="I7887" i="4"/>
  <c r="G7888" i="4"/>
  <c r="H7888" i="4"/>
  <c r="I7888" i="4"/>
  <c r="G7889" i="4"/>
  <c r="H7889" i="4"/>
  <c r="I7889" i="4"/>
  <c r="G7890" i="4"/>
  <c r="H7890" i="4"/>
  <c r="I7890" i="4"/>
  <c r="G7891" i="4"/>
  <c r="H7891" i="4"/>
  <c r="I7891" i="4"/>
  <c r="G7892" i="4"/>
  <c r="H7892" i="4"/>
  <c r="I7892" i="4"/>
  <c r="G7893" i="4"/>
  <c r="H7893" i="4"/>
  <c r="I7893" i="4"/>
  <c r="G7894" i="4"/>
  <c r="H7894" i="4"/>
  <c r="I7894" i="4"/>
  <c r="G7895" i="4"/>
  <c r="H7895" i="4"/>
  <c r="I7895" i="4"/>
  <c r="G7896" i="4"/>
  <c r="H7896" i="4"/>
  <c r="I7896" i="4"/>
  <c r="G7897" i="4"/>
  <c r="H7897" i="4"/>
  <c r="I7897" i="4"/>
  <c r="G7898" i="4"/>
  <c r="H7898" i="4"/>
  <c r="I7898" i="4"/>
  <c r="G7899" i="4"/>
  <c r="H7899" i="4"/>
  <c r="I7899" i="4"/>
  <c r="G7900" i="4"/>
  <c r="H7900" i="4"/>
  <c r="I7900" i="4"/>
  <c r="G7901" i="4"/>
  <c r="H7901" i="4"/>
  <c r="I7901" i="4"/>
  <c r="G7902" i="4"/>
  <c r="H7902" i="4"/>
  <c r="I7902" i="4"/>
  <c r="G7903" i="4"/>
  <c r="H7903" i="4"/>
  <c r="I7903" i="4"/>
  <c r="G7904" i="4"/>
  <c r="H7904" i="4"/>
  <c r="I7904" i="4"/>
  <c r="G7905" i="4"/>
  <c r="H7905" i="4"/>
  <c r="I7905" i="4"/>
  <c r="G7906" i="4"/>
  <c r="H7906" i="4"/>
  <c r="I7906" i="4"/>
  <c r="G7907" i="4"/>
  <c r="H7907" i="4"/>
  <c r="I7907" i="4"/>
  <c r="G7908" i="4"/>
  <c r="H7908" i="4"/>
  <c r="I7908" i="4"/>
  <c r="G7909" i="4"/>
  <c r="H7909" i="4"/>
  <c r="I7909" i="4"/>
  <c r="G7910" i="4"/>
  <c r="H7910" i="4"/>
  <c r="I7910" i="4"/>
  <c r="G7911" i="4"/>
  <c r="H7911" i="4"/>
  <c r="I7911" i="4"/>
  <c r="G7912" i="4"/>
  <c r="H7912" i="4"/>
  <c r="I7912" i="4"/>
  <c r="G7913" i="4"/>
  <c r="H7913" i="4"/>
  <c r="I7913" i="4"/>
  <c r="G7914" i="4"/>
  <c r="H7914" i="4"/>
  <c r="I7914" i="4"/>
  <c r="G7915" i="4"/>
  <c r="H7915" i="4"/>
  <c r="I7915" i="4"/>
  <c r="G7916" i="4"/>
  <c r="H7916" i="4"/>
  <c r="I7916" i="4"/>
  <c r="G7917" i="4"/>
  <c r="H7917" i="4"/>
  <c r="I7917" i="4"/>
  <c r="G7918" i="4"/>
  <c r="H7918" i="4"/>
  <c r="I7918" i="4"/>
  <c r="G7919" i="4"/>
  <c r="H7919" i="4"/>
  <c r="I7919" i="4"/>
  <c r="G7920" i="4"/>
  <c r="H7920" i="4"/>
  <c r="I7920" i="4"/>
  <c r="G7921" i="4"/>
  <c r="H7921" i="4"/>
  <c r="I7921" i="4"/>
  <c r="G7922" i="4"/>
  <c r="H7922" i="4"/>
  <c r="I7922" i="4"/>
  <c r="G7923" i="4"/>
  <c r="H7923" i="4"/>
  <c r="I7923" i="4"/>
  <c r="G7924" i="4"/>
  <c r="H7924" i="4"/>
  <c r="I7924" i="4"/>
  <c r="G7925" i="4"/>
  <c r="H7925" i="4"/>
  <c r="I7925" i="4"/>
  <c r="G7926" i="4"/>
  <c r="H7926" i="4"/>
  <c r="I7926" i="4"/>
  <c r="G7927" i="4"/>
  <c r="H7927" i="4"/>
  <c r="I7927" i="4"/>
  <c r="G7928" i="4"/>
  <c r="H7928" i="4"/>
  <c r="I7928" i="4"/>
  <c r="G7929" i="4"/>
  <c r="H7929" i="4"/>
  <c r="I7929" i="4"/>
  <c r="G7930" i="4"/>
  <c r="H7930" i="4"/>
  <c r="I7930" i="4"/>
  <c r="G7931" i="4"/>
  <c r="H7931" i="4"/>
  <c r="I7931" i="4"/>
  <c r="G7932" i="4"/>
  <c r="H7932" i="4"/>
  <c r="I7932" i="4"/>
  <c r="G7933" i="4"/>
  <c r="H7933" i="4"/>
  <c r="I7933" i="4"/>
  <c r="G7934" i="4"/>
  <c r="H7934" i="4"/>
  <c r="I7934" i="4"/>
  <c r="G7935" i="4"/>
  <c r="H7935" i="4"/>
  <c r="I7935" i="4"/>
  <c r="G7936" i="4"/>
  <c r="H7936" i="4"/>
  <c r="I7936" i="4"/>
  <c r="G7937" i="4"/>
  <c r="H7937" i="4"/>
  <c r="I7937" i="4"/>
  <c r="G7938" i="4"/>
  <c r="H7938" i="4"/>
  <c r="I7938" i="4"/>
  <c r="G7939" i="4"/>
  <c r="H7939" i="4"/>
  <c r="I7939" i="4"/>
  <c r="G7940" i="4"/>
  <c r="H7940" i="4"/>
  <c r="I7940" i="4"/>
  <c r="G7941" i="4"/>
  <c r="H7941" i="4"/>
  <c r="I7941" i="4"/>
  <c r="G7942" i="4"/>
  <c r="H7942" i="4"/>
  <c r="I7942" i="4"/>
  <c r="G7943" i="4"/>
  <c r="H7943" i="4"/>
  <c r="I7943" i="4"/>
  <c r="G7944" i="4"/>
  <c r="H7944" i="4"/>
  <c r="I7944" i="4"/>
  <c r="G7945" i="4"/>
  <c r="H7945" i="4"/>
  <c r="I7945" i="4"/>
  <c r="G7946" i="4"/>
  <c r="H7946" i="4"/>
  <c r="I7946" i="4"/>
  <c r="G7947" i="4"/>
  <c r="H7947" i="4"/>
  <c r="I7947" i="4"/>
  <c r="G7948" i="4"/>
  <c r="H7948" i="4"/>
  <c r="I7948" i="4"/>
  <c r="G7949" i="4"/>
  <c r="H7949" i="4"/>
  <c r="I7949" i="4"/>
  <c r="G7950" i="4"/>
  <c r="H7950" i="4"/>
  <c r="I7950" i="4"/>
  <c r="G7951" i="4"/>
  <c r="H7951" i="4"/>
  <c r="I7951" i="4"/>
  <c r="G7952" i="4"/>
  <c r="H7952" i="4"/>
  <c r="I7952" i="4"/>
  <c r="G7953" i="4"/>
  <c r="H7953" i="4"/>
  <c r="I7953" i="4"/>
  <c r="G7954" i="4"/>
  <c r="H7954" i="4"/>
  <c r="I7954" i="4"/>
  <c r="G7955" i="4"/>
  <c r="H7955" i="4"/>
  <c r="I7955" i="4"/>
  <c r="G7956" i="4"/>
  <c r="H7956" i="4"/>
  <c r="I7956" i="4"/>
  <c r="G7957" i="4"/>
  <c r="H7957" i="4"/>
  <c r="I7957" i="4"/>
  <c r="G7958" i="4"/>
  <c r="H7958" i="4"/>
  <c r="I7958" i="4"/>
  <c r="G7959" i="4"/>
  <c r="H7959" i="4"/>
  <c r="I7959" i="4"/>
  <c r="G7960" i="4"/>
  <c r="H7960" i="4"/>
  <c r="I7960" i="4"/>
  <c r="G7961" i="4"/>
  <c r="H7961" i="4"/>
  <c r="I7961" i="4"/>
  <c r="G7962" i="4"/>
  <c r="H7962" i="4"/>
  <c r="I7962" i="4"/>
  <c r="G7963" i="4"/>
  <c r="H7963" i="4"/>
  <c r="I7963" i="4"/>
  <c r="G7964" i="4"/>
  <c r="H7964" i="4"/>
  <c r="I7964" i="4"/>
  <c r="G7965" i="4"/>
  <c r="H7965" i="4"/>
  <c r="I7965" i="4"/>
  <c r="G7966" i="4"/>
  <c r="H7966" i="4"/>
  <c r="I7966" i="4"/>
  <c r="G7967" i="4"/>
  <c r="H7967" i="4"/>
  <c r="I7967" i="4"/>
  <c r="G7968" i="4"/>
  <c r="H7968" i="4"/>
  <c r="I7968" i="4"/>
  <c r="G7969" i="4"/>
  <c r="H7969" i="4"/>
  <c r="I7969" i="4"/>
  <c r="G7970" i="4"/>
  <c r="H7970" i="4"/>
  <c r="I7970" i="4"/>
  <c r="G7971" i="4"/>
  <c r="H7971" i="4"/>
  <c r="I7971" i="4"/>
  <c r="G7972" i="4"/>
  <c r="H7972" i="4"/>
  <c r="I7972" i="4"/>
  <c r="G7973" i="4"/>
  <c r="H7973" i="4"/>
  <c r="I7973" i="4"/>
  <c r="G7974" i="4"/>
  <c r="H7974" i="4"/>
  <c r="I7974" i="4"/>
  <c r="G7975" i="4"/>
  <c r="H7975" i="4"/>
  <c r="I7975" i="4"/>
  <c r="G7976" i="4"/>
  <c r="H7976" i="4"/>
  <c r="I7976" i="4"/>
  <c r="G7977" i="4"/>
  <c r="H7977" i="4"/>
  <c r="I7977" i="4"/>
  <c r="G7978" i="4"/>
  <c r="H7978" i="4"/>
  <c r="I7978" i="4"/>
  <c r="G7979" i="4"/>
  <c r="H7979" i="4"/>
  <c r="I7979" i="4"/>
  <c r="G7980" i="4"/>
  <c r="H7980" i="4"/>
  <c r="I7980" i="4"/>
  <c r="G7981" i="4"/>
  <c r="H7981" i="4"/>
  <c r="I7981" i="4"/>
  <c r="G7982" i="4"/>
  <c r="H7982" i="4"/>
  <c r="I7982" i="4"/>
  <c r="G7983" i="4"/>
  <c r="H7983" i="4"/>
  <c r="I7983" i="4"/>
  <c r="G7984" i="4"/>
  <c r="H7984" i="4"/>
  <c r="I7984" i="4"/>
  <c r="G7985" i="4"/>
  <c r="H7985" i="4"/>
  <c r="I7985" i="4"/>
  <c r="G7986" i="4"/>
  <c r="H7986" i="4"/>
  <c r="I7986" i="4"/>
  <c r="G7987" i="4"/>
  <c r="H7987" i="4"/>
  <c r="I7987" i="4"/>
  <c r="G7988" i="4"/>
  <c r="H7988" i="4"/>
  <c r="I7988" i="4"/>
  <c r="G7989" i="4"/>
  <c r="H7989" i="4"/>
  <c r="I7989" i="4"/>
  <c r="G7990" i="4"/>
  <c r="H7990" i="4"/>
  <c r="I7990" i="4"/>
  <c r="G7991" i="4"/>
  <c r="H7991" i="4"/>
  <c r="I7991" i="4"/>
  <c r="G7992" i="4"/>
  <c r="H7992" i="4"/>
  <c r="I7992" i="4"/>
  <c r="G7993" i="4"/>
  <c r="H7993" i="4"/>
  <c r="I7993" i="4"/>
  <c r="G7994" i="4"/>
  <c r="H7994" i="4"/>
  <c r="I7994" i="4"/>
  <c r="G7995" i="4"/>
  <c r="H7995" i="4"/>
  <c r="I7995" i="4"/>
  <c r="G7996" i="4"/>
  <c r="H7996" i="4"/>
  <c r="I7996" i="4"/>
  <c r="G7997" i="4"/>
  <c r="H7997" i="4"/>
  <c r="I7997" i="4"/>
  <c r="G7998" i="4"/>
  <c r="H7998" i="4"/>
  <c r="I7998" i="4"/>
  <c r="G7999" i="4"/>
  <c r="H7999" i="4"/>
  <c r="I7999" i="4"/>
  <c r="G8000" i="4"/>
  <c r="H8000" i="4"/>
  <c r="I8000" i="4"/>
  <c r="G8001" i="4"/>
  <c r="H8001" i="4"/>
  <c r="I8001" i="4"/>
  <c r="G8002" i="4"/>
  <c r="H8002" i="4"/>
  <c r="I8002" i="4"/>
  <c r="G8003" i="4"/>
  <c r="H8003" i="4"/>
  <c r="I8003" i="4"/>
  <c r="G8004" i="4"/>
  <c r="H8004" i="4"/>
  <c r="I8004" i="4"/>
  <c r="G8005" i="4"/>
  <c r="H8005" i="4"/>
  <c r="I8005" i="4"/>
  <c r="G8006" i="4"/>
  <c r="H8006" i="4"/>
  <c r="I8006" i="4"/>
  <c r="G8007" i="4"/>
  <c r="H8007" i="4"/>
  <c r="I8007" i="4"/>
  <c r="G8008" i="4"/>
  <c r="H8008" i="4"/>
  <c r="I8008" i="4"/>
  <c r="G8009" i="4"/>
  <c r="H8009" i="4"/>
  <c r="I8009" i="4"/>
  <c r="G8010" i="4"/>
  <c r="H8010" i="4"/>
  <c r="I8010" i="4"/>
  <c r="G8011" i="4"/>
  <c r="H8011" i="4"/>
  <c r="I8011" i="4"/>
  <c r="G8012" i="4"/>
  <c r="H8012" i="4"/>
  <c r="I8012" i="4"/>
  <c r="G8013" i="4"/>
  <c r="H8013" i="4"/>
  <c r="I8013" i="4"/>
  <c r="G8014" i="4"/>
  <c r="H8014" i="4"/>
  <c r="I8014" i="4"/>
  <c r="G8015" i="4"/>
  <c r="H8015" i="4"/>
  <c r="I8015" i="4"/>
  <c r="G8016" i="4"/>
  <c r="H8016" i="4"/>
  <c r="I8016" i="4"/>
  <c r="G8017" i="4"/>
  <c r="H8017" i="4"/>
  <c r="I8017" i="4"/>
  <c r="G8018" i="4"/>
  <c r="H8018" i="4"/>
  <c r="I8018" i="4"/>
  <c r="G8019" i="4"/>
  <c r="H8019" i="4"/>
  <c r="I8019" i="4"/>
  <c r="G8020" i="4"/>
  <c r="H8020" i="4"/>
  <c r="I8020" i="4"/>
  <c r="G8021" i="4"/>
  <c r="H8021" i="4"/>
  <c r="I8021" i="4"/>
  <c r="G8022" i="4"/>
  <c r="H8022" i="4"/>
  <c r="I8022" i="4"/>
  <c r="G8023" i="4"/>
  <c r="H8023" i="4"/>
  <c r="I8023" i="4"/>
  <c r="G8024" i="4"/>
  <c r="H8024" i="4"/>
  <c r="I8024" i="4"/>
  <c r="G8025" i="4"/>
  <c r="H8025" i="4"/>
  <c r="I8025" i="4"/>
  <c r="G8026" i="4"/>
  <c r="H8026" i="4"/>
  <c r="I8026" i="4"/>
  <c r="G8027" i="4"/>
  <c r="H8027" i="4"/>
  <c r="I8027" i="4"/>
  <c r="G8028" i="4"/>
  <c r="H8028" i="4"/>
  <c r="I8028" i="4"/>
  <c r="G8029" i="4"/>
  <c r="H8029" i="4"/>
  <c r="I8029" i="4"/>
  <c r="G8030" i="4"/>
  <c r="H8030" i="4"/>
  <c r="I8030" i="4"/>
  <c r="G8031" i="4"/>
  <c r="H8031" i="4"/>
  <c r="I8031" i="4"/>
  <c r="G8032" i="4"/>
  <c r="H8032" i="4"/>
  <c r="I8032" i="4"/>
  <c r="G8033" i="4"/>
  <c r="H8033" i="4"/>
  <c r="I8033" i="4"/>
  <c r="G8034" i="4"/>
  <c r="H8034" i="4"/>
  <c r="I8034" i="4"/>
  <c r="G8035" i="4"/>
  <c r="H8035" i="4"/>
  <c r="I8035" i="4"/>
  <c r="G8036" i="4"/>
  <c r="H8036" i="4"/>
  <c r="I8036" i="4"/>
  <c r="G8037" i="4"/>
  <c r="H8037" i="4"/>
  <c r="I8037" i="4"/>
  <c r="G8038" i="4"/>
  <c r="H8038" i="4"/>
  <c r="I8038" i="4"/>
  <c r="G8039" i="4"/>
  <c r="H8039" i="4"/>
  <c r="I8039" i="4"/>
  <c r="G8040" i="4"/>
  <c r="H8040" i="4"/>
  <c r="I8040" i="4"/>
  <c r="G8041" i="4"/>
  <c r="H8041" i="4"/>
  <c r="I8041" i="4"/>
  <c r="G8042" i="4"/>
  <c r="H8042" i="4"/>
  <c r="I8042" i="4"/>
  <c r="G8043" i="4"/>
  <c r="H8043" i="4"/>
  <c r="I8043" i="4"/>
  <c r="G8044" i="4"/>
  <c r="H8044" i="4"/>
  <c r="I8044" i="4"/>
  <c r="G8045" i="4"/>
  <c r="H8045" i="4"/>
  <c r="I8045" i="4"/>
  <c r="G8046" i="4"/>
  <c r="H8046" i="4"/>
  <c r="I8046" i="4"/>
  <c r="G8047" i="4"/>
  <c r="H8047" i="4"/>
  <c r="I8047" i="4"/>
  <c r="G8048" i="4"/>
  <c r="H8048" i="4"/>
  <c r="I8048" i="4"/>
  <c r="G8049" i="4"/>
  <c r="H8049" i="4"/>
  <c r="I8049" i="4"/>
  <c r="G8050" i="4"/>
  <c r="H8050" i="4"/>
  <c r="I8050" i="4"/>
  <c r="G8051" i="4"/>
  <c r="H8051" i="4"/>
  <c r="I8051" i="4"/>
  <c r="G8052" i="4"/>
  <c r="H8052" i="4"/>
  <c r="I8052" i="4"/>
  <c r="G8053" i="4"/>
  <c r="H8053" i="4"/>
  <c r="I8053" i="4"/>
  <c r="G8054" i="4"/>
  <c r="H8054" i="4"/>
  <c r="I8054" i="4"/>
  <c r="G8055" i="4"/>
  <c r="H8055" i="4"/>
  <c r="I8055" i="4"/>
  <c r="G8056" i="4"/>
  <c r="H8056" i="4"/>
  <c r="I8056" i="4"/>
  <c r="G8057" i="4"/>
  <c r="H8057" i="4"/>
  <c r="I8057" i="4"/>
  <c r="G8058" i="4"/>
  <c r="H8058" i="4"/>
  <c r="I8058" i="4"/>
  <c r="G8059" i="4"/>
  <c r="H8059" i="4"/>
  <c r="I8059" i="4"/>
  <c r="G8060" i="4"/>
  <c r="H8060" i="4"/>
  <c r="I8060" i="4"/>
  <c r="G8061" i="4"/>
  <c r="H8061" i="4"/>
  <c r="I8061" i="4"/>
  <c r="G8062" i="4"/>
  <c r="H8062" i="4"/>
  <c r="I8062" i="4"/>
  <c r="G8063" i="4"/>
  <c r="H8063" i="4"/>
  <c r="I8063" i="4"/>
  <c r="G8064" i="4"/>
  <c r="H8064" i="4"/>
  <c r="I8064" i="4"/>
  <c r="G8065" i="4"/>
  <c r="H8065" i="4"/>
  <c r="I8065" i="4"/>
  <c r="G8066" i="4"/>
  <c r="H8066" i="4"/>
  <c r="I8066" i="4"/>
  <c r="G8067" i="4"/>
  <c r="H8067" i="4"/>
  <c r="I8067" i="4"/>
  <c r="G8068" i="4"/>
  <c r="H8068" i="4"/>
  <c r="I8068" i="4"/>
  <c r="G8069" i="4"/>
  <c r="H8069" i="4"/>
  <c r="I8069" i="4"/>
  <c r="G8070" i="4"/>
  <c r="H8070" i="4"/>
  <c r="I8070" i="4"/>
  <c r="G8071" i="4"/>
  <c r="H8071" i="4"/>
  <c r="I8071" i="4"/>
  <c r="G8072" i="4"/>
  <c r="H8072" i="4"/>
  <c r="I8072" i="4"/>
  <c r="G8073" i="4"/>
  <c r="H8073" i="4"/>
  <c r="I8073" i="4"/>
  <c r="G8074" i="4"/>
  <c r="H8074" i="4"/>
  <c r="I8074" i="4"/>
  <c r="G8075" i="4"/>
  <c r="H8075" i="4"/>
  <c r="I8075" i="4"/>
  <c r="G8076" i="4"/>
  <c r="H8076" i="4"/>
  <c r="I8076" i="4"/>
  <c r="G8077" i="4"/>
  <c r="H8077" i="4"/>
  <c r="I8077" i="4"/>
  <c r="G8078" i="4"/>
  <c r="H8078" i="4"/>
  <c r="I8078" i="4"/>
  <c r="G8079" i="4"/>
  <c r="H8079" i="4"/>
  <c r="I8079" i="4"/>
  <c r="G8080" i="4"/>
  <c r="H8080" i="4"/>
  <c r="I8080" i="4"/>
  <c r="G8081" i="4"/>
  <c r="H8081" i="4"/>
  <c r="I8081" i="4"/>
  <c r="G8082" i="4"/>
  <c r="H8082" i="4"/>
  <c r="I8082" i="4"/>
  <c r="G8083" i="4"/>
  <c r="H8083" i="4"/>
  <c r="I8083" i="4"/>
  <c r="G8084" i="4"/>
  <c r="H8084" i="4"/>
  <c r="I8084" i="4"/>
  <c r="G8085" i="4"/>
  <c r="H8085" i="4"/>
  <c r="I8085" i="4"/>
  <c r="G8086" i="4"/>
  <c r="H8086" i="4"/>
  <c r="I8086" i="4"/>
  <c r="G8087" i="4"/>
  <c r="H8087" i="4"/>
  <c r="I8087" i="4"/>
  <c r="G8088" i="4"/>
  <c r="H8088" i="4"/>
  <c r="I8088" i="4"/>
  <c r="G8089" i="4"/>
  <c r="H8089" i="4"/>
  <c r="I8089" i="4"/>
  <c r="G8090" i="4"/>
  <c r="H8090" i="4"/>
  <c r="I8090" i="4"/>
  <c r="G8091" i="4"/>
  <c r="H8091" i="4"/>
  <c r="I8091" i="4"/>
  <c r="G8092" i="4"/>
  <c r="H8092" i="4"/>
  <c r="I8092" i="4"/>
  <c r="G8093" i="4"/>
  <c r="H8093" i="4"/>
  <c r="I8093" i="4"/>
  <c r="G8094" i="4"/>
  <c r="H8094" i="4"/>
  <c r="I8094" i="4"/>
  <c r="G8095" i="4"/>
  <c r="H8095" i="4"/>
  <c r="I8095" i="4"/>
  <c r="G8096" i="4"/>
  <c r="H8096" i="4"/>
  <c r="I8096" i="4"/>
  <c r="G8097" i="4"/>
  <c r="H8097" i="4"/>
  <c r="I8097" i="4"/>
  <c r="G8098" i="4"/>
  <c r="H8098" i="4"/>
  <c r="I8098" i="4"/>
  <c r="G8099" i="4"/>
  <c r="H8099" i="4"/>
  <c r="I8099" i="4"/>
  <c r="G8100" i="4"/>
  <c r="H8100" i="4"/>
  <c r="I8100" i="4"/>
  <c r="G8101" i="4"/>
  <c r="H8101" i="4"/>
  <c r="I8101" i="4"/>
  <c r="G8102" i="4"/>
  <c r="H8102" i="4"/>
  <c r="I8102" i="4"/>
  <c r="G8103" i="4"/>
  <c r="H8103" i="4"/>
  <c r="I8103" i="4"/>
  <c r="G8104" i="4"/>
  <c r="H8104" i="4"/>
  <c r="I8104" i="4"/>
  <c r="G8105" i="4"/>
  <c r="H8105" i="4"/>
  <c r="I8105" i="4"/>
  <c r="G8106" i="4"/>
  <c r="H8106" i="4"/>
  <c r="I8106" i="4"/>
  <c r="G8107" i="4"/>
  <c r="H8107" i="4"/>
  <c r="I8107" i="4"/>
  <c r="G8108" i="4"/>
  <c r="H8108" i="4"/>
  <c r="I8108" i="4"/>
  <c r="G8109" i="4"/>
  <c r="H8109" i="4"/>
  <c r="I8109" i="4"/>
  <c r="G8110" i="4"/>
  <c r="H8110" i="4"/>
  <c r="I8110" i="4"/>
  <c r="G8111" i="4"/>
  <c r="H8111" i="4"/>
  <c r="I8111" i="4"/>
  <c r="G8112" i="4"/>
  <c r="H8112" i="4"/>
  <c r="I8112" i="4"/>
  <c r="G8113" i="4"/>
  <c r="H8113" i="4"/>
  <c r="I8113" i="4"/>
  <c r="G8114" i="4"/>
  <c r="H8114" i="4"/>
  <c r="I8114" i="4"/>
  <c r="G8115" i="4"/>
  <c r="H8115" i="4"/>
  <c r="I8115" i="4"/>
  <c r="G8116" i="4"/>
  <c r="H8116" i="4"/>
  <c r="I8116" i="4"/>
  <c r="G8117" i="4"/>
  <c r="H8117" i="4"/>
  <c r="I8117" i="4"/>
  <c r="G8118" i="4"/>
  <c r="H8118" i="4"/>
  <c r="I8118" i="4"/>
  <c r="G8119" i="4"/>
  <c r="H8119" i="4"/>
  <c r="I8119" i="4"/>
  <c r="G8120" i="4"/>
  <c r="H8120" i="4"/>
  <c r="I8120" i="4"/>
  <c r="G8121" i="4"/>
  <c r="H8121" i="4"/>
  <c r="I8121" i="4"/>
  <c r="G8122" i="4"/>
  <c r="H8122" i="4"/>
  <c r="I8122" i="4"/>
  <c r="G8123" i="4"/>
  <c r="H8123" i="4"/>
  <c r="I8123" i="4"/>
  <c r="G8124" i="4"/>
  <c r="H8124" i="4"/>
  <c r="I8124" i="4"/>
  <c r="G8125" i="4"/>
  <c r="H8125" i="4"/>
  <c r="I8125" i="4"/>
  <c r="G8126" i="4"/>
  <c r="H8126" i="4"/>
  <c r="I8126" i="4"/>
  <c r="G8127" i="4"/>
  <c r="H8127" i="4"/>
  <c r="I8127" i="4"/>
  <c r="G8128" i="4"/>
  <c r="H8128" i="4"/>
  <c r="I8128" i="4"/>
  <c r="G8129" i="4"/>
  <c r="H8129" i="4"/>
  <c r="I8129" i="4"/>
  <c r="G8130" i="4"/>
  <c r="H8130" i="4"/>
  <c r="I8130" i="4"/>
  <c r="G8131" i="4"/>
  <c r="H8131" i="4"/>
  <c r="I8131" i="4"/>
  <c r="G8132" i="4"/>
  <c r="H8132" i="4"/>
  <c r="I8132" i="4"/>
  <c r="BEJ19" i="3"/>
  <c r="BEJ18" i="3"/>
  <c r="BEJ17" i="3"/>
  <c r="BEJ16" i="3"/>
  <c r="BEJ15" i="3"/>
  <c r="BEJ14" i="3"/>
  <c r="BEJ13" i="3"/>
  <c r="BEJ12" i="3"/>
  <c r="BEJ11" i="3"/>
  <c r="BEJ10" i="3"/>
  <c r="BEJ9" i="3"/>
  <c r="BEJ8" i="3"/>
  <c r="BEJ7" i="3"/>
  <c r="BEJ6" i="3"/>
  <c r="BEJ5" i="3"/>
  <c r="BEJ4" i="3"/>
  <c r="BEZ44" i="3" l="1"/>
  <c r="BFD44" i="3" s="1"/>
  <c r="BEZ40" i="3"/>
  <c r="BFC40" i="3" s="1"/>
  <c r="BEZ36" i="3"/>
  <c r="BEZ32" i="3"/>
  <c r="BEZ28" i="3"/>
  <c r="BFD28" i="3" s="1"/>
  <c r="BEZ24" i="3"/>
  <c r="BEZ20" i="3"/>
  <c r="BFC20" i="3" s="1"/>
  <c r="BFD47" i="3"/>
  <c r="BEZ13" i="3"/>
  <c r="BFC13" i="3" s="1"/>
  <c r="BEZ9" i="3"/>
  <c r="BFC9" i="3" s="1"/>
  <c r="BEZ43" i="3"/>
  <c r="BEZ39" i="3"/>
  <c r="BEZ35" i="3"/>
  <c r="BFD35" i="3" s="1"/>
  <c r="BEZ31" i="3"/>
  <c r="BEZ27" i="3"/>
  <c r="BFD27" i="3" s="1"/>
  <c r="BEZ23" i="3"/>
  <c r="BEZ19" i="3"/>
  <c r="BFC19" i="3" s="1"/>
  <c r="BEZ15" i="3"/>
  <c r="BFE15" i="3" s="1"/>
  <c r="BEZ11" i="3"/>
  <c r="BEZ7" i="3"/>
  <c r="BFF42" i="3"/>
  <c r="BEZ42" i="3"/>
  <c r="BFF38" i="3"/>
  <c r="BEZ38" i="3"/>
  <c r="BFF34" i="3"/>
  <c r="BEZ34" i="3"/>
  <c r="BFF30" i="3"/>
  <c r="BEZ30" i="3"/>
  <c r="BFF26" i="3"/>
  <c r="BEZ26" i="3"/>
  <c r="BFF22" i="3"/>
  <c r="BEZ22" i="3"/>
  <c r="BFF18" i="3"/>
  <c r="BEZ18" i="3"/>
  <c r="BFF14" i="3"/>
  <c r="BEZ14" i="3"/>
  <c r="BFF10" i="3"/>
  <c r="BEZ10" i="3"/>
  <c r="BFF6" i="3"/>
  <c r="BEZ6" i="3"/>
  <c r="BFC44" i="3"/>
  <c r="BFD40" i="3"/>
  <c r="BFC36" i="3"/>
  <c r="BFD36" i="3"/>
  <c r="BFE36" i="3"/>
  <c r="BFC32" i="3"/>
  <c r="BFD32" i="3"/>
  <c r="BFE32" i="3"/>
  <c r="BFC28" i="3"/>
  <c r="BFC24" i="3"/>
  <c r="BFD24" i="3"/>
  <c r="BFE24" i="3"/>
  <c r="BFE20" i="3"/>
  <c r="BFC16" i="3"/>
  <c r="BFD16" i="3"/>
  <c r="BFE16" i="3"/>
  <c r="BFC12" i="3"/>
  <c r="BFD12" i="3"/>
  <c r="BFE12" i="3"/>
  <c r="BFC8" i="3"/>
  <c r="BFD8" i="3"/>
  <c r="BFE8" i="3"/>
  <c r="BFC4" i="3"/>
  <c r="BFD4" i="3"/>
  <c r="BFE4" i="3"/>
  <c r="BEX49" i="3"/>
  <c r="BEZ45" i="3"/>
  <c r="BEZ41" i="3"/>
  <c r="BEZ37" i="3"/>
  <c r="BEZ33" i="3"/>
  <c r="BEZ29" i="3"/>
  <c r="BEZ25" i="3"/>
  <c r="BEZ21" i="3"/>
  <c r="BEZ17" i="3"/>
  <c r="BFE13" i="3"/>
  <c r="BFD9" i="3"/>
  <c r="BFC5" i="3"/>
  <c r="BFD5" i="3"/>
  <c r="BFE5" i="3"/>
  <c r="BFC43" i="3"/>
  <c r="BFE43" i="3"/>
  <c r="BFD43" i="3"/>
  <c r="BFD39" i="3"/>
  <c r="BFC39" i="3"/>
  <c r="BFE39" i="3"/>
  <c r="BFD31" i="3"/>
  <c r="BFC31" i="3"/>
  <c r="BFE31" i="3"/>
  <c r="BFC27" i="3"/>
  <c r="BFE27" i="3"/>
  <c r="BFC23" i="3"/>
  <c r="BFD23" i="3"/>
  <c r="BFE23" i="3"/>
  <c r="BFD15" i="3"/>
  <c r="BFC15" i="3"/>
  <c r="BFD11" i="3"/>
  <c r="BFC11" i="3"/>
  <c r="BFE11" i="3"/>
  <c r="BFC7" i="3"/>
  <c r="BFE7" i="3"/>
  <c r="BFD7" i="3"/>
  <c r="BEY49" i="3"/>
  <c r="BFD48" i="3"/>
  <c r="BFD19" i="3" l="1"/>
  <c r="BFE9" i="3"/>
  <c r="BFE19" i="3"/>
  <c r="BFE28" i="3"/>
  <c r="BFE40" i="3"/>
  <c r="BFE35" i="3"/>
  <c r="BFD13" i="3"/>
  <c r="BFD20" i="3"/>
  <c r="BFC35" i="3"/>
  <c r="BFE44" i="3"/>
  <c r="BFC45" i="3"/>
  <c r="BFD45" i="3"/>
  <c r="BFE45" i="3"/>
  <c r="BFE14" i="3"/>
  <c r="BFC14" i="3"/>
  <c r="BFD14" i="3"/>
  <c r="BFE30" i="3"/>
  <c r="BFC30" i="3"/>
  <c r="BFD30" i="3"/>
  <c r="BFC17" i="3"/>
  <c r="BFD17" i="3"/>
  <c r="BFE17" i="3"/>
  <c r="BFC21" i="3"/>
  <c r="BFD21" i="3"/>
  <c r="BFE21" i="3"/>
  <c r="BEZ49" i="3"/>
  <c r="BFE18" i="3"/>
  <c r="BFC18" i="3"/>
  <c r="BFD18" i="3"/>
  <c r="BFE34" i="3"/>
  <c r="BFC34" i="3"/>
  <c r="BFD34" i="3"/>
  <c r="BFC25" i="3"/>
  <c r="BFD25" i="3"/>
  <c r="BFE25" i="3"/>
  <c r="BFC29" i="3"/>
  <c r="BFD29" i="3"/>
  <c r="BFE29" i="3"/>
  <c r="BFE6" i="3"/>
  <c r="BFC6" i="3"/>
  <c r="BFD6" i="3"/>
  <c r="BFC22" i="3"/>
  <c r="BFD22" i="3"/>
  <c r="BFE22" i="3"/>
  <c r="BFE38" i="3"/>
  <c r="BFC38" i="3"/>
  <c r="BFD38" i="3"/>
  <c r="BFC33" i="3"/>
  <c r="BFD33" i="3"/>
  <c r="BFE33" i="3"/>
  <c r="BFC37" i="3"/>
  <c r="BFD37" i="3"/>
  <c r="BFE37" i="3"/>
  <c r="BFE10" i="3"/>
  <c r="BFC10" i="3"/>
  <c r="BFD10" i="3"/>
  <c r="BFE26" i="3"/>
  <c r="BFC26" i="3"/>
  <c r="BFD26" i="3"/>
  <c r="BFE42" i="3"/>
  <c r="BFC42" i="3"/>
  <c r="BFD42" i="3"/>
  <c r="BFC41" i="3"/>
  <c r="BFD41" i="3"/>
  <c r="BFE41" i="3"/>
  <c r="BFC49" i="3" l="1"/>
  <c r="BFD49" i="3"/>
</calcChain>
</file>

<file path=xl/sharedStrings.xml><?xml version="1.0" encoding="utf-8"?>
<sst xmlns="http://schemas.openxmlformats.org/spreadsheetml/2006/main" count="21733" uniqueCount="58">
  <si>
    <t>Breakdown</t>
  </si>
  <si>
    <t>Breakdown Duration</t>
  </si>
  <si>
    <t/>
  </si>
  <si>
    <t>X</t>
  </si>
  <si>
    <t>Washer</t>
  </si>
  <si>
    <t>SUNDAY</t>
  </si>
  <si>
    <t>MONDAY</t>
  </si>
  <si>
    <t>TUESDAY</t>
  </si>
  <si>
    <t>WEDNESDAY</t>
  </si>
  <si>
    <t>THURSDAY</t>
  </si>
  <si>
    <t>FRIDAY</t>
  </si>
  <si>
    <t>SATURDAY</t>
  </si>
  <si>
    <t>Breakdown duration</t>
  </si>
  <si>
    <t>SUPPLIER</t>
  </si>
  <si>
    <t>MACHINE</t>
  </si>
  <si>
    <t>AM</t>
  </si>
  <si>
    <t>PM</t>
  </si>
  <si>
    <t>WEEK 1</t>
  </si>
  <si>
    <t>WEEK 2</t>
  </si>
  <si>
    <t>WEEK 3</t>
  </si>
  <si>
    <t>WEEK 4</t>
  </si>
  <si>
    <t># 0.5 h</t>
  </si>
  <si>
    <t>Hrs</t>
  </si>
  <si>
    <t>na</t>
  </si>
  <si>
    <t>u</t>
  </si>
  <si>
    <t>Filler</t>
  </si>
  <si>
    <t>Tunnel</t>
  </si>
  <si>
    <t>PICK AND PLACE</t>
  </si>
  <si>
    <t>Autoclave</t>
  </si>
  <si>
    <t>Area 1</t>
  </si>
  <si>
    <t>Area 2</t>
  </si>
  <si>
    <t>Area 3</t>
  </si>
  <si>
    <t>MSO#2 Total</t>
  </si>
  <si>
    <t>Execution End Date</t>
  </si>
  <si>
    <t>Execution Start Time</t>
  </si>
  <si>
    <t>Execution End Time</t>
  </si>
  <si>
    <t>WEEK</t>
  </si>
  <si>
    <t>MONTH</t>
  </si>
  <si>
    <t>YEAR</t>
  </si>
  <si>
    <t>NOT APPLICABLE</t>
  </si>
  <si>
    <t>Ven</t>
  </si>
  <si>
    <t>Inc</t>
  </si>
  <si>
    <t>New 1</t>
  </si>
  <si>
    <t>New 2</t>
  </si>
  <si>
    <t>Sw</t>
  </si>
  <si>
    <t>Dc</t>
  </si>
  <si>
    <t>It 1</t>
  </si>
  <si>
    <t>It 2</t>
  </si>
  <si>
    <t xml:space="preserve">LYO </t>
  </si>
  <si>
    <t xml:space="preserve">Liquid </t>
  </si>
  <si>
    <t xml:space="preserve"> Loader</t>
  </si>
  <si>
    <t xml:space="preserve">LINE1 </t>
  </si>
  <si>
    <t xml:space="preserve"> LABELER</t>
  </si>
  <si>
    <t xml:space="preserve"> WRAPPER</t>
  </si>
  <si>
    <t xml:space="preserve">Filling </t>
  </si>
  <si>
    <t>Equipement No</t>
  </si>
  <si>
    <t>Equipment NO</t>
  </si>
  <si>
    <t>janvier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</si>
</sst>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[$-F400]h:mm:ss\ AM/PM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color theme="1"/>
      <name val="Calibri"/>
      <family val="2"/>
      <scheme val="minor"/>
    </font>
    <font>
      <b/>
      <sz val="10"/>
      <name val="Arial"/>
      <family val="2"/>
    </font>
    <font>
      <b/>
      <sz val="11"/>
      <color theme="9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auto="1"/>
      </left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</cellStyleXfs>
  <cellXfs count="176">
    <xf numFmtId="0" fontId="0" fillId="0" borderId="0" xfId="0"/>
    <xf numFmtId="0" fontId="0" fillId="0" borderId="0" xfId="0" applyAlignment="1">
      <alignment vertical="top"/>
    </xf>
    <xf numFmtId="14" fontId="0" fillId="0" borderId="0" xfId="0" applyNumberFormat="1" applyAlignment="1">
      <alignment horizontal="right" vertical="top"/>
    </xf>
    <xf numFmtId="14" fontId="0" fillId="0" borderId="0" xfId="0" applyNumberFormat="1"/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 wrapText="1"/>
      <protection locked="0"/>
    </xf>
    <xf numFmtId="0" fontId="2" fillId="3" borderId="9" xfId="0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2" fillId="3" borderId="11" xfId="0" applyFont="1" applyFill="1" applyBorder="1" applyAlignment="1" applyProtection="1">
      <alignment horizontal="center" vertical="center"/>
      <protection locked="0"/>
    </xf>
    <xf numFmtId="0" fontId="2" fillId="3" borderId="12" xfId="0" applyFont="1" applyFill="1" applyBorder="1" applyAlignment="1" applyProtection="1">
      <alignment horizontal="center" vertical="center"/>
      <protection locked="0"/>
    </xf>
    <xf numFmtId="0" fontId="2" fillId="3" borderId="13" xfId="0" applyFont="1" applyFill="1" applyBorder="1" applyAlignment="1" applyProtection="1">
      <alignment horizontal="center" vertical="center"/>
      <protection locked="0"/>
    </xf>
    <xf numFmtId="0" fontId="2" fillId="3" borderId="14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3" borderId="0" xfId="0" applyFont="1" applyFill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5" borderId="15" xfId="0" applyFont="1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2" fillId="3" borderId="16" xfId="0" applyFont="1" applyFill="1" applyBorder="1" applyAlignment="1" applyProtection="1">
      <alignment horizontal="center" vertical="center" wrapText="1"/>
      <protection locked="0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18" xfId="0" applyFont="1" applyBorder="1" applyAlignment="1" applyProtection="1">
      <alignment horizontal="center" vertical="center"/>
      <protection locked="0"/>
    </xf>
    <xf numFmtId="164" fontId="2" fillId="2" borderId="19" xfId="0" applyNumberFormat="1" applyFont="1" applyFill="1" applyBorder="1" applyAlignment="1" applyProtection="1">
      <alignment horizontal="center" vertical="center"/>
      <protection locked="0"/>
    </xf>
    <xf numFmtId="1" fontId="2" fillId="2" borderId="20" xfId="0" applyNumberFormat="1" applyFont="1" applyFill="1" applyBorder="1" applyAlignment="1" applyProtection="1">
      <alignment horizontal="center" vertical="center"/>
      <protection locked="0"/>
    </xf>
    <xf numFmtId="164" fontId="2" fillId="2" borderId="20" xfId="0" applyNumberFormat="1" applyFont="1" applyFill="1" applyBorder="1" applyAlignment="1" applyProtection="1">
      <alignment horizontal="center" vertical="center"/>
      <protection locked="0"/>
    </xf>
    <xf numFmtId="1" fontId="2" fillId="2" borderId="21" xfId="0" applyNumberFormat="1" applyFont="1" applyFill="1" applyBorder="1" applyAlignment="1" applyProtection="1">
      <alignment horizontal="center" vertical="center"/>
      <protection locked="0"/>
    </xf>
    <xf numFmtId="164" fontId="2" fillId="2" borderId="22" xfId="0" applyNumberFormat="1" applyFont="1" applyFill="1" applyBorder="1" applyAlignment="1" applyProtection="1">
      <alignment horizontal="center" vertical="center"/>
      <protection locked="0"/>
    </xf>
    <xf numFmtId="1" fontId="2" fillId="2" borderId="23" xfId="0" applyNumberFormat="1" applyFont="1" applyFill="1" applyBorder="1" applyAlignment="1" applyProtection="1">
      <alignment horizontal="center" vertical="center"/>
      <protection locked="0"/>
    </xf>
    <xf numFmtId="164" fontId="2" fillId="2" borderId="23" xfId="0" applyNumberFormat="1" applyFont="1" applyFill="1" applyBorder="1" applyAlignment="1" applyProtection="1">
      <alignment horizontal="center" vertical="center"/>
      <protection locked="0"/>
    </xf>
    <xf numFmtId="164" fontId="2" fillId="2" borderId="24" xfId="0" applyNumberFormat="1" applyFont="1" applyFill="1" applyBorder="1" applyAlignment="1" applyProtection="1">
      <alignment horizontal="center" vertical="center"/>
      <protection locked="0"/>
    </xf>
    <xf numFmtId="1" fontId="2" fillId="2" borderId="25" xfId="0" applyNumberFormat="1" applyFont="1" applyFill="1" applyBorder="1" applyAlignment="1" applyProtection="1">
      <alignment horizontal="center" vertical="center"/>
      <protection locked="0"/>
    </xf>
    <xf numFmtId="164" fontId="2" fillId="2" borderId="26" xfId="0" applyNumberFormat="1" applyFont="1" applyFill="1" applyBorder="1" applyAlignment="1" applyProtection="1">
      <alignment horizontal="center" vertical="center"/>
      <protection locked="0"/>
    </xf>
    <xf numFmtId="0" fontId="0" fillId="0" borderId="27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3" borderId="15" xfId="0" applyFont="1" applyFill="1" applyBorder="1" applyAlignment="1" applyProtection="1">
      <alignment horizontal="center" vertical="center" wrapText="1"/>
      <protection locked="0"/>
    </xf>
    <xf numFmtId="0" fontId="2" fillId="4" borderId="27" xfId="0" applyFont="1" applyFill="1" applyBorder="1" applyAlignment="1" applyProtection="1">
      <alignment horizontal="center" vertical="center" wrapText="1"/>
      <protection locked="0"/>
    </xf>
    <xf numFmtId="0" fontId="2" fillId="4" borderId="18" xfId="0" applyFont="1" applyFill="1" applyBorder="1" applyAlignment="1" applyProtection="1">
      <alignment horizontal="center" vertical="center" wrapText="1"/>
      <protection locked="0"/>
    </xf>
    <xf numFmtId="0" fontId="2" fillId="5" borderId="27" xfId="0" applyFont="1" applyFill="1" applyBorder="1" applyAlignment="1" applyProtection="1">
      <alignment horizontal="center" vertical="center" wrapText="1"/>
      <protection locked="0"/>
    </xf>
    <xf numFmtId="0" fontId="2" fillId="5" borderId="18" xfId="0" applyFont="1" applyFill="1" applyBorder="1" applyAlignment="1" applyProtection="1">
      <alignment horizontal="center" vertical="center" wrapText="1"/>
      <protection locked="0"/>
    </xf>
    <xf numFmtId="0" fontId="2" fillId="3" borderId="28" xfId="0" applyFont="1" applyFill="1" applyBorder="1" applyAlignment="1" applyProtection="1">
      <alignment horizontal="center" vertical="center"/>
      <protection locked="0"/>
    </xf>
    <xf numFmtId="0" fontId="2" fillId="3" borderId="29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2" borderId="2" xfId="0" applyFont="1" applyFill="1" applyBorder="1" applyAlignment="1" applyProtection="1">
      <alignment horizontal="center" vertical="center"/>
      <protection locked="0"/>
    </xf>
    <xf numFmtId="0" fontId="2" fillId="2" borderId="11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30" xfId="0" applyFont="1" applyFill="1" applyBorder="1" applyAlignment="1" applyProtection="1">
      <alignment horizontal="center" vertical="center"/>
      <protection locked="0"/>
    </xf>
    <xf numFmtId="0" fontId="2" fillId="2" borderId="31" xfId="0" applyFont="1" applyFill="1" applyBorder="1" applyAlignment="1" applyProtection="1">
      <alignment horizontal="center" vertical="center"/>
      <protection locked="0"/>
    </xf>
    <xf numFmtId="0" fontId="2" fillId="2" borderId="32" xfId="0" applyFont="1" applyFill="1" applyBorder="1" applyAlignment="1" applyProtection="1">
      <alignment horizontal="center" vertical="center"/>
      <protection locked="0"/>
    </xf>
    <xf numFmtId="0" fontId="2" fillId="2" borderId="33" xfId="0" applyFont="1" applyFill="1" applyBorder="1" applyAlignment="1" applyProtection="1">
      <alignment vertical="center"/>
      <protection locked="0"/>
    </xf>
    <xf numFmtId="0" fontId="0" fillId="6" borderId="34" xfId="0" applyFill="1" applyBorder="1" applyAlignment="1">
      <alignment vertical="center"/>
    </xf>
    <xf numFmtId="0" fontId="0" fillId="6" borderId="35" xfId="0" applyFill="1" applyBorder="1" applyAlignment="1">
      <alignment vertical="center"/>
    </xf>
    <xf numFmtId="0" fontId="0" fillId="6" borderId="36" xfId="0" applyFill="1" applyBorder="1" applyAlignment="1">
      <alignment vertical="center"/>
    </xf>
    <xf numFmtId="0" fontId="2" fillId="3" borderId="2" xfId="0" applyFont="1" applyFill="1" applyBorder="1" applyAlignment="1" applyProtection="1">
      <alignment horizontal="center" vertical="center" wrapText="1"/>
      <protection locked="0"/>
    </xf>
    <xf numFmtId="0" fontId="2" fillId="4" borderId="10" xfId="0" applyFont="1" applyFill="1" applyBorder="1" applyAlignment="1" applyProtection="1">
      <alignment horizontal="center" vertical="center"/>
      <protection locked="0"/>
    </xf>
    <xf numFmtId="0" fontId="2" fillId="5" borderId="10" xfId="0" applyFont="1" applyFill="1" applyBorder="1" applyAlignment="1" applyProtection="1">
      <alignment horizontal="center" vertical="center"/>
      <protection locked="0"/>
    </xf>
    <xf numFmtId="0" fontId="2" fillId="3" borderId="10" xfId="0" applyFont="1" applyFill="1" applyBorder="1" applyAlignment="1" applyProtection="1">
      <alignment horizontal="center" vertical="center"/>
      <protection locked="0"/>
    </xf>
    <xf numFmtId="0" fontId="2" fillId="3" borderId="27" xfId="0" applyFont="1" applyFill="1" applyBorder="1" applyAlignment="1" applyProtection="1">
      <alignment horizontal="center" vertical="center" wrapText="1"/>
      <protection locked="0"/>
    </xf>
    <xf numFmtId="0" fontId="2" fillId="3" borderId="18" xfId="0" applyFont="1" applyFill="1" applyBorder="1" applyAlignment="1" applyProtection="1">
      <alignment horizontal="center" vertical="center" wrapText="1"/>
      <protection locked="0"/>
    </xf>
    <xf numFmtId="0" fontId="5" fillId="0" borderId="37" xfId="2" applyFont="1" applyBorder="1" applyAlignment="1" applyProtection="1">
      <alignment horizontal="center" vertical="center" wrapText="1"/>
      <protection locked="0"/>
    </xf>
    <xf numFmtId="0" fontId="5" fillId="0" borderId="37" xfId="2" applyFont="1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3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0" fillId="0" borderId="40" xfId="0" applyBorder="1" applyAlignment="1" applyProtection="1">
      <alignment horizontal="center" vertical="center"/>
      <protection locked="0"/>
    </xf>
    <xf numFmtId="0" fontId="0" fillId="0" borderId="41" xfId="0" applyBorder="1" applyAlignment="1" applyProtection="1">
      <alignment horizontal="center" vertical="center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0" fillId="0" borderId="38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6" fillId="0" borderId="38" xfId="0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vertical="center"/>
    </xf>
    <xf numFmtId="9" fontId="0" fillId="0" borderId="38" xfId="1" applyFont="1" applyBorder="1" applyAlignment="1" applyProtection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64" fontId="0" fillId="0" borderId="1" xfId="0" applyNumberFormat="1" applyBorder="1"/>
    <xf numFmtId="164" fontId="0" fillId="0" borderId="43" xfId="0" applyNumberFormat="1" applyBorder="1"/>
    <xf numFmtId="0" fontId="5" fillId="0" borderId="28" xfId="2" applyFont="1" applyBorder="1" applyAlignment="1" applyProtection="1">
      <alignment horizontal="center" vertical="center" wrapText="1"/>
      <protection locked="0"/>
    </xf>
    <xf numFmtId="0" fontId="0" fillId="0" borderId="44" xfId="0" applyBorder="1" applyAlignment="1" applyProtection="1">
      <alignment horizontal="center" vertical="center"/>
      <protection locked="0"/>
    </xf>
    <xf numFmtId="0" fontId="0" fillId="0" borderId="43" xfId="0" applyBorder="1" applyAlignment="1" applyProtection="1">
      <alignment horizontal="center" vertical="center"/>
      <protection locked="0"/>
    </xf>
    <xf numFmtId="0" fontId="5" fillId="0" borderId="45" xfId="2" applyFont="1" applyBorder="1" applyAlignment="1" applyProtection="1">
      <alignment horizontal="center" vertical="center" wrapText="1"/>
      <protection locked="0"/>
    </xf>
    <xf numFmtId="0" fontId="5" fillId="0" borderId="46" xfId="2" applyFont="1" applyBorder="1" applyAlignment="1" applyProtection="1">
      <alignment horizontal="center" vertical="center" wrapText="1"/>
      <protection locked="0"/>
    </xf>
    <xf numFmtId="0" fontId="0" fillId="0" borderId="47" xfId="0" applyBorder="1" applyAlignment="1" applyProtection="1">
      <alignment horizontal="center" vertical="center"/>
      <protection locked="0"/>
    </xf>
    <xf numFmtId="0" fontId="0" fillId="0" borderId="48" xfId="0" applyBorder="1" applyAlignment="1" applyProtection="1">
      <alignment horizontal="center" vertical="center"/>
      <protection locked="0"/>
    </xf>
    <xf numFmtId="0" fontId="0" fillId="0" borderId="49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0" fontId="0" fillId="0" borderId="50" xfId="0" applyBorder="1" applyAlignment="1" applyProtection="1">
      <alignment horizontal="center" vertical="center"/>
      <protection locked="0"/>
    </xf>
    <xf numFmtId="0" fontId="0" fillId="0" borderId="51" xfId="0" applyBorder="1" applyAlignment="1" applyProtection="1">
      <alignment horizontal="center" vertical="center"/>
      <protection locked="0"/>
    </xf>
    <xf numFmtId="0" fontId="0" fillId="0" borderId="52" xfId="0" applyBorder="1" applyAlignment="1" applyProtection="1">
      <alignment horizontal="center" vertical="center"/>
      <protection locked="0"/>
    </xf>
    <xf numFmtId="0" fontId="0" fillId="0" borderId="53" xfId="0" applyBorder="1" applyAlignment="1" applyProtection="1">
      <alignment horizontal="center" vertical="center"/>
      <protection locked="0"/>
    </xf>
    <xf numFmtId="0" fontId="0" fillId="0" borderId="47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6" fillId="0" borderId="47" xfId="0" applyFont="1" applyBorder="1" applyAlignment="1" applyProtection="1">
      <alignment horizontal="center" vertical="center"/>
      <protection locked="0"/>
    </xf>
    <xf numFmtId="0" fontId="0" fillId="0" borderId="49" xfId="0" applyBorder="1" applyAlignment="1">
      <alignment horizontal="center" vertical="center"/>
    </xf>
    <xf numFmtId="9" fontId="0" fillId="0" borderId="47" xfId="1" applyFont="1" applyBorder="1" applyAlignment="1" applyProtection="1">
      <alignment horizontal="center" vertical="center"/>
    </xf>
    <xf numFmtId="9" fontId="0" fillId="0" borderId="49" xfId="0" applyNumberFormat="1" applyBorder="1" applyAlignment="1">
      <alignment horizontal="center" vertical="center"/>
    </xf>
    <xf numFmtId="164" fontId="0" fillId="0" borderId="49" xfId="0" applyNumberFormat="1" applyBorder="1"/>
    <xf numFmtId="164" fontId="0" fillId="0" borderId="51" xfId="0" applyNumberFormat="1" applyBorder="1"/>
    <xf numFmtId="0" fontId="5" fillId="0" borderId="28" xfId="2" applyFont="1" applyBorder="1" applyAlignment="1" applyProtection="1">
      <alignment horizontal="center" vertical="center" wrapText="1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0" borderId="41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6" fillId="0" borderId="41" xfId="0" applyFont="1" applyBorder="1" applyAlignment="1" applyProtection="1">
      <alignment horizontal="center" vertical="center"/>
      <protection locked="0"/>
    </xf>
    <xf numFmtId="0" fontId="0" fillId="0" borderId="42" xfId="0" applyBorder="1" applyAlignment="1">
      <alignment horizontal="center" vertical="center"/>
    </xf>
    <xf numFmtId="9" fontId="0" fillId="0" borderId="41" xfId="1" applyFont="1" applyBorder="1" applyAlignment="1" applyProtection="1">
      <alignment horizontal="center" vertical="center"/>
    </xf>
    <xf numFmtId="9" fontId="0" fillId="0" borderId="42" xfId="0" applyNumberFormat="1" applyBorder="1" applyAlignment="1">
      <alignment horizontal="center" vertical="center"/>
    </xf>
    <xf numFmtId="164" fontId="0" fillId="0" borderId="42" xfId="0" applyNumberFormat="1" applyBorder="1"/>
    <xf numFmtId="164" fontId="0" fillId="0" borderId="56" xfId="0" applyNumberFormat="1" applyBorder="1"/>
    <xf numFmtId="0" fontId="5" fillId="0" borderId="45" xfId="2" applyFont="1" applyBorder="1" applyAlignment="1" applyProtection="1">
      <alignment horizontal="center" vertical="center" wrapText="1"/>
      <protection locked="0"/>
    </xf>
    <xf numFmtId="0" fontId="5" fillId="0" borderId="57" xfId="2" applyFont="1" applyBorder="1" applyAlignment="1" applyProtection="1">
      <alignment horizontal="center" vertical="center" wrapText="1"/>
      <protection locked="0"/>
    </xf>
    <xf numFmtId="0" fontId="5" fillId="0" borderId="57" xfId="2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0" fontId="0" fillId="0" borderId="20" xfId="0" applyBorder="1" applyAlignment="1">
      <alignment horizontal="center" vertical="center"/>
    </xf>
    <xf numFmtId="0" fontId="5" fillId="0" borderId="58" xfId="2" applyFont="1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35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9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6" fillId="0" borderId="59" xfId="0" applyFont="1" applyBorder="1" applyAlignment="1" applyProtection="1">
      <alignment horizontal="center" vertical="center"/>
      <protection locked="0"/>
    </xf>
    <xf numFmtId="0" fontId="0" fillId="0" borderId="60" xfId="0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6" fillId="0" borderId="34" xfId="0" applyFont="1" applyBorder="1" applyAlignment="1" applyProtection="1">
      <alignment horizontal="center" vertical="center"/>
      <protection locked="0"/>
    </xf>
    <xf numFmtId="0" fontId="0" fillId="0" borderId="35" xfId="0" applyBorder="1" applyAlignment="1">
      <alignment horizontal="center" vertical="center"/>
    </xf>
    <xf numFmtId="0" fontId="5" fillId="0" borderId="61" xfId="2" applyFont="1" applyBorder="1" applyAlignment="1" applyProtection="1">
      <alignment horizontal="center" vertical="center" wrapText="1"/>
      <protection locked="0"/>
    </xf>
    <xf numFmtId="0" fontId="0" fillId="0" borderId="62" xfId="0" applyBorder="1" applyAlignment="1" applyProtection="1">
      <alignment horizontal="center" vertical="center"/>
      <protection locked="0"/>
    </xf>
    <xf numFmtId="0" fontId="0" fillId="0" borderId="36" xfId="0" applyBorder="1" applyAlignment="1" applyProtection="1">
      <alignment horizontal="center" vertical="center"/>
      <protection locked="0"/>
    </xf>
    <xf numFmtId="0" fontId="0" fillId="0" borderId="63" xfId="0" applyBorder="1" applyAlignment="1" applyProtection="1">
      <alignment horizontal="center" vertical="center"/>
      <protection locked="0"/>
    </xf>
    <xf numFmtId="0" fontId="0" fillId="0" borderId="64" xfId="0" applyBorder="1" applyAlignment="1" applyProtection="1">
      <alignment horizontal="center" vertical="center"/>
      <protection locked="0"/>
    </xf>
    <xf numFmtId="0" fontId="0" fillId="0" borderId="65" xfId="0" applyBorder="1" applyAlignment="1" applyProtection="1">
      <alignment horizontal="center" vertical="center"/>
      <protection locked="0"/>
    </xf>
    <xf numFmtId="0" fontId="0" fillId="0" borderId="66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67" xfId="0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right"/>
      <protection locked="0"/>
    </xf>
    <xf numFmtId="0" fontId="0" fillId="0" borderId="0" xfId="0" applyAlignment="1">
      <alignment horizontal="center" vertical="center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68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9" fontId="7" fillId="0" borderId="7" xfId="1" applyFont="1" applyFill="1" applyBorder="1" applyAlignment="1" applyProtection="1">
      <alignment horizontal="center" vertical="center"/>
      <protection locked="0"/>
    </xf>
    <xf numFmtId="9" fontId="7" fillId="0" borderId="68" xfId="1" applyFont="1" applyFill="1" applyBorder="1" applyAlignment="1" applyProtection="1">
      <alignment horizontal="center" vertical="center"/>
      <protection locked="0"/>
    </xf>
    <xf numFmtId="0" fontId="7" fillId="3" borderId="6" xfId="0" applyFont="1" applyFill="1" applyBorder="1" applyAlignment="1" applyProtection="1">
      <alignment horizontal="center" vertical="center"/>
      <protection locked="0"/>
    </xf>
    <xf numFmtId="0" fontId="7" fillId="3" borderId="68" xfId="0" applyFont="1" applyFill="1" applyBorder="1" applyAlignment="1" applyProtection="1">
      <alignment horizontal="center" vertical="center"/>
      <protection locked="0"/>
    </xf>
    <xf numFmtId="0" fontId="7" fillId="3" borderId="7" xfId="0" applyFont="1" applyFill="1" applyBorder="1" applyAlignment="1" applyProtection="1">
      <alignment horizontal="center" vertical="center"/>
      <protection locked="0"/>
    </xf>
    <xf numFmtId="0" fontId="7" fillId="3" borderId="7" xfId="0" applyFont="1" applyFill="1" applyBorder="1" applyAlignment="1" applyProtection="1">
      <alignment vertical="center"/>
      <protection locked="0"/>
    </xf>
    <xf numFmtId="9" fontId="7" fillId="3" borderId="7" xfId="1" applyFont="1" applyFill="1" applyBorder="1" applyAlignment="1" applyProtection="1">
      <alignment horizontal="center" vertical="center"/>
      <protection locked="0"/>
    </xf>
    <xf numFmtId="9" fontId="7" fillId="3" borderId="68" xfId="1" applyFont="1" applyFill="1" applyBorder="1" applyAlignment="1" applyProtection="1">
      <alignment horizontal="center" vertical="center"/>
      <protection locked="0"/>
    </xf>
    <xf numFmtId="0" fontId="0" fillId="7" borderId="0" xfId="0" applyFill="1" applyAlignment="1">
      <alignment horizontal="left" wrapText="1"/>
    </xf>
    <xf numFmtId="1" fontId="0" fillId="7" borderId="0" xfId="0" applyNumberFormat="1" applyFill="1" applyAlignment="1">
      <alignment horizontal="left" wrapText="1"/>
    </xf>
    <xf numFmtId="14" fontId="0" fillId="7" borderId="0" xfId="0" applyNumberFormat="1" applyFill="1" applyAlignment="1">
      <alignment horizontal="left" wrapText="1"/>
    </xf>
    <xf numFmtId="0" fontId="0" fillId="8" borderId="0" xfId="0" applyFill="1" applyAlignment="1">
      <alignment wrapText="1"/>
    </xf>
    <xf numFmtId="0" fontId="0" fillId="0" borderId="0" xfId="0" applyAlignment="1">
      <alignment wrapText="1"/>
    </xf>
    <xf numFmtId="166" fontId="0" fillId="0" borderId="0" xfId="0" applyNumberFormat="1" applyAlignment="1">
      <alignment horizontal="right" vertical="top"/>
    </xf>
    <xf numFmtId="0" fontId="0" fillId="8" borderId="0" xfId="0" applyFill="1"/>
    <xf numFmtId="46" fontId="0" fillId="0" borderId="0" xfId="0" applyNumberFormat="1" applyAlignment="1">
      <alignment horizontal="right" vertical="top"/>
    </xf>
    <xf numFmtId="1" fontId="0" fillId="0" borderId="0" xfId="0" applyNumberFormat="1"/>
    <xf numFmtId="166" fontId="0" fillId="0" borderId="0" xfId="0" applyNumberFormat="1"/>
    <xf numFmtId="0" fontId="8" fillId="0" borderId="0" xfId="0" applyFont="1"/>
    <xf numFmtId="1" fontId="8" fillId="0" borderId="0" xfId="0" applyNumberFormat="1" applyFont="1"/>
    <xf numFmtId="14" fontId="8" fillId="0" borderId="0" xfId="0" applyNumberFormat="1" applyFont="1"/>
    <xf numFmtId="166" fontId="8" fillId="0" borderId="0" xfId="0" applyNumberFormat="1" applyFont="1"/>
    <xf numFmtId="0" fontId="8" fillId="0" borderId="0" xfId="0" applyFont="1" applyAlignment="1">
      <alignment horizontal="center" vertical="center"/>
    </xf>
    <xf numFmtId="0" fontId="2" fillId="3" borderId="69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4 3" xfId="2" xr:uid="{F66625CA-D615-425A-8A91-DFC49E658FA8}"/>
    <cellStyle name="Percent" xfId="1" builtinId="5"/>
  </cellStyles>
  <dxfs count="955"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  <dxf>
      <fill>
        <patternFill>
          <bgColor theme="0" tint="-0.34998626667073579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oehringer.sharepoint.com/sites/z365srmigathenspme/Shared%20Documents/General/KPI's/2023/PME%20SAP%20KPI%202023%20(LIVE)%20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Q-PM"/>
      <sheetName val="D-PM"/>
      <sheetName val="C-PM"/>
      <sheetName val="Sheet7"/>
      <sheetName val="Sheet5"/>
      <sheetName val="Q-FM"/>
      <sheetName val="Sheet3"/>
      <sheetName val="D-FM"/>
      <sheetName val="C-FM"/>
      <sheetName val="Q-RM"/>
      <sheetName val="D-RM"/>
      <sheetName val="C-RM"/>
      <sheetName val="L2 BACKLOG(PME)"/>
      <sheetName val="L2 BACKLOG(PRO)"/>
      <sheetName val="L2 BACKLOG(FAC)"/>
      <sheetName val="L2 BACKLOG(FDR)"/>
      <sheetName val="Timesheet"/>
      <sheetName val="CM v PM Ratio (PME)"/>
      <sheetName val="CM v PM Ratio (PRO)"/>
      <sheetName val="CM v PM Ratio (FAC)"/>
      <sheetName val="CM v PM Ratio (FDR)"/>
      <sheetName val="L2 Workload V2"/>
      <sheetName val="brouillon"/>
      <sheetName val="L2 Workload"/>
      <sheetName val="MTS"/>
      <sheetName val="Jan (3)"/>
      <sheetName val="IW29(HC)"/>
      <sheetName val="IW47"/>
      <sheetName val="BACKLOG"/>
      <sheetName val="IW37N Details"/>
    </sheetNames>
    <sheetDataSet>
      <sheetData sheetId="0"/>
      <sheetData sheetId="1"/>
      <sheetData sheetId="2"/>
      <sheetData sheetId="3">
        <row r="33">
          <cell r="O33" t="str">
            <v>% HC</v>
          </cell>
          <cell r="P33" t="str">
            <v>% UM</v>
          </cell>
        </row>
      </sheetData>
      <sheetData sheetId="4"/>
      <sheetData sheetId="5"/>
      <sheetData sheetId="6"/>
      <sheetData sheetId="7"/>
      <sheetData sheetId="8"/>
      <sheetData sheetId="9">
        <row r="72">
          <cell r="U72" t="str">
            <v>% HC</v>
          </cell>
          <cell r="V72" t="str">
            <v>%UM</v>
          </cell>
        </row>
      </sheetData>
      <sheetData sheetId="10"/>
      <sheetData sheetId="11"/>
      <sheetData sheetId="12">
        <row r="48">
          <cell r="AA48" t="str">
            <v>% HC</v>
          </cell>
          <cell r="AB48" t="str">
            <v>% UM</v>
          </cell>
        </row>
      </sheetData>
      <sheetData sheetId="13">
        <row r="29">
          <cell r="P29" t="str">
            <v>Backlog Weeks</v>
          </cell>
        </row>
      </sheetData>
      <sheetData sheetId="14">
        <row r="31">
          <cell r="O31" t="str">
            <v>Backlog Weeks</v>
          </cell>
        </row>
      </sheetData>
      <sheetData sheetId="15">
        <row r="32">
          <cell r="N32" t="str">
            <v>Backlog Weeks</v>
          </cell>
        </row>
      </sheetData>
      <sheetData sheetId="16">
        <row r="36">
          <cell r="N36" t="str">
            <v>Backlog Weeks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40BFA-7C28-432F-AFB2-9A68AB53F6C6}">
  <sheetPr codeName="Sheet21">
    <tabColor rgb="FF00FF00"/>
    <pageSetUpPr fitToPage="1"/>
  </sheetPr>
  <dimension ref="A1:BFF49"/>
  <sheetViews>
    <sheetView zoomScale="110" zoomScaleNormal="110" workbookViewId="0">
      <pane xSplit="3" ySplit="3" topLeftCell="D4" activePane="bottomRight" state="frozen"/>
      <selection pane="topRight" activeCell="C1" sqref="C1"/>
      <selection pane="bottomLeft" activeCell="A7" sqref="A7"/>
      <selection pane="bottomRight" activeCell="BFI11" sqref="BFI11"/>
    </sheetView>
  </sheetViews>
  <sheetFormatPr defaultColWidth="8.85546875" defaultRowHeight="15" x14ac:dyDescent="0.25"/>
  <cols>
    <col min="1" max="2" width="20.5703125" style="8" customWidth="1"/>
    <col min="3" max="3" width="23.85546875" style="8" bestFit="1" customWidth="1"/>
    <col min="4" max="4" width="5.42578125" style="127" hidden="1" customWidth="1"/>
    <col min="5" max="5" width="5.28515625" style="127" hidden="1" customWidth="1"/>
    <col min="6" max="6" width="5" style="127" hidden="1" customWidth="1"/>
    <col min="7" max="20" width="5.42578125" style="127" hidden="1" customWidth="1"/>
    <col min="21" max="21" width="5.28515625" style="127" hidden="1" customWidth="1"/>
    <col min="22" max="22" width="5.85546875" style="127" hidden="1" customWidth="1"/>
    <col min="23" max="23" width="4.85546875" style="127" hidden="1" customWidth="1"/>
    <col min="24" max="24" width="6.85546875" style="127" hidden="1" customWidth="1"/>
    <col min="25" max="25" width="4.28515625" style="127" hidden="1" customWidth="1"/>
    <col min="26" max="26" width="6.42578125" style="127" hidden="1" customWidth="1"/>
    <col min="27" max="27" width="4.85546875" style="127" hidden="1" customWidth="1"/>
    <col min="28" max="28" width="6.85546875" style="127" hidden="1" customWidth="1"/>
    <col min="29" max="29" width="4.85546875" style="127" hidden="1" customWidth="1"/>
    <col min="30" max="30" width="6.85546875" style="127" hidden="1" customWidth="1"/>
    <col min="31" max="31" width="4.85546875" style="127" hidden="1" customWidth="1"/>
    <col min="32" max="32" width="6.85546875" style="127" hidden="1" customWidth="1"/>
    <col min="33" max="33" width="4.5703125" style="127" hidden="1" customWidth="1"/>
    <col min="34" max="34" width="6.5703125" style="127" hidden="1" customWidth="1"/>
    <col min="35" max="35" width="5.42578125" style="127" hidden="1" customWidth="1"/>
    <col min="36" max="36" width="6.85546875" style="127" hidden="1" customWidth="1"/>
    <col min="37" max="37" width="5.28515625" style="127" hidden="1" customWidth="1"/>
    <col min="38" max="38" width="6.5703125" style="127" hidden="1" customWidth="1"/>
    <col min="39" max="39" width="5.42578125" style="127" hidden="1" customWidth="1"/>
    <col min="40" max="40" width="6.85546875" style="127" hidden="1" customWidth="1"/>
    <col min="41" max="41" width="5.42578125" style="127" hidden="1" customWidth="1"/>
    <col min="42" max="42" width="6.85546875" style="127" hidden="1" customWidth="1"/>
    <col min="43" max="43" width="5.42578125" style="127" hidden="1" customWidth="1"/>
    <col min="44" max="44" width="7.42578125" style="127" hidden="1" customWidth="1"/>
    <col min="45" max="45" width="5.42578125" style="127" hidden="1" customWidth="1"/>
    <col min="46" max="46" width="6.85546875" style="127" hidden="1" customWidth="1"/>
    <col min="47" max="47" width="5.42578125" style="127" hidden="1" customWidth="1"/>
    <col min="48" max="48" width="7.42578125" style="127" hidden="1" customWidth="1"/>
    <col min="49" max="49" width="5.28515625" style="127" hidden="1" customWidth="1"/>
    <col min="50" max="50" width="7.42578125" style="127" hidden="1" customWidth="1"/>
    <col min="51" max="52" width="5.42578125" style="127" hidden="1" customWidth="1"/>
    <col min="53" max="53" width="5.28515625" style="127" hidden="1" customWidth="1"/>
    <col min="54" max="54" width="5" style="127" hidden="1" customWidth="1"/>
    <col min="55" max="68" width="5.42578125" style="127" hidden="1" customWidth="1"/>
    <col min="69" max="69" width="5.28515625" style="127" hidden="1" customWidth="1"/>
    <col min="70" max="70" width="5" style="127" hidden="1" customWidth="1"/>
    <col min="71" max="84" width="5.42578125" style="127" hidden="1" customWidth="1"/>
    <col min="85" max="85" width="5.28515625" style="127" hidden="1" customWidth="1"/>
    <col min="86" max="86" width="5" style="127" hidden="1" customWidth="1"/>
    <col min="87" max="100" width="5.42578125" style="127" hidden="1" customWidth="1"/>
    <col min="101" max="101" width="5.28515625" style="127" hidden="1" customWidth="1"/>
    <col min="102" max="102" width="5" style="127" hidden="1" customWidth="1"/>
    <col min="103" max="116" width="5.42578125" style="127" hidden="1" customWidth="1"/>
    <col min="117" max="117" width="5.28515625" style="127" hidden="1" customWidth="1"/>
    <col min="118" max="118" width="5" style="127" hidden="1" customWidth="1"/>
    <col min="119" max="119" width="5.42578125" style="127" hidden="1" customWidth="1"/>
    <col min="120" max="120" width="6.42578125" style="127" hidden="1" customWidth="1"/>
    <col min="121" max="123" width="5.42578125" style="127" hidden="1" customWidth="1"/>
    <col min="124" max="124" width="6.42578125" style="127" hidden="1" customWidth="1"/>
    <col min="125" max="132" width="5.42578125" style="127" hidden="1" customWidth="1"/>
    <col min="133" max="133" width="5.28515625" style="127" hidden="1" customWidth="1"/>
    <col min="134" max="134" width="5" style="127" hidden="1" customWidth="1"/>
    <col min="135" max="143" width="5.42578125" style="127" hidden="1" customWidth="1"/>
    <col min="144" max="144" width="6.42578125" style="127" hidden="1" customWidth="1"/>
    <col min="145" max="148" width="5.42578125" style="127" hidden="1" customWidth="1"/>
    <col min="149" max="149" width="5.28515625" style="127" hidden="1" customWidth="1"/>
    <col min="150" max="150" width="5" style="127" hidden="1" customWidth="1"/>
    <col min="151" max="164" width="5.42578125" style="127" hidden="1" customWidth="1"/>
    <col min="165" max="165" width="5.28515625" style="127" hidden="1" customWidth="1"/>
    <col min="166" max="166" width="5" style="127" hidden="1" customWidth="1"/>
    <col min="167" max="167" width="5.42578125" style="127" hidden="1" customWidth="1"/>
    <col min="168" max="168" width="6.42578125" style="127" hidden="1" customWidth="1"/>
    <col min="169" max="171" width="5.42578125" style="127" hidden="1" customWidth="1"/>
    <col min="172" max="172" width="6.42578125" style="127" hidden="1" customWidth="1"/>
    <col min="173" max="180" width="5.42578125" style="127" hidden="1" customWidth="1"/>
    <col min="181" max="181" width="5.28515625" style="127" hidden="1" customWidth="1"/>
    <col min="182" max="182" width="5" style="127" hidden="1" customWidth="1"/>
    <col min="183" max="196" width="5.42578125" style="127" hidden="1" customWidth="1"/>
    <col min="197" max="197" width="5.28515625" style="127" hidden="1" customWidth="1"/>
    <col min="198" max="198" width="5" style="127" hidden="1" customWidth="1"/>
    <col min="199" max="212" width="5.42578125" style="127" hidden="1" customWidth="1"/>
    <col min="213" max="213" width="5.28515625" style="127" hidden="1" customWidth="1"/>
    <col min="214" max="214" width="5" style="127" hidden="1" customWidth="1"/>
    <col min="215" max="215" width="5.42578125" style="127" hidden="1" customWidth="1"/>
    <col min="216" max="216" width="6.42578125" style="127" hidden="1" customWidth="1"/>
    <col min="217" max="219" width="5.42578125" style="127" hidden="1" customWidth="1"/>
    <col min="220" max="220" width="6.42578125" style="127" hidden="1" customWidth="1"/>
    <col min="221" max="228" width="5.42578125" style="127" hidden="1" customWidth="1"/>
    <col min="229" max="229" width="5.28515625" style="127" hidden="1" customWidth="1"/>
    <col min="230" max="230" width="5" style="127" hidden="1" customWidth="1"/>
    <col min="231" max="239" width="5.42578125" style="127" hidden="1" customWidth="1"/>
    <col min="240" max="240" width="6.42578125" style="127" hidden="1" customWidth="1"/>
    <col min="241" max="244" width="5.42578125" style="127" hidden="1" customWidth="1"/>
    <col min="245" max="245" width="5.28515625" style="127" hidden="1" customWidth="1"/>
    <col min="246" max="246" width="5" style="127" hidden="1" customWidth="1"/>
    <col min="247" max="260" width="5.42578125" style="127" hidden="1" customWidth="1"/>
    <col min="261" max="261" width="5.28515625" style="127" hidden="1" customWidth="1"/>
    <col min="262" max="262" width="5" style="127" hidden="1" customWidth="1"/>
    <col min="263" max="276" width="5.42578125" style="127" hidden="1" customWidth="1"/>
    <col min="277" max="277" width="5.28515625" style="127" hidden="1" customWidth="1"/>
    <col min="278" max="278" width="5" style="127" hidden="1" customWidth="1"/>
    <col min="279" max="292" width="5.42578125" style="127" hidden="1" customWidth="1"/>
    <col min="293" max="293" width="5.28515625" style="127" hidden="1" customWidth="1"/>
    <col min="294" max="294" width="5" style="127" hidden="1" customWidth="1"/>
    <col min="295" max="308" width="5.42578125" style="127" hidden="1" customWidth="1"/>
    <col min="309" max="309" width="5.28515625" style="127" hidden="1" customWidth="1"/>
    <col min="310" max="310" width="5" style="127" hidden="1" customWidth="1"/>
    <col min="311" max="324" width="5.42578125" style="127" hidden="1" customWidth="1"/>
    <col min="325" max="325" width="5.28515625" style="127" hidden="1" customWidth="1"/>
    <col min="326" max="326" width="5" style="127" hidden="1" customWidth="1"/>
    <col min="327" max="340" width="5.42578125" style="127" hidden="1" customWidth="1"/>
    <col min="341" max="341" width="5.28515625" style="127" hidden="1" customWidth="1"/>
    <col min="342" max="342" width="5" style="127" hidden="1" customWidth="1"/>
    <col min="343" max="356" width="5.42578125" style="127" hidden="1" customWidth="1"/>
    <col min="357" max="357" width="5.28515625" style="127" hidden="1" customWidth="1"/>
    <col min="358" max="358" width="5" style="127" hidden="1" customWidth="1"/>
    <col min="359" max="359" width="5.42578125" style="127" hidden="1" customWidth="1"/>
    <col min="360" max="360" width="6.42578125" style="127" hidden="1" customWidth="1"/>
    <col min="361" max="363" width="5.42578125" style="127" hidden="1" customWidth="1"/>
    <col min="364" max="364" width="6.42578125" style="127" hidden="1" customWidth="1"/>
    <col min="365" max="372" width="5.42578125" style="127" hidden="1" customWidth="1"/>
    <col min="373" max="373" width="5.28515625" style="127" hidden="1" customWidth="1"/>
    <col min="374" max="374" width="5" style="127" hidden="1" customWidth="1"/>
    <col min="375" max="383" width="5.42578125" style="127" hidden="1" customWidth="1"/>
    <col min="384" max="384" width="6.42578125" style="127" hidden="1" customWidth="1"/>
    <col min="385" max="388" width="5.42578125" style="127" hidden="1" customWidth="1"/>
    <col min="389" max="389" width="5.28515625" style="127" hidden="1" customWidth="1"/>
    <col min="390" max="390" width="5" style="127" hidden="1" customWidth="1"/>
    <col min="391" max="404" width="5.42578125" style="127" hidden="1" customWidth="1"/>
    <col min="405" max="405" width="5.28515625" style="127" hidden="1" customWidth="1"/>
    <col min="406" max="406" width="5" style="127" hidden="1" customWidth="1"/>
    <col min="407" max="420" width="5.42578125" style="127" hidden="1" customWidth="1"/>
    <col min="421" max="421" width="5.28515625" style="127" hidden="1" customWidth="1"/>
    <col min="422" max="422" width="5" style="127" hidden="1" customWidth="1"/>
    <col min="423" max="436" width="5.42578125" style="127" hidden="1" customWidth="1"/>
    <col min="437" max="437" width="5.28515625" style="127" hidden="1" customWidth="1"/>
    <col min="438" max="438" width="5" style="127" hidden="1" customWidth="1"/>
    <col min="439" max="452" width="5.42578125" style="127" hidden="1" customWidth="1"/>
    <col min="453" max="453" width="5.28515625" style="127" hidden="1" customWidth="1"/>
    <col min="454" max="454" width="5" style="127" hidden="1" customWidth="1"/>
    <col min="455" max="468" width="5.42578125" style="127" hidden="1" customWidth="1"/>
    <col min="469" max="469" width="5.28515625" style="127" hidden="1" customWidth="1"/>
    <col min="470" max="470" width="5" style="127" hidden="1" customWidth="1"/>
    <col min="471" max="484" width="5.42578125" style="127" hidden="1" customWidth="1"/>
    <col min="485" max="485" width="5.28515625" style="127" hidden="1" customWidth="1"/>
    <col min="486" max="486" width="5" style="127" hidden="1" customWidth="1"/>
    <col min="487" max="500" width="5.42578125" style="127" hidden="1" customWidth="1"/>
    <col min="501" max="501" width="5.28515625" style="127" hidden="1" customWidth="1"/>
    <col min="502" max="502" width="5" style="127" hidden="1" customWidth="1"/>
    <col min="503" max="503" width="5.42578125" style="127" hidden="1" customWidth="1"/>
    <col min="504" max="504" width="6.42578125" style="127" hidden="1" customWidth="1"/>
    <col min="505" max="507" width="5.42578125" style="127" hidden="1" customWidth="1"/>
    <col min="508" max="508" width="6.42578125" style="127" hidden="1" customWidth="1"/>
    <col min="509" max="516" width="5.42578125" style="127" hidden="1" customWidth="1"/>
    <col min="517" max="517" width="5.28515625" style="127" hidden="1" customWidth="1"/>
    <col min="518" max="518" width="5" style="127" hidden="1" customWidth="1"/>
    <col min="519" max="527" width="5.42578125" style="127" hidden="1" customWidth="1"/>
    <col min="528" max="528" width="6.42578125" style="127" hidden="1" customWidth="1"/>
    <col min="529" max="531" width="5.42578125" style="127" hidden="1" customWidth="1"/>
    <col min="532" max="532" width="5.42578125" style="8" hidden="1" customWidth="1"/>
    <col min="533" max="533" width="3.85546875" style="8" hidden="1" customWidth="1"/>
    <col min="534" max="534" width="5" style="8" hidden="1" customWidth="1"/>
    <col min="535" max="535" width="3.85546875" style="8" hidden="1" customWidth="1"/>
    <col min="536" max="536" width="5.42578125" style="8" hidden="1" customWidth="1"/>
    <col min="537" max="537" width="3.85546875" style="8" hidden="1" customWidth="1"/>
    <col min="538" max="538" width="5.42578125" style="8" hidden="1" customWidth="1"/>
    <col min="539" max="539" width="3.85546875" style="8" hidden="1" customWidth="1"/>
    <col min="540" max="540" width="5.42578125" style="8" hidden="1" customWidth="1"/>
    <col min="541" max="541" width="3.85546875" style="8" hidden="1" customWidth="1"/>
    <col min="542" max="542" width="5.42578125" style="8" hidden="1" customWidth="1"/>
    <col min="543" max="543" width="3.85546875" style="8" hidden="1" customWidth="1"/>
    <col min="544" max="544" width="5.42578125" style="8" hidden="1" customWidth="1"/>
    <col min="545" max="545" width="3.85546875" style="8" hidden="1" customWidth="1"/>
    <col min="546" max="546" width="5.42578125" style="8" hidden="1" customWidth="1"/>
    <col min="547" max="547" width="3.140625" style="8" hidden="1" customWidth="1"/>
    <col min="548" max="548" width="5.42578125" style="8" hidden="1" customWidth="1"/>
    <col min="549" max="549" width="3.85546875" style="8" hidden="1" customWidth="1"/>
    <col min="550" max="550" width="5.42578125" style="8" hidden="1" customWidth="1"/>
    <col min="551" max="551" width="4.28515625" style="8" hidden="1" customWidth="1"/>
    <col min="552" max="552" width="6.42578125" style="8" hidden="1" customWidth="1"/>
    <col min="553" max="553" width="3.85546875" style="8" hidden="1" customWidth="1"/>
    <col min="554" max="554" width="6" style="8" hidden="1" customWidth="1"/>
    <col min="555" max="555" width="4.28515625" style="8" hidden="1" customWidth="1"/>
    <col min="556" max="556" width="6.42578125" style="8" hidden="1" customWidth="1"/>
    <col min="557" max="557" width="3.85546875" style="8" hidden="1" customWidth="1"/>
    <col min="558" max="558" width="5" style="8" hidden="1" customWidth="1"/>
    <col min="559" max="559" width="3.85546875" style="8" hidden="1" customWidth="1"/>
    <col min="560" max="560" width="5.42578125" style="8" hidden="1" customWidth="1"/>
    <col min="561" max="561" width="3.85546875" style="8" hidden="1" customWidth="1"/>
    <col min="562" max="562" width="5.42578125" style="8" hidden="1" customWidth="1"/>
    <col min="563" max="563" width="3.85546875" style="8" hidden="1" customWidth="1"/>
    <col min="564" max="564" width="5.42578125" style="8" hidden="1" customWidth="1"/>
    <col min="565" max="565" width="3.85546875" style="8" hidden="1" customWidth="1"/>
    <col min="566" max="566" width="5.42578125" style="8" hidden="1" customWidth="1"/>
    <col min="567" max="567" width="3.85546875" style="8" hidden="1" customWidth="1"/>
    <col min="568" max="568" width="5.42578125" style="8" hidden="1" customWidth="1"/>
    <col min="569" max="569" width="3.85546875" style="8" hidden="1" customWidth="1"/>
    <col min="570" max="570" width="5.42578125" style="8" hidden="1" customWidth="1"/>
    <col min="571" max="571" width="3.85546875" style="8" hidden="1" customWidth="1"/>
    <col min="572" max="572" width="5.42578125" style="8" hidden="1" customWidth="1"/>
    <col min="573" max="573" width="3.85546875" style="8" hidden="1" customWidth="1"/>
    <col min="574" max="574" width="5.42578125" style="8" hidden="1" customWidth="1"/>
    <col min="575" max="575" width="4.28515625" style="8" hidden="1" customWidth="1"/>
    <col min="576" max="1492" width="0" style="8" hidden="1" customWidth="1"/>
    <col min="1493" max="1493" width="12.42578125" style="148" bestFit="1" customWidth="1"/>
    <col min="1494" max="1496" width="8.7109375" style="148" bestFit="1" customWidth="1"/>
    <col min="1497" max="1507" width="0" style="8" hidden="1" customWidth="1"/>
    <col min="1508" max="1508" width="9.5703125" style="8" hidden="1" customWidth="1"/>
    <col min="1509" max="1514" width="0" style="8" hidden="1" customWidth="1"/>
    <col min="1515" max="16384" width="8.85546875" style="8"/>
  </cols>
  <sheetData>
    <row r="1" spans="1:1514" ht="24" customHeight="1" thickBot="1" x14ac:dyDescent="0.3">
      <c r="A1" s="4" t="s">
        <v>57</v>
      </c>
      <c r="B1" s="4"/>
      <c r="C1" s="5"/>
      <c r="D1" s="9" t="s">
        <v>5</v>
      </c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2"/>
      <c r="AZ1" s="9" t="s">
        <v>6</v>
      </c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2"/>
      <c r="CV1" s="9" t="s">
        <v>7</v>
      </c>
      <c r="CW1" s="10"/>
      <c r="CX1" s="10"/>
      <c r="CY1" s="10"/>
      <c r="CZ1" s="10"/>
      <c r="DA1" s="10"/>
      <c r="DB1" s="10"/>
      <c r="DC1" s="10"/>
      <c r="DD1" s="10"/>
      <c r="DE1" s="10"/>
      <c r="DF1" s="10"/>
      <c r="DG1" s="10"/>
      <c r="DH1" s="10"/>
      <c r="DI1" s="10"/>
      <c r="DJ1" s="10"/>
      <c r="DK1" s="10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  <c r="DZ1" s="11"/>
      <c r="EA1" s="11"/>
      <c r="EB1" s="11"/>
      <c r="EC1" s="11"/>
      <c r="ED1" s="11"/>
      <c r="EE1" s="11"/>
      <c r="EF1" s="11"/>
      <c r="EG1" s="11"/>
      <c r="EH1" s="11"/>
      <c r="EI1" s="11"/>
      <c r="EJ1" s="11"/>
      <c r="EK1" s="11"/>
      <c r="EL1" s="11"/>
      <c r="EM1" s="11"/>
      <c r="EN1" s="11"/>
      <c r="EO1" s="11"/>
      <c r="EP1" s="11"/>
      <c r="EQ1" s="12"/>
      <c r="ER1" s="9" t="s">
        <v>8</v>
      </c>
      <c r="ES1" s="10"/>
      <c r="ET1" s="10"/>
      <c r="EU1" s="10"/>
      <c r="EV1" s="10"/>
      <c r="EW1" s="10"/>
      <c r="EX1" s="10"/>
      <c r="EY1" s="10"/>
      <c r="EZ1" s="10"/>
      <c r="FA1" s="10"/>
      <c r="FB1" s="10"/>
      <c r="FC1" s="10"/>
      <c r="FD1" s="10"/>
      <c r="FE1" s="10"/>
      <c r="FF1" s="10"/>
      <c r="FG1" s="10"/>
      <c r="FH1" s="11"/>
      <c r="FI1" s="11"/>
      <c r="FJ1" s="11"/>
      <c r="FK1" s="11"/>
      <c r="FL1" s="11"/>
      <c r="FM1" s="11"/>
      <c r="FN1" s="11"/>
      <c r="FO1" s="11"/>
      <c r="FP1" s="11"/>
      <c r="FQ1" s="11"/>
      <c r="FR1" s="11"/>
      <c r="FS1" s="11"/>
      <c r="FT1" s="11"/>
      <c r="FU1" s="11"/>
      <c r="FV1" s="11"/>
      <c r="FW1" s="11"/>
      <c r="FX1" s="11"/>
      <c r="FY1" s="11"/>
      <c r="FZ1" s="11"/>
      <c r="GA1" s="11"/>
      <c r="GB1" s="11"/>
      <c r="GC1" s="11"/>
      <c r="GD1" s="11"/>
      <c r="GE1" s="11"/>
      <c r="GF1" s="11"/>
      <c r="GG1" s="11"/>
      <c r="GH1" s="11"/>
      <c r="GI1" s="11"/>
      <c r="GJ1" s="11"/>
      <c r="GK1" s="11"/>
      <c r="GL1" s="11"/>
      <c r="GM1" s="12"/>
      <c r="GN1" s="9" t="s">
        <v>9</v>
      </c>
      <c r="GO1" s="10"/>
      <c r="GP1" s="10"/>
      <c r="GQ1" s="10"/>
      <c r="GR1" s="10"/>
      <c r="GS1" s="10"/>
      <c r="GT1" s="10"/>
      <c r="GU1" s="10"/>
      <c r="GV1" s="10"/>
      <c r="GW1" s="10"/>
      <c r="GX1" s="10"/>
      <c r="GY1" s="10"/>
      <c r="GZ1" s="10"/>
      <c r="HA1" s="10"/>
      <c r="HB1" s="10"/>
      <c r="HC1" s="10"/>
      <c r="HD1" s="11"/>
      <c r="HE1" s="11"/>
      <c r="HF1" s="11"/>
      <c r="HG1" s="11"/>
      <c r="HH1" s="11"/>
      <c r="HI1" s="11"/>
      <c r="HJ1" s="11"/>
      <c r="HK1" s="11"/>
      <c r="HL1" s="11"/>
      <c r="HM1" s="11"/>
      <c r="HN1" s="11"/>
      <c r="HO1" s="11"/>
      <c r="HP1" s="11"/>
      <c r="HQ1" s="11"/>
      <c r="HR1" s="11"/>
      <c r="HS1" s="11"/>
      <c r="HT1" s="11"/>
      <c r="HU1" s="11"/>
      <c r="HV1" s="11"/>
      <c r="HW1" s="11"/>
      <c r="HX1" s="11"/>
      <c r="HY1" s="11"/>
      <c r="HZ1" s="11"/>
      <c r="IA1" s="11"/>
      <c r="IB1" s="11"/>
      <c r="IC1" s="11"/>
      <c r="ID1" s="11"/>
      <c r="IE1" s="11"/>
      <c r="IF1" s="11"/>
      <c r="IG1" s="11"/>
      <c r="IH1" s="11"/>
      <c r="II1" s="12"/>
      <c r="IJ1" s="9" t="s">
        <v>10</v>
      </c>
      <c r="IK1" s="10"/>
      <c r="IL1" s="10"/>
      <c r="IM1" s="10"/>
      <c r="IN1" s="10"/>
      <c r="IO1" s="10"/>
      <c r="IP1" s="10"/>
      <c r="IQ1" s="10"/>
      <c r="IR1" s="10"/>
      <c r="IS1" s="10"/>
      <c r="IT1" s="10"/>
      <c r="IU1" s="10"/>
      <c r="IV1" s="10"/>
      <c r="IW1" s="10"/>
      <c r="IX1" s="10"/>
      <c r="IY1" s="10"/>
      <c r="IZ1" s="11"/>
      <c r="JA1" s="11"/>
      <c r="JB1" s="11"/>
      <c r="JC1" s="11"/>
      <c r="JD1" s="11"/>
      <c r="JE1" s="11"/>
      <c r="JF1" s="11"/>
      <c r="JG1" s="11"/>
      <c r="JH1" s="11"/>
      <c r="JI1" s="11"/>
      <c r="JJ1" s="11"/>
      <c r="JK1" s="11"/>
      <c r="JL1" s="11"/>
      <c r="JM1" s="11"/>
      <c r="JN1" s="11"/>
      <c r="JO1" s="11"/>
      <c r="JP1" s="11"/>
      <c r="JQ1" s="11"/>
      <c r="JR1" s="11"/>
      <c r="JS1" s="11"/>
      <c r="JT1" s="11"/>
      <c r="JU1" s="11"/>
      <c r="JV1" s="11"/>
      <c r="JW1" s="11"/>
      <c r="JX1" s="11"/>
      <c r="JY1" s="11"/>
      <c r="JZ1" s="11"/>
      <c r="KA1" s="11"/>
      <c r="KB1" s="11"/>
      <c r="KC1" s="11"/>
      <c r="KD1" s="11"/>
      <c r="KE1" s="12"/>
      <c r="KF1" s="9" t="s">
        <v>11</v>
      </c>
      <c r="KG1" s="10"/>
      <c r="KH1" s="10"/>
      <c r="KI1" s="10"/>
      <c r="KJ1" s="10"/>
      <c r="KK1" s="10"/>
      <c r="KL1" s="10"/>
      <c r="KM1" s="10"/>
      <c r="KN1" s="10"/>
      <c r="KO1" s="10"/>
      <c r="KP1" s="10"/>
      <c r="KQ1" s="10"/>
      <c r="KR1" s="10"/>
      <c r="KS1" s="10"/>
      <c r="KT1" s="10"/>
      <c r="KU1" s="10"/>
      <c r="KV1" s="11"/>
      <c r="KW1" s="11"/>
      <c r="KX1" s="11"/>
      <c r="KY1" s="11"/>
      <c r="KZ1" s="11"/>
      <c r="LA1" s="11"/>
      <c r="LB1" s="11"/>
      <c r="LC1" s="11"/>
      <c r="LD1" s="11"/>
      <c r="LE1" s="11"/>
      <c r="LF1" s="11"/>
      <c r="LG1" s="11"/>
      <c r="LH1" s="11"/>
      <c r="LI1" s="11"/>
      <c r="LJ1" s="11"/>
      <c r="LK1" s="11"/>
      <c r="LL1" s="11"/>
      <c r="LM1" s="11"/>
      <c r="LN1" s="11"/>
      <c r="LO1" s="11"/>
      <c r="LP1" s="11"/>
      <c r="LQ1" s="11"/>
      <c r="LR1" s="11"/>
      <c r="LS1" s="11"/>
      <c r="LT1" s="11"/>
      <c r="LU1" s="11"/>
      <c r="LV1" s="11"/>
      <c r="LW1" s="11"/>
      <c r="LX1" s="11"/>
      <c r="LY1" s="11"/>
      <c r="LZ1" s="11"/>
      <c r="MA1" s="12"/>
      <c r="MB1" s="9" t="s">
        <v>5</v>
      </c>
      <c r="MC1" s="10"/>
      <c r="MD1" s="10"/>
      <c r="ME1" s="10"/>
      <c r="MF1" s="10"/>
      <c r="MG1" s="10"/>
      <c r="MH1" s="10"/>
      <c r="MI1" s="10"/>
      <c r="MJ1" s="10"/>
      <c r="MK1" s="10"/>
      <c r="ML1" s="10"/>
      <c r="MM1" s="10"/>
      <c r="MN1" s="10"/>
      <c r="MO1" s="10"/>
      <c r="MP1" s="10"/>
      <c r="MQ1" s="10"/>
      <c r="MR1" s="11"/>
      <c r="MS1" s="11"/>
      <c r="MT1" s="11"/>
      <c r="MU1" s="11"/>
      <c r="MV1" s="11"/>
      <c r="MW1" s="11"/>
      <c r="MX1" s="11"/>
      <c r="MY1" s="11"/>
      <c r="MZ1" s="11"/>
      <c r="NA1" s="11"/>
      <c r="NB1" s="11"/>
      <c r="NC1" s="11"/>
      <c r="ND1" s="11"/>
      <c r="NE1" s="11"/>
      <c r="NF1" s="11"/>
      <c r="NG1" s="11"/>
      <c r="NH1" s="11"/>
      <c r="NI1" s="11"/>
      <c r="NJ1" s="11"/>
      <c r="NK1" s="11"/>
      <c r="NL1" s="11"/>
      <c r="NM1" s="11"/>
      <c r="NN1" s="11"/>
      <c r="NO1" s="11"/>
      <c r="NP1" s="11"/>
      <c r="NQ1" s="11"/>
      <c r="NR1" s="11"/>
      <c r="NS1" s="11"/>
      <c r="NT1" s="11"/>
      <c r="NU1" s="11"/>
      <c r="NV1" s="11"/>
      <c r="NW1" s="12"/>
      <c r="NX1" s="9" t="s">
        <v>6</v>
      </c>
      <c r="NY1" s="10"/>
      <c r="NZ1" s="10"/>
      <c r="OA1" s="10"/>
      <c r="OB1" s="10"/>
      <c r="OC1" s="10"/>
      <c r="OD1" s="10"/>
      <c r="OE1" s="10"/>
      <c r="OF1" s="10"/>
      <c r="OG1" s="10"/>
      <c r="OH1" s="10"/>
      <c r="OI1" s="10"/>
      <c r="OJ1" s="10"/>
      <c r="OK1" s="10"/>
      <c r="OL1" s="10"/>
      <c r="OM1" s="10"/>
      <c r="ON1" s="11"/>
      <c r="OO1" s="11"/>
      <c r="OP1" s="11"/>
      <c r="OQ1" s="11"/>
      <c r="OR1" s="11"/>
      <c r="OS1" s="11"/>
      <c r="OT1" s="11"/>
      <c r="OU1" s="11"/>
      <c r="OV1" s="11"/>
      <c r="OW1" s="11"/>
      <c r="OX1" s="11"/>
      <c r="OY1" s="11"/>
      <c r="OZ1" s="11"/>
      <c r="PA1" s="11"/>
      <c r="PB1" s="11"/>
      <c r="PC1" s="11"/>
      <c r="PD1" s="11"/>
      <c r="PE1" s="11"/>
      <c r="PF1" s="11"/>
      <c r="PG1" s="11"/>
      <c r="PH1" s="11"/>
      <c r="PI1" s="11"/>
      <c r="PJ1" s="11"/>
      <c r="PK1" s="11"/>
      <c r="PL1" s="11"/>
      <c r="PM1" s="11"/>
      <c r="PN1" s="11"/>
      <c r="PO1" s="11"/>
      <c r="PP1" s="11"/>
      <c r="PQ1" s="11"/>
      <c r="PR1" s="11"/>
      <c r="PS1" s="12"/>
      <c r="PT1" s="9" t="s">
        <v>7</v>
      </c>
      <c r="PU1" s="10"/>
      <c r="PV1" s="10"/>
      <c r="PW1" s="10"/>
      <c r="PX1" s="10"/>
      <c r="PY1" s="10"/>
      <c r="PZ1" s="10"/>
      <c r="QA1" s="10"/>
      <c r="QB1" s="10"/>
      <c r="QC1" s="10"/>
      <c r="QD1" s="10"/>
      <c r="QE1" s="10"/>
      <c r="QF1" s="10"/>
      <c r="QG1" s="10"/>
      <c r="QH1" s="10"/>
      <c r="QI1" s="10"/>
      <c r="QJ1" s="11"/>
      <c r="QK1" s="11"/>
      <c r="QL1" s="11"/>
      <c r="QM1" s="11"/>
      <c r="QN1" s="11"/>
      <c r="QO1" s="11"/>
      <c r="QP1" s="11"/>
      <c r="QQ1" s="11"/>
      <c r="QR1" s="11"/>
      <c r="QS1" s="11"/>
      <c r="QT1" s="11"/>
      <c r="QU1" s="11"/>
      <c r="QV1" s="11"/>
      <c r="QW1" s="11"/>
      <c r="QX1" s="11"/>
      <c r="QY1" s="11"/>
      <c r="QZ1" s="11"/>
      <c r="RA1" s="11"/>
      <c r="RB1" s="11"/>
      <c r="RC1" s="11"/>
      <c r="RD1" s="11"/>
      <c r="RE1" s="11"/>
      <c r="RF1" s="11"/>
      <c r="RG1" s="11"/>
      <c r="RH1" s="11"/>
      <c r="RI1" s="11"/>
      <c r="RJ1" s="11"/>
      <c r="RK1" s="11"/>
      <c r="RL1" s="11"/>
      <c r="RM1" s="11"/>
      <c r="RN1" s="11"/>
      <c r="RO1" s="12"/>
      <c r="RP1" s="9" t="s">
        <v>8</v>
      </c>
      <c r="RQ1" s="10"/>
      <c r="RR1" s="10"/>
      <c r="RS1" s="10"/>
      <c r="RT1" s="10"/>
      <c r="RU1" s="10"/>
      <c r="RV1" s="10"/>
      <c r="RW1" s="10"/>
      <c r="RX1" s="10"/>
      <c r="RY1" s="10"/>
      <c r="RZ1" s="10"/>
      <c r="SA1" s="10"/>
      <c r="SB1" s="10"/>
      <c r="SC1" s="10"/>
      <c r="SD1" s="10"/>
      <c r="SE1" s="10"/>
      <c r="SF1" s="11"/>
      <c r="SG1" s="11"/>
      <c r="SH1" s="11"/>
      <c r="SI1" s="11"/>
      <c r="SJ1" s="11"/>
      <c r="SK1" s="11"/>
      <c r="SL1" s="11"/>
      <c r="SM1" s="11"/>
      <c r="SN1" s="11"/>
      <c r="SO1" s="11"/>
      <c r="SP1" s="11"/>
      <c r="SQ1" s="11"/>
      <c r="SR1" s="11"/>
      <c r="SS1" s="11"/>
      <c r="ST1" s="11"/>
      <c r="SU1" s="11"/>
      <c r="SV1" s="11"/>
      <c r="SW1" s="11"/>
      <c r="SX1" s="11"/>
      <c r="SY1" s="11"/>
      <c r="SZ1" s="11"/>
      <c r="TA1" s="11"/>
      <c r="TB1" s="11"/>
      <c r="TC1" s="11"/>
      <c r="TD1" s="11"/>
      <c r="TE1" s="11"/>
      <c r="TF1" s="11"/>
      <c r="TG1" s="11"/>
      <c r="TH1" s="11"/>
      <c r="TI1" s="11"/>
      <c r="TJ1" s="11"/>
      <c r="TK1" s="12"/>
      <c r="TL1" s="9" t="s">
        <v>9</v>
      </c>
      <c r="TM1" s="10"/>
      <c r="TN1" s="10"/>
      <c r="TO1" s="10"/>
      <c r="TP1" s="10"/>
      <c r="TQ1" s="10"/>
      <c r="TR1" s="10"/>
      <c r="TS1" s="10"/>
      <c r="TT1" s="10"/>
      <c r="TU1" s="10"/>
      <c r="TV1" s="10"/>
      <c r="TW1" s="10"/>
      <c r="TX1" s="10"/>
      <c r="TY1" s="10"/>
      <c r="TZ1" s="10"/>
      <c r="UA1" s="10"/>
      <c r="UB1" s="11"/>
      <c r="UC1" s="11"/>
      <c r="UD1" s="11"/>
      <c r="UE1" s="11"/>
      <c r="UF1" s="11"/>
      <c r="UG1" s="11"/>
      <c r="UH1" s="11"/>
      <c r="UI1" s="11"/>
      <c r="UJ1" s="11"/>
      <c r="UK1" s="11"/>
      <c r="UL1" s="11"/>
      <c r="UM1" s="11"/>
      <c r="UN1" s="11"/>
      <c r="UO1" s="11"/>
      <c r="UP1" s="11"/>
      <c r="UQ1" s="11"/>
      <c r="UR1" s="11"/>
      <c r="US1" s="11"/>
      <c r="UT1" s="11"/>
      <c r="UU1" s="11"/>
      <c r="UV1" s="11"/>
      <c r="UW1" s="11"/>
      <c r="UX1" s="11"/>
      <c r="UY1" s="11"/>
      <c r="UZ1" s="11"/>
      <c r="VA1" s="11"/>
      <c r="VB1" s="11"/>
      <c r="VC1" s="11"/>
      <c r="VD1" s="11"/>
      <c r="VE1" s="11"/>
      <c r="VF1" s="11"/>
      <c r="VG1" s="12"/>
      <c r="VH1" s="9" t="s">
        <v>10</v>
      </c>
      <c r="VI1" s="10"/>
      <c r="VJ1" s="10"/>
      <c r="VK1" s="10"/>
      <c r="VL1" s="10"/>
      <c r="VM1" s="10"/>
      <c r="VN1" s="10"/>
      <c r="VO1" s="10"/>
      <c r="VP1" s="10"/>
      <c r="VQ1" s="10"/>
      <c r="VR1" s="10"/>
      <c r="VS1" s="10"/>
      <c r="VT1" s="10"/>
      <c r="VU1" s="10"/>
      <c r="VV1" s="10"/>
      <c r="VW1" s="10"/>
      <c r="VX1" s="11"/>
      <c r="VY1" s="11"/>
      <c r="VZ1" s="11"/>
      <c r="WA1" s="11"/>
      <c r="WB1" s="11"/>
      <c r="WC1" s="11"/>
      <c r="WD1" s="11"/>
      <c r="WE1" s="11"/>
      <c r="WF1" s="11"/>
      <c r="WG1" s="11"/>
      <c r="WH1" s="11"/>
      <c r="WI1" s="11"/>
      <c r="WJ1" s="11"/>
      <c r="WK1" s="11"/>
      <c r="WL1" s="11"/>
      <c r="WM1" s="11"/>
      <c r="WN1" s="11"/>
      <c r="WO1" s="11"/>
      <c r="WP1" s="11"/>
      <c r="WQ1" s="11"/>
      <c r="WR1" s="11"/>
      <c r="WS1" s="11"/>
      <c r="WT1" s="11"/>
      <c r="WU1" s="11"/>
      <c r="WV1" s="11"/>
      <c r="WW1" s="11"/>
      <c r="WX1" s="11"/>
      <c r="WY1" s="11"/>
      <c r="WZ1" s="11"/>
      <c r="XA1" s="11"/>
      <c r="XB1" s="11"/>
      <c r="XC1" s="12"/>
      <c r="XD1" s="9" t="s">
        <v>11</v>
      </c>
      <c r="XE1" s="10"/>
      <c r="XF1" s="10"/>
      <c r="XG1" s="10"/>
      <c r="XH1" s="10"/>
      <c r="XI1" s="10"/>
      <c r="XJ1" s="10"/>
      <c r="XK1" s="10"/>
      <c r="XL1" s="10"/>
      <c r="XM1" s="10"/>
      <c r="XN1" s="10"/>
      <c r="XO1" s="10"/>
      <c r="XP1" s="10"/>
      <c r="XQ1" s="10"/>
      <c r="XR1" s="10"/>
      <c r="XS1" s="10"/>
      <c r="XT1" s="11"/>
      <c r="XU1" s="11"/>
      <c r="XV1" s="11"/>
      <c r="XW1" s="11"/>
      <c r="XX1" s="11"/>
      <c r="XY1" s="11"/>
      <c r="XZ1" s="11"/>
      <c r="YA1" s="11"/>
      <c r="YB1" s="11"/>
      <c r="YC1" s="11"/>
      <c r="YD1" s="11"/>
      <c r="YE1" s="11"/>
      <c r="YF1" s="11"/>
      <c r="YG1" s="11"/>
      <c r="YH1" s="11"/>
      <c r="YI1" s="11"/>
      <c r="YJ1" s="11"/>
      <c r="YK1" s="11"/>
      <c r="YL1" s="11"/>
      <c r="YM1" s="11"/>
      <c r="YN1" s="11"/>
      <c r="YO1" s="11"/>
      <c r="YP1" s="11"/>
      <c r="YQ1" s="11"/>
      <c r="YR1" s="11"/>
      <c r="YS1" s="11"/>
      <c r="YT1" s="11"/>
      <c r="YU1" s="11"/>
      <c r="YV1" s="11"/>
      <c r="YW1" s="11"/>
      <c r="YX1" s="11"/>
      <c r="YY1" s="12"/>
      <c r="YZ1" s="9" t="s">
        <v>5</v>
      </c>
      <c r="ZA1" s="10"/>
      <c r="ZB1" s="10"/>
      <c r="ZC1" s="10"/>
      <c r="ZD1" s="10"/>
      <c r="ZE1" s="10"/>
      <c r="ZF1" s="10"/>
      <c r="ZG1" s="10"/>
      <c r="ZH1" s="10"/>
      <c r="ZI1" s="10"/>
      <c r="ZJ1" s="10"/>
      <c r="ZK1" s="10"/>
      <c r="ZL1" s="10"/>
      <c r="ZM1" s="10"/>
      <c r="ZN1" s="10"/>
      <c r="ZO1" s="10"/>
      <c r="ZP1" s="11"/>
      <c r="ZQ1" s="11"/>
      <c r="ZR1" s="11"/>
      <c r="ZS1" s="11"/>
      <c r="ZT1" s="11"/>
      <c r="ZU1" s="11"/>
      <c r="ZV1" s="11"/>
      <c r="ZW1" s="11"/>
      <c r="ZX1" s="11"/>
      <c r="ZY1" s="11"/>
      <c r="ZZ1" s="11"/>
      <c r="AAA1" s="11"/>
      <c r="AAB1" s="11"/>
      <c r="AAC1" s="11"/>
      <c r="AAD1" s="11"/>
      <c r="AAE1" s="11"/>
      <c r="AAF1" s="11"/>
      <c r="AAG1" s="11"/>
      <c r="AAH1" s="11"/>
      <c r="AAI1" s="11"/>
      <c r="AAJ1" s="11"/>
      <c r="AAK1" s="11"/>
      <c r="AAL1" s="11"/>
      <c r="AAM1" s="11"/>
      <c r="AAN1" s="11"/>
      <c r="AAO1" s="11"/>
      <c r="AAP1" s="11"/>
      <c r="AAQ1" s="11"/>
      <c r="AAR1" s="11"/>
      <c r="AAS1" s="11"/>
      <c r="AAT1" s="11"/>
      <c r="AAU1" s="12"/>
      <c r="AAV1" s="9" t="s">
        <v>6</v>
      </c>
      <c r="AAW1" s="10"/>
      <c r="AAX1" s="10"/>
      <c r="AAY1" s="10"/>
      <c r="AAZ1" s="10"/>
      <c r="ABA1" s="10"/>
      <c r="ABB1" s="10"/>
      <c r="ABC1" s="10"/>
      <c r="ABD1" s="10"/>
      <c r="ABE1" s="10"/>
      <c r="ABF1" s="10"/>
      <c r="ABG1" s="10"/>
      <c r="ABH1" s="10"/>
      <c r="ABI1" s="10"/>
      <c r="ABJ1" s="10"/>
      <c r="ABK1" s="10"/>
      <c r="ABL1" s="11"/>
      <c r="ABM1" s="11"/>
      <c r="ABN1" s="11"/>
      <c r="ABO1" s="11"/>
      <c r="ABP1" s="11"/>
      <c r="ABQ1" s="11"/>
      <c r="ABR1" s="11"/>
      <c r="ABS1" s="11"/>
      <c r="ABT1" s="11"/>
      <c r="ABU1" s="11"/>
      <c r="ABV1" s="11"/>
      <c r="ABW1" s="11"/>
      <c r="ABX1" s="11"/>
      <c r="ABY1" s="11"/>
      <c r="ABZ1" s="11"/>
      <c r="ACA1" s="11"/>
      <c r="ACB1" s="11"/>
      <c r="ACC1" s="11"/>
      <c r="ACD1" s="11"/>
      <c r="ACE1" s="11"/>
      <c r="ACF1" s="11"/>
      <c r="ACG1" s="11"/>
      <c r="ACH1" s="11"/>
      <c r="ACI1" s="11"/>
      <c r="ACJ1" s="11"/>
      <c r="ACK1" s="11"/>
      <c r="ACL1" s="11"/>
      <c r="ACM1" s="11"/>
      <c r="ACN1" s="11"/>
      <c r="ACO1" s="11"/>
      <c r="ACP1" s="11"/>
      <c r="ACQ1" s="12"/>
      <c r="ACR1" s="9" t="s">
        <v>7</v>
      </c>
      <c r="ACS1" s="10"/>
      <c r="ACT1" s="10"/>
      <c r="ACU1" s="10"/>
      <c r="ACV1" s="10"/>
      <c r="ACW1" s="10"/>
      <c r="ACX1" s="10"/>
      <c r="ACY1" s="10"/>
      <c r="ACZ1" s="10"/>
      <c r="ADA1" s="10"/>
      <c r="ADB1" s="10"/>
      <c r="ADC1" s="10"/>
      <c r="ADD1" s="10"/>
      <c r="ADE1" s="10"/>
      <c r="ADF1" s="10"/>
      <c r="ADG1" s="10"/>
      <c r="ADH1" s="11"/>
      <c r="ADI1" s="11"/>
      <c r="ADJ1" s="11"/>
      <c r="ADK1" s="11"/>
      <c r="ADL1" s="11"/>
      <c r="ADM1" s="11"/>
      <c r="ADN1" s="11"/>
      <c r="ADO1" s="11"/>
      <c r="ADP1" s="11"/>
      <c r="ADQ1" s="11"/>
      <c r="ADR1" s="11"/>
      <c r="ADS1" s="11"/>
      <c r="ADT1" s="11"/>
      <c r="ADU1" s="11"/>
      <c r="ADV1" s="11"/>
      <c r="ADW1" s="11"/>
      <c r="ADX1" s="11"/>
      <c r="ADY1" s="11"/>
      <c r="ADZ1" s="11"/>
      <c r="AEA1" s="11"/>
      <c r="AEB1" s="11"/>
      <c r="AEC1" s="11"/>
      <c r="AED1" s="11"/>
      <c r="AEE1" s="11"/>
      <c r="AEF1" s="11"/>
      <c r="AEG1" s="11"/>
      <c r="AEH1" s="11"/>
      <c r="AEI1" s="11"/>
      <c r="AEJ1" s="11"/>
      <c r="AEK1" s="11"/>
      <c r="AEL1" s="11"/>
      <c r="AEM1" s="12"/>
      <c r="AEN1" s="9" t="s">
        <v>8</v>
      </c>
      <c r="AEO1" s="10"/>
      <c r="AEP1" s="10"/>
      <c r="AEQ1" s="10"/>
      <c r="AER1" s="10"/>
      <c r="AES1" s="10"/>
      <c r="AET1" s="10"/>
      <c r="AEU1" s="10"/>
      <c r="AEV1" s="10"/>
      <c r="AEW1" s="10"/>
      <c r="AEX1" s="10"/>
      <c r="AEY1" s="10"/>
      <c r="AEZ1" s="10"/>
      <c r="AFA1" s="10"/>
      <c r="AFB1" s="10"/>
      <c r="AFC1" s="10"/>
      <c r="AFD1" s="11"/>
      <c r="AFE1" s="11"/>
      <c r="AFF1" s="11"/>
      <c r="AFG1" s="11"/>
      <c r="AFH1" s="11"/>
      <c r="AFI1" s="11"/>
      <c r="AFJ1" s="11"/>
      <c r="AFK1" s="11"/>
      <c r="AFL1" s="11"/>
      <c r="AFM1" s="11"/>
      <c r="AFN1" s="11"/>
      <c r="AFO1" s="11"/>
      <c r="AFP1" s="11"/>
      <c r="AFQ1" s="11"/>
      <c r="AFR1" s="11"/>
      <c r="AFS1" s="11"/>
      <c r="AFT1" s="11"/>
      <c r="AFU1" s="11"/>
      <c r="AFV1" s="11"/>
      <c r="AFW1" s="11"/>
      <c r="AFX1" s="11"/>
      <c r="AFY1" s="11"/>
      <c r="AFZ1" s="11"/>
      <c r="AGA1" s="11"/>
      <c r="AGB1" s="11"/>
      <c r="AGC1" s="11"/>
      <c r="AGD1" s="11"/>
      <c r="AGE1" s="11"/>
      <c r="AGF1" s="11"/>
      <c r="AGG1" s="11"/>
      <c r="AGH1" s="11"/>
      <c r="AGI1" s="12"/>
      <c r="AGJ1" s="9" t="s">
        <v>9</v>
      </c>
      <c r="AGK1" s="10"/>
      <c r="AGL1" s="10"/>
      <c r="AGM1" s="10"/>
      <c r="AGN1" s="10"/>
      <c r="AGO1" s="10"/>
      <c r="AGP1" s="10"/>
      <c r="AGQ1" s="10"/>
      <c r="AGR1" s="10"/>
      <c r="AGS1" s="10"/>
      <c r="AGT1" s="10"/>
      <c r="AGU1" s="10"/>
      <c r="AGV1" s="10"/>
      <c r="AGW1" s="10"/>
      <c r="AGX1" s="10"/>
      <c r="AGY1" s="10"/>
      <c r="AGZ1" s="11"/>
      <c r="AHA1" s="11"/>
      <c r="AHB1" s="11"/>
      <c r="AHC1" s="11"/>
      <c r="AHD1" s="11"/>
      <c r="AHE1" s="11"/>
      <c r="AHF1" s="11"/>
      <c r="AHG1" s="11"/>
      <c r="AHH1" s="11"/>
      <c r="AHI1" s="11"/>
      <c r="AHJ1" s="11"/>
      <c r="AHK1" s="11"/>
      <c r="AHL1" s="11"/>
      <c r="AHM1" s="11"/>
      <c r="AHN1" s="11"/>
      <c r="AHO1" s="11"/>
      <c r="AHP1" s="11"/>
      <c r="AHQ1" s="11"/>
      <c r="AHR1" s="11"/>
      <c r="AHS1" s="11"/>
      <c r="AHT1" s="11"/>
      <c r="AHU1" s="11"/>
      <c r="AHV1" s="11"/>
      <c r="AHW1" s="11"/>
      <c r="AHX1" s="11"/>
      <c r="AHY1" s="11"/>
      <c r="AHZ1" s="11"/>
      <c r="AIA1" s="11"/>
      <c r="AIB1" s="11"/>
      <c r="AIC1" s="11"/>
      <c r="AID1" s="11"/>
      <c r="AIE1" s="12"/>
      <c r="AIF1" s="9" t="s">
        <v>10</v>
      </c>
      <c r="AIG1" s="10"/>
      <c r="AIH1" s="10"/>
      <c r="AII1" s="10"/>
      <c r="AIJ1" s="10"/>
      <c r="AIK1" s="10"/>
      <c r="AIL1" s="10"/>
      <c r="AIM1" s="10"/>
      <c r="AIN1" s="10"/>
      <c r="AIO1" s="10"/>
      <c r="AIP1" s="10"/>
      <c r="AIQ1" s="10"/>
      <c r="AIR1" s="10"/>
      <c r="AIS1" s="10"/>
      <c r="AIT1" s="10"/>
      <c r="AIU1" s="10"/>
      <c r="AIV1" s="11"/>
      <c r="AIW1" s="11"/>
      <c r="AIX1" s="11"/>
      <c r="AIY1" s="11"/>
      <c r="AIZ1" s="11"/>
      <c r="AJA1" s="11"/>
      <c r="AJB1" s="11"/>
      <c r="AJC1" s="11"/>
      <c r="AJD1" s="11"/>
      <c r="AJE1" s="11"/>
      <c r="AJF1" s="11"/>
      <c r="AJG1" s="11"/>
      <c r="AJH1" s="11"/>
      <c r="AJI1" s="11"/>
      <c r="AJJ1" s="11"/>
      <c r="AJK1" s="11"/>
      <c r="AJL1" s="11"/>
      <c r="AJM1" s="11"/>
      <c r="AJN1" s="11"/>
      <c r="AJO1" s="11"/>
      <c r="AJP1" s="11"/>
      <c r="AJQ1" s="11"/>
      <c r="AJR1" s="11"/>
      <c r="AJS1" s="11"/>
      <c r="AJT1" s="11"/>
      <c r="AJU1" s="11"/>
      <c r="AJV1" s="11"/>
      <c r="AJW1" s="11"/>
      <c r="AJX1" s="11"/>
      <c r="AJY1" s="11"/>
      <c r="AJZ1" s="11"/>
      <c r="AKA1" s="12"/>
      <c r="AKB1" s="9" t="s">
        <v>11</v>
      </c>
      <c r="AKC1" s="10"/>
      <c r="AKD1" s="10"/>
      <c r="AKE1" s="10"/>
      <c r="AKF1" s="10"/>
      <c r="AKG1" s="10"/>
      <c r="AKH1" s="10"/>
      <c r="AKI1" s="10"/>
      <c r="AKJ1" s="10"/>
      <c r="AKK1" s="10"/>
      <c r="AKL1" s="10"/>
      <c r="AKM1" s="10"/>
      <c r="AKN1" s="10"/>
      <c r="AKO1" s="10"/>
      <c r="AKP1" s="10"/>
      <c r="AKQ1" s="10"/>
      <c r="AKR1" s="11"/>
      <c r="AKS1" s="11"/>
      <c r="AKT1" s="11"/>
      <c r="AKU1" s="11"/>
      <c r="AKV1" s="11"/>
      <c r="AKW1" s="11"/>
      <c r="AKX1" s="11"/>
      <c r="AKY1" s="11"/>
      <c r="AKZ1" s="11"/>
      <c r="ALA1" s="11"/>
      <c r="ALB1" s="11"/>
      <c r="ALC1" s="11"/>
      <c r="ALD1" s="11"/>
      <c r="ALE1" s="11"/>
      <c r="ALF1" s="11"/>
      <c r="ALG1" s="11"/>
      <c r="ALH1" s="11"/>
      <c r="ALI1" s="11"/>
      <c r="ALJ1" s="11"/>
      <c r="ALK1" s="11"/>
      <c r="ALL1" s="11"/>
      <c r="ALM1" s="11"/>
      <c r="ALN1" s="11"/>
      <c r="ALO1" s="11"/>
      <c r="ALP1" s="11"/>
      <c r="ALQ1" s="11"/>
      <c r="ALR1" s="11"/>
      <c r="ALS1" s="11"/>
      <c r="ALT1" s="11"/>
      <c r="ALU1" s="11"/>
      <c r="ALV1" s="11"/>
      <c r="ALW1" s="12"/>
      <c r="ALX1" s="9" t="s">
        <v>5</v>
      </c>
      <c r="ALY1" s="10"/>
      <c r="ALZ1" s="10"/>
      <c r="AMA1" s="10"/>
      <c r="AMB1" s="10"/>
      <c r="AMC1" s="10"/>
      <c r="AMD1" s="10"/>
      <c r="AME1" s="10"/>
      <c r="AMF1" s="10"/>
      <c r="AMG1" s="10"/>
      <c r="AMH1" s="10"/>
      <c r="AMI1" s="10"/>
      <c r="AMJ1" s="10"/>
      <c r="AMK1" s="10"/>
      <c r="AML1" s="10"/>
      <c r="AMM1" s="10"/>
      <c r="AMN1" s="11"/>
      <c r="AMO1" s="11"/>
      <c r="AMP1" s="11"/>
      <c r="AMQ1" s="11"/>
      <c r="AMR1" s="11"/>
      <c r="AMS1" s="11"/>
      <c r="AMT1" s="11"/>
      <c r="AMU1" s="11"/>
      <c r="AMV1" s="11"/>
      <c r="AMW1" s="11"/>
      <c r="AMX1" s="11"/>
      <c r="AMY1" s="11"/>
      <c r="AMZ1" s="11"/>
      <c r="ANA1" s="11"/>
      <c r="ANB1" s="11"/>
      <c r="ANC1" s="11"/>
      <c r="AND1" s="11"/>
      <c r="ANE1" s="11"/>
      <c r="ANF1" s="11"/>
      <c r="ANG1" s="11"/>
      <c r="ANH1" s="11"/>
      <c r="ANI1" s="11"/>
      <c r="ANJ1" s="11"/>
      <c r="ANK1" s="11"/>
      <c r="ANL1" s="11"/>
      <c r="ANM1" s="11"/>
      <c r="ANN1" s="11"/>
      <c r="ANO1" s="11"/>
      <c r="ANP1" s="11"/>
      <c r="ANQ1" s="11"/>
      <c r="ANR1" s="11"/>
      <c r="ANS1" s="12"/>
      <c r="ANT1" s="9" t="s">
        <v>6</v>
      </c>
      <c r="ANU1" s="10"/>
      <c r="ANV1" s="10"/>
      <c r="ANW1" s="10"/>
      <c r="ANX1" s="10"/>
      <c r="ANY1" s="10"/>
      <c r="ANZ1" s="10"/>
      <c r="AOA1" s="10"/>
      <c r="AOB1" s="10"/>
      <c r="AOC1" s="10"/>
      <c r="AOD1" s="10"/>
      <c r="AOE1" s="10"/>
      <c r="AOF1" s="10"/>
      <c r="AOG1" s="10"/>
      <c r="AOH1" s="10"/>
      <c r="AOI1" s="10"/>
      <c r="AOJ1" s="11"/>
      <c r="AOK1" s="11"/>
      <c r="AOL1" s="11"/>
      <c r="AOM1" s="11"/>
      <c r="AON1" s="11"/>
      <c r="AOO1" s="11"/>
      <c r="AOP1" s="11"/>
      <c r="AOQ1" s="11"/>
      <c r="AOR1" s="11"/>
      <c r="AOS1" s="11"/>
      <c r="AOT1" s="11"/>
      <c r="AOU1" s="11"/>
      <c r="AOV1" s="11"/>
      <c r="AOW1" s="11"/>
      <c r="AOX1" s="11"/>
      <c r="AOY1" s="11"/>
      <c r="AOZ1" s="11"/>
      <c r="APA1" s="11"/>
      <c r="APB1" s="11"/>
      <c r="APC1" s="11"/>
      <c r="APD1" s="11"/>
      <c r="APE1" s="11"/>
      <c r="APF1" s="11"/>
      <c r="APG1" s="11"/>
      <c r="APH1" s="11"/>
      <c r="API1" s="11"/>
      <c r="APJ1" s="11"/>
      <c r="APK1" s="11"/>
      <c r="APL1" s="11"/>
      <c r="APM1" s="11"/>
      <c r="APN1" s="11"/>
      <c r="APO1" s="12"/>
      <c r="APP1" s="9" t="s">
        <v>7</v>
      </c>
      <c r="APQ1" s="10"/>
      <c r="APR1" s="10"/>
      <c r="APS1" s="10"/>
      <c r="APT1" s="10"/>
      <c r="APU1" s="10"/>
      <c r="APV1" s="10"/>
      <c r="APW1" s="10"/>
      <c r="APX1" s="10"/>
      <c r="APY1" s="10"/>
      <c r="APZ1" s="10"/>
      <c r="AQA1" s="10"/>
      <c r="AQB1" s="10"/>
      <c r="AQC1" s="10"/>
      <c r="AQD1" s="10"/>
      <c r="AQE1" s="10"/>
      <c r="AQF1" s="11"/>
      <c r="AQG1" s="11"/>
      <c r="AQH1" s="11"/>
      <c r="AQI1" s="11"/>
      <c r="AQJ1" s="11"/>
      <c r="AQK1" s="11"/>
      <c r="AQL1" s="11"/>
      <c r="AQM1" s="11"/>
      <c r="AQN1" s="11"/>
      <c r="AQO1" s="11"/>
      <c r="AQP1" s="11"/>
      <c r="AQQ1" s="11"/>
      <c r="AQR1" s="11"/>
      <c r="AQS1" s="11"/>
      <c r="AQT1" s="11"/>
      <c r="AQU1" s="11"/>
      <c r="AQV1" s="11"/>
      <c r="AQW1" s="11"/>
      <c r="AQX1" s="11"/>
      <c r="AQY1" s="11"/>
      <c r="AQZ1" s="11"/>
      <c r="ARA1" s="11"/>
      <c r="ARB1" s="11"/>
      <c r="ARC1" s="11"/>
      <c r="ARD1" s="11"/>
      <c r="ARE1" s="11"/>
      <c r="ARF1" s="11"/>
      <c r="ARG1" s="11"/>
      <c r="ARH1" s="11"/>
      <c r="ARI1" s="11"/>
      <c r="ARJ1" s="11"/>
      <c r="ARK1" s="12"/>
      <c r="ARL1" s="9" t="s">
        <v>8</v>
      </c>
      <c r="ARM1" s="10"/>
      <c r="ARN1" s="10"/>
      <c r="ARO1" s="10"/>
      <c r="ARP1" s="10"/>
      <c r="ARQ1" s="10"/>
      <c r="ARR1" s="10"/>
      <c r="ARS1" s="10"/>
      <c r="ART1" s="10"/>
      <c r="ARU1" s="10"/>
      <c r="ARV1" s="10"/>
      <c r="ARW1" s="10"/>
      <c r="ARX1" s="10"/>
      <c r="ARY1" s="10"/>
      <c r="ARZ1" s="10"/>
      <c r="ASA1" s="10"/>
      <c r="ASB1" s="11"/>
      <c r="ASC1" s="11"/>
      <c r="ASD1" s="11"/>
      <c r="ASE1" s="11"/>
      <c r="ASF1" s="11"/>
      <c r="ASG1" s="11"/>
      <c r="ASH1" s="11"/>
      <c r="ASI1" s="11"/>
      <c r="ASJ1" s="11"/>
      <c r="ASK1" s="11"/>
      <c r="ASL1" s="11"/>
      <c r="ASM1" s="11"/>
      <c r="ASN1" s="11"/>
      <c r="ASO1" s="11"/>
      <c r="ASP1" s="11"/>
      <c r="ASQ1" s="11"/>
      <c r="ASR1" s="11"/>
      <c r="ASS1" s="11"/>
      <c r="AST1" s="11"/>
      <c r="ASU1" s="11"/>
      <c r="ASV1" s="11"/>
      <c r="ASW1" s="11"/>
      <c r="ASX1" s="11"/>
      <c r="ASY1" s="11"/>
      <c r="ASZ1" s="11"/>
      <c r="ATA1" s="11"/>
      <c r="ATB1" s="11"/>
      <c r="ATC1" s="11"/>
      <c r="ATD1" s="11"/>
      <c r="ATE1" s="11"/>
      <c r="ATF1" s="11"/>
      <c r="ATG1" s="12"/>
      <c r="ATH1" s="9" t="s">
        <v>9</v>
      </c>
      <c r="ATI1" s="10"/>
      <c r="ATJ1" s="10"/>
      <c r="ATK1" s="10"/>
      <c r="ATL1" s="10"/>
      <c r="ATM1" s="10"/>
      <c r="ATN1" s="10"/>
      <c r="ATO1" s="10"/>
      <c r="ATP1" s="10"/>
      <c r="ATQ1" s="10"/>
      <c r="ATR1" s="10"/>
      <c r="ATS1" s="10"/>
      <c r="ATT1" s="10"/>
      <c r="ATU1" s="10"/>
      <c r="ATV1" s="10"/>
      <c r="ATW1" s="10"/>
      <c r="ATX1" s="11"/>
      <c r="ATY1" s="11"/>
      <c r="ATZ1" s="11"/>
      <c r="AUA1" s="11"/>
      <c r="AUB1" s="11"/>
      <c r="AUC1" s="11"/>
      <c r="AUD1" s="11"/>
      <c r="AUE1" s="11"/>
      <c r="AUF1" s="11"/>
      <c r="AUG1" s="11"/>
      <c r="AUH1" s="11"/>
      <c r="AUI1" s="11"/>
      <c r="AUJ1" s="11"/>
      <c r="AUK1" s="11"/>
      <c r="AUL1" s="11"/>
      <c r="AUM1" s="11"/>
      <c r="AUN1" s="11"/>
      <c r="AUO1" s="11"/>
      <c r="AUP1" s="11"/>
      <c r="AUQ1" s="11"/>
      <c r="AUR1" s="11"/>
      <c r="AUS1" s="11"/>
      <c r="AUT1" s="11"/>
      <c r="AUU1" s="11"/>
      <c r="AUV1" s="11"/>
      <c r="AUW1" s="11"/>
      <c r="AUX1" s="11"/>
      <c r="AUY1" s="11"/>
      <c r="AUZ1" s="11"/>
      <c r="AVA1" s="11"/>
      <c r="AVB1" s="11"/>
      <c r="AVC1" s="12"/>
      <c r="AVD1" s="9" t="s">
        <v>10</v>
      </c>
      <c r="AVE1" s="10"/>
      <c r="AVF1" s="10"/>
      <c r="AVG1" s="10"/>
      <c r="AVH1" s="10"/>
      <c r="AVI1" s="10"/>
      <c r="AVJ1" s="10"/>
      <c r="AVK1" s="10"/>
      <c r="AVL1" s="10"/>
      <c r="AVM1" s="10"/>
      <c r="AVN1" s="10"/>
      <c r="AVO1" s="10"/>
      <c r="AVP1" s="10"/>
      <c r="AVQ1" s="10"/>
      <c r="AVR1" s="10"/>
      <c r="AVS1" s="10"/>
      <c r="AVT1" s="11"/>
      <c r="AVU1" s="11"/>
      <c r="AVV1" s="11"/>
      <c r="AVW1" s="11"/>
      <c r="AVX1" s="11"/>
      <c r="AVY1" s="11"/>
      <c r="AVZ1" s="11"/>
      <c r="AWA1" s="11"/>
      <c r="AWB1" s="11"/>
      <c r="AWC1" s="11"/>
      <c r="AWD1" s="11"/>
      <c r="AWE1" s="11"/>
      <c r="AWF1" s="11"/>
      <c r="AWG1" s="11"/>
      <c r="AWH1" s="11"/>
      <c r="AWI1" s="11"/>
      <c r="AWJ1" s="11"/>
      <c r="AWK1" s="11"/>
      <c r="AWL1" s="11"/>
      <c r="AWM1" s="11"/>
      <c r="AWN1" s="11"/>
      <c r="AWO1" s="11"/>
      <c r="AWP1" s="11"/>
      <c r="AWQ1" s="11"/>
      <c r="AWR1" s="11"/>
      <c r="AWS1" s="11"/>
      <c r="AWT1" s="11"/>
      <c r="AWU1" s="11"/>
      <c r="AWV1" s="11"/>
      <c r="AWW1" s="11"/>
      <c r="AWX1" s="11"/>
      <c r="AWY1" s="12"/>
      <c r="AWZ1" s="9" t="s">
        <v>11</v>
      </c>
      <c r="AXA1" s="10"/>
      <c r="AXB1" s="10"/>
      <c r="AXC1" s="10"/>
      <c r="AXD1" s="10"/>
      <c r="AXE1" s="10"/>
      <c r="AXF1" s="10"/>
      <c r="AXG1" s="10"/>
      <c r="AXH1" s="10"/>
      <c r="AXI1" s="10"/>
      <c r="AXJ1" s="10"/>
      <c r="AXK1" s="10"/>
      <c r="AXL1" s="10"/>
      <c r="AXM1" s="10"/>
      <c r="AXN1" s="10"/>
      <c r="AXO1" s="10"/>
      <c r="AXP1" s="11"/>
      <c r="AXQ1" s="11"/>
      <c r="AXR1" s="11"/>
      <c r="AXS1" s="11"/>
      <c r="AXT1" s="11"/>
      <c r="AXU1" s="11"/>
      <c r="AXV1" s="11"/>
      <c r="AXW1" s="11"/>
      <c r="AXX1" s="11"/>
      <c r="AXY1" s="11"/>
      <c r="AXZ1" s="11"/>
      <c r="AYA1" s="11"/>
      <c r="AYB1" s="11"/>
      <c r="AYC1" s="11"/>
      <c r="AYD1" s="11"/>
      <c r="AYE1" s="11"/>
      <c r="AYF1" s="11"/>
      <c r="AYG1" s="11"/>
      <c r="AYH1" s="11"/>
      <c r="AYI1" s="11"/>
      <c r="AYJ1" s="11"/>
      <c r="AYK1" s="11"/>
      <c r="AYL1" s="11"/>
      <c r="AYM1" s="11"/>
      <c r="AYN1" s="11"/>
      <c r="AYO1" s="11"/>
      <c r="AYP1" s="11"/>
      <c r="AYQ1" s="11"/>
      <c r="AYR1" s="11"/>
      <c r="AYS1" s="11"/>
      <c r="AYT1" s="11"/>
      <c r="AYU1" s="12"/>
      <c r="AYV1" s="9" t="s">
        <v>5</v>
      </c>
      <c r="AYW1" s="10"/>
      <c r="AYX1" s="10"/>
      <c r="AYY1" s="10"/>
      <c r="AYZ1" s="10"/>
      <c r="AZA1" s="10"/>
      <c r="AZB1" s="10"/>
      <c r="AZC1" s="10"/>
      <c r="AZD1" s="10"/>
      <c r="AZE1" s="10"/>
      <c r="AZF1" s="10"/>
      <c r="AZG1" s="10"/>
      <c r="AZH1" s="10"/>
      <c r="AZI1" s="10"/>
      <c r="AZJ1" s="10"/>
      <c r="AZK1" s="10"/>
      <c r="AZL1" s="11"/>
      <c r="AZM1" s="11"/>
      <c r="AZN1" s="11"/>
      <c r="AZO1" s="11"/>
      <c r="AZP1" s="11"/>
      <c r="AZQ1" s="11"/>
      <c r="AZR1" s="11"/>
      <c r="AZS1" s="11"/>
      <c r="AZT1" s="11"/>
      <c r="AZU1" s="11"/>
      <c r="AZV1" s="11"/>
      <c r="AZW1" s="11"/>
      <c r="AZX1" s="11"/>
      <c r="AZY1" s="11"/>
      <c r="AZZ1" s="11"/>
      <c r="BAA1" s="11"/>
      <c r="BAB1" s="11"/>
      <c r="BAC1" s="11"/>
      <c r="BAD1" s="11"/>
      <c r="BAE1" s="11"/>
      <c r="BAF1" s="11"/>
      <c r="BAG1" s="11"/>
      <c r="BAH1" s="11"/>
      <c r="BAI1" s="11"/>
      <c r="BAJ1" s="11"/>
      <c r="BAK1" s="11"/>
      <c r="BAL1" s="11"/>
      <c r="BAM1" s="11"/>
      <c r="BAN1" s="11"/>
      <c r="BAO1" s="11"/>
      <c r="BAP1" s="11"/>
      <c r="BAQ1" s="12"/>
      <c r="BAR1" s="9" t="s">
        <v>6</v>
      </c>
      <c r="BAS1" s="10"/>
      <c r="BAT1" s="10"/>
      <c r="BAU1" s="10"/>
      <c r="BAV1" s="10"/>
      <c r="BAW1" s="10"/>
      <c r="BAX1" s="10"/>
      <c r="BAY1" s="10"/>
      <c r="BAZ1" s="10"/>
      <c r="BBA1" s="10"/>
      <c r="BBB1" s="10"/>
      <c r="BBC1" s="10"/>
      <c r="BBD1" s="10"/>
      <c r="BBE1" s="10"/>
      <c r="BBF1" s="10"/>
      <c r="BBG1" s="10"/>
      <c r="BBH1" s="11"/>
      <c r="BBI1" s="11"/>
      <c r="BBJ1" s="11"/>
      <c r="BBK1" s="11"/>
      <c r="BBL1" s="11"/>
      <c r="BBM1" s="11"/>
      <c r="BBN1" s="11"/>
      <c r="BBO1" s="11"/>
      <c r="BBP1" s="11"/>
      <c r="BBQ1" s="11"/>
      <c r="BBR1" s="11"/>
      <c r="BBS1" s="11"/>
      <c r="BBT1" s="11"/>
      <c r="BBU1" s="11"/>
      <c r="BBV1" s="11"/>
      <c r="BBW1" s="11"/>
      <c r="BBX1" s="11"/>
      <c r="BBY1" s="11"/>
      <c r="BBZ1" s="11"/>
      <c r="BCA1" s="11"/>
      <c r="BCB1" s="11"/>
      <c r="BCC1" s="11"/>
      <c r="BCD1" s="11"/>
      <c r="BCE1" s="11"/>
      <c r="BCF1" s="11"/>
      <c r="BCG1" s="11"/>
      <c r="BCH1" s="11"/>
      <c r="BCI1" s="11"/>
      <c r="BCJ1" s="11"/>
      <c r="BCK1" s="11"/>
      <c r="BCL1" s="11"/>
      <c r="BCM1" s="12"/>
      <c r="BCN1" s="9" t="s">
        <v>7</v>
      </c>
      <c r="BCO1" s="10"/>
      <c r="BCP1" s="10"/>
      <c r="BCQ1" s="10"/>
      <c r="BCR1" s="10"/>
      <c r="BCS1" s="10"/>
      <c r="BCT1" s="10"/>
      <c r="BCU1" s="10"/>
      <c r="BCV1" s="10"/>
      <c r="BCW1" s="10"/>
      <c r="BCX1" s="10"/>
      <c r="BCY1" s="10"/>
      <c r="BCZ1" s="10"/>
      <c r="BDA1" s="10"/>
      <c r="BDB1" s="10"/>
      <c r="BDC1" s="10"/>
      <c r="BDD1" s="11"/>
      <c r="BDE1" s="11"/>
      <c r="BDF1" s="11"/>
      <c r="BDG1" s="11"/>
      <c r="BDH1" s="11"/>
      <c r="BDI1" s="11"/>
      <c r="BDJ1" s="11"/>
      <c r="BDK1" s="11"/>
      <c r="BDL1" s="11"/>
      <c r="BDM1" s="11"/>
      <c r="BDN1" s="11"/>
      <c r="BDO1" s="11"/>
      <c r="BDP1" s="11"/>
      <c r="BDQ1" s="11"/>
      <c r="BDR1" s="11"/>
      <c r="BDS1" s="11"/>
      <c r="BDT1" s="11"/>
      <c r="BDU1" s="11"/>
      <c r="BDV1" s="11"/>
      <c r="BDW1" s="11"/>
      <c r="BDX1" s="11"/>
      <c r="BDY1" s="11"/>
      <c r="BDZ1" s="11"/>
      <c r="BEA1" s="11"/>
      <c r="BEB1" s="11"/>
      <c r="BEC1" s="11"/>
      <c r="BED1" s="11"/>
      <c r="BEE1" s="11"/>
      <c r="BEF1" s="11"/>
      <c r="BEG1" s="11"/>
      <c r="BEH1" s="11"/>
      <c r="BEI1" s="12"/>
      <c r="BEJ1" s="13"/>
      <c r="BEK1" s="14" t="s">
        <v>12</v>
      </c>
      <c r="BEL1" s="15"/>
      <c r="BEM1" s="15"/>
      <c r="BEN1" s="15"/>
      <c r="BEO1" s="16"/>
      <c r="BEP1" s="17"/>
      <c r="BEQ1" s="18"/>
      <c r="BER1" s="19"/>
      <c r="BES1" s="20"/>
      <c r="BET1" s="22"/>
      <c r="BEU1" s="13"/>
      <c r="BEV1" s="21"/>
      <c r="BEW1" s="21"/>
      <c r="BEX1" s="21"/>
      <c r="BEY1" s="21"/>
      <c r="BEZ1" s="21"/>
      <c r="BFA1" s="22"/>
      <c r="BFB1" s="13"/>
      <c r="BFC1" s="21"/>
      <c r="BFD1" s="21"/>
      <c r="BFE1" s="21"/>
      <c r="BFF1" s="21"/>
    </row>
    <row r="2" spans="1:1514" ht="23.1" customHeight="1" thickBot="1" x14ac:dyDescent="0.3">
      <c r="A2" s="23"/>
      <c r="B2" s="23"/>
      <c r="C2" s="24"/>
      <c r="D2" s="25">
        <v>0.5</v>
      </c>
      <c r="E2" s="26">
        <v>1</v>
      </c>
      <c r="F2" s="27">
        <v>1.5</v>
      </c>
      <c r="G2" s="26">
        <v>2</v>
      </c>
      <c r="H2" s="27">
        <v>2.5</v>
      </c>
      <c r="I2" s="26">
        <v>3</v>
      </c>
      <c r="J2" s="27">
        <v>3.5</v>
      </c>
      <c r="K2" s="26">
        <v>4</v>
      </c>
      <c r="L2" s="27">
        <v>4.5</v>
      </c>
      <c r="M2" s="26">
        <v>5</v>
      </c>
      <c r="N2" s="27">
        <v>5.5</v>
      </c>
      <c r="O2" s="26">
        <v>6</v>
      </c>
      <c r="P2" s="27">
        <v>6.5</v>
      </c>
      <c r="Q2" s="26">
        <v>7</v>
      </c>
      <c r="R2" s="27">
        <v>7.5</v>
      </c>
      <c r="S2" s="28">
        <v>8</v>
      </c>
      <c r="T2" s="29">
        <v>8.5</v>
      </c>
      <c r="U2" s="30">
        <v>9</v>
      </c>
      <c r="V2" s="31">
        <v>9.5</v>
      </c>
      <c r="W2" s="30">
        <v>10</v>
      </c>
      <c r="X2" s="31">
        <v>10.5</v>
      </c>
      <c r="Y2" s="30">
        <v>11</v>
      </c>
      <c r="Z2" s="32">
        <v>11.5</v>
      </c>
      <c r="AA2" s="30">
        <v>12</v>
      </c>
      <c r="AB2" s="31">
        <v>12.5</v>
      </c>
      <c r="AC2" s="30">
        <v>1</v>
      </c>
      <c r="AD2" s="31">
        <v>1.5</v>
      </c>
      <c r="AE2" s="30">
        <v>2</v>
      </c>
      <c r="AF2" s="31">
        <v>2.5</v>
      </c>
      <c r="AG2" s="30">
        <v>3</v>
      </c>
      <c r="AH2" s="31">
        <v>3.5</v>
      </c>
      <c r="AI2" s="33">
        <v>4</v>
      </c>
      <c r="AJ2" s="25">
        <v>4.5</v>
      </c>
      <c r="AK2" s="26">
        <v>5</v>
      </c>
      <c r="AL2" s="27">
        <v>5.5</v>
      </c>
      <c r="AM2" s="26">
        <v>6</v>
      </c>
      <c r="AN2" s="27">
        <v>6.5</v>
      </c>
      <c r="AO2" s="26">
        <v>7</v>
      </c>
      <c r="AP2" s="27">
        <v>7.5</v>
      </c>
      <c r="AQ2" s="26">
        <v>8</v>
      </c>
      <c r="AR2" s="27">
        <v>8.5</v>
      </c>
      <c r="AS2" s="26">
        <v>9</v>
      </c>
      <c r="AT2" s="27">
        <v>9.5</v>
      </c>
      <c r="AU2" s="26">
        <v>10</v>
      </c>
      <c r="AV2" s="27">
        <v>10.5</v>
      </c>
      <c r="AW2" s="26">
        <v>11</v>
      </c>
      <c r="AX2" s="34">
        <v>11.5</v>
      </c>
      <c r="AY2" s="28">
        <v>12</v>
      </c>
      <c r="AZ2" s="25">
        <v>0.5</v>
      </c>
      <c r="BA2" s="26">
        <v>1</v>
      </c>
      <c r="BB2" s="27">
        <v>1.5</v>
      </c>
      <c r="BC2" s="26">
        <v>2</v>
      </c>
      <c r="BD2" s="27">
        <v>2.5</v>
      </c>
      <c r="BE2" s="26">
        <v>3</v>
      </c>
      <c r="BF2" s="27">
        <v>3.5</v>
      </c>
      <c r="BG2" s="26">
        <v>4</v>
      </c>
      <c r="BH2" s="27">
        <v>4.5</v>
      </c>
      <c r="BI2" s="26">
        <v>5</v>
      </c>
      <c r="BJ2" s="27">
        <v>5.5</v>
      </c>
      <c r="BK2" s="26">
        <v>6</v>
      </c>
      <c r="BL2" s="27">
        <v>6.5</v>
      </c>
      <c r="BM2" s="26">
        <v>7</v>
      </c>
      <c r="BN2" s="27">
        <v>7.5</v>
      </c>
      <c r="BO2" s="28">
        <v>8</v>
      </c>
      <c r="BP2" s="29">
        <v>8.5</v>
      </c>
      <c r="BQ2" s="30">
        <v>9</v>
      </c>
      <c r="BR2" s="31">
        <v>9.5</v>
      </c>
      <c r="BS2" s="30">
        <v>10</v>
      </c>
      <c r="BT2" s="31">
        <v>10.5</v>
      </c>
      <c r="BU2" s="30">
        <v>11</v>
      </c>
      <c r="BV2" s="32">
        <v>11.5</v>
      </c>
      <c r="BW2" s="30">
        <v>12</v>
      </c>
      <c r="BX2" s="31">
        <v>12.5</v>
      </c>
      <c r="BY2" s="30">
        <v>1</v>
      </c>
      <c r="BZ2" s="31">
        <v>1.5</v>
      </c>
      <c r="CA2" s="30">
        <v>2</v>
      </c>
      <c r="CB2" s="31">
        <v>2.5</v>
      </c>
      <c r="CC2" s="30">
        <v>3</v>
      </c>
      <c r="CD2" s="31">
        <v>3.5</v>
      </c>
      <c r="CE2" s="33">
        <v>4</v>
      </c>
      <c r="CF2" s="25">
        <v>4.5</v>
      </c>
      <c r="CG2" s="26">
        <v>5</v>
      </c>
      <c r="CH2" s="27">
        <v>5.5</v>
      </c>
      <c r="CI2" s="26">
        <v>6</v>
      </c>
      <c r="CJ2" s="27">
        <v>6.5</v>
      </c>
      <c r="CK2" s="26">
        <v>7</v>
      </c>
      <c r="CL2" s="27">
        <v>7.5</v>
      </c>
      <c r="CM2" s="26">
        <v>8</v>
      </c>
      <c r="CN2" s="27">
        <v>8.5</v>
      </c>
      <c r="CO2" s="26">
        <v>9</v>
      </c>
      <c r="CP2" s="27">
        <v>9.5</v>
      </c>
      <c r="CQ2" s="26">
        <v>10</v>
      </c>
      <c r="CR2" s="27">
        <v>10.5</v>
      </c>
      <c r="CS2" s="26">
        <v>11</v>
      </c>
      <c r="CT2" s="34">
        <v>11.5</v>
      </c>
      <c r="CU2" s="28">
        <v>12</v>
      </c>
      <c r="CV2" s="25">
        <v>0.5</v>
      </c>
      <c r="CW2" s="26">
        <v>1</v>
      </c>
      <c r="CX2" s="27">
        <v>1.5</v>
      </c>
      <c r="CY2" s="26">
        <v>2</v>
      </c>
      <c r="CZ2" s="27">
        <v>2.5</v>
      </c>
      <c r="DA2" s="26">
        <v>3</v>
      </c>
      <c r="DB2" s="27">
        <v>3.5</v>
      </c>
      <c r="DC2" s="26">
        <v>4</v>
      </c>
      <c r="DD2" s="27">
        <v>4.5</v>
      </c>
      <c r="DE2" s="26">
        <v>5</v>
      </c>
      <c r="DF2" s="27">
        <v>5.5</v>
      </c>
      <c r="DG2" s="26">
        <v>6</v>
      </c>
      <c r="DH2" s="27">
        <v>6.5</v>
      </c>
      <c r="DI2" s="26">
        <v>7</v>
      </c>
      <c r="DJ2" s="27">
        <v>7.5</v>
      </c>
      <c r="DK2" s="28">
        <v>8</v>
      </c>
      <c r="DL2" s="29">
        <v>8.5</v>
      </c>
      <c r="DM2" s="30">
        <v>9</v>
      </c>
      <c r="DN2" s="31">
        <v>9.5</v>
      </c>
      <c r="DO2" s="30">
        <v>10</v>
      </c>
      <c r="DP2" s="31">
        <v>10.5</v>
      </c>
      <c r="DQ2" s="30">
        <v>11</v>
      </c>
      <c r="DR2" s="32">
        <v>11.5</v>
      </c>
      <c r="DS2" s="30">
        <v>12</v>
      </c>
      <c r="DT2" s="31">
        <v>12.5</v>
      </c>
      <c r="DU2" s="30">
        <v>1</v>
      </c>
      <c r="DV2" s="31">
        <v>1.5</v>
      </c>
      <c r="DW2" s="30">
        <v>2</v>
      </c>
      <c r="DX2" s="31">
        <v>2.5</v>
      </c>
      <c r="DY2" s="30">
        <v>3</v>
      </c>
      <c r="DZ2" s="31">
        <v>3.5</v>
      </c>
      <c r="EA2" s="33">
        <v>4</v>
      </c>
      <c r="EB2" s="25">
        <v>4.5</v>
      </c>
      <c r="EC2" s="26">
        <v>5</v>
      </c>
      <c r="ED2" s="27">
        <v>5.5</v>
      </c>
      <c r="EE2" s="26">
        <v>6</v>
      </c>
      <c r="EF2" s="27">
        <v>6.5</v>
      </c>
      <c r="EG2" s="26">
        <v>7</v>
      </c>
      <c r="EH2" s="27">
        <v>7.5</v>
      </c>
      <c r="EI2" s="26">
        <v>8</v>
      </c>
      <c r="EJ2" s="27">
        <v>8.5</v>
      </c>
      <c r="EK2" s="26">
        <v>9</v>
      </c>
      <c r="EL2" s="27">
        <v>9.5</v>
      </c>
      <c r="EM2" s="26">
        <v>10</v>
      </c>
      <c r="EN2" s="27">
        <v>10.5</v>
      </c>
      <c r="EO2" s="26">
        <v>11</v>
      </c>
      <c r="EP2" s="34">
        <v>11.5</v>
      </c>
      <c r="EQ2" s="28">
        <v>12</v>
      </c>
      <c r="ER2" s="25">
        <v>0.5</v>
      </c>
      <c r="ES2" s="26">
        <v>1</v>
      </c>
      <c r="ET2" s="27">
        <v>1.5</v>
      </c>
      <c r="EU2" s="26">
        <v>2</v>
      </c>
      <c r="EV2" s="27">
        <v>2.5</v>
      </c>
      <c r="EW2" s="26">
        <v>3</v>
      </c>
      <c r="EX2" s="27">
        <v>3.5</v>
      </c>
      <c r="EY2" s="26">
        <v>4</v>
      </c>
      <c r="EZ2" s="27">
        <v>4.5</v>
      </c>
      <c r="FA2" s="26">
        <v>5</v>
      </c>
      <c r="FB2" s="27">
        <v>5.5</v>
      </c>
      <c r="FC2" s="26">
        <v>6</v>
      </c>
      <c r="FD2" s="27">
        <v>6.5</v>
      </c>
      <c r="FE2" s="26">
        <v>7</v>
      </c>
      <c r="FF2" s="27">
        <v>7.5</v>
      </c>
      <c r="FG2" s="28">
        <v>8</v>
      </c>
      <c r="FH2" s="29">
        <v>8.5</v>
      </c>
      <c r="FI2" s="30">
        <v>9</v>
      </c>
      <c r="FJ2" s="31">
        <v>9.5</v>
      </c>
      <c r="FK2" s="30">
        <v>10</v>
      </c>
      <c r="FL2" s="31">
        <v>10.5</v>
      </c>
      <c r="FM2" s="30">
        <v>11</v>
      </c>
      <c r="FN2" s="32">
        <v>11.5</v>
      </c>
      <c r="FO2" s="30">
        <v>12</v>
      </c>
      <c r="FP2" s="31">
        <v>12.5</v>
      </c>
      <c r="FQ2" s="30">
        <v>1</v>
      </c>
      <c r="FR2" s="31">
        <v>1.5</v>
      </c>
      <c r="FS2" s="30">
        <v>2</v>
      </c>
      <c r="FT2" s="31">
        <v>2.5</v>
      </c>
      <c r="FU2" s="30">
        <v>3</v>
      </c>
      <c r="FV2" s="31">
        <v>3.5</v>
      </c>
      <c r="FW2" s="33">
        <v>4</v>
      </c>
      <c r="FX2" s="25">
        <v>4.5</v>
      </c>
      <c r="FY2" s="26">
        <v>5</v>
      </c>
      <c r="FZ2" s="27">
        <v>5.5</v>
      </c>
      <c r="GA2" s="26">
        <v>6</v>
      </c>
      <c r="GB2" s="27">
        <v>6.5</v>
      </c>
      <c r="GC2" s="26">
        <v>7</v>
      </c>
      <c r="GD2" s="27">
        <v>7.5</v>
      </c>
      <c r="GE2" s="26">
        <v>8</v>
      </c>
      <c r="GF2" s="27">
        <v>8.5</v>
      </c>
      <c r="GG2" s="26">
        <v>9</v>
      </c>
      <c r="GH2" s="27">
        <v>9.5</v>
      </c>
      <c r="GI2" s="26">
        <v>10</v>
      </c>
      <c r="GJ2" s="27">
        <v>10.5</v>
      </c>
      <c r="GK2" s="26">
        <v>11</v>
      </c>
      <c r="GL2" s="34">
        <v>11.5</v>
      </c>
      <c r="GM2" s="28">
        <v>12</v>
      </c>
      <c r="GN2" s="25">
        <v>0.5</v>
      </c>
      <c r="GO2" s="26">
        <v>1</v>
      </c>
      <c r="GP2" s="27">
        <v>1.5</v>
      </c>
      <c r="GQ2" s="26">
        <v>2</v>
      </c>
      <c r="GR2" s="27">
        <v>2.5</v>
      </c>
      <c r="GS2" s="26">
        <v>3</v>
      </c>
      <c r="GT2" s="27">
        <v>3.5</v>
      </c>
      <c r="GU2" s="26">
        <v>4</v>
      </c>
      <c r="GV2" s="27">
        <v>4.5</v>
      </c>
      <c r="GW2" s="26">
        <v>5</v>
      </c>
      <c r="GX2" s="27">
        <v>5.5</v>
      </c>
      <c r="GY2" s="26">
        <v>6</v>
      </c>
      <c r="GZ2" s="27">
        <v>6.5</v>
      </c>
      <c r="HA2" s="26">
        <v>7</v>
      </c>
      <c r="HB2" s="27">
        <v>7.5</v>
      </c>
      <c r="HC2" s="28">
        <v>8</v>
      </c>
      <c r="HD2" s="29">
        <v>8.5</v>
      </c>
      <c r="HE2" s="30">
        <v>9</v>
      </c>
      <c r="HF2" s="31">
        <v>9.5</v>
      </c>
      <c r="HG2" s="30">
        <v>10</v>
      </c>
      <c r="HH2" s="31">
        <v>10.5</v>
      </c>
      <c r="HI2" s="30">
        <v>11</v>
      </c>
      <c r="HJ2" s="32">
        <v>11.5</v>
      </c>
      <c r="HK2" s="30">
        <v>12</v>
      </c>
      <c r="HL2" s="31">
        <v>12.5</v>
      </c>
      <c r="HM2" s="30">
        <v>1</v>
      </c>
      <c r="HN2" s="31">
        <v>1.5</v>
      </c>
      <c r="HO2" s="30">
        <v>2</v>
      </c>
      <c r="HP2" s="31">
        <v>2.5</v>
      </c>
      <c r="HQ2" s="30">
        <v>3</v>
      </c>
      <c r="HR2" s="31">
        <v>3.5</v>
      </c>
      <c r="HS2" s="33">
        <v>4</v>
      </c>
      <c r="HT2" s="25">
        <v>4.5</v>
      </c>
      <c r="HU2" s="26">
        <v>5</v>
      </c>
      <c r="HV2" s="27">
        <v>5.5</v>
      </c>
      <c r="HW2" s="26">
        <v>6</v>
      </c>
      <c r="HX2" s="27">
        <v>6.5</v>
      </c>
      <c r="HY2" s="26">
        <v>7</v>
      </c>
      <c r="HZ2" s="27">
        <v>7.5</v>
      </c>
      <c r="IA2" s="26">
        <v>8</v>
      </c>
      <c r="IB2" s="27">
        <v>8.5</v>
      </c>
      <c r="IC2" s="26">
        <v>9</v>
      </c>
      <c r="ID2" s="27">
        <v>9.5</v>
      </c>
      <c r="IE2" s="26">
        <v>10</v>
      </c>
      <c r="IF2" s="27">
        <v>10.5</v>
      </c>
      <c r="IG2" s="26">
        <v>11</v>
      </c>
      <c r="IH2" s="34">
        <v>11.5</v>
      </c>
      <c r="II2" s="28">
        <v>12</v>
      </c>
      <c r="IJ2" s="25">
        <v>0.5</v>
      </c>
      <c r="IK2" s="26">
        <v>1</v>
      </c>
      <c r="IL2" s="27">
        <v>1.5</v>
      </c>
      <c r="IM2" s="26">
        <v>2</v>
      </c>
      <c r="IN2" s="27">
        <v>2.5</v>
      </c>
      <c r="IO2" s="26">
        <v>3</v>
      </c>
      <c r="IP2" s="27">
        <v>3.5</v>
      </c>
      <c r="IQ2" s="26">
        <v>4</v>
      </c>
      <c r="IR2" s="27">
        <v>4.5</v>
      </c>
      <c r="IS2" s="26">
        <v>5</v>
      </c>
      <c r="IT2" s="27">
        <v>5.5</v>
      </c>
      <c r="IU2" s="26">
        <v>6</v>
      </c>
      <c r="IV2" s="27">
        <v>6.5</v>
      </c>
      <c r="IW2" s="26">
        <v>7</v>
      </c>
      <c r="IX2" s="27">
        <v>7.5</v>
      </c>
      <c r="IY2" s="28">
        <v>8</v>
      </c>
      <c r="IZ2" s="29">
        <v>8.5</v>
      </c>
      <c r="JA2" s="30">
        <v>9</v>
      </c>
      <c r="JB2" s="31">
        <v>9.5</v>
      </c>
      <c r="JC2" s="30">
        <v>10</v>
      </c>
      <c r="JD2" s="31">
        <v>10.5</v>
      </c>
      <c r="JE2" s="30">
        <v>11</v>
      </c>
      <c r="JF2" s="32">
        <v>11.5</v>
      </c>
      <c r="JG2" s="30">
        <v>12</v>
      </c>
      <c r="JH2" s="31">
        <v>12.5</v>
      </c>
      <c r="JI2" s="30">
        <v>1</v>
      </c>
      <c r="JJ2" s="31">
        <v>1.5</v>
      </c>
      <c r="JK2" s="30">
        <v>2</v>
      </c>
      <c r="JL2" s="31">
        <v>2.5</v>
      </c>
      <c r="JM2" s="30">
        <v>3</v>
      </c>
      <c r="JN2" s="31">
        <v>3.5</v>
      </c>
      <c r="JO2" s="33">
        <v>4</v>
      </c>
      <c r="JP2" s="25">
        <v>4.5</v>
      </c>
      <c r="JQ2" s="26">
        <v>5</v>
      </c>
      <c r="JR2" s="27">
        <v>5.5</v>
      </c>
      <c r="JS2" s="26">
        <v>6</v>
      </c>
      <c r="JT2" s="27">
        <v>6.5</v>
      </c>
      <c r="JU2" s="26">
        <v>7</v>
      </c>
      <c r="JV2" s="27">
        <v>7.5</v>
      </c>
      <c r="JW2" s="26">
        <v>8</v>
      </c>
      <c r="JX2" s="27">
        <v>8.5</v>
      </c>
      <c r="JY2" s="26">
        <v>9</v>
      </c>
      <c r="JZ2" s="27">
        <v>9.5</v>
      </c>
      <c r="KA2" s="26">
        <v>10</v>
      </c>
      <c r="KB2" s="27">
        <v>10.5</v>
      </c>
      <c r="KC2" s="26">
        <v>11</v>
      </c>
      <c r="KD2" s="34">
        <v>11.5</v>
      </c>
      <c r="KE2" s="28">
        <v>12</v>
      </c>
      <c r="KF2" s="25">
        <v>0.5</v>
      </c>
      <c r="KG2" s="26">
        <v>1</v>
      </c>
      <c r="KH2" s="27">
        <v>1.5</v>
      </c>
      <c r="KI2" s="26">
        <v>2</v>
      </c>
      <c r="KJ2" s="27">
        <v>2.5</v>
      </c>
      <c r="KK2" s="26">
        <v>3</v>
      </c>
      <c r="KL2" s="27">
        <v>3.5</v>
      </c>
      <c r="KM2" s="26">
        <v>4</v>
      </c>
      <c r="KN2" s="27">
        <v>4.5</v>
      </c>
      <c r="KO2" s="26">
        <v>5</v>
      </c>
      <c r="KP2" s="27">
        <v>5.5</v>
      </c>
      <c r="KQ2" s="26">
        <v>6</v>
      </c>
      <c r="KR2" s="27">
        <v>6.5</v>
      </c>
      <c r="KS2" s="26">
        <v>7</v>
      </c>
      <c r="KT2" s="27">
        <v>7.5</v>
      </c>
      <c r="KU2" s="28">
        <v>8</v>
      </c>
      <c r="KV2" s="29">
        <v>8.5</v>
      </c>
      <c r="KW2" s="30">
        <v>9</v>
      </c>
      <c r="KX2" s="31">
        <v>9.5</v>
      </c>
      <c r="KY2" s="30">
        <v>10</v>
      </c>
      <c r="KZ2" s="31">
        <v>10.5</v>
      </c>
      <c r="LA2" s="30">
        <v>11</v>
      </c>
      <c r="LB2" s="32">
        <v>11.5</v>
      </c>
      <c r="LC2" s="30">
        <v>12</v>
      </c>
      <c r="LD2" s="31">
        <v>12.5</v>
      </c>
      <c r="LE2" s="30">
        <v>1</v>
      </c>
      <c r="LF2" s="31">
        <v>1.5</v>
      </c>
      <c r="LG2" s="30">
        <v>2</v>
      </c>
      <c r="LH2" s="31">
        <v>2.5</v>
      </c>
      <c r="LI2" s="30">
        <v>3</v>
      </c>
      <c r="LJ2" s="31">
        <v>3.5</v>
      </c>
      <c r="LK2" s="33">
        <v>4</v>
      </c>
      <c r="LL2" s="25">
        <v>4.5</v>
      </c>
      <c r="LM2" s="26">
        <v>5</v>
      </c>
      <c r="LN2" s="27">
        <v>5.5</v>
      </c>
      <c r="LO2" s="26">
        <v>6</v>
      </c>
      <c r="LP2" s="27">
        <v>6.5</v>
      </c>
      <c r="LQ2" s="26">
        <v>7</v>
      </c>
      <c r="LR2" s="27">
        <v>7.5</v>
      </c>
      <c r="LS2" s="26">
        <v>8</v>
      </c>
      <c r="LT2" s="27">
        <v>8.5</v>
      </c>
      <c r="LU2" s="26">
        <v>9</v>
      </c>
      <c r="LV2" s="27">
        <v>9.5</v>
      </c>
      <c r="LW2" s="26">
        <v>10</v>
      </c>
      <c r="LX2" s="27">
        <v>10.5</v>
      </c>
      <c r="LY2" s="26">
        <v>11</v>
      </c>
      <c r="LZ2" s="34">
        <v>11.5</v>
      </c>
      <c r="MA2" s="28">
        <v>12</v>
      </c>
      <c r="MB2" s="25">
        <v>0.5</v>
      </c>
      <c r="MC2" s="26">
        <v>1</v>
      </c>
      <c r="MD2" s="27">
        <v>1.5</v>
      </c>
      <c r="ME2" s="26">
        <v>2</v>
      </c>
      <c r="MF2" s="27">
        <v>2.5</v>
      </c>
      <c r="MG2" s="26">
        <v>3</v>
      </c>
      <c r="MH2" s="27">
        <v>3.5</v>
      </c>
      <c r="MI2" s="26">
        <v>4</v>
      </c>
      <c r="MJ2" s="27">
        <v>4.5</v>
      </c>
      <c r="MK2" s="26">
        <v>5</v>
      </c>
      <c r="ML2" s="27">
        <v>5.5</v>
      </c>
      <c r="MM2" s="26">
        <v>6</v>
      </c>
      <c r="MN2" s="27">
        <v>6.5</v>
      </c>
      <c r="MO2" s="26">
        <v>7</v>
      </c>
      <c r="MP2" s="27">
        <v>7.5</v>
      </c>
      <c r="MQ2" s="28">
        <v>8</v>
      </c>
      <c r="MR2" s="29">
        <v>8.5</v>
      </c>
      <c r="MS2" s="30">
        <v>9</v>
      </c>
      <c r="MT2" s="31">
        <v>9.5</v>
      </c>
      <c r="MU2" s="30">
        <v>10</v>
      </c>
      <c r="MV2" s="31">
        <v>10.5</v>
      </c>
      <c r="MW2" s="30">
        <v>11</v>
      </c>
      <c r="MX2" s="32">
        <v>11.5</v>
      </c>
      <c r="MY2" s="30">
        <v>12</v>
      </c>
      <c r="MZ2" s="31">
        <v>12.5</v>
      </c>
      <c r="NA2" s="30">
        <v>1</v>
      </c>
      <c r="NB2" s="31">
        <v>1.5</v>
      </c>
      <c r="NC2" s="30">
        <v>2</v>
      </c>
      <c r="ND2" s="31">
        <v>2.5</v>
      </c>
      <c r="NE2" s="30">
        <v>3</v>
      </c>
      <c r="NF2" s="31">
        <v>3.5</v>
      </c>
      <c r="NG2" s="33">
        <v>4</v>
      </c>
      <c r="NH2" s="25">
        <v>4.5</v>
      </c>
      <c r="NI2" s="26">
        <v>5</v>
      </c>
      <c r="NJ2" s="27">
        <v>5.5</v>
      </c>
      <c r="NK2" s="26">
        <v>6</v>
      </c>
      <c r="NL2" s="27">
        <v>6.5</v>
      </c>
      <c r="NM2" s="26">
        <v>7</v>
      </c>
      <c r="NN2" s="27">
        <v>7.5</v>
      </c>
      <c r="NO2" s="26">
        <v>8</v>
      </c>
      <c r="NP2" s="27">
        <v>8.5</v>
      </c>
      <c r="NQ2" s="26">
        <v>9</v>
      </c>
      <c r="NR2" s="27">
        <v>9.5</v>
      </c>
      <c r="NS2" s="26">
        <v>10</v>
      </c>
      <c r="NT2" s="27">
        <v>10.5</v>
      </c>
      <c r="NU2" s="26">
        <v>11</v>
      </c>
      <c r="NV2" s="34">
        <v>11.5</v>
      </c>
      <c r="NW2" s="28">
        <v>12</v>
      </c>
      <c r="NX2" s="25">
        <v>0.5</v>
      </c>
      <c r="NY2" s="26">
        <v>1</v>
      </c>
      <c r="NZ2" s="27">
        <v>1.5</v>
      </c>
      <c r="OA2" s="26">
        <v>2</v>
      </c>
      <c r="OB2" s="27">
        <v>2.5</v>
      </c>
      <c r="OC2" s="26">
        <v>3</v>
      </c>
      <c r="OD2" s="27">
        <v>3.5</v>
      </c>
      <c r="OE2" s="26">
        <v>4</v>
      </c>
      <c r="OF2" s="27">
        <v>4.5</v>
      </c>
      <c r="OG2" s="26">
        <v>5</v>
      </c>
      <c r="OH2" s="27">
        <v>5.5</v>
      </c>
      <c r="OI2" s="26">
        <v>6</v>
      </c>
      <c r="OJ2" s="27">
        <v>6.5</v>
      </c>
      <c r="OK2" s="26">
        <v>7</v>
      </c>
      <c r="OL2" s="27">
        <v>7.5</v>
      </c>
      <c r="OM2" s="28">
        <v>8</v>
      </c>
      <c r="ON2" s="29">
        <v>8.5</v>
      </c>
      <c r="OO2" s="30">
        <v>9</v>
      </c>
      <c r="OP2" s="31">
        <v>9.5</v>
      </c>
      <c r="OQ2" s="30">
        <v>10</v>
      </c>
      <c r="OR2" s="31">
        <v>10.5</v>
      </c>
      <c r="OS2" s="30">
        <v>11</v>
      </c>
      <c r="OT2" s="32">
        <v>11.5</v>
      </c>
      <c r="OU2" s="30">
        <v>12</v>
      </c>
      <c r="OV2" s="31">
        <v>12.5</v>
      </c>
      <c r="OW2" s="30">
        <v>1</v>
      </c>
      <c r="OX2" s="31">
        <v>1.5</v>
      </c>
      <c r="OY2" s="30">
        <v>2</v>
      </c>
      <c r="OZ2" s="31">
        <v>2.5</v>
      </c>
      <c r="PA2" s="30">
        <v>3</v>
      </c>
      <c r="PB2" s="31">
        <v>3.5</v>
      </c>
      <c r="PC2" s="33">
        <v>4</v>
      </c>
      <c r="PD2" s="25">
        <v>4.5</v>
      </c>
      <c r="PE2" s="26">
        <v>5</v>
      </c>
      <c r="PF2" s="27">
        <v>5.5</v>
      </c>
      <c r="PG2" s="26">
        <v>6</v>
      </c>
      <c r="PH2" s="27">
        <v>6.5</v>
      </c>
      <c r="PI2" s="26">
        <v>7</v>
      </c>
      <c r="PJ2" s="27">
        <v>7.5</v>
      </c>
      <c r="PK2" s="26">
        <v>8</v>
      </c>
      <c r="PL2" s="27">
        <v>8.5</v>
      </c>
      <c r="PM2" s="26">
        <v>9</v>
      </c>
      <c r="PN2" s="27">
        <v>9.5</v>
      </c>
      <c r="PO2" s="26">
        <v>10</v>
      </c>
      <c r="PP2" s="27">
        <v>10.5</v>
      </c>
      <c r="PQ2" s="26">
        <v>11</v>
      </c>
      <c r="PR2" s="34">
        <v>11.5</v>
      </c>
      <c r="PS2" s="28">
        <v>12</v>
      </c>
      <c r="PT2" s="25">
        <v>0.5</v>
      </c>
      <c r="PU2" s="26">
        <v>1</v>
      </c>
      <c r="PV2" s="27">
        <v>1.5</v>
      </c>
      <c r="PW2" s="26">
        <v>2</v>
      </c>
      <c r="PX2" s="27">
        <v>2.5</v>
      </c>
      <c r="PY2" s="26">
        <v>3</v>
      </c>
      <c r="PZ2" s="27">
        <v>3.5</v>
      </c>
      <c r="QA2" s="26">
        <v>4</v>
      </c>
      <c r="QB2" s="27">
        <v>4.5</v>
      </c>
      <c r="QC2" s="26">
        <v>5</v>
      </c>
      <c r="QD2" s="27">
        <v>5.5</v>
      </c>
      <c r="QE2" s="26">
        <v>6</v>
      </c>
      <c r="QF2" s="27">
        <v>6.5</v>
      </c>
      <c r="QG2" s="26">
        <v>7</v>
      </c>
      <c r="QH2" s="27">
        <v>7.5</v>
      </c>
      <c r="QI2" s="28">
        <v>8</v>
      </c>
      <c r="QJ2" s="29">
        <v>8.5</v>
      </c>
      <c r="QK2" s="30">
        <v>9</v>
      </c>
      <c r="QL2" s="31">
        <v>9.5</v>
      </c>
      <c r="QM2" s="30">
        <v>10</v>
      </c>
      <c r="QN2" s="31">
        <v>10.5</v>
      </c>
      <c r="QO2" s="30">
        <v>11</v>
      </c>
      <c r="QP2" s="32">
        <v>11.5</v>
      </c>
      <c r="QQ2" s="30">
        <v>12</v>
      </c>
      <c r="QR2" s="31">
        <v>12.5</v>
      </c>
      <c r="QS2" s="30">
        <v>1</v>
      </c>
      <c r="QT2" s="31">
        <v>1.5</v>
      </c>
      <c r="QU2" s="30">
        <v>2</v>
      </c>
      <c r="QV2" s="31">
        <v>2.5</v>
      </c>
      <c r="QW2" s="30">
        <v>3</v>
      </c>
      <c r="QX2" s="31">
        <v>3.5</v>
      </c>
      <c r="QY2" s="33">
        <v>4</v>
      </c>
      <c r="QZ2" s="25">
        <v>4.5</v>
      </c>
      <c r="RA2" s="26">
        <v>5</v>
      </c>
      <c r="RB2" s="27">
        <v>5.5</v>
      </c>
      <c r="RC2" s="26">
        <v>6</v>
      </c>
      <c r="RD2" s="27">
        <v>6.5</v>
      </c>
      <c r="RE2" s="26">
        <v>7</v>
      </c>
      <c r="RF2" s="27">
        <v>7.5</v>
      </c>
      <c r="RG2" s="26">
        <v>8</v>
      </c>
      <c r="RH2" s="27">
        <v>8.5</v>
      </c>
      <c r="RI2" s="26">
        <v>9</v>
      </c>
      <c r="RJ2" s="27">
        <v>9.5</v>
      </c>
      <c r="RK2" s="26">
        <v>10</v>
      </c>
      <c r="RL2" s="27">
        <v>10.5</v>
      </c>
      <c r="RM2" s="26">
        <v>11</v>
      </c>
      <c r="RN2" s="34">
        <v>11.5</v>
      </c>
      <c r="RO2" s="28">
        <v>12</v>
      </c>
      <c r="RP2" s="25">
        <v>0.5</v>
      </c>
      <c r="RQ2" s="26">
        <v>1</v>
      </c>
      <c r="RR2" s="27">
        <v>1.5</v>
      </c>
      <c r="RS2" s="26">
        <v>2</v>
      </c>
      <c r="RT2" s="27">
        <v>2.5</v>
      </c>
      <c r="RU2" s="26">
        <v>3</v>
      </c>
      <c r="RV2" s="27">
        <v>3.5</v>
      </c>
      <c r="RW2" s="26">
        <v>4</v>
      </c>
      <c r="RX2" s="27">
        <v>4.5</v>
      </c>
      <c r="RY2" s="26">
        <v>5</v>
      </c>
      <c r="RZ2" s="27">
        <v>5.5</v>
      </c>
      <c r="SA2" s="26">
        <v>6</v>
      </c>
      <c r="SB2" s="27">
        <v>6.5</v>
      </c>
      <c r="SC2" s="26">
        <v>7</v>
      </c>
      <c r="SD2" s="27">
        <v>7.5</v>
      </c>
      <c r="SE2" s="28">
        <v>8</v>
      </c>
      <c r="SF2" s="29">
        <v>8.5</v>
      </c>
      <c r="SG2" s="30">
        <v>9</v>
      </c>
      <c r="SH2" s="31">
        <v>9.5</v>
      </c>
      <c r="SI2" s="30">
        <v>10</v>
      </c>
      <c r="SJ2" s="31">
        <v>10.5</v>
      </c>
      <c r="SK2" s="30">
        <v>11</v>
      </c>
      <c r="SL2" s="32">
        <v>11.5</v>
      </c>
      <c r="SM2" s="30">
        <v>12</v>
      </c>
      <c r="SN2" s="31">
        <v>12.5</v>
      </c>
      <c r="SO2" s="30">
        <v>1</v>
      </c>
      <c r="SP2" s="31">
        <v>1.5</v>
      </c>
      <c r="SQ2" s="30">
        <v>2</v>
      </c>
      <c r="SR2" s="31">
        <v>2.5</v>
      </c>
      <c r="SS2" s="30">
        <v>3</v>
      </c>
      <c r="ST2" s="31">
        <v>3.5</v>
      </c>
      <c r="SU2" s="33">
        <v>4</v>
      </c>
      <c r="SV2" s="25">
        <v>4.5</v>
      </c>
      <c r="SW2" s="26">
        <v>5</v>
      </c>
      <c r="SX2" s="27">
        <v>5.5</v>
      </c>
      <c r="SY2" s="26">
        <v>6</v>
      </c>
      <c r="SZ2" s="27">
        <v>6.5</v>
      </c>
      <c r="TA2" s="26">
        <v>7</v>
      </c>
      <c r="TB2" s="27">
        <v>7.5</v>
      </c>
      <c r="TC2" s="26">
        <v>8</v>
      </c>
      <c r="TD2" s="27">
        <v>8.5</v>
      </c>
      <c r="TE2" s="26">
        <v>9</v>
      </c>
      <c r="TF2" s="27">
        <v>9.5</v>
      </c>
      <c r="TG2" s="26">
        <v>10</v>
      </c>
      <c r="TH2" s="27">
        <v>10.5</v>
      </c>
      <c r="TI2" s="26">
        <v>11</v>
      </c>
      <c r="TJ2" s="34">
        <v>11.5</v>
      </c>
      <c r="TK2" s="28">
        <v>12</v>
      </c>
      <c r="TL2" s="25">
        <v>0.5</v>
      </c>
      <c r="TM2" s="26">
        <v>1</v>
      </c>
      <c r="TN2" s="27">
        <v>1.5</v>
      </c>
      <c r="TO2" s="26">
        <v>2</v>
      </c>
      <c r="TP2" s="27">
        <v>2.5</v>
      </c>
      <c r="TQ2" s="26">
        <v>3</v>
      </c>
      <c r="TR2" s="27">
        <v>3.5</v>
      </c>
      <c r="TS2" s="26">
        <v>4</v>
      </c>
      <c r="TT2" s="27">
        <v>4.5</v>
      </c>
      <c r="TU2" s="26">
        <v>5</v>
      </c>
      <c r="TV2" s="27">
        <v>5.5</v>
      </c>
      <c r="TW2" s="26">
        <v>6</v>
      </c>
      <c r="TX2" s="27">
        <v>6.5</v>
      </c>
      <c r="TY2" s="26">
        <v>7</v>
      </c>
      <c r="TZ2" s="27">
        <v>7.5</v>
      </c>
      <c r="UA2" s="28">
        <v>8</v>
      </c>
      <c r="UB2" s="29">
        <v>8.5</v>
      </c>
      <c r="UC2" s="30">
        <v>9</v>
      </c>
      <c r="UD2" s="31">
        <v>9.5</v>
      </c>
      <c r="UE2" s="30">
        <v>10</v>
      </c>
      <c r="UF2" s="31">
        <v>10.5</v>
      </c>
      <c r="UG2" s="30">
        <v>11</v>
      </c>
      <c r="UH2" s="32">
        <v>11.5</v>
      </c>
      <c r="UI2" s="30">
        <v>12</v>
      </c>
      <c r="UJ2" s="31">
        <v>12.5</v>
      </c>
      <c r="UK2" s="30">
        <v>1</v>
      </c>
      <c r="UL2" s="31">
        <v>1.5</v>
      </c>
      <c r="UM2" s="30">
        <v>2</v>
      </c>
      <c r="UN2" s="31">
        <v>2.5</v>
      </c>
      <c r="UO2" s="30">
        <v>3</v>
      </c>
      <c r="UP2" s="31">
        <v>3.5</v>
      </c>
      <c r="UQ2" s="33">
        <v>4</v>
      </c>
      <c r="UR2" s="25">
        <v>4.5</v>
      </c>
      <c r="US2" s="26">
        <v>5</v>
      </c>
      <c r="UT2" s="27">
        <v>5.5</v>
      </c>
      <c r="UU2" s="26">
        <v>6</v>
      </c>
      <c r="UV2" s="27">
        <v>6.5</v>
      </c>
      <c r="UW2" s="26">
        <v>7</v>
      </c>
      <c r="UX2" s="27">
        <v>7.5</v>
      </c>
      <c r="UY2" s="26">
        <v>8</v>
      </c>
      <c r="UZ2" s="27">
        <v>8.5</v>
      </c>
      <c r="VA2" s="26">
        <v>9</v>
      </c>
      <c r="VB2" s="27">
        <v>9.5</v>
      </c>
      <c r="VC2" s="26">
        <v>10</v>
      </c>
      <c r="VD2" s="27">
        <v>10.5</v>
      </c>
      <c r="VE2" s="26">
        <v>11</v>
      </c>
      <c r="VF2" s="34">
        <v>11.5</v>
      </c>
      <c r="VG2" s="28">
        <v>12</v>
      </c>
      <c r="VH2" s="25">
        <v>0.5</v>
      </c>
      <c r="VI2" s="26">
        <v>1</v>
      </c>
      <c r="VJ2" s="27">
        <v>1.5</v>
      </c>
      <c r="VK2" s="26">
        <v>2</v>
      </c>
      <c r="VL2" s="27">
        <v>2.5</v>
      </c>
      <c r="VM2" s="26">
        <v>3</v>
      </c>
      <c r="VN2" s="27">
        <v>3.5</v>
      </c>
      <c r="VO2" s="26">
        <v>4</v>
      </c>
      <c r="VP2" s="27">
        <v>4.5</v>
      </c>
      <c r="VQ2" s="26">
        <v>5</v>
      </c>
      <c r="VR2" s="27">
        <v>5.5</v>
      </c>
      <c r="VS2" s="26">
        <v>6</v>
      </c>
      <c r="VT2" s="27">
        <v>6.5</v>
      </c>
      <c r="VU2" s="26">
        <v>7</v>
      </c>
      <c r="VV2" s="27">
        <v>7.5</v>
      </c>
      <c r="VW2" s="28">
        <v>8</v>
      </c>
      <c r="VX2" s="29">
        <v>8.5</v>
      </c>
      <c r="VY2" s="30">
        <v>9</v>
      </c>
      <c r="VZ2" s="31">
        <v>9.5</v>
      </c>
      <c r="WA2" s="30">
        <v>10</v>
      </c>
      <c r="WB2" s="31">
        <v>10.5</v>
      </c>
      <c r="WC2" s="30">
        <v>11</v>
      </c>
      <c r="WD2" s="32">
        <v>11.5</v>
      </c>
      <c r="WE2" s="30">
        <v>12</v>
      </c>
      <c r="WF2" s="31">
        <v>12.5</v>
      </c>
      <c r="WG2" s="30">
        <v>1</v>
      </c>
      <c r="WH2" s="31">
        <v>1.5</v>
      </c>
      <c r="WI2" s="30">
        <v>2</v>
      </c>
      <c r="WJ2" s="31">
        <v>2.5</v>
      </c>
      <c r="WK2" s="30">
        <v>3</v>
      </c>
      <c r="WL2" s="31">
        <v>3.5</v>
      </c>
      <c r="WM2" s="33">
        <v>4</v>
      </c>
      <c r="WN2" s="25">
        <v>4.5</v>
      </c>
      <c r="WO2" s="26">
        <v>5</v>
      </c>
      <c r="WP2" s="27">
        <v>5.5</v>
      </c>
      <c r="WQ2" s="26">
        <v>6</v>
      </c>
      <c r="WR2" s="27">
        <v>6.5</v>
      </c>
      <c r="WS2" s="26">
        <v>7</v>
      </c>
      <c r="WT2" s="27">
        <v>7.5</v>
      </c>
      <c r="WU2" s="26">
        <v>8</v>
      </c>
      <c r="WV2" s="27">
        <v>8.5</v>
      </c>
      <c r="WW2" s="26">
        <v>9</v>
      </c>
      <c r="WX2" s="27">
        <v>9.5</v>
      </c>
      <c r="WY2" s="26">
        <v>10</v>
      </c>
      <c r="WZ2" s="27">
        <v>10.5</v>
      </c>
      <c r="XA2" s="26">
        <v>11</v>
      </c>
      <c r="XB2" s="34">
        <v>11.5</v>
      </c>
      <c r="XC2" s="28">
        <v>12</v>
      </c>
      <c r="XD2" s="25">
        <v>0.5</v>
      </c>
      <c r="XE2" s="26">
        <v>1</v>
      </c>
      <c r="XF2" s="27">
        <v>1.5</v>
      </c>
      <c r="XG2" s="26">
        <v>2</v>
      </c>
      <c r="XH2" s="27">
        <v>2.5</v>
      </c>
      <c r="XI2" s="26">
        <v>3</v>
      </c>
      <c r="XJ2" s="27">
        <v>3.5</v>
      </c>
      <c r="XK2" s="26">
        <v>4</v>
      </c>
      <c r="XL2" s="27">
        <v>4.5</v>
      </c>
      <c r="XM2" s="26">
        <v>5</v>
      </c>
      <c r="XN2" s="27">
        <v>5.5</v>
      </c>
      <c r="XO2" s="26">
        <v>6</v>
      </c>
      <c r="XP2" s="27">
        <v>6.5</v>
      </c>
      <c r="XQ2" s="26">
        <v>7</v>
      </c>
      <c r="XR2" s="27">
        <v>7.5</v>
      </c>
      <c r="XS2" s="28">
        <v>8</v>
      </c>
      <c r="XT2" s="29">
        <v>8.5</v>
      </c>
      <c r="XU2" s="30">
        <v>9</v>
      </c>
      <c r="XV2" s="31">
        <v>9.5</v>
      </c>
      <c r="XW2" s="30">
        <v>10</v>
      </c>
      <c r="XX2" s="31">
        <v>10.5</v>
      </c>
      <c r="XY2" s="30">
        <v>11</v>
      </c>
      <c r="XZ2" s="32">
        <v>11.5</v>
      </c>
      <c r="YA2" s="30">
        <v>12</v>
      </c>
      <c r="YB2" s="31">
        <v>12.5</v>
      </c>
      <c r="YC2" s="30">
        <v>1</v>
      </c>
      <c r="YD2" s="31">
        <v>1.5</v>
      </c>
      <c r="YE2" s="30">
        <v>2</v>
      </c>
      <c r="YF2" s="31">
        <v>2.5</v>
      </c>
      <c r="YG2" s="30">
        <v>3</v>
      </c>
      <c r="YH2" s="31">
        <v>3.5</v>
      </c>
      <c r="YI2" s="33">
        <v>4</v>
      </c>
      <c r="YJ2" s="25">
        <v>4.5</v>
      </c>
      <c r="YK2" s="26">
        <v>5</v>
      </c>
      <c r="YL2" s="27">
        <v>5.5</v>
      </c>
      <c r="YM2" s="26">
        <v>6</v>
      </c>
      <c r="YN2" s="27">
        <v>6.5</v>
      </c>
      <c r="YO2" s="26">
        <v>7</v>
      </c>
      <c r="YP2" s="27">
        <v>7.5</v>
      </c>
      <c r="YQ2" s="26">
        <v>8</v>
      </c>
      <c r="YR2" s="27">
        <v>8.5</v>
      </c>
      <c r="YS2" s="26">
        <v>9</v>
      </c>
      <c r="YT2" s="27">
        <v>9.5</v>
      </c>
      <c r="YU2" s="26">
        <v>10</v>
      </c>
      <c r="YV2" s="27">
        <v>10.5</v>
      </c>
      <c r="YW2" s="26">
        <v>11</v>
      </c>
      <c r="YX2" s="34">
        <v>11.5</v>
      </c>
      <c r="YY2" s="28">
        <v>12</v>
      </c>
      <c r="YZ2" s="25">
        <v>0.5</v>
      </c>
      <c r="ZA2" s="26">
        <v>1</v>
      </c>
      <c r="ZB2" s="27">
        <v>1.5</v>
      </c>
      <c r="ZC2" s="26">
        <v>2</v>
      </c>
      <c r="ZD2" s="27">
        <v>2.5</v>
      </c>
      <c r="ZE2" s="26">
        <v>3</v>
      </c>
      <c r="ZF2" s="27">
        <v>3.5</v>
      </c>
      <c r="ZG2" s="26">
        <v>4</v>
      </c>
      <c r="ZH2" s="27">
        <v>4.5</v>
      </c>
      <c r="ZI2" s="26">
        <v>5</v>
      </c>
      <c r="ZJ2" s="27">
        <v>5.5</v>
      </c>
      <c r="ZK2" s="26">
        <v>6</v>
      </c>
      <c r="ZL2" s="27">
        <v>6.5</v>
      </c>
      <c r="ZM2" s="26">
        <v>7</v>
      </c>
      <c r="ZN2" s="27">
        <v>7.5</v>
      </c>
      <c r="ZO2" s="28">
        <v>8</v>
      </c>
      <c r="ZP2" s="29">
        <v>8.5</v>
      </c>
      <c r="ZQ2" s="30">
        <v>9</v>
      </c>
      <c r="ZR2" s="31">
        <v>9.5</v>
      </c>
      <c r="ZS2" s="30">
        <v>10</v>
      </c>
      <c r="ZT2" s="31">
        <v>10.5</v>
      </c>
      <c r="ZU2" s="30">
        <v>11</v>
      </c>
      <c r="ZV2" s="32">
        <v>11.5</v>
      </c>
      <c r="ZW2" s="30">
        <v>12</v>
      </c>
      <c r="ZX2" s="31">
        <v>12.5</v>
      </c>
      <c r="ZY2" s="30">
        <v>1</v>
      </c>
      <c r="ZZ2" s="31">
        <v>1.5</v>
      </c>
      <c r="AAA2" s="30">
        <v>2</v>
      </c>
      <c r="AAB2" s="31">
        <v>2.5</v>
      </c>
      <c r="AAC2" s="30">
        <v>3</v>
      </c>
      <c r="AAD2" s="31">
        <v>3.5</v>
      </c>
      <c r="AAE2" s="33">
        <v>4</v>
      </c>
      <c r="AAF2" s="25">
        <v>4.5</v>
      </c>
      <c r="AAG2" s="26">
        <v>5</v>
      </c>
      <c r="AAH2" s="27">
        <v>5.5</v>
      </c>
      <c r="AAI2" s="26">
        <v>6</v>
      </c>
      <c r="AAJ2" s="27">
        <v>6.5</v>
      </c>
      <c r="AAK2" s="26">
        <v>7</v>
      </c>
      <c r="AAL2" s="27">
        <v>7.5</v>
      </c>
      <c r="AAM2" s="26">
        <v>8</v>
      </c>
      <c r="AAN2" s="27">
        <v>8.5</v>
      </c>
      <c r="AAO2" s="26">
        <v>9</v>
      </c>
      <c r="AAP2" s="27">
        <v>9.5</v>
      </c>
      <c r="AAQ2" s="26">
        <v>10</v>
      </c>
      <c r="AAR2" s="27">
        <v>10.5</v>
      </c>
      <c r="AAS2" s="26">
        <v>11</v>
      </c>
      <c r="AAT2" s="34">
        <v>11.5</v>
      </c>
      <c r="AAU2" s="28">
        <v>12</v>
      </c>
      <c r="AAV2" s="25">
        <v>0.5</v>
      </c>
      <c r="AAW2" s="26">
        <v>1</v>
      </c>
      <c r="AAX2" s="27">
        <v>1.5</v>
      </c>
      <c r="AAY2" s="26">
        <v>2</v>
      </c>
      <c r="AAZ2" s="27">
        <v>2.5</v>
      </c>
      <c r="ABA2" s="26">
        <v>3</v>
      </c>
      <c r="ABB2" s="27">
        <v>3.5</v>
      </c>
      <c r="ABC2" s="26">
        <v>4</v>
      </c>
      <c r="ABD2" s="27">
        <v>4.5</v>
      </c>
      <c r="ABE2" s="26">
        <v>5</v>
      </c>
      <c r="ABF2" s="27">
        <v>5.5</v>
      </c>
      <c r="ABG2" s="26">
        <v>6</v>
      </c>
      <c r="ABH2" s="27">
        <v>6.5</v>
      </c>
      <c r="ABI2" s="26">
        <v>7</v>
      </c>
      <c r="ABJ2" s="27">
        <v>7.5</v>
      </c>
      <c r="ABK2" s="28">
        <v>8</v>
      </c>
      <c r="ABL2" s="29">
        <v>8.5</v>
      </c>
      <c r="ABM2" s="30">
        <v>9</v>
      </c>
      <c r="ABN2" s="31">
        <v>9.5</v>
      </c>
      <c r="ABO2" s="30">
        <v>10</v>
      </c>
      <c r="ABP2" s="31">
        <v>10.5</v>
      </c>
      <c r="ABQ2" s="30">
        <v>11</v>
      </c>
      <c r="ABR2" s="32">
        <v>11.5</v>
      </c>
      <c r="ABS2" s="30">
        <v>12</v>
      </c>
      <c r="ABT2" s="31">
        <v>12.5</v>
      </c>
      <c r="ABU2" s="30">
        <v>1</v>
      </c>
      <c r="ABV2" s="31">
        <v>1.5</v>
      </c>
      <c r="ABW2" s="30">
        <v>2</v>
      </c>
      <c r="ABX2" s="31">
        <v>2.5</v>
      </c>
      <c r="ABY2" s="30">
        <v>3</v>
      </c>
      <c r="ABZ2" s="31">
        <v>3.5</v>
      </c>
      <c r="ACA2" s="33">
        <v>4</v>
      </c>
      <c r="ACB2" s="25">
        <v>4.5</v>
      </c>
      <c r="ACC2" s="26">
        <v>5</v>
      </c>
      <c r="ACD2" s="27">
        <v>5.5</v>
      </c>
      <c r="ACE2" s="26">
        <v>6</v>
      </c>
      <c r="ACF2" s="27">
        <v>6.5</v>
      </c>
      <c r="ACG2" s="26">
        <v>7</v>
      </c>
      <c r="ACH2" s="27">
        <v>7.5</v>
      </c>
      <c r="ACI2" s="26">
        <v>8</v>
      </c>
      <c r="ACJ2" s="27">
        <v>8.5</v>
      </c>
      <c r="ACK2" s="26">
        <v>9</v>
      </c>
      <c r="ACL2" s="27">
        <v>9.5</v>
      </c>
      <c r="ACM2" s="26">
        <v>10</v>
      </c>
      <c r="ACN2" s="27">
        <v>10.5</v>
      </c>
      <c r="ACO2" s="26">
        <v>11</v>
      </c>
      <c r="ACP2" s="34">
        <v>11.5</v>
      </c>
      <c r="ACQ2" s="28">
        <v>12</v>
      </c>
      <c r="ACR2" s="25">
        <v>0.5</v>
      </c>
      <c r="ACS2" s="26">
        <v>1</v>
      </c>
      <c r="ACT2" s="27">
        <v>1.5</v>
      </c>
      <c r="ACU2" s="26">
        <v>2</v>
      </c>
      <c r="ACV2" s="27">
        <v>2.5</v>
      </c>
      <c r="ACW2" s="26">
        <v>3</v>
      </c>
      <c r="ACX2" s="27">
        <v>3.5</v>
      </c>
      <c r="ACY2" s="26">
        <v>4</v>
      </c>
      <c r="ACZ2" s="27">
        <v>4.5</v>
      </c>
      <c r="ADA2" s="26">
        <v>5</v>
      </c>
      <c r="ADB2" s="27">
        <v>5.5</v>
      </c>
      <c r="ADC2" s="26">
        <v>6</v>
      </c>
      <c r="ADD2" s="27">
        <v>6.5</v>
      </c>
      <c r="ADE2" s="26">
        <v>7</v>
      </c>
      <c r="ADF2" s="27">
        <v>7.5</v>
      </c>
      <c r="ADG2" s="28">
        <v>8</v>
      </c>
      <c r="ADH2" s="29">
        <v>8.5</v>
      </c>
      <c r="ADI2" s="30">
        <v>9</v>
      </c>
      <c r="ADJ2" s="31">
        <v>9.5</v>
      </c>
      <c r="ADK2" s="30">
        <v>10</v>
      </c>
      <c r="ADL2" s="31">
        <v>10.5</v>
      </c>
      <c r="ADM2" s="30">
        <v>11</v>
      </c>
      <c r="ADN2" s="32">
        <v>11.5</v>
      </c>
      <c r="ADO2" s="30">
        <v>12</v>
      </c>
      <c r="ADP2" s="31">
        <v>12.5</v>
      </c>
      <c r="ADQ2" s="30">
        <v>1</v>
      </c>
      <c r="ADR2" s="31">
        <v>1.5</v>
      </c>
      <c r="ADS2" s="30">
        <v>2</v>
      </c>
      <c r="ADT2" s="31">
        <v>2.5</v>
      </c>
      <c r="ADU2" s="30">
        <v>3</v>
      </c>
      <c r="ADV2" s="31">
        <v>3.5</v>
      </c>
      <c r="ADW2" s="33">
        <v>4</v>
      </c>
      <c r="ADX2" s="25">
        <v>4.5</v>
      </c>
      <c r="ADY2" s="26">
        <v>5</v>
      </c>
      <c r="ADZ2" s="27">
        <v>5.5</v>
      </c>
      <c r="AEA2" s="26">
        <v>6</v>
      </c>
      <c r="AEB2" s="27">
        <v>6.5</v>
      </c>
      <c r="AEC2" s="26">
        <v>7</v>
      </c>
      <c r="AED2" s="27">
        <v>7.5</v>
      </c>
      <c r="AEE2" s="26">
        <v>8</v>
      </c>
      <c r="AEF2" s="27">
        <v>8.5</v>
      </c>
      <c r="AEG2" s="26">
        <v>9</v>
      </c>
      <c r="AEH2" s="27">
        <v>9.5</v>
      </c>
      <c r="AEI2" s="26">
        <v>10</v>
      </c>
      <c r="AEJ2" s="27">
        <v>10.5</v>
      </c>
      <c r="AEK2" s="26">
        <v>11</v>
      </c>
      <c r="AEL2" s="34">
        <v>11.5</v>
      </c>
      <c r="AEM2" s="28">
        <v>12</v>
      </c>
      <c r="AEN2" s="25">
        <v>0.5</v>
      </c>
      <c r="AEO2" s="26">
        <v>1</v>
      </c>
      <c r="AEP2" s="27">
        <v>1.5</v>
      </c>
      <c r="AEQ2" s="26">
        <v>2</v>
      </c>
      <c r="AER2" s="27">
        <v>2.5</v>
      </c>
      <c r="AES2" s="26">
        <v>3</v>
      </c>
      <c r="AET2" s="27">
        <v>3.5</v>
      </c>
      <c r="AEU2" s="26">
        <v>4</v>
      </c>
      <c r="AEV2" s="27">
        <v>4.5</v>
      </c>
      <c r="AEW2" s="26">
        <v>5</v>
      </c>
      <c r="AEX2" s="27">
        <v>5.5</v>
      </c>
      <c r="AEY2" s="26">
        <v>6</v>
      </c>
      <c r="AEZ2" s="27">
        <v>6.5</v>
      </c>
      <c r="AFA2" s="26">
        <v>7</v>
      </c>
      <c r="AFB2" s="27">
        <v>7.5</v>
      </c>
      <c r="AFC2" s="28">
        <v>8</v>
      </c>
      <c r="AFD2" s="29">
        <v>8.5</v>
      </c>
      <c r="AFE2" s="30">
        <v>9</v>
      </c>
      <c r="AFF2" s="31">
        <v>9.5</v>
      </c>
      <c r="AFG2" s="30">
        <v>10</v>
      </c>
      <c r="AFH2" s="31">
        <v>10.5</v>
      </c>
      <c r="AFI2" s="30">
        <v>11</v>
      </c>
      <c r="AFJ2" s="32">
        <v>11.5</v>
      </c>
      <c r="AFK2" s="30">
        <v>12</v>
      </c>
      <c r="AFL2" s="31">
        <v>12.5</v>
      </c>
      <c r="AFM2" s="30">
        <v>1</v>
      </c>
      <c r="AFN2" s="31">
        <v>1.5</v>
      </c>
      <c r="AFO2" s="30">
        <v>2</v>
      </c>
      <c r="AFP2" s="31">
        <v>2.5</v>
      </c>
      <c r="AFQ2" s="30">
        <v>3</v>
      </c>
      <c r="AFR2" s="31">
        <v>3.5</v>
      </c>
      <c r="AFS2" s="33">
        <v>4</v>
      </c>
      <c r="AFT2" s="25">
        <v>4.5</v>
      </c>
      <c r="AFU2" s="26">
        <v>5</v>
      </c>
      <c r="AFV2" s="27">
        <v>5.5</v>
      </c>
      <c r="AFW2" s="26">
        <v>6</v>
      </c>
      <c r="AFX2" s="27">
        <v>6.5</v>
      </c>
      <c r="AFY2" s="26">
        <v>7</v>
      </c>
      <c r="AFZ2" s="27">
        <v>7.5</v>
      </c>
      <c r="AGA2" s="26">
        <v>8</v>
      </c>
      <c r="AGB2" s="27">
        <v>8.5</v>
      </c>
      <c r="AGC2" s="26">
        <v>9</v>
      </c>
      <c r="AGD2" s="27">
        <v>9.5</v>
      </c>
      <c r="AGE2" s="26">
        <v>10</v>
      </c>
      <c r="AGF2" s="27">
        <v>10.5</v>
      </c>
      <c r="AGG2" s="26">
        <v>11</v>
      </c>
      <c r="AGH2" s="34">
        <v>11.5</v>
      </c>
      <c r="AGI2" s="28">
        <v>12</v>
      </c>
      <c r="AGJ2" s="25">
        <v>0.5</v>
      </c>
      <c r="AGK2" s="26">
        <v>1</v>
      </c>
      <c r="AGL2" s="27">
        <v>1.5</v>
      </c>
      <c r="AGM2" s="26">
        <v>2</v>
      </c>
      <c r="AGN2" s="27">
        <v>2.5</v>
      </c>
      <c r="AGO2" s="26">
        <v>3</v>
      </c>
      <c r="AGP2" s="27">
        <v>3.5</v>
      </c>
      <c r="AGQ2" s="26">
        <v>4</v>
      </c>
      <c r="AGR2" s="27">
        <v>4.5</v>
      </c>
      <c r="AGS2" s="26">
        <v>5</v>
      </c>
      <c r="AGT2" s="27">
        <v>5.5</v>
      </c>
      <c r="AGU2" s="26">
        <v>6</v>
      </c>
      <c r="AGV2" s="27">
        <v>6.5</v>
      </c>
      <c r="AGW2" s="26">
        <v>7</v>
      </c>
      <c r="AGX2" s="27">
        <v>7.5</v>
      </c>
      <c r="AGY2" s="28">
        <v>8</v>
      </c>
      <c r="AGZ2" s="29">
        <v>8.5</v>
      </c>
      <c r="AHA2" s="30">
        <v>9</v>
      </c>
      <c r="AHB2" s="31">
        <v>9.5</v>
      </c>
      <c r="AHC2" s="30">
        <v>10</v>
      </c>
      <c r="AHD2" s="31">
        <v>10.5</v>
      </c>
      <c r="AHE2" s="30">
        <v>11</v>
      </c>
      <c r="AHF2" s="32">
        <v>11.5</v>
      </c>
      <c r="AHG2" s="30">
        <v>12</v>
      </c>
      <c r="AHH2" s="31">
        <v>12.5</v>
      </c>
      <c r="AHI2" s="30">
        <v>1</v>
      </c>
      <c r="AHJ2" s="31">
        <v>1.5</v>
      </c>
      <c r="AHK2" s="30">
        <v>2</v>
      </c>
      <c r="AHL2" s="31">
        <v>2.5</v>
      </c>
      <c r="AHM2" s="30">
        <v>3</v>
      </c>
      <c r="AHN2" s="31">
        <v>3.5</v>
      </c>
      <c r="AHO2" s="33">
        <v>4</v>
      </c>
      <c r="AHP2" s="25">
        <v>4.5</v>
      </c>
      <c r="AHQ2" s="26">
        <v>5</v>
      </c>
      <c r="AHR2" s="27">
        <v>5.5</v>
      </c>
      <c r="AHS2" s="26">
        <v>6</v>
      </c>
      <c r="AHT2" s="27">
        <v>6.5</v>
      </c>
      <c r="AHU2" s="26">
        <v>7</v>
      </c>
      <c r="AHV2" s="27">
        <v>7.5</v>
      </c>
      <c r="AHW2" s="26">
        <v>8</v>
      </c>
      <c r="AHX2" s="27">
        <v>8.5</v>
      </c>
      <c r="AHY2" s="26">
        <v>9</v>
      </c>
      <c r="AHZ2" s="27">
        <v>9.5</v>
      </c>
      <c r="AIA2" s="26">
        <v>10</v>
      </c>
      <c r="AIB2" s="27">
        <v>10.5</v>
      </c>
      <c r="AIC2" s="26">
        <v>11</v>
      </c>
      <c r="AID2" s="34">
        <v>11.5</v>
      </c>
      <c r="AIE2" s="28">
        <v>12</v>
      </c>
      <c r="AIF2" s="25">
        <v>0.5</v>
      </c>
      <c r="AIG2" s="26">
        <v>1</v>
      </c>
      <c r="AIH2" s="27">
        <v>1.5</v>
      </c>
      <c r="AII2" s="26">
        <v>2</v>
      </c>
      <c r="AIJ2" s="27">
        <v>2.5</v>
      </c>
      <c r="AIK2" s="26">
        <v>3</v>
      </c>
      <c r="AIL2" s="27">
        <v>3.5</v>
      </c>
      <c r="AIM2" s="26">
        <v>4</v>
      </c>
      <c r="AIN2" s="27">
        <v>4.5</v>
      </c>
      <c r="AIO2" s="26">
        <v>5</v>
      </c>
      <c r="AIP2" s="27">
        <v>5.5</v>
      </c>
      <c r="AIQ2" s="26">
        <v>6</v>
      </c>
      <c r="AIR2" s="27">
        <v>6.5</v>
      </c>
      <c r="AIS2" s="26">
        <v>7</v>
      </c>
      <c r="AIT2" s="27">
        <v>7.5</v>
      </c>
      <c r="AIU2" s="28">
        <v>8</v>
      </c>
      <c r="AIV2" s="29">
        <v>8.5</v>
      </c>
      <c r="AIW2" s="30">
        <v>9</v>
      </c>
      <c r="AIX2" s="31">
        <v>9.5</v>
      </c>
      <c r="AIY2" s="30">
        <v>10</v>
      </c>
      <c r="AIZ2" s="31">
        <v>10.5</v>
      </c>
      <c r="AJA2" s="30">
        <v>11</v>
      </c>
      <c r="AJB2" s="32">
        <v>11.5</v>
      </c>
      <c r="AJC2" s="30">
        <v>12</v>
      </c>
      <c r="AJD2" s="31">
        <v>12.5</v>
      </c>
      <c r="AJE2" s="30">
        <v>1</v>
      </c>
      <c r="AJF2" s="31">
        <v>1.5</v>
      </c>
      <c r="AJG2" s="30">
        <v>2</v>
      </c>
      <c r="AJH2" s="31">
        <v>2.5</v>
      </c>
      <c r="AJI2" s="30">
        <v>3</v>
      </c>
      <c r="AJJ2" s="31">
        <v>3.5</v>
      </c>
      <c r="AJK2" s="33">
        <v>4</v>
      </c>
      <c r="AJL2" s="25">
        <v>4.5</v>
      </c>
      <c r="AJM2" s="26">
        <v>5</v>
      </c>
      <c r="AJN2" s="27">
        <v>5.5</v>
      </c>
      <c r="AJO2" s="26">
        <v>6</v>
      </c>
      <c r="AJP2" s="27">
        <v>6.5</v>
      </c>
      <c r="AJQ2" s="26">
        <v>7</v>
      </c>
      <c r="AJR2" s="27">
        <v>7.5</v>
      </c>
      <c r="AJS2" s="26">
        <v>8</v>
      </c>
      <c r="AJT2" s="27">
        <v>8.5</v>
      </c>
      <c r="AJU2" s="26">
        <v>9</v>
      </c>
      <c r="AJV2" s="27">
        <v>9.5</v>
      </c>
      <c r="AJW2" s="26">
        <v>10</v>
      </c>
      <c r="AJX2" s="27">
        <v>10.5</v>
      </c>
      <c r="AJY2" s="26">
        <v>11</v>
      </c>
      <c r="AJZ2" s="34">
        <v>11.5</v>
      </c>
      <c r="AKA2" s="28">
        <v>12</v>
      </c>
      <c r="AKB2" s="25">
        <v>0.5</v>
      </c>
      <c r="AKC2" s="26">
        <v>1</v>
      </c>
      <c r="AKD2" s="27">
        <v>1.5</v>
      </c>
      <c r="AKE2" s="26">
        <v>2</v>
      </c>
      <c r="AKF2" s="27">
        <v>2.5</v>
      </c>
      <c r="AKG2" s="26">
        <v>3</v>
      </c>
      <c r="AKH2" s="27">
        <v>3.5</v>
      </c>
      <c r="AKI2" s="26">
        <v>4</v>
      </c>
      <c r="AKJ2" s="27">
        <v>4.5</v>
      </c>
      <c r="AKK2" s="26">
        <v>5</v>
      </c>
      <c r="AKL2" s="27">
        <v>5.5</v>
      </c>
      <c r="AKM2" s="26">
        <v>6</v>
      </c>
      <c r="AKN2" s="27">
        <v>6.5</v>
      </c>
      <c r="AKO2" s="26">
        <v>7</v>
      </c>
      <c r="AKP2" s="27">
        <v>7.5</v>
      </c>
      <c r="AKQ2" s="28">
        <v>8</v>
      </c>
      <c r="AKR2" s="29">
        <v>8.5</v>
      </c>
      <c r="AKS2" s="30">
        <v>9</v>
      </c>
      <c r="AKT2" s="31">
        <v>9.5</v>
      </c>
      <c r="AKU2" s="30">
        <v>10</v>
      </c>
      <c r="AKV2" s="31">
        <v>10.5</v>
      </c>
      <c r="AKW2" s="30">
        <v>11</v>
      </c>
      <c r="AKX2" s="32">
        <v>11.5</v>
      </c>
      <c r="AKY2" s="30">
        <v>12</v>
      </c>
      <c r="AKZ2" s="31">
        <v>12.5</v>
      </c>
      <c r="ALA2" s="30">
        <v>1</v>
      </c>
      <c r="ALB2" s="31">
        <v>1.5</v>
      </c>
      <c r="ALC2" s="30">
        <v>2</v>
      </c>
      <c r="ALD2" s="31">
        <v>2.5</v>
      </c>
      <c r="ALE2" s="30">
        <v>3</v>
      </c>
      <c r="ALF2" s="31">
        <v>3.5</v>
      </c>
      <c r="ALG2" s="33">
        <v>4</v>
      </c>
      <c r="ALH2" s="25">
        <v>4.5</v>
      </c>
      <c r="ALI2" s="26">
        <v>5</v>
      </c>
      <c r="ALJ2" s="27">
        <v>5.5</v>
      </c>
      <c r="ALK2" s="26">
        <v>6</v>
      </c>
      <c r="ALL2" s="27">
        <v>6.5</v>
      </c>
      <c r="ALM2" s="26">
        <v>7</v>
      </c>
      <c r="ALN2" s="27">
        <v>7.5</v>
      </c>
      <c r="ALO2" s="26">
        <v>8</v>
      </c>
      <c r="ALP2" s="27">
        <v>8.5</v>
      </c>
      <c r="ALQ2" s="26">
        <v>9</v>
      </c>
      <c r="ALR2" s="27">
        <v>9.5</v>
      </c>
      <c r="ALS2" s="26">
        <v>10</v>
      </c>
      <c r="ALT2" s="27">
        <v>10.5</v>
      </c>
      <c r="ALU2" s="26">
        <v>11</v>
      </c>
      <c r="ALV2" s="34">
        <v>11.5</v>
      </c>
      <c r="ALW2" s="28">
        <v>12</v>
      </c>
      <c r="ALX2" s="25">
        <v>0.5</v>
      </c>
      <c r="ALY2" s="26">
        <v>1</v>
      </c>
      <c r="ALZ2" s="27">
        <v>1.5</v>
      </c>
      <c r="AMA2" s="26">
        <v>2</v>
      </c>
      <c r="AMB2" s="27">
        <v>2.5</v>
      </c>
      <c r="AMC2" s="26">
        <v>3</v>
      </c>
      <c r="AMD2" s="27">
        <v>3.5</v>
      </c>
      <c r="AME2" s="26">
        <v>4</v>
      </c>
      <c r="AMF2" s="27">
        <v>4.5</v>
      </c>
      <c r="AMG2" s="26">
        <v>5</v>
      </c>
      <c r="AMH2" s="27">
        <v>5.5</v>
      </c>
      <c r="AMI2" s="26">
        <v>6</v>
      </c>
      <c r="AMJ2" s="27">
        <v>6.5</v>
      </c>
      <c r="AMK2" s="26">
        <v>7</v>
      </c>
      <c r="AML2" s="27">
        <v>7.5</v>
      </c>
      <c r="AMM2" s="28">
        <v>8</v>
      </c>
      <c r="AMN2" s="29">
        <v>8.5</v>
      </c>
      <c r="AMO2" s="30">
        <v>9</v>
      </c>
      <c r="AMP2" s="31">
        <v>9.5</v>
      </c>
      <c r="AMQ2" s="30">
        <v>10</v>
      </c>
      <c r="AMR2" s="31">
        <v>10.5</v>
      </c>
      <c r="AMS2" s="30">
        <v>11</v>
      </c>
      <c r="AMT2" s="32">
        <v>11.5</v>
      </c>
      <c r="AMU2" s="30">
        <v>12</v>
      </c>
      <c r="AMV2" s="31">
        <v>12.5</v>
      </c>
      <c r="AMW2" s="30">
        <v>1</v>
      </c>
      <c r="AMX2" s="31">
        <v>1.5</v>
      </c>
      <c r="AMY2" s="30">
        <v>2</v>
      </c>
      <c r="AMZ2" s="31">
        <v>2.5</v>
      </c>
      <c r="ANA2" s="30">
        <v>3</v>
      </c>
      <c r="ANB2" s="31">
        <v>3.5</v>
      </c>
      <c r="ANC2" s="33">
        <v>4</v>
      </c>
      <c r="AND2" s="25">
        <v>4.5</v>
      </c>
      <c r="ANE2" s="26">
        <v>5</v>
      </c>
      <c r="ANF2" s="27">
        <v>5.5</v>
      </c>
      <c r="ANG2" s="26">
        <v>6</v>
      </c>
      <c r="ANH2" s="27">
        <v>6.5</v>
      </c>
      <c r="ANI2" s="26">
        <v>7</v>
      </c>
      <c r="ANJ2" s="27">
        <v>7.5</v>
      </c>
      <c r="ANK2" s="26">
        <v>8</v>
      </c>
      <c r="ANL2" s="27">
        <v>8.5</v>
      </c>
      <c r="ANM2" s="26">
        <v>9</v>
      </c>
      <c r="ANN2" s="27">
        <v>9.5</v>
      </c>
      <c r="ANO2" s="26">
        <v>10</v>
      </c>
      <c r="ANP2" s="27">
        <v>10.5</v>
      </c>
      <c r="ANQ2" s="26">
        <v>11</v>
      </c>
      <c r="ANR2" s="34">
        <v>11.5</v>
      </c>
      <c r="ANS2" s="28">
        <v>12</v>
      </c>
      <c r="ANT2" s="25">
        <v>0.5</v>
      </c>
      <c r="ANU2" s="26">
        <v>1</v>
      </c>
      <c r="ANV2" s="27">
        <v>1.5</v>
      </c>
      <c r="ANW2" s="26">
        <v>2</v>
      </c>
      <c r="ANX2" s="27">
        <v>2.5</v>
      </c>
      <c r="ANY2" s="26">
        <v>3</v>
      </c>
      <c r="ANZ2" s="27">
        <v>3.5</v>
      </c>
      <c r="AOA2" s="26">
        <v>4</v>
      </c>
      <c r="AOB2" s="27">
        <v>4.5</v>
      </c>
      <c r="AOC2" s="26">
        <v>5</v>
      </c>
      <c r="AOD2" s="27">
        <v>5.5</v>
      </c>
      <c r="AOE2" s="26">
        <v>6</v>
      </c>
      <c r="AOF2" s="27">
        <v>6.5</v>
      </c>
      <c r="AOG2" s="26">
        <v>7</v>
      </c>
      <c r="AOH2" s="27">
        <v>7.5</v>
      </c>
      <c r="AOI2" s="28">
        <v>8</v>
      </c>
      <c r="AOJ2" s="29">
        <v>8.5</v>
      </c>
      <c r="AOK2" s="30">
        <v>9</v>
      </c>
      <c r="AOL2" s="31">
        <v>9.5</v>
      </c>
      <c r="AOM2" s="30">
        <v>10</v>
      </c>
      <c r="AON2" s="31">
        <v>10.5</v>
      </c>
      <c r="AOO2" s="30">
        <v>11</v>
      </c>
      <c r="AOP2" s="32">
        <v>11.5</v>
      </c>
      <c r="AOQ2" s="30">
        <v>12</v>
      </c>
      <c r="AOR2" s="31">
        <v>12.5</v>
      </c>
      <c r="AOS2" s="30">
        <v>1</v>
      </c>
      <c r="AOT2" s="31">
        <v>1.5</v>
      </c>
      <c r="AOU2" s="30">
        <v>2</v>
      </c>
      <c r="AOV2" s="31">
        <v>2.5</v>
      </c>
      <c r="AOW2" s="30">
        <v>3</v>
      </c>
      <c r="AOX2" s="31">
        <v>3.5</v>
      </c>
      <c r="AOY2" s="33">
        <v>4</v>
      </c>
      <c r="AOZ2" s="25">
        <v>4.5</v>
      </c>
      <c r="APA2" s="26">
        <v>5</v>
      </c>
      <c r="APB2" s="27">
        <v>5.5</v>
      </c>
      <c r="APC2" s="26">
        <v>6</v>
      </c>
      <c r="APD2" s="27">
        <v>6.5</v>
      </c>
      <c r="APE2" s="26">
        <v>7</v>
      </c>
      <c r="APF2" s="27">
        <v>7.5</v>
      </c>
      <c r="APG2" s="26">
        <v>8</v>
      </c>
      <c r="APH2" s="27">
        <v>8.5</v>
      </c>
      <c r="API2" s="26">
        <v>9</v>
      </c>
      <c r="APJ2" s="27">
        <v>9.5</v>
      </c>
      <c r="APK2" s="26">
        <v>10</v>
      </c>
      <c r="APL2" s="27">
        <v>10.5</v>
      </c>
      <c r="APM2" s="26">
        <v>11</v>
      </c>
      <c r="APN2" s="34">
        <v>11.5</v>
      </c>
      <c r="APO2" s="28">
        <v>12</v>
      </c>
      <c r="APP2" s="25">
        <v>0.5</v>
      </c>
      <c r="APQ2" s="26">
        <v>1</v>
      </c>
      <c r="APR2" s="27">
        <v>1.5</v>
      </c>
      <c r="APS2" s="26">
        <v>2</v>
      </c>
      <c r="APT2" s="27">
        <v>2.5</v>
      </c>
      <c r="APU2" s="26">
        <v>3</v>
      </c>
      <c r="APV2" s="27">
        <v>3.5</v>
      </c>
      <c r="APW2" s="26">
        <v>4</v>
      </c>
      <c r="APX2" s="27">
        <v>4.5</v>
      </c>
      <c r="APY2" s="26">
        <v>5</v>
      </c>
      <c r="APZ2" s="27">
        <v>5.5</v>
      </c>
      <c r="AQA2" s="26">
        <v>6</v>
      </c>
      <c r="AQB2" s="27">
        <v>6.5</v>
      </c>
      <c r="AQC2" s="26">
        <v>7</v>
      </c>
      <c r="AQD2" s="27">
        <v>7.5</v>
      </c>
      <c r="AQE2" s="28">
        <v>8</v>
      </c>
      <c r="AQF2" s="29">
        <v>8.5</v>
      </c>
      <c r="AQG2" s="30">
        <v>9</v>
      </c>
      <c r="AQH2" s="31">
        <v>9.5</v>
      </c>
      <c r="AQI2" s="30">
        <v>10</v>
      </c>
      <c r="AQJ2" s="31">
        <v>10.5</v>
      </c>
      <c r="AQK2" s="30">
        <v>11</v>
      </c>
      <c r="AQL2" s="32">
        <v>11.5</v>
      </c>
      <c r="AQM2" s="30">
        <v>12</v>
      </c>
      <c r="AQN2" s="31">
        <v>12.5</v>
      </c>
      <c r="AQO2" s="30">
        <v>1</v>
      </c>
      <c r="AQP2" s="31">
        <v>1.5</v>
      </c>
      <c r="AQQ2" s="30">
        <v>2</v>
      </c>
      <c r="AQR2" s="31">
        <v>2.5</v>
      </c>
      <c r="AQS2" s="30">
        <v>3</v>
      </c>
      <c r="AQT2" s="31">
        <v>3.5</v>
      </c>
      <c r="AQU2" s="33">
        <v>4</v>
      </c>
      <c r="AQV2" s="25">
        <v>4.5</v>
      </c>
      <c r="AQW2" s="26">
        <v>5</v>
      </c>
      <c r="AQX2" s="27">
        <v>5.5</v>
      </c>
      <c r="AQY2" s="26">
        <v>6</v>
      </c>
      <c r="AQZ2" s="27">
        <v>6.5</v>
      </c>
      <c r="ARA2" s="26">
        <v>7</v>
      </c>
      <c r="ARB2" s="27">
        <v>7.5</v>
      </c>
      <c r="ARC2" s="26">
        <v>8</v>
      </c>
      <c r="ARD2" s="27">
        <v>8.5</v>
      </c>
      <c r="ARE2" s="26">
        <v>9</v>
      </c>
      <c r="ARF2" s="27">
        <v>9.5</v>
      </c>
      <c r="ARG2" s="26">
        <v>10</v>
      </c>
      <c r="ARH2" s="27">
        <v>10.5</v>
      </c>
      <c r="ARI2" s="26">
        <v>11</v>
      </c>
      <c r="ARJ2" s="34">
        <v>11.5</v>
      </c>
      <c r="ARK2" s="28">
        <v>12</v>
      </c>
      <c r="ARL2" s="25">
        <v>0.5</v>
      </c>
      <c r="ARM2" s="26">
        <v>1</v>
      </c>
      <c r="ARN2" s="27">
        <v>1.5</v>
      </c>
      <c r="ARO2" s="26">
        <v>2</v>
      </c>
      <c r="ARP2" s="27">
        <v>2.5</v>
      </c>
      <c r="ARQ2" s="26">
        <v>3</v>
      </c>
      <c r="ARR2" s="27">
        <v>3.5</v>
      </c>
      <c r="ARS2" s="26">
        <v>4</v>
      </c>
      <c r="ART2" s="27">
        <v>4.5</v>
      </c>
      <c r="ARU2" s="26">
        <v>5</v>
      </c>
      <c r="ARV2" s="27">
        <v>5.5</v>
      </c>
      <c r="ARW2" s="26">
        <v>6</v>
      </c>
      <c r="ARX2" s="27">
        <v>6.5</v>
      </c>
      <c r="ARY2" s="26">
        <v>7</v>
      </c>
      <c r="ARZ2" s="27">
        <v>7.5</v>
      </c>
      <c r="ASA2" s="28">
        <v>8</v>
      </c>
      <c r="ASB2" s="29">
        <v>8.5</v>
      </c>
      <c r="ASC2" s="30">
        <v>9</v>
      </c>
      <c r="ASD2" s="31">
        <v>9.5</v>
      </c>
      <c r="ASE2" s="30">
        <v>10</v>
      </c>
      <c r="ASF2" s="31">
        <v>10.5</v>
      </c>
      <c r="ASG2" s="30">
        <v>11</v>
      </c>
      <c r="ASH2" s="32">
        <v>11.5</v>
      </c>
      <c r="ASI2" s="30">
        <v>12</v>
      </c>
      <c r="ASJ2" s="31">
        <v>12.5</v>
      </c>
      <c r="ASK2" s="30">
        <v>1</v>
      </c>
      <c r="ASL2" s="31">
        <v>1.5</v>
      </c>
      <c r="ASM2" s="30">
        <v>2</v>
      </c>
      <c r="ASN2" s="31">
        <v>2.5</v>
      </c>
      <c r="ASO2" s="30">
        <v>3</v>
      </c>
      <c r="ASP2" s="31">
        <v>3.5</v>
      </c>
      <c r="ASQ2" s="33">
        <v>4</v>
      </c>
      <c r="ASR2" s="25">
        <v>4.5</v>
      </c>
      <c r="ASS2" s="26">
        <v>5</v>
      </c>
      <c r="AST2" s="27">
        <v>5.5</v>
      </c>
      <c r="ASU2" s="26">
        <v>6</v>
      </c>
      <c r="ASV2" s="27">
        <v>6.5</v>
      </c>
      <c r="ASW2" s="26">
        <v>7</v>
      </c>
      <c r="ASX2" s="27">
        <v>7.5</v>
      </c>
      <c r="ASY2" s="26">
        <v>8</v>
      </c>
      <c r="ASZ2" s="27">
        <v>8.5</v>
      </c>
      <c r="ATA2" s="26">
        <v>9</v>
      </c>
      <c r="ATB2" s="27">
        <v>9.5</v>
      </c>
      <c r="ATC2" s="26">
        <v>10</v>
      </c>
      <c r="ATD2" s="27">
        <v>10.5</v>
      </c>
      <c r="ATE2" s="26">
        <v>11</v>
      </c>
      <c r="ATF2" s="34">
        <v>11.5</v>
      </c>
      <c r="ATG2" s="28">
        <v>12</v>
      </c>
      <c r="ATH2" s="25">
        <v>0.5</v>
      </c>
      <c r="ATI2" s="26">
        <v>1</v>
      </c>
      <c r="ATJ2" s="27">
        <v>1.5</v>
      </c>
      <c r="ATK2" s="26">
        <v>2</v>
      </c>
      <c r="ATL2" s="27">
        <v>2.5</v>
      </c>
      <c r="ATM2" s="26">
        <v>3</v>
      </c>
      <c r="ATN2" s="27">
        <v>3.5</v>
      </c>
      <c r="ATO2" s="26">
        <v>4</v>
      </c>
      <c r="ATP2" s="27">
        <v>4.5</v>
      </c>
      <c r="ATQ2" s="26">
        <v>5</v>
      </c>
      <c r="ATR2" s="27">
        <v>5.5</v>
      </c>
      <c r="ATS2" s="26">
        <v>6</v>
      </c>
      <c r="ATT2" s="27">
        <v>6.5</v>
      </c>
      <c r="ATU2" s="26">
        <v>7</v>
      </c>
      <c r="ATV2" s="27">
        <v>7.5</v>
      </c>
      <c r="ATW2" s="28">
        <v>8</v>
      </c>
      <c r="ATX2" s="29">
        <v>8.5</v>
      </c>
      <c r="ATY2" s="30">
        <v>9</v>
      </c>
      <c r="ATZ2" s="31">
        <v>9.5</v>
      </c>
      <c r="AUA2" s="30">
        <v>10</v>
      </c>
      <c r="AUB2" s="31">
        <v>10.5</v>
      </c>
      <c r="AUC2" s="30">
        <v>11</v>
      </c>
      <c r="AUD2" s="32">
        <v>11.5</v>
      </c>
      <c r="AUE2" s="30">
        <v>12</v>
      </c>
      <c r="AUF2" s="31">
        <v>12.5</v>
      </c>
      <c r="AUG2" s="30">
        <v>1</v>
      </c>
      <c r="AUH2" s="31">
        <v>1.5</v>
      </c>
      <c r="AUI2" s="30">
        <v>2</v>
      </c>
      <c r="AUJ2" s="31">
        <v>2.5</v>
      </c>
      <c r="AUK2" s="30">
        <v>3</v>
      </c>
      <c r="AUL2" s="31">
        <v>3.5</v>
      </c>
      <c r="AUM2" s="33">
        <v>4</v>
      </c>
      <c r="AUN2" s="25">
        <v>4.5</v>
      </c>
      <c r="AUO2" s="26">
        <v>5</v>
      </c>
      <c r="AUP2" s="27">
        <v>5.5</v>
      </c>
      <c r="AUQ2" s="26">
        <v>6</v>
      </c>
      <c r="AUR2" s="27">
        <v>6.5</v>
      </c>
      <c r="AUS2" s="26">
        <v>7</v>
      </c>
      <c r="AUT2" s="27">
        <v>7.5</v>
      </c>
      <c r="AUU2" s="26">
        <v>8</v>
      </c>
      <c r="AUV2" s="27">
        <v>8.5</v>
      </c>
      <c r="AUW2" s="26">
        <v>9</v>
      </c>
      <c r="AUX2" s="27">
        <v>9.5</v>
      </c>
      <c r="AUY2" s="26">
        <v>10</v>
      </c>
      <c r="AUZ2" s="27">
        <v>10.5</v>
      </c>
      <c r="AVA2" s="26">
        <v>11</v>
      </c>
      <c r="AVB2" s="34">
        <v>11.5</v>
      </c>
      <c r="AVC2" s="28">
        <v>12</v>
      </c>
      <c r="AVD2" s="25">
        <v>0.5</v>
      </c>
      <c r="AVE2" s="26">
        <v>1</v>
      </c>
      <c r="AVF2" s="27">
        <v>1.5</v>
      </c>
      <c r="AVG2" s="26">
        <v>2</v>
      </c>
      <c r="AVH2" s="27">
        <v>2.5</v>
      </c>
      <c r="AVI2" s="26">
        <v>3</v>
      </c>
      <c r="AVJ2" s="27">
        <v>3.5</v>
      </c>
      <c r="AVK2" s="26">
        <v>4</v>
      </c>
      <c r="AVL2" s="27">
        <v>4.5</v>
      </c>
      <c r="AVM2" s="26">
        <v>5</v>
      </c>
      <c r="AVN2" s="27">
        <v>5.5</v>
      </c>
      <c r="AVO2" s="26">
        <v>6</v>
      </c>
      <c r="AVP2" s="27">
        <v>6.5</v>
      </c>
      <c r="AVQ2" s="26">
        <v>7</v>
      </c>
      <c r="AVR2" s="27">
        <v>7.5</v>
      </c>
      <c r="AVS2" s="28">
        <v>8</v>
      </c>
      <c r="AVT2" s="29">
        <v>8.5</v>
      </c>
      <c r="AVU2" s="30">
        <v>9</v>
      </c>
      <c r="AVV2" s="31">
        <v>9.5</v>
      </c>
      <c r="AVW2" s="30">
        <v>10</v>
      </c>
      <c r="AVX2" s="31">
        <v>10.5</v>
      </c>
      <c r="AVY2" s="30">
        <v>11</v>
      </c>
      <c r="AVZ2" s="32">
        <v>11.5</v>
      </c>
      <c r="AWA2" s="30">
        <v>12</v>
      </c>
      <c r="AWB2" s="31">
        <v>12.5</v>
      </c>
      <c r="AWC2" s="30">
        <v>1</v>
      </c>
      <c r="AWD2" s="31">
        <v>1.5</v>
      </c>
      <c r="AWE2" s="30">
        <v>2</v>
      </c>
      <c r="AWF2" s="31">
        <v>2.5</v>
      </c>
      <c r="AWG2" s="30">
        <v>3</v>
      </c>
      <c r="AWH2" s="31">
        <v>3.5</v>
      </c>
      <c r="AWI2" s="33">
        <v>4</v>
      </c>
      <c r="AWJ2" s="25">
        <v>4.5</v>
      </c>
      <c r="AWK2" s="26">
        <v>5</v>
      </c>
      <c r="AWL2" s="27">
        <v>5.5</v>
      </c>
      <c r="AWM2" s="26">
        <v>6</v>
      </c>
      <c r="AWN2" s="27">
        <v>6.5</v>
      </c>
      <c r="AWO2" s="26">
        <v>7</v>
      </c>
      <c r="AWP2" s="27">
        <v>7.5</v>
      </c>
      <c r="AWQ2" s="26">
        <v>8</v>
      </c>
      <c r="AWR2" s="27">
        <v>8.5</v>
      </c>
      <c r="AWS2" s="26">
        <v>9</v>
      </c>
      <c r="AWT2" s="27">
        <v>9.5</v>
      </c>
      <c r="AWU2" s="26">
        <v>10</v>
      </c>
      <c r="AWV2" s="27">
        <v>10.5</v>
      </c>
      <c r="AWW2" s="26">
        <v>11</v>
      </c>
      <c r="AWX2" s="34">
        <v>11.5</v>
      </c>
      <c r="AWY2" s="28">
        <v>12</v>
      </c>
      <c r="AWZ2" s="25">
        <v>0.5</v>
      </c>
      <c r="AXA2" s="26">
        <v>1</v>
      </c>
      <c r="AXB2" s="27">
        <v>1.5</v>
      </c>
      <c r="AXC2" s="26">
        <v>2</v>
      </c>
      <c r="AXD2" s="27">
        <v>2.5</v>
      </c>
      <c r="AXE2" s="26">
        <v>3</v>
      </c>
      <c r="AXF2" s="27">
        <v>3.5</v>
      </c>
      <c r="AXG2" s="26">
        <v>4</v>
      </c>
      <c r="AXH2" s="27">
        <v>4.5</v>
      </c>
      <c r="AXI2" s="26">
        <v>5</v>
      </c>
      <c r="AXJ2" s="27">
        <v>5.5</v>
      </c>
      <c r="AXK2" s="26">
        <v>6</v>
      </c>
      <c r="AXL2" s="27">
        <v>6.5</v>
      </c>
      <c r="AXM2" s="26">
        <v>7</v>
      </c>
      <c r="AXN2" s="27">
        <v>7.5</v>
      </c>
      <c r="AXO2" s="28">
        <v>8</v>
      </c>
      <c r="AXP2" s="29">
        <v>8.5</v>
      </c>
      <c r="AXQ2" s="30">
        <v>9</v>
      </c>
      <c r="AXR2" s="31">
        <v>9.5</v>
      </c>
      <c r="AXS2" s="30">
        <v>10</v>
      </c>
      <c r="AXT2" s="31">
        <v>10.5</v>
      </c>
      <c r="AXU2" s="30">
        <v>11</v>
      </c>
      <c r="AXV2" s="32">
        <v>11.5</v>
      </c>
      <c r="AXW2" s="30">
        <v>12</v>
      </c>
      <c r="AXX2" s="31">
        <v>12.5</v>
      </c>
      <c r="AXY2" s="30">
        <v>1</v>
      </c>
      <c r="AXZ2" s="31">
        <v>1.5</v>
      </c>
      <c r="AYA2" s="30">
        <v>2</v>
      </c>
      <c r="AYB2" s="31">
        <v>2.5</v>
      </c>
      <c r="AYC2" s="30">
        <v>3</v>
      </c>
      <c r="AYD2" s="31">
        <v>3.5</v>
      </c>
      <c r="AYE2" s="33">
        <v>4</v>
      </c>
      <c r="AYF2" s="25">
        <v>4.5</v>
      </c>
      <c r="AYG2" s="26">
        <v>5</v>
      </c>
      <c r="AYH2" s="27">
        <v>5.5</v>
      </c>
      <c r="AYI2" s="26">
        <v>6</v>
      </c>
      <c r="AYJ2" s="27">
        <v>6.5</v>
      </c>
      <c r="AYK2" s="26">
        <v>7</v>
      </c>
      <c r="AYL2" s="27">
        <v>7.5</v>
      </c>
      <c r="AYM2" s="26">
        <v>8</v>
      </c>
      <c r="AYN2" s="27">
        <v>8.5</v>
      </c>
      <c r="AYO2" s="26">
        <v>9</v>
      </c>
      <c r="AYP2" s="27">
        <v>9.5</v>
      </c>
      <c r="AYQ2" s="26">
        <v>10</v>
      </c>
      <c r="AYR2" s="27">
        <v>10.5</v>
      </c>
      <c r="AYS2" s="26">
        <v>11</v>
      </c>
      <c r="AYT2" s="34">
        <v>11.5</v>
      </c>
      <c r="AYU2" s="28">
        <v>12</v>
      </c>
      <c r="AYV2" s="25">
        <v>0.5</v>
      </c>
      <c r="AYW2" s="26">
        <v>1</v>
      </c>
      <c r="AYX2" s="27">
        <v>1.5</v>
      </c>
      <c r="AYY2" s="26">
        <v>2</v>
      </c>
      <c r="AYZ2" s="27">
        <v>2.5</v>
      </c>
      <c r="AZA2" s="26">
        <v>3</v>
      </c>
      <c r="AZB2" s="27">
        <v>3.5</v>
      </c>
      <c r="AZC2" s="26">
        <v>4</v>
      </c>
      <c r="AZD2" s="27">
        <v>4.5</v>
      </c>
      <c r="AZE2" s="26">
        <v>5</v>
      </c>
      <c r="AZF2" s="27">
        <v>5.5</v>
      </c>
      <c r="AZG2" s="26">
        <v>6</v>
      </c>
      <c r="AZH2" s="27">
        <v>6.5</v>
      </c>
      <c r="AZI2" s="26">
        <v>7</v>
      </c>
      <c r="AZJ2" s="27">
        <v>7.5</v>
      </c>
      <c r="AZK2" s="28">
        <v>8</v>
      </c>
      <c r="AZL2" s="29">
        <v>8.5</v>
      </c>
      <c r="AZM2" s="30">
        <v>9</v>
      </c>
      <c r="AZN2" s="31">
        <v>9.5</v>
      </c>
      <c r="AZO2" s="30">
        <v>10</v>
      </c>
      <c r="AZP2" s="31">
        <v>10.5</v>
      </c>
      <c r="AZQ2" s="30">
        <v>11</v>
      </c>
      <c r="AZR2" s="32">
        <v>11.5</v>
      </c>
      <c r="AZS2" s="30">
        <v>12</v>
      </c>
      <c r="AZT2" s="31">
        <v>12.5</v>
      </c>
      <c r="AZU2" s="30">
        <v>1</v>
      </c>
      <c r="AZV2" s="31">
        <v>1.5</v>
      </c>
      <c r="AZW2" s="30">
        <v>2</v>
      </c>
      <c r="AZX2" s="31">
        <v>2.5</v>
      </c>
      <c r="AZY2" s="30">
        <v>3</v>
      </c>
      <c r="AZZ2" s="31">
        <v>3.5</v>
      </c>
      <c r="BAA2" s="33">
        <v>4</v>
      </c>
      <c r="BAB2" s="25">
        <v>4.5</v>
      </c>
      <c r="BAC2" s="26">
        <v>5</v>
      </c>
      <c r="BAD2" s="27">
        <v>5.5</v>
      </c>
      <c r="BAE2" s="26">
        <v>6</v>
      </c>
      <c r="BAF2" s="27">
        <v>6.5</v>
      </c>
      <c r="BAG2" s="26">
        <v>7</v>
      </c>
      <c r="BAH2" s="27">
        <v>7.5</v>
      </c>
      <c r="BAI2" s="26">
        <v>8</v>
      </c>
      <c r="BAJ2" s="27">
        <v>8.5</v>
      </c>
      <c r="BAK2" s="26">
        <v>9</v>
      </c>
      <c r="BAL2" s="27">
        <v>9.5</v>
      </c>
      <c r="BAM2" s="26">
        <v>10</v>
      </c>
      <c r="BAN2" s="27">
        <v>10.5</v>
      </c>
      <c r="BAO2" s="26">
        <v>11</v>
      </c>
      <c r="BAP2" s="34">
        <v>11.5</v>
      </c>
      <c r="BAQ2" s="28">
        <v>12</v>
      </c>
      <c r="BAR2" s="25">
        <v>0.5</v>
      </c>
      <c r="BAS2" s="26">
        <v>1</v>
      </c>
      <c r="BAT2" s="27">
        <v>1.5</v>
      </c>
      <c r="BAU2" s="26">
        <v>2</v>
      </c>
      <c r="BAV2" s="27">
        <v>2.5</v>
      </c>
      <c r="BAW2" s="26">
        <v>3</v>
      </c>
      <c r="BAX2" s="27">
        <v>3.5</v>
      </c>
      <c r="BAY2" s="26">
        <v>4</v>
      </c>
      <c r="BAZ2" s="27">
        <v>4.5</v>
      </c>
      <c r="BBA2" s="26">
        <v>5</v>
      </c>
      <c r="BBB2" s="27">
        <v>5.5</v>
      </c>
      <c r="BBC2" s="26">
        <v>6</v>
      </c>
      <c r="BBD2" s="27">
        <v>6.5</v>
      </c>
      <c r="BBE2" s="26">
        <v>7</v>
      </c>
      <c r="BBF2" s="27">
        <v>7.5</v>
      </c>
      <c r="BBG2" s="28">
        <v>8</v>
      </c>
      <c r="BBH2" s="29">
        <v>8.5</v>
      </c>
      <c r="BBI2" s="30">
        <v>9</v>
      </c>
      <c r="BBJ2" s="31">
        <v>9.5</v>
      </c>
      <c r="BBK2" s="30">
        <v>10</v>
      </c>
      <c r="BBL2" s="31">
        <v>10.5</v>
      </c>
      <c r="BBM2" s="30">
        <v>11</v>
      </c>
      <c r="BBN2" s="32">
        <v>11.5</v>
      </c>
      <c r="BBO2" s="30">
        <v>12</v>
      </c>
      <c r="BBP2" s="31">
        <v>12.5</v>
      </c>
      <c r="BBQ2" s="30">
        <v>1</v>
      </c>
      <c r="BBR2" s="31">
        <v>1.5</v>
      </c>
      <c r="BBS2" s="30">
        <v>2</v>
      </c>
      <c r="BBT2" s="31">
        <v>2.5</v>
      </c>
      <c r="BBU2" s="30">
        <v>3</v>
      </c>
      <c r="BBV2" s="31">
        <v>3.5</v>
      </c>
      <c r="BBW2" s="33">
        <v>4</v>
      </c>
      <c r="BBX2" s="25">
        <v>4.5</v>
      </c>
      <c r="BBY2" s="26">
        <v>5</v>
      </c>
      <c r="BBZ2" s="27">
        <v>5.5</v>
      </c>
      <c r="BCA2" s="26">
        <v>6</v>
      </c>
      <c r="BCB2" s="27">
        <v>6.5</v>
      </c>
      <c r="BCC2" s="26">
        <v>7</v>
      </c>
      <c r="BCD2" s="27">
        <v>7.5</v>
      </c>
      <c r="BCE2" s="26">
        <v>8</v>
      </c>
      <c r="BCF2" s="27">
        <v>8.5</v>
      </c>
      <c r="BCG2" s="26">
        <v>9</v>
      </c>
      <c r="BCH2" s="27">
        <v>9.5</v>
      </c>
      <c r="BCI2" s="26">
        <v>10</v>
      </c>
      <c r="BCJ2" s="27">
        <v>10.5</v>
      </c>
      <c r="BCK2" s="26">
        <v>11</v>
      </c>
      <c r="BCL2" s="34">
        <v>11.5</v>
      </c>
      <c r="BCM2" s="28">
        <v>12</v>
      </c>
      <c r="BCN2" s="25">
        <v>0.5</v>
      </c>
      <c r="BCO2" s="26">
        <v>1</v>
      </c>
      <c r="BCP2" s="27">
        <v>1.5</v>
      </c>
      <c r="BCQ2" s="26">
        <v>2</v>
      </c>
      <c r="BCR2" s="27">
        <v>2.5</v>
      </c>
      <c r="BCS2" s="26">
        <v>3</v>
      </c>
      <c r="BCT2" s="27">
        <v>3.5</v>
      </c>
      <c r="BCU2" s="26">
        <v>4</v>
      </c>
      <c r="BCV2" s="27">
        <v>4.5</v>
      </c>
      <c r="BCW2" s="26">
        <v>5</v>
      </c>
      <c r="BCX2" s="27">
        <v>5.5</v>
      </c>
      <c r="BCY2" s="26">
        <v>6</v>
      </c>
      <c r="BCZ2" s="27">
        <v>6.5</v>
      </c>
      <c r="BDA2" s="26">
        <v>7</v>
      </c>
      <c r="BDB2" s="27">
        <v>7.5</v>
      </c>
      <c r="BDC2" s="28">
        <v>8</v>
      </c>
      <c r="BDD2" s="29">
        <v>8.5</v>
      </c>
      <c r="BDE2" s="30">
        <v>9</v>
      </c>
      <c r="BDF2" s="31">
        <v>9.5</v>
      </c>
      <c r="BDG2" s="30">
        <v>10</v>
      </c>
      <c r="BDH2" s="31">
        <v>10.5</v>
      </c>
      <c r="BDI2" s="30">
        <v>11</v>
      </c>
      <c r="BDJ2" s="32">
        <v>11.5</v>
      </c>
      <c r="BDK2" s="30">
        <v>12</v>
      </c>
      <c r="BDL2" s="31">
        <v>12.5</v>
      </c>
      <c r="BDM2" s="30">
        <v>1</v>
      </c>
      <c r="BDN2" s="31">
        <v>1.5</v>
      </c>
      <c r="BDO2" s="30">
        <v>2</v>
      </c>
      <c r="BDP2" s="31">
        <v>2.5</v>
      </c>
      <c r="BDQ2" s="30">
        <v>3</v>
      </c>
      <c r="BDR2" s="31">
        <v>3.5</v>
      </c>
      <c r="BDS2" s="33">
        <v>4</v>
      </c>
      <c r="BDT2" s="25">
        <v>4.5</v>
      </c>
      <c r="BDU2" s="26">
        <v>5</v>
      </c>
      <c r="BDV2" s="27">
        <v>5.5</v>
      </c>
      <c r="BDW2" s="26">
        <v>6</v>
      </c>
      <c r="BDX2" s="27">
        <v>6.5</v>
      </c>
      <c r="BDY2" s="26">
        <v>7</v>
      </c>
      <c r="BDZ2" s="27">
        <v>7.5</v>
      </c>
      <c r="BEA2" s="26">
        <v>8</v>
      </c>
      <c r="BEB2" s="27">
        <v>8.5</v>
      </c>
      <c r="BEC2" s="26">
        <v>9</v>
      </c>
      <c r="BED2" s="27">
        <v>9.5</v>
      </c>
      <c r="BEE2" s="26">
        <v>10</v>
      </c>
      <c r="BEF2" s="27">
        <v>10.5</v>
      </c>
      <c r="BEG2" s="26">
        <v>11</v>
      </c>
      <c r="BEH2" s="34">
        <v>11.5</v>
      </c>
      <c r="BEI2" s="28">
        <v>12</v>
      </c>
      <c r="BEJ2" s="21"/>
      <c r="BEK2" s="35"/>
      <c r="BEL2" s="36"/>
      <c r="BEM2" s="36"/>
      <c r="BEN2" s="36"/>
      <c r="BEO2" s="37"/>
      <c r="BEP2" s="38"/>
      <c r="BEQ2" s="39"/>
      <c r="BER2" s="40"/>
      <c r="BES2" s="41"/>
      <c r="BET2" s="60"/>
      <c r="BEU2" s="61"/>
      <c r="BEV2" s="21"/>
      <c r="BEW2" s="21"/>
      <c r="BEX2" s="21"/>
      <c r="BEY2" s="21"/>
      <c r="BEZ2" s="21"/>
      <c r="BFA2" s="22"/>
      <c r="BFB2" s="13"/>
      <c r="BFC2" s="21"/>
      <c r="BFD2" s="21"/>
      <c r="BFE2" s="21"/>
      <c r="BFF2" s="21"/>
    </row>
    <row r="3" spans="1:1514" ht="20.100000000000001" customHeight="1" thickBot="1" x14ac:dyDescent="0.3">
      <c r="A3" s="42" t="s">
        <v>13</v>
      </c>
      <c r="B3" s="42" t="s">
        <v>14</v>
      </c>
      <c r="C3" s="43" t="s">
        <v>55</v>
      </c>
      <c r="D3" s="44" t="s">
        <v>15</v>
      </c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6"/>
      <c r="T3" s="47" t="s">
        <v>15</v>
      </c>
      <c r="U3" s="48"/>
      <c r="V3" s="48"/>
      <c r="W3" s="48"/>
      <c r="X3" s="48"/>
      <c r="Y3" s="48"/>
      <c r="Z3" s="49"/>
      <c r="AA3" s="50" t="s">
        <v>16</v>
      </c>
      <c r="AB3" s="48"/>
      <c r="AC3" s="48"/>
      <c r="AD3" s="48"/>
      <c r="AE3" s="48"/>
      <c r="AF3" s="48"/>
      <c r="AG3" s="48"/>
      <c r="AH3" s="48"/>
      <c r="AI3" s="51"/>
      <c r="AJ3" s="47" t="s">
        <v>16</v>
      </c>
      <c r="AK3" s="48"/>
      <c r="AL3" s="48"/>
      <c r="AM3" s="48"/>
      <c r="AN3" s="48"/>
      <c r="AO3" s="48"/>
      <c r="AP3" s="48"/>
      <c r="AQ3" s="48"/>
      <c r="AR3" s="48"/>
      <c r="AS3" s="48"/>
      <c r="AT3" s="48"/>
      <c r="AU3" s="48"/>
      <c r="AV3" s="48"/>
      <c r="AW3" s="48"/>
      <c r="AX3" s="48"/>
      <c r="AY3" s="52" t="s">
        <v>15</v>
      </c>
      <c r="AZ3" s="44" t="s">
        <v>15</v>
      </c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6"/>
      <c r="BP3" s="47" t="s">
        <v>15</v>
      </c>
      <c r="BQ3" s="48"/>
      <c r="BR3" s="48"/>
      <c r="BS3" s="48"/>
      <c r="BT3" s="48"/>
      <c r="BU3" s="48"/>
      <c r="BV3" s="49"/>
      <c r="BW3" s="50" t="s">
        <v>16</v>
      </c>
      <c r="BX3" s="48"/>
      <c r="BY3" s="48"/>
      <c r="BZ3" s="48"/>
      <c r="CA3" s="48"/>
      <c r="CB3" s="48"/>
      <c r="CC3" s="48"/>
      <c r="CD3" s="48"/>
      <c r="CE3" s="51"/>
      <c r="CF3" s="47" t="s">
        <v>16</v>
      </c>
      <c r="CG3" s="48"/>
      <c r="CH3" s="48"/>
      <c r="CI3" s="48"/>
      <c r="CJ3" s="48"/>
      <c r="CK3" s="48"/>
      <c r="CL3" s="48"/>
      <c r="CM3" s="48"/>
      <c r="CN3" s="48"/>
      <c r="CO3" s="48"/>
      <c r="CP3" s="48"/>
      <c r="CQ3" s="48"/>
      <c r="CR3" s="48"/>
      <c r="CS3" s="48"/>
      <c r="CT3" s="48"/>
      <c r="CU3" s="52" t="s">
        <v>15</v>
      </c>
      <c r="CV3" s="44" t="s">
        <v>15</v>
      </c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6"/>
      <c r="DL3" s="47" t="s">
        <v>15</v>
      </c>
      <c r="DM3" s="48"/>
      <c r="DN3" s="48"/>
      <c r="DO3" s="48"/>
      <c r="DP3" s="48"/>
      <c r="DQ3" s="48"/>
      <c r="DR3" s="49"/>
      <c r="DS3" s="50" t="s">
        <v>16</v>
      </c>
      <c r="DT3" s="48"/>
      <c r="DU3" s="48"/>
      <c r="DV3" s="48"/>
      <c r="DW3" s="48"/>
      <c r="DX3" s="48"/>
      <c r="DY3" s="48"/>
      <c r="DZ3" s="48"/>
      <c r="EA3" s="51"/>
      <c r="EB3" s="47" t="s">
        <v>16</v>
      </c>
      <c r="EC3" s="48"/>
      <c r="ED3" s="48"/>
      <c r="EE3" s="48"/>
      <c r="EF3" s="48"/>
      <c r="EG3" s="48"/>
      <c r="EH3" s="48"/>
      <c r="EI3" s="48"/>
      <c r="EJ3" s="48"/>
      <c r="EK3" s="48"/>
      <c r="EL3" s="48"/>
      <c r="EM3" s="48"/>
      <c r="EN3" s="48"/>
      <c r="EO3" s="48"/>
      <c r="EP3" s="48"/>
      <c r="EQ3" s="52" t="s">
        <v>15</v>
      </c>
      <c r="ER3" s="44" t="s">
        <v>15</v>
      </c>
      <c r="ES3" s="45"/>
      <c r="ET3" s="45"/>
      <c r="EU3" s="45"/>
      <c r="EV3" s="45"/>
      <c r="EW3" s="45"/>
      <c r="EX3" s="45"/>
      <c r="EY3" s="45"/>
      <c r="EZ3" s="45"/>
      <c r="FA3" s="45"/>
      <c r="FB3" s="45"/>
      <c r="FC3" s="45"/>
      <c r="FD3" s="45"/>
      <c r="FE3" s="45"/>
      <c r="FF3" s="45"/>
      <c r="FG3" s="46"/>
      <c r="FH3" s="47" t="s">
        <v>15</v>
      </c>
      <c r="FI3" s="48"/>
      <c r="FJ3" s="48"/>
      <c r="FK3" s="48"/>
      <c r="FL3" s="48"/>
      <c r="FM3" s="48"/>
      <c r="FN3" s="49"/>
      <c r="FO3" s="50" t="s">
        <v>16</v>
      </c>
      <c r="FP3" s="48"/>
      <c r="FQ3" s="48"/>
      <c r="FR3" s="48"/>
      <c r="FS3" s="48"/>
      <c r="FT3" s="48"/>
      <c r="FU3" s="48"/>
      <c r="FV3" s="48"/>
      <c r="FW3" s="51"/>
      <c r="FX3" s="47" t="s">
        <v>16</v>
      </c>
      <c r="FY3" s="48"/>
      <c r="FZ3" s="48"/>
      <c r="GA3" s="48"/>
      <c r="GB3" s="48"/>
      <c r="GC3" s="48"/>
      <c r="GD3" s="48"/>
      <c r="GE3" s="48"/>
      <c r="GF3" s="48"/>
      <c r="GG3" s="48"/>
      <c r="GH3" s="48"/>
      <c r="GI3" s="48"/>
      <c r="GJ3" s="48"/>
      <c r="GK3" s="48"/>
      <c r="GL3" s="48"/>
      <c r="GM3" s="52" t="s">
        <v>15</v>
      </c>
      <c r="GN3" s="44" t="s">
        <v>15</v>
      </c>
      <c r="GO3" s="45"/>
      <c r="GP3" s="45"/>
      <c r="GQ3" s="45"/>
      <c r="GR3" s="45"/>
      <c r="GS3" s="45"/>
      <c r="GT3" s="45"/>
      <c r="GU3" s="45"/>
      <c r="GV3" s="45"/>
      <c r="GW3" s="45"/>
      <c r="GX3" s="45"/>
      <c r="GY3" s="45"/>
      <c r="GZ3" s="45"/>
      <c r="HA3" s="45"/>
      <c r="HB3" s="45"/>
      <c r="HC3" s="46"/>
      <c r="HD3" s="47" t="s">
        <v>15</v>
      </c>
      <c r="HE3" s="48"/>
      <c r="HF3" s="48"/>
      <c r="HG3" s="48"/>
      <c r="HH3" s="48"/>
      <c r="HI3" s="48"/>
      <c r="HJ3" s="49"/>
      <c r="HK3" s="50" t="s">
        <v>16</v>
      </c>
      <c r="HL3" s="48"/>
      <c r="HM3" s="48"/>
      <c r="HN3" s="48"/>
      <c r="HO3" s="48"/>
      <c r="HP3" s="48"/>
      <c r="HQ3" s="48"/>
      <c r="HR3" s="48"/>
      <c r="HS3" s="51"/>
      <c r="HT3" s="47" t="s">
        <v>16</v>
      </c>
      <c r="HU3" s="48"/>
      <c r="HV3" s="48"/>
      <c r="HW3" s="48"/>
      <c r="HX3" s="48"/>
      <c r="HY3" s="48"/>
      <c r="HZ3" s="48"/>
      <c r="IA3" s="48"/>
      <c r="IB3" s="48"/>
      <c r="IC3" s="48"/>
      <c r="ID3" s="48"/>
      <c r="IE3" s="48"/>
      <c r="IF3" s="48"/>
      <c r="IG3" s="48"/>
      <c r="IH3" s="48"/>
      <c r="II3" s="52" t="s">
        <v>15</v>
      </c>
      <c r="IJ3" s="44" t="s">
        <v>15</v>
      </c>
      <c r="IK3" s="45"/>
      <c r="IL3" s="45"/>
      <c r="IM3" s="45"/>
      <c r="IN3" s="45"/>
      <c r="IO3" s="45"/>
      <c r="IP3" s="45"/>
      <c r="IQ3" s="45"/>
      <c r="IR3" s="45"/>
      <c r="IS3" s="45"/>
      <c r="IT3" s="45"/>
      <c r="IU3" s="45"/>
      <c r="IV3" s="45"/>
      <c r="IW3" s="45"/>
      <c r="IX3" s="45"/>
      <c r="IY3" s="46"/>
      <c r="IZ3" s="47" t="s">
        <v>15</v>
      </c>
      <c r="JA3" s="48"/>
      <c r="JB3" s="48"/>
      <c r="JC3" s="48"/>
      <c r="JD3" s="48"/>
      <c r="JE3" s="48"/>
      <c r="JF3" s="49"/>
      <c r="JG3" s="50" t="s">
        <v>16</v>
      </c>
      <c r="JH3" s="48"/>
      <c r="JI3" s="48"/>
      <c r="JJ3" s="48"/>
      <c r="JK3" s="48"/>
      <c r="JL3" s="48"/>
      <c r="JM3" s="48"/>
      <c r="JN3" s="48"/>
      <c r="JO3" s="51"/>
      <c r="JP3" s="47" t="s">
        <v>16</v>
      </c>
      <c r="JQ3" s="48"/>
      <c r="JR3" s="48"/>
      <c r="JS3" s="48"/>
      <c r="JT3" s="48"/>
      <c r="JU3" s="48"/>
      <c r="JV3" s="48"/>
      <c r="JW3" s="48"/>
      <c r="JX3" s="48"/>
      <c r="JY3" s="48"/>
      <c r="JZ3" s="48"/>
      <c r="KA3" s="48"/>
      <c r="KB3" s="48"/>
      <c r="KC3" s="48"/>
      <c r="KD3" s="48"/>
      <c r="KE3" s="52" t="s">
        <v>15</v>
      </c>
      <c r="KF3" s="44" t="s">
        <v>15</v>
      </c>
      <c r="KG3" s="45"/>
      <c r="KH3" s="45"/>
      <c r="KI3" s="45"/>
      <c r="KJ3" s="45"/>
      <c r="KK3" s="45"/>
      <c r="KL3" s="45"/>
      <c r="KM3" s="45"/>
      <c r="KN3" s="45"/>
      <c r="KO3" s="45"/>
      <c r="KP3" s="45"/>
      <c r="KQ3" s="45"/>
      <c r="KR3" s="45"/>
      <c r="KS3" s="45"/>
      <c r="KT3" s="45"/>
      <c r="KU3" s="46"/>
      <c r="KV3" s="47" t="s">
        <v>15</v>
      </c>
      <c r="KW3" s="48"/>
      <c r="KX3" s="48"/>
      <c r="KY3" s="48"/>
      <c r="KZ3" s="48"/>
      <c r="LA3" s="48"/>
      <c r="LB3" s="49"/>
      <c r="LC3" s="50" t="s">
        <v>16</v>
      </c>
      <c r="LD3" s="48"/>
      <c r="LE3" s="48"/>
      <c r="LF3" s="48"/>
      <c r="LG3" s="48"/>
      <c r="LH3" s="48"/>
      <c r="LI3" s="48"/>
      <c r="LJ3" s="48"/>
      <c r="LK3" s="51"/>
      <c r="LL3" s="47" t="s">
        <v>16</v>
      </c>
      <c r="LM3" s="48"/>
      <c r="LN3" s="48"/>
      <c r="LO3" s="48"/>
      <c r="LP3" s="48"/>
      <c r="LQ3" s="48"/>
      <c r="LR3" s="48"/>
      <c r="LS3" s="48"/>
      <c r="LT3" s="48"/>
      <c r="LU3" s="48"/>
      <c r="LV3" s="48"/>
      <c r="LW3" s="48"/>
      <c r="LX3" s="48"/>
      <c r="LY3" s="48"/>
      <c r="LZ3" s="48"/>
      <c r="MA3" s="52" t="s">
        <v>15</v>
      </c>
      <c r="MB3" s="44" t="s">
        <v>15</v>
      </c>
      <c r="MC3" s="45"/>
      <c r="MD3" s="45"/>
      <c r="ME3" s="45"/>
      <c r="MF3" s="45"/>
      <c r="MG3" s="45"/>
      <c r="MH3" s="45"/>
      <c r="MI3" s="45"/>
      <c r="MJ3" s="45"/>
      <c r="MK3" s="45"/>
      <c r="ML3" s="45"/>
      <c r="MM3" s="45"/>
      <c r="MN3" s="45"/>
      <c r="MO3" s="45"/>
      <c r="MP3" s="45"/>
      <c r="MQ3" s="46"/>
      <c r="MR3" s="47" t="s">
        <v>15</v>
      </c>
      <c r="MS3" s="48"/>
      <c r="MT3" s="48"/>
      <c r="MU3" s="48"/>
      <c r="MV3" s="48"/>
      <c r="MW3" s="48"/>
      <c r="MX3" s="49"/>
      <c r="MY3" s="50" t="s">
        <v>16</v>
      </c>
      <c r="MZ3" s="48"/>
      <c r="NA3" s="48"/>
      <c r="NB3" s="48"/>
      <c r="NC3" s="48"/>
      <c r="ND3" s="48"/>
      <c r="NE3" s="48"/>
      <c r="NF3" s="48"/>
      <c r="NG3" s="51"/>
      <c r="NH3" s="47" t="s">
        <v>16</v>
      </c>
      <c r="NI3" s="48"/>
      <c r="NJ3" s="48"/>
      <c r="NK3" s="48"/>
      <c r="NL3" s="48"/>
      <c r="NM3" s="48"/>
      <c r="NN3" s="48"/>
      <c r="NO3" s="48"/>
      <c r="NP3" s="48"/>
      <c r="NQ3" s="48"/>
      <c r="NR3" s="48"/>
      <c r="NS3" s="48"/>
      <c r="NT3" s="48"/>
      <c r="NU3" s="48"/>
      <c r="NV3" s="48"/>
      <c r="NW3" s="52" t="s">
        <v>15</v>
      </c>
      <c r="NX3" s="44" t="s">
        <v>15</v>
      </c>
      <c r="NY3" s="45"/>
      <c r="NZ3" s="45"/>
      <c r="OA3" s="45"/>
      <c r="OB3" s="45"/>
      <c r="OC3" s="45"/>
      <c r="OD3" s="45"/>
      <c r="OE3" s="45"/>
      <c r="OF3" s="45"/>
      <c r="OG3" s="45"/>
      <c r="OH3" s="45"/>
      <c r="OI3" s="45"/>
      <c r="OJ3" s="45"/>
      <c r="OK3" s="45"/>
      <c r="OL3" s="45"/>
      <c r="OM3" s="46"/>
      <c r="ON3" s="47" t="s">
        <v>15</v>
      </c>
      <c r="OO3" s="48"/>
      <c r="OP3" s="48"/>
      <c r="OQ3" s="48"/>
      <c r="OR3" s="48"/>
      <c r="OS3" s="48"/>
      <c r="OT3" s="49"/>
      <c r="OU3" s="50" t="s">
        <v>16</v>
      </c>
      <c r="OV3" s="48"/>
      <c r="OW3" s="48"/>
      <c r="OX3" s="48"/>
      <c r="OY3" s="48"/>
      <c r="OZ3" s="48"/>
      <c r="PA3" s="48"/>
      <c r="PB3" s="48"/>
      <c r="PC3" s="51"/>
      <c r="PD3" s="47" t="s">
        <v>16</v>
      </c>
      <c r="PE3" s="48"/>
      <c r="PF3" s="48"/>
      <c r="PG3" s="48"/>
      <c r="PH3" s="48"/>
      <c r="PI3" s="48"/>
      <c r="PJ3" s="48"/>
      <c r="PK3" s="48"/>
      <c r="PL3" s="48"/>
      <c r="PM3" s="48"/>
      <c r="PN3" s="48"/>
      <c r="PO3" s="48"/>
      <c r="PP3" s="48"/>
      <c r="PQ3" s="48"/>
      <c r="PR3" s="48"/>
      <c r="PS3" s="52" t="s">
        <v>15</v>
      </c>
      <c r="PT3" s="44" t="s">
        <v>15</v>
      </c>
      <c r="PU3" s="45"/>
      <c r="PV3" s="45"/>
      <c r="PW3" s="45"/>
      <c r="PX3" s="45"/>
      <c r="PY3" s="45"/>
      <c r="PZ3" s="45"/>
      <c r="QA3" s="45"/>
      <c r="QB3" s="45"/>
      <c r="QC3" s="45"/>
      <c r="QD3" s="45"/>
      <c r="QE3" s="45"/>
      <c r="QF3" s="45"/>
      <c r="QG3" s="45"/>
      <c r="QH3" s="45"/>
      <c r="QI3" s="46"/>
      <c r="QJ3" s="47" t="s">
        <v>15</v>
      </c>
      <c r="QK3" s="48"/>
      <c r="QL3" s="48"/>
      <c r="QM3" s="48"/>
      <c r="QN3" s="48"/>
      <c r="QO3" s="48"/>
      <c r="QP3" s="49"/>
      <c r="QQ3" s="50" t="s">
        <v>16</v>
      </c>
      <c r="QR3" s="48"/>
      <c r="QS3" s="48"/>
      <c r="QT3" s="48"/>
      <c r="QU3" s="48"/>
      <c r="QV3" s="48"/>
      <c r="QW3" s="48"/>
      <c r="QX3" s="48"/>
      <c r="QY3" s="51"/>
      <c r="QZ3" s="47" t="s">
        <v>16</v>
      </c>
      <c r="RA3" s="48"/>
      <c r="RB3" s="48"/>
      <c r="RC3" s="48"/>
      <c r="RD3" s="48"/>
      <c r="RE3" s="48"/>
      <c r="RF3" s="48"/>
      <c r="RG3" s="48"/>
      <c r="RH3" s="48"/>
      <c r="RI3" s="48"/>
      <c r="RJ3" s="48"/>
      <c r="RK3" s="48"/>
      <c r="RL3" s="48"/>
      <c r="RM3" s="48"/>
      <c r="RN3" s="48"/>
      <c r="RO3" s="52" t="s">
        <v>15</v>
      </c>
      <c r="RP3" s="44" t="s">
        <v>15</v>
      </c>
      <c r="RQ3" s="45"/>
      <c r="RR3" s="45"/>
      <c r="RS3" s="45"/>
      <c r="RT3" s="45"/>
      <c r="RU3" s="45"/>
      <c r="RV3" s="45"/>
      <c r="RW3" s="45"/>
      <c r="RX3" s="45"/>
      <c r="RY3" s="45"/>
      <c r="RZ3" s="45"/>
      <c r="SA3" s="45"/>
      <c r="SB3" s="45"/>
      <c r="SC3" s="45"/>
      <c r="SD3" s="45"/>
      <c r="SE3" s="46"/>
      <c r="SF3" s="47" t="s">
        <v>15</v>
      </c>
      <c r="SG3" s="48"/>
      <c r="SH3" s="48"/>
      <c r="SI3" s="48"/>
      <c r="SJ3" s="48"/>
      <c r="SK3" s="48"/>
      <c r="SL3" s="49"/>
      <c r="SM3" s="50" t="s">
        <v>16</v>
      </c>
      <c r="SN3" s="48"/>
      <c r="SO3" s="48"/>
      <c r="SP3" s="48"/>
      <c r="SQ3" s="48"/>
      <c r="SR3" s="48"/>
      <c r="SS3" s="48"/>
      <c r="ST3" s="48"/>
      <c r="SU3" s="51"/>
      <c r="SV3" s="47" t="s">
        <v>16</v>
      </c>
      <c r="SW3" s="48"/>
      <c r="SX3" s="48"/>
      <c r="SY3" s="48"/>
      <c r="SZ3" s="48"/>
      <c r="TA3" s="48"/>
      <c r="TB3" s="48"/>
      <c r="TC3" s="48"/>
      <c r="TD3" s="48"/>
      <c r="TE3" s="48"/>
      <c r="TF3" s="48"/>
      <c r="TG3" s="48"/>
      <c r="TH3" s="48"/>
      <c r="TI3" s="48"/>
      <c r="TJ3" s="48"/>
      <c r="TK3" s="52" t="s">
        <v>15</v>
      </c>
      <c r="TL3" s="44" t="s">
        <v>15</v>
      </c>
      <c r="TM3" s="45"/>
      <c r="TN3" s="45"/>
      <c r="TO3" s="45"/>
      <c r="TP3" s="45"/>
      <c r="TQ3" s="45"/>
      <c r="TR3" s="45"/>
      <c r="TS3" s="45"/>
      <c r="TT3" s="45"/>
      <c r="TU3" s="45"/>
      <c r="TV3" s="45"/>
      <c r="TW3" s="45"/>
      <c r="TX3" s="45"/>
      <c r="TY3" s="45"/>
      <c r="TZ3" s="45"/>
      <c r="UA3" s="46"/>
      <c r="UB3" s="47" t="s">
        <v>15</v>
      </c>
      <c r="UC3" s="48"/>
      <c r="UD3" s="48"/>
      <c r="UE3" s="48"/>
      <c r="UF3" s="48"/>
      <c r="UG3" s="48"/>
      <c r="UH3" s="49"/>
      <c r="UI3" s="50" t="s">
        <v>16</v>
      </c>
      <c r="UJ3" s="48"/>
      <c r="UK3" s="48"/>
      <c r="UL3" s="48"/>
      <c r="UM3" s="48"/>
      <c r="UN3" s="48"/>
      <c r="UO3" s="48"/>
      <c r="UP3" s="48"/>
      <c r="UQ3" s="51"/>
      <c r="UR3" s="47" t="s">
        <v>16</v>
      </c>
      <c r="US3" s="48"/>
      <c r="UT3" s="48"/>
      <c r="UU3" s="48"/>
      <c r="UV3" s="48"/>
      <c r="UW3" s="48"/>
      <c r="UX3" s="48"/>
      <c r="UY3" s="48"/>
      <c r="UZ3" s="48"/>
      <c r="VA3" s="48"/>
      <c r="VB3" s="48"/>
      <c r="VC3" s="48"/>
      <c r="VD3" s="48"/>
      <c r="VE3" s="48"/>
      <c r="VF3" s="48"/>
      <c r="VG3" s="52" t="s">
        <v>15</v>
      </c>
      <c r="VH3" s="44" t="s">
        <v>15</v>
      </c>
      <c r="VI3" s="45"/>
      <c r="VJ3" s="45"/>
      <c r="VK3" s="45"/>
      <c r="VL3" s="45"/>
      <c r="VM3" s="45"/>
      <c r="VN3" s="45"/>
      <c r="VO3" s="45"/>
      <c r="VP3" s="45"/>
      <c r="VQ3" s="45"/>
      <c r="VR3" s="45"/>
      <c r="VS3" s="45"/>
      <c r="VT3" s="45"/>
      <c r="VU3" s="45"/>
      <c r="VV3" s="45"/>
      <c r="VW3" s="46"/>
      <c r="VX3" s="47" t="s">
        <v>15</v>
      </c>
      <c r="VY3" s="48"/>
      <c r="VZ3" s="48"/>
      <c r="WA3" s="48"/>
      <c r="WB3" s="48"/>
      <c r="WC3" s="48"/>
      <c r="WD3" s="49"/>
      <c r="WE3" s="50" t="s">
        <v>16</v>
      </c>
      <c r="WF3" s="48"/>
      <c r="WG3" s="48"/>
      <c r="WH3" s="48"/>
      <c r="WI3" s="48"/>
      <c r="WJ3" s="48"/>
      <c r="WK3" s="48"/>
      <c r="WL3" s="48"/>
      <c r="WM3" s="51"/>
      <c r="WN3" s="47" t="s">
        <v>16</v>
      </c>
      <c r="WO3" s="48"/>
      <c r="WP3" s="48"/>
      <c r="WQ3" s="48"/>
      <c r="WR3" s="48"/>
      <c r="WS3" s="48"/>
      <c r="WT3" s="48"/>
      <c r="WU3" s="48"/>
      <c r="WV3" s="48"/>
      <c r="WW3" s="48"/>
      <c r="WX3" s="48"/>
      <c r="WY3" s="48"/>
      <c r="WZ3" s="48"/>
      <c r="XA3" s="48"/>
      <c r="XB3" s="48"/>
      <c r="XC3" s="52" t="s">
        <v>15</v>
      </c>
      <c r="XD3" s="44" t="s">
        <v>15</v>
      </c>
      <c r="XE3" s="45"/>
      <c r="XF3" s="45"/>
      <c r="XG3" s="45"/>
      <c r="XH3" s="45"/>
      <c r="XI3" s="45"/>
      <c r="XJ3" s="45"/>
      <c r="XK3" s="45"/>
      <c r="XL3" s="45"/>
      <c r="XM3" s="45"/>
      <c r="XN3" s="45"/>
      <c r="XO3" s="45"/>
      <c r="XP3" s="45"/>
      <c r="XQ3" s="45"/>
      <c r="XR3" s="45"/>
      <c r="XS3" s="46"/>
      <c r="XT3" s="47" t="s">
        <v>15</v>
      </c>
      <c r="XU3" s="48"/>
      <c r="XV3" s="48"/>
      <c r="XW3" s="48"/>
      <c r="XX3" s="48"/>
      <c r="XY3" s="48"/>
      <c r="XZ3" s="49"/>
      <c r="YA3" s="50" t="s">
        <v>16</v>
      </c>
      <c r="YB3" s="48"/>
      <c r="YC3" s="48"/>
      <c r="YD3" s="48"/>
      <c r="YE3" s="48"/>
      <c r="YF3" s="48"/>
      <c r="YG3" s="48"/>
      <c r="YH3" s="48"/>
      <c r="YI3" s="51"/>
      <c r="YJ3" s="47" t="s">
        <v>16</v>
      </c>
      <c r="YK3" s="48"/>
      <c r="YL3" s="48"/>
      <c r="YM3" s="48"/>
      <c r="YN3" s="48"/>
      <c r="YO3" s="48"/>
      <c r="YP3" s="48"/>
      <c r="YQ3" s="48"/>
      <c r="YR3" s="48"/>
      <c r="YS3" s="48"/>
      <c r="YT3" s="48"/>
      <c r="YU3" s="48"/>
      <c r="YV3" s="48"/>
      <c r="YW3" s="48"/>
      <c r="YX3" s="48"/>
      <c r="YY3" s="52" t="s">
        <v>15</v>
      </c>
      <c r="YZ3" s="44" t="s">
        <v>15</v>
      </c>
      <c r="ZA3" s="45"/>
      <c r="ZB3" s="45"/>
      <c r="ZC3" s="45"/>
      <c r="ZD3" s="45"/>
      <c r="ZE3" s="45"/>
      <c r="ZF3" s="45"/>
      <c r="ZG3" s="45"/>
      <c r="ZH3" s="45"/>
      <c r="ZI3" s="45"/>
      <c r="ZJ3" s="45"/>
      <c r="ZK3" s="45"/>
      <c r="ZL3" s="45"/>
      <c r="ZM3" s="45"/>
      <c r="ZN3" s="45"/>
      <c r="ZO3" s="46"/>
      <c r="ZP3" s="47" t="s">
        <v>15</v>
      </c>
      <c r="ZQ3" s="48"/>
      <c r="ZR3" s="48"/>
      <c r="ZS3" s="48"/>
      <c r="ZT3" s="48"/>
      <c r="ZU3" s="48"/>
      <c r="ZV3" s="49"/>
      <c r="ZW3" s="50" t="s">
        <v>16</v>
      </c>
      <c r="ZX3" s="48"/>
      <c r="ZY3" s="48"/>
      <c r="ZZ3" s="48"/>
      <c r="AAA3" s="48"/>
      <c r="AAB3" s="48"/>
      <c r="AAC3" s="48"/>
      <c r="AAD3" s="48"/>
      <c r="AAE3" s="51"/>
      <c r="AAF3" s="47" t="s">
        <v>16</v>
      </c>
      <c r="AAG3" s="48"/>
      <c r="AAH3" s="48"/>
      <c r="AAI3" s="48"/>
      <c r="AAJ3" s="48"/>
      <c r="AAK3" s="48"/>
      <c r="AAL3" s="48"/>
      <c r="AAM3" s="48"/>
      <c r="AAN3" s="48"/>
      <c r="AAO3" s="48"/>
      <c r="AAP3" s="48"/>
      <c r="AAQ3" s="48"/>
      <c r="AAR3" s="48"/>
      <c r="AAS3" s="48"/>
      <c r="AAT3" s="48"/>
      <c r="AAU3" s="52" t="s">
        <v>15</v>
      </c>
      <c r="AAV3" s="44" t="s">
        <v>15</v>
      </c>
      <c r="AAW3" s="45"/>
      <c r="AAX3" s="45"/>
      <c r="AAY3" s="45"/>
      <c r="AAZ3" s="45"/>
      <c r="ABA3" s="45"/>
      <c r="ABB3" s="45"/>
      <c r="ABC3" s="45"/>
      <c r="ABD3" s="45"/>
      <c r="ABE3" s="45"/>
      <c r="ABF3" s="45"/>
      <c r="ABG3" s="45"/>
      <c r="ABH3" s="45"/>
      <c r="ABI3" s="45"/>
      <c r="ABJ3" s="45"/>
      <c r="ABK3" s="46"/>
      <c r="ABL3" s="47" t="s">
        <v>15</v>
      </c>
      <c r="ABM3" s="48"/>
      <c r="ABN3" s="48"/>
      <c r="ABO3" s="48"/>
      <c r="ABP3" s="48"/>
      <c r="ABQ3" s="48"/>
      <c r="ABR3" s="49"/>
      <c r="ABS3" s="50" t="s">
        <v>16</v>
      </c>
      <c r="ABT3" s="48"/>
      <c r="ABU3" s="48"/>
      <c r="ABV3" s="48"/>
      <c r="ABW3" s="48"/>
      <c r="ABX3" s="48"/>
      <c r="ABY3" s="48"/>
      <c r="ABZ3" s="48"/>
      <c r="ACA3" s="51"/>
      <c r="ACB3" s="47" t="s">
        <v>16</v>
      </c>
      <c r="ACC3" s="48"/>
      <c r="ACD3" s="48"/>
      <c r="ACE3" s="48"/>
      <c r="ACF3" s="48"/>
      <c r="ACG3" s="48"/>
      <c r="ACH3" s="48"/>
      <c r="ACI3" s="48"/>
      <c r="ACJ3" s="48"/>
      <c r="ACK3" s="48"/>
      <c r="ACL3" s="48"/>
      <c r="ACM3" s="48"/>
      <c r="ACN3" s="48"/>
      <c r="ACO3" s="48"/>
      <c r="ACP3" s="48"/>
      <c r="ACQ3" s="52" t="s">
        <v>15</v>
      </c>
      <c r="ACR3" s="44" t="s">
        <v>15</v>
      </c>
      <c r="ACS3" s="45"/>
      <c r="ACT3" s="45"/>
      <c r="ACU3" s="45"/>
      <c r="ACV3" s="45"/>
      <c r="ACW3" s="45"/>
      <c r="ACX3" s="45"/>
      <c r="ACY3" s="45"/>
      <c r="ACZ3" s="45"/>
      <c r="ADA3" s="45"/>
      <c r="ADB3" s="45"/>
      <c r="ADC3" s="45"/>
      <c r="ADD3" s="45"/>
      <c r="ADE3" s="45"/>
      <c r="ADF3" s="45"/>
      <c r="ADG3" s="46"/>
      <c r="ADH3" s="47" t="s">
        <v>15</v>
      </c>
      <c r="ADI3" s="48"/>
      <c r="ADJ3" s="48"/>
      <c r="ADK3" s="48"/>
      <c r="ADL3" s="48"/>
      <c r="ADM3" s="48"/>
      <c r="ADN3" s="49"/>
      <c r="ADO3" s="50" t="s">
        <v>16</v>
      </c>
      <c r="ADP3" s="48"/>
      <c r="ADQ3" s="48"/>
      <c r="ADR3" s="48"/>
      <c r="ADS3" s="48"/>
      <c r="ADT3" s="48"/>
      <c r="ADU3" s="48"/>
      <c r="ADV3" s="48"/>
      <c r="ADW3" s="51"/>
      <c r="ADX3" s="47" t="s">
        <v>16</v>
      </c>
      <c r="ADY3" s="48"/>
      <c r="ADZ3" s="48"/>
      <c r="AEA3" s="48"/>
      <c r="AEB3" s="48"/>
      <c r="AEC3" s="48"/>
      <c r="AED3" s="48"/>
      <c r="AEE3" s="48"/>
      <c r="AEF3" s="48"/>
      <c r="AEG3" s="48"/>
      <c r="AEH3" s="48"/>
      <c r="AEI3" s="48"/>
      <c r="AEJ3" s="48"/>
      <c r="AEK3" s="48"/>
      <c r="AEL3" s="48"/>
      <c r="AEM3" s="52" t="s">
        <v>15</v>
      </c>
      <c r="AEN3" s="44" t="s">
        <v>15</v>
      </c>
      <c r="AEO3" s="45"/>
      <c r="AEP3" s="45"/>
      <c r="AEQ3" s="45"/>
      <c r="AER3" s="45"/>
      <c r="AES3" s="45"/>
      <c r="AET3" s="45"/>
      <c r="AEU3" s="45"/>
      <c r="AEV3" s="45"/>
      <c r="AEW3" s="45"/>
      <c r="AEX3" s="45"/>
      <c r="AEY3" s="45"/>
      <c r="AEZ3" s="45"/>
      <c r="AFA3" s="45"/>
      <c r="AFB3" s="45"/>
      <c r="AFC3" s="46"/>
      <c r="AFD3" s="47" t="s">
        <v>15</v>
      </c>
      <c r="AFE3" s="48"/>
      <c r="AFF3" s="48"/>
      <c r="AFG3" s="48"/>
      <c r="AFH3" s="48"/>
      <c r="AFI3" s="48"/>
      <c r="AFJ3" s="49"/>
      <c r="AFK3" s="50" t="s">
        <v>16</v>
      </c>
      <c r="AFL3" s="48"/>
      <c r="AFM3" s="48"/>
      <c r="AFN3" s="48"/>
      <c r="AFO3" s="48"/>
      <c r="AFP3" s="48"/>
      <c r="AFQ3" s="48"/>
      <c r="AFR3" s="48"/>
      <c r="AFS3" s="51"/>
      <c r="AFT3" s="47" t="s">
        <v>16</v>
      </c>
      <c r="AFU3" s="48"/>
      <c r="AFV3" s="48"/>
      <c r="AFW3" s="48"/>
      <c r="AFX3" s="48"/>
      <c r="AFY3" s="48"/>
      <c r="AFZ3" s="48"/>
      <c r="AGA3" s="48"/>
      <c r="AGB3" s="48"/>
      <c r="AGC3" s="48"/>
      <c r="AGD3" s="48"/>
      <c r="AGE3" s="48"/>
      <c r="AGF3" s="48"/>
      <c r="AGG3" s="48"/>
      <c r="AGH3" s="48"/>
      <c r="AGI3" s="52" t="s">
        <v>15</v>
      </c>
      <c r="AGJ3" s="44" t="s">
        <v>15</v>
      </c>
      <c r="AGK3" s="45"/>
      <c r="AGL3" s="45"/>
      <c r="AGM3" s="45"/>
      <c r="AGN3" s="45"/>
      <c r="AGO3" s="45"/>
      <c r="AGP3" s="45"/>
      <c r="AGQ3" s="45"/>
      <c r="AGR3" s="45"/>
      <c r="AGS3" s="45"/>
      <c r="AGT3" s="45"/>
      <c r="AGU3" s="45"/>
      <c r="AGV3" s="45"/>
      <c r="AGW3" s="45"/>
      <c r="AGX3" s="45"/>
      <c r="AGY3" s="46"/>
      <c r="AGZ3" s="47" t="s">
        <v>15</v>
      </c>
      <c r="AHA3" s="48"/>
      <c r="AHB3" s="48"/>
      <c r="AHC3" s="48"/>
      <c r="AHD3" s="48"/>
      <c r="AHE3" s="48"/>
      <c r="AHF3" s="49"/>
      <c r="AHG3" s="50" t="s">
        <v>16</v>
      </c>
      <c r="AHH3" s="48"/>
      <c r="AHI3" s="48"/>
      <c r="AHJ3" s="48"/>
      <c r="AHK3" s="48"/>
      <c r="AHL3" s="48"/>
      <c r="AHM3" s="48"/>
      <c r="AHN3" s="48"/>
      <c r="AHO3" s="51"/>
      <c r="AHP3" s="47" t="s">
        <v>16</v>
      </c>
      <c r="AHQ3" s="48"/>
      <c r="AHR3" s="48"/>
      <c r="AHS3" s="48"/>
      <c r="AHT3" s="48"/>
      <c r="AHU3" s="48"/>
      <c r="AHV3" s="48"/>
      <c r="AHW3" s="48"/>
      <c r="AHX3" s="48"/>
      <c r="AHY3" s="48"/>
      <c r="AHZ3" s="48"/>
      <c r="AIA3" s="48"/>
      <c r="AIB3" s="48"/>
      <c r="AIC3" s="48"/>
      <c r="AID3" s="48"/>
      <c r="AIE3" s="52" t="s">
        <v>15</v>
      </c>
      <c r="AIF3" s="44" t="s">
        <v>15</v>
      </c>
      <c r="AIG3" s="45"/>
      <c r="AIH3" s="45"/>
      <c r="AII3" s="45"/>
      <c r="AIJ3" s="45"/>
      <c r="AIK3" s="45"/>
      <c r="AIL3" s="45"/>
      <c r="AIM3" s="45"/>
      <c r="AIN3" s="45"/>
      <c r="AIO3" s="45"/>
      <c r="AIP3" s="45"/>
      <c r="AIQ3" s="45"/>
      <c r="AIR3" s="45"/>
      <c r="AIS3" s="45"/>
      <c r="AIT3" s="45"/>
      <c r="AIU3" s="46"/>
      <c r="AIV3" s="47" t="s">
        <v>15</v>
      </c>
      <c r="AIW3" s="48"/>
      <c r="AIX3" s="48"/>
      <c r="AIY3" s="48"/>
      <c r="AIZ3" s="48"/>
      <c r="AJA3" s="48"/>
      <c r="AJB3" s="49"/>
      <c r="AJC3" s="50" t="s">
        <v>16</v>
      </c>
      <c r="AJD3" s="48"/>
      <c r="AJE3" s="48"/>
      <c r="AJF3" s="48"/>
      <c r="AJG3" s="48"/>
      <c r="AJH3" s="48"/>
      <c r="AJI3" s="48"/>
      <c r="AJJ3" s="48"/>
      <c r="AJK3" s="51"/>
      <c r="AJL3" s="47" t="s">
        <v>16</v>
      </c>
      <c r="AJM3" s="48"/>
      <c r="AJN3" s="48"/>
      <c r="AJO3" s="48"/>
      <c r="AJP3" s="48"/>
      <c r="AJQ3" s="48"/>
      <c r="AJR3" s="48"/>
      <c r="AJS3" s="48"/>
      <c r="AJT3" s="48"/>
      <c r="AJU3" s="48"/>
      <c r="AJV3" s="48"/>
      <c r="AJW3" s="48"/>
      <c r="AJX3" s="48"/>
      <c r="AJY3" s="48"/>
      <c r="AJZ3" s="48"/>
      <c r="AKA3" s="52" t="s">
        <v>15</v>
      </c>
      <c r="AKB3" s="44" t="s">
        <v>15</v>
      </c>
      <c r="AKC3" s="45"/>
      <c r="AKD3" s="45"/>
      <c r="AKE3" s="45"/>
      <c r="AKF3" s="45"/>
      <c r="AKG3" s="45"/>
      <c r="AKH3" s="45"/>
      <c r="AKI3" s="45"/>
      <c r="AKJ3" s="45"/>
      <c r="AKK3" s="45"/>
      <c r="AKL3" s="45"/>
      <c r="AKM3" s="45"/>
      <c r="AKN3" s="45"/>
      <c r="AKO3" s="45"/>
      <c r="AKP3" s="45"/>
      <c r="AKQ3" s="46"/>
      <c r="AKR3" s="47" t="s">
        <v>15</v>
      </c>
      <c r="AKS3" s="48"/>
      <c r="AKT3" s="48"/>
      <c r="AKU3" s="48"/>
      <c r="AKV3" s="48"/>
      <c r="AKW3" s="48"/>
      <c r="AKX3" s="49"/>
      <c r="AKY3" s="50" t="s">
        <v>16</v>
      </c>
      <c r="AKZ3" s="48"/>
      <c r="ALA3" s="48"/>
      <c r="ALB3" s="48"/>
      <c r="ALC3" s="48"/>
      <c r="ALD3" s="48"/>
      <c r="ALE3" s="48"/>
      <c r="ALF3" s="48"/>
      <c r="ALG3" s="51"/>
      <c r="ALH3" s="47" t="s">
        <v>16</v>
      </c>
      <c r="ALI3" s="48"/>
      <c r="ALJ3" s="48"/>
      <c r="ALK3" s="48"/>
      <c r="ALL3" s="48"/>
      <c r="ALM3" s="48"/>
      <c r="ALN3" s="48"/>
      <c r="ALO3" s="48"/>
      <c r="ALP3" s="48"/>
      <c r="ALQ3" s="48"/>
      <c r="ALR3" s="48"/>
      <c r="ALS3" s="48"/>
      <c r="ALT3" s="48"/>
      <c r="ALU3" s="48"/>
      <c r="ALV3" s="48"/>
      <c r="ALW3" s="52" t="s">
        <v>15</v>
      </c>
      <c r="ALX3" s="44" t="s">
        <v>15</v>
      </c>
      <c r="ALY3" s="45"/>
      <c r="ALZ3" s="45"/>
      <c r="AMA3" s="45"/>
      <c r="AMB3" s="45"/>
      <c r="AMC3" s="45"/>
      <c r="AMD3" s="45"/>
      <c r="AME3" s="45"/>
      <c r="AMF3" s="45"/>
      <c r="AMG3" s="45"/>
      <c r="AMH3" s="45"/>
      <c r="AMI3" s="45"/>
      <c r="AMJ3" s="45"/>
      <c r="AMK3" s="45"/>
      <c r="AML3" s="45"/>
      <c r="AMM3" s="46"/>
      <c r="AMN3" s="47" t="s">
        <v>15</v>
      </c>
      <c r="AMO3" s="48"/>
      <c r="AMP3" s="48"/>
      <c r="AMQ3" s="48"/>
      <c r="AMR3" s="48"/>
      <c r="AMS3" s="48"/>
      <c r="AMT3" s="49"/>
      <c r="AMU3" s="50" t="s">
        <v>16</v>
      </c>
      <c r="AMV3" s="48"/>
      <c r="AMW3" s="48"/>
      <c r="AMX3" s="48"/>
      <c r="AMY3" s="48"/>
      <c r="AMZ3" s="48"/>
      <c r="ANA3" s="48"/>
      <c r="ANB3" s="48"/>
      <c r="ANC3" s="51"/>
      <c r="AND3" s="47" t="s">
        <v>16</v>
      </c>
      <c r="ANE3" s="48"/>
      <c r="ANF3" s="48"/>
      <c r="ANG3" s="48"/>
      <c r="ANH3" s="48"/>
      <c r="ANI3" s="48"/>
      <c r="ANJ3" s="48"/>
      <c r="ANK3" s="48"/>
      <c r="ANL3" s="48"/>
      <c r="ANM3" s="48"/>
      <c r="ANN3" s="48"/>
      <c r="ANO3" s="48"/>
      <c r="ANP3" s="48"/>
      <c r="ANQ3" s="48"/>
      <c r="ANR3" s="48"/>
      <c r="ANS3" s="52" t="s">
        <v>15</v>
      </c>
      <c r="ANT3" s="44" t="s">
        <v>15</v>
      </c>
      <c r="ANU3" s="45"/>
      <c r="ANV3" s="45"/>
      <c r="ANW3" s="45"/>
      <c r="ANX3" s="45"/>
      <c r="ANY3" s="45"/>
      <c r="ANZ3" s="45"/>
      <c r="AOA3" s="45"/>
      <c r="AOB3" s="45"/>
      <c r="AOC3" s="45"/>
      <c r="AOD3" s="45"/>
      <c r="AOE3" s="45"/>
      <c r="AOF3" s="45"/>
      <c r="AOG3" s="45"/>
      <c r="AOH3" s="45"/>
      <c r="AOI3" s="46"/>
      <c r="AOJ3" s="47" t="s">
        <v>15</v>
      </c>
      <c r="AOK3" s="48"/>
      <c r="AOL3" s="48"/>
      <c r="AOM3" s="48"/>
      <c r="AON3" s="48"/>
      <c r="AOO3" s="48"/>
      <c r="AOP3" s="49"/>
      <c r="AOQ3" s="50" t="s">
        <v>16</v>
      </c>
      <c r="AOR3" s="48"/>
      <c r="AOS3" s="48"/>
      <c r="AOT3" s="48"/>
      <c r="AOU3" s="48"/>
      <c r="AOV3" s="48"/>
      <c r="AOW3" s="48"/>
      <c r="AOX3" s="48"/>
      <c r="AOY3" s="51"/>
      <c r="AOZ3" s="47" t="s">
        <v>16</v>
      </c>
      <c r="APA3" s="48"/>
      <c r="APB3" s="48"/>
      <c r="APC3" s="48"/>
      <c r="APD3" s="48"/>
      <c r="APE3" s="48"/>
      <c r="APF3" s="48"/>
      <c r="APG3" s="48"/>
      <c r="APH3" s="48"/>
      <c r="API3" s="48"/>
      <c r="APJ3" s="48"/>
      <c r="APK3" s="48"/>
      <c r="APL3" s="48"/>
      <c r="APM3" s="48"/>
      <c r="APN3" s="48"/>
      <c r="APO3" s="52" t="s">
        <v>15</v>
      </c>
      <c r="APP3" s="44" t="s">
        <v>15</v>
      </c>
      <c r="APQ3" s="45"/>
      <c r="APR3" s="45"/>
      <c r="APS3" s="45"/>
      <c r="APT3" s="45"/>
      <c r="APU3" s="45"/>
      <c r="APV3" s="45"/>
      <c r="APW3" s="45"/>
      <c r="APX3" s="45"/>
      <c r="APY3" s="45"/>
      <c r="APZ3" s="45"/>
      <c r="AQA3" s="45"/>
      <c r="AQB3" s="45"/>
      <c r="AQC3" s="45"/>
      <c r="AQD3" s="45"/>
      <c r="AQE3" s="46"/>
      <c r="AQF3" s="47" t="s">
        <v>15</v>
      </c>
      <c r="AQG3" s="48"/>
      <c r="AQH3" s="48"/>
      <c r="AQI3" s="48"/>
      <c r="AQJ3" s="48"/>
      <c r="AQK3" s="48"/>
      <c r="AQL3" s="49"/>
      <c r="AQM3" s="50" t="s">
        <v>16</v>
      </c>
      <c r="AQN3" s="48"/>
      <c r="AQO3" s="48"/>
      <c r="AQP3" s="48"/>
      <c r="AQQ3" s="48"/>
      <c r="AQR3" s="48"/>
      <c r="AQS3" s="48"/>
      <c r="AQT3" s="48"/>
      <c r="AQU3" s="51"/>
      <c r="AQV3" s="47" t="s">
        <v>16</v>
      </c>
      <c r="AQW3" s="48"/>
      <c r="AQX3" s="48"/>
      <c r="AQY3" s="48"/>
      <c r="AQZ3" s="48"/>
      <c r="ARA3" s="48"/>
      <c r="ARB3" s="48"/>
      <c r="ARC3" s="48"/>
      <c r="ARD3" s="48"/>
      <c r="ARE3" s="48"/>
      <c r="ARF3" s="48"/>
      <c r="ARG3" s="48"/>
      <c r="ARH3" s="48"/>
      <c r="ARI3" s="48"/>
      <c r="ARJ3" s="48"/>
      <c r="ARK3" s="52" t="s">
        <v>15</v>
      </c>
      <c r="ARL3" s="44" t="s">
        <v>15</v>
      </c>
      <c r="ARM3" s="45"/>
      <c r="ARN3" s="45"/>
      <c r="ARO3" s="45"/>
      <c r="ARP3" s="45"/>
      <c r="ARQ3" s="45"/>
      <c r="ARR3" s="45"/>
      <c r="ARS3" s="45"/>
      <c r="ART3" s="45"/>
      <c r="ARU3" s="45"/>
      <c r="ARV3" s="45"/>
      <c r="ARW3" s="45"/>
      <c r="ARX3" s="45"/>
      <c r="ARY3" s="45"/>
      <c r="ARZ3" s="45"/>
      <c r="ASA3" s="46"/>
      <c r="ASB3" s="47" t="s">
        <v>15</v>
      </c>
      <c r="ASC3" s="48"/>
      <c r="ASD3" s="48"/>
      <c r="ASE3" s="48"/>
      <c r="ASF3" s="48"/>
      <c r="ASG3" s="48"/>
      <c r="ASH3" s="49"/>
      <c r="ASI3" s="50" t="s">
        <v>16</v>
      </c>
      <c r="ASJ3" s="48"/>
      <c r="ASK3" s="48"/>
      <c r="ASL3" s="48"/>
      <c r="ASM3" s="48"/>
      <c r="ASN3" s="48"/>
      <c r="ASO3" s="48"/>
      <c r="ASP3" s="48"/>
      <c r="ASQ3" s="51"/>
      <c r="ASR3" s="47" t="s">
        <v>16</v>
      </c>
      <c r="ASS3" s="48"/>
      <c r="AST3" s="48"/>
      <c r="ASU3" s="48"/>
      <c r="ASV3" s="48"/>
      <c r="ASW3" s="48"/>
      <c r="ASX3" s="48"/>
      <c r="ASY3" s="48"/>
      <c r="ASZ3" s="48"/>
      <c r="ATA3" s="48"/>
      <c r="ATB3" s="48"/>
      <c r="ATC3" s="48"/>
      <c r="ATD3" s="48"/>
      <c r="ATE3" s="48"/>
      <c r="ATF3" s="48"/>
      <c r="ATG3" s="52" t="s">
        <v>15</v>
      </c>
      <c r="ATH3" s="44" t="s">
        <v>15</v>
      </c>
      <c r="ATI3" s="45"/>
      <c r="ATJ3" s="45"/>
      <c r="ATK3" s="45"/>
      <c r="ATL3" s="45"/>
      <c r="ATM3" s="45"/>
      <c r="ATN3" s="45"/>
      <c r="ATO3" s="45"/>
      <c r="ATP3" s="45"/>
      <c r="ATQ3" s="45"/>
      <c r="ATR3" s="45"/>
      <c r="ATS3" s="45"/>
      <c r="ATT3" s="45"/>
      <c r="ATU3" s="45"/>
      <c r="ATV3" s="45"/>
      <c r="ATW3" s="46"/>
      <c r="ATX3" s="47" t="s">
        <v>15</v>
      </c>
      <c r="ATY3" s="48"/>
      <c r="ATZ3" s="48"/>
      <c r="AUA3" s="48"/>
      <c r="AUB3" s="48"/>
      <c r="AUC3" s="48"/>
      <c r="AUD3" s="49"/>
      <c r="AUE3" s="50" t="s">
        <v>16</v>
      </c>
      <c r="AUF3" s="48"/>
      <c r="AUG3" s="48"/>
      <c r="AUH3" s="48"/>
      <c r="AUI3" s="48"/>
      <c r="AUJ3" s="48"/>
      <c r="AUK3" s="48"/>
      <c r="AUL3" s="48"/>
      <c r="AUM3" s="51"/>
      <c r="AUN3" s="47" t="s">
        <v>16</v>
      </c>
      <c r="AUO3" s="48"/>
      <c r="AUP3" s="48"/>
      <c r="AUQ3" s="48"/>
      <c r="AUR3" s="48"/>
      <c r="AUS3" s="48"/>
      <c r="AUT3" s="48"/>
      <c r="AUU3" s="48"/>
      <c r="AUV3" s="48"/>
      <c r="AUW3" s="48"/>
      <c r="AUX3" s="48"/>
      <c r="AUY3" s="48"/>
      <c r="AUZ3" s="48"/>
      <c r="AVA3" s="48"/>
      <c r="AVB3" s="48"/>
      <c r="AVC3" s="52" t="s">
        <v>15</v>
      </c>
      <c r="AVD3" s="44" t="s">
        <v>15</v>
      </c>
      <c r="AVE3" s="45"/>
      <c r="AVF3" s="45"/>
      <c r="AVG3" s="45"/>
      <c r="AVH3" s="45"/>
      <c r="AVI3" s="45"/>
      <c r="AVJ3" s="45"/>
      <c r="AVK3" s="45"/>
      <c r="AVL3" s="45"/>
      <c r="AVM3" s="45"/>
      <c r="AVN3" s="45"/>
      <c r="AVO3" s="45"/>
      <c r="AVP3" s="45"/>
      <c r="AVQ3" s="45"/>
      <c r="AVR3" s="45"/>
      <c r="AVS3" s="46"/>
      <c r="AVT3" s="47" t="s">
        <v>15</v>
      </c>
      <c r="AVU3" s="48"/>
      <c r="AVV3" s="48"/>
      <c r="AVW3" s="48"/>
      <c r="AVX3" s="48"/>
      <c r="AVY3" s="48"/>
      <c r="AVZ3" s="49"/>
      <c r="AWA3" s="50" t="s">
        <v>16</v>
      </c>
      <c r="AWB3" s="48"/>
      <c r="AWC3" s="48"/>
      <c r="AWD3" s="48"/>
      <c r="AWE3" s="48"/>
      <c r="AWF3" s="48"/>
      <c r="AWG3" s="48"/>
      <c r="AWH3" s="48"/>
      <c r="AWI3" s="51"/>
      <c r="AWJ3" s="47" t="s">
        <v>16</v>
      </c>
      <c r="AWK3" s="48"/>
      <c r="AWL3" s="48"/>
      <c r="AWM3" s="48"/>
      <c r="AWN3" s="48"/>
      <c r="AWO3" s="48"/>
      <c r="AWP3" s="48"/>
      <c r="AWQ3" s="48"/>
      <c r="AWR3" s="48"/>
      <c r="AWS3" s="48"/>
      <c r="AWT3" s="48"/>
      <c r="AWU3" s="48"/>
      <c r="AWV3" s="48"/>
      <c r="AWW3" s="48"/>
      <c r="AWX3" s="48"/>
      <c r="AWY3" s="52" t="s">
        <v>15</v>
      </c>
      <c r="AWZ3" s="44" t="s">
        <v>15</v>
      </c>
      <c r="AXA3" s="45"/>
      <c r="AXB3" s="45"/>
      <c r="AXC3" s="45"/>
      <c r="AXD3" s="45"/>
      <c r="AXE3" s="45"/>
      <c r="AXF3" s="45"/>
      <c r="AXG3" s="45"/>
      <c r="AXH3" s="45"/>
      <c r="AXI3" s="45"/>
      <c r="AXJ3" s="45"/>
      <c r="AXK3" s="45"/>
      <c r="AXL3" s="45"/>
      <c r="AXM3" s="45"/>
      <c r="AXN3" s="45"/>
      <c r="AXO3" s="46"/>
      <c r="AXP3" s="47" t="s">
        <v>15</v>
      </c>
      <c r="AXQ3" s="48"/>
      <c r="AXR3" s="48"/>
      <c r="AXS3" s="48"/>
      <c r="AXT3" s="48"/>
      <c r="AXU3" s="48"/>
      <c r="AXV3" s="49"/>
      <c r="AXW3" s="50" t="s">
        <v>16</v>
      </c>
      <c r="AXX3" s="48"/>
      <c r="AXY3" s="48"/>
      <c r="AXZ3" s="48"/>
      <c r="AYA3" s="48"/>
      <c r="AYB3" s="48"/>
      <c r="AYC3" s="48"/>
      <c r="AYD3" s="48"/>
      <c r="AYE3" s="51"/>
      <c r="AYF3" s="47" t="s">
        <v>16</v>
      </c>
      <c r="AYG3" s="48"/>
      <c r="AYH3" s="48"/>
      <c r="AYI3" s="48"/>
      <c r="AYJ3" s="48"/>
      <c r="AYK3" s="48"/>
      <c r="AYL3" s="48"/>
      <c r="AYM3" s="48"/>
      <c r="AYN3" s="48"/>
      <c r="AYO3" s="48"/>
      <c r="AYP3" s="48"/>
      <c r="AYQ3" s="48"/>
      <c r="AYR3" s="48"/>
      <c r="AYS3" s="48"/>
      <c r="AYT3" s="48"/>
      <c r="AYU3" s="52" t="s">
        <v>15</v>
      </c>
      <c r="AYV3" s="44" t="s">
        <v>15</v>
      </c>
      <c r="AYW3" s="45"/>
      <c r="AYX3" s="45"/>
      <c r="AYY3" s="45"/>
      <c r="AYZ3" s="45"/>
      <c r="AZA3" s="45"/>
      <c r="AZB3" s="45"/>
      <c r="AZC3" s="45"/>
      <c r="AZD3" s="45"/>
      <c r="AZE3" s="45"/>
      <c r="AZF3" s="45"/>
      <c r="AZG3" s="45"/>
      <c r="AZH3" s="45"/>
      <c r="AZI3" s="45"/>
      <c r="AZJ3" s="45"/>
      <c r="AZK3" s="46"/>
      <c r="AZL3" s="47" t="s">
        <v>15</v>
      </c>
      <c r="AZM3" s="48"/>
      <c r="AZN3" s="48"/>
      <c r="AZO3" s="48"/>
      <c r="AZP3" s="48"/>
      <c r="AZQ3" s="48"/>
      <c r="AZR3" s="49"/>
      <c r="AZS3" s="50" t="s">
        <v>16</v>
      </c>
      <c r="AZT3" s="48"/>
      <c r="AZU3" s="48"/>
      <c r="AZV3" s="48"/>
      <c r="AZW3" s="48"/>
      <c r="AZX3" s="48"/>
      <c r="AZY3" s="48"/>
      <c r="AZZ3" s="48"/>
      <c r="BAA3" s="51"/>
      <c r="BAB3" s="47" t="s">
        <v>16</v>
      </c>
      <c r="BAC3" s="48"/>
      <c r="BAD3" s="48"/>
      <c r="BAE3" s="48"/>
      <c r="BAF3" s="48"/>
      <c r="BAG3" s="48"/>
      <c r="BAH3" s="48"/>
      <c r="BAI3" s="48"/>
      <c r="BAJ3" s="48"/>
      <c r="BAK3" s="48"/>
      <c r="BAL3" s="48"/>
      <c r="BAM3" s="48"/>
      <c r="BAN3" s="48"/>
      <c r="BAO3" s="48"/>
      <c r="BAP3" s="48"/>
      <c r="BAQ3" s="52" t="s">
        <v>15</v>
      </c>
      <c r="BAR3" s="44" t="s">
        <v>15</v>
      </c>
      <c r="BAS3" s="45"/>
      <c r="BAT3" s="45"/>
      <c r="BAU3" s="45"/>
      <c r="BAV3" s="45"/>
      <c r="BAW3" s="45"/>
      <c r="BAX3" s="45"/>
      <c r="BAY3" s="45"/>
      <c r="BAZ3" s="45"/>
      <c r="BBA3" s="45"/>
      <c r="BBB3" s="45"/>
      <c r="BBC3" s="45"/>
      <c r="BBD3" s="45"/>
      <c r="BBE3" s="45"/>
      <c r="BBF3" s="45"/>
      <c r="BBG3" s="46"/>
      <c r="BBH3" s="47" t="s">
        <v>15</v>
      </c>
      <c r="BBI3" s="48"/>
      <c r="BBJ3" s="48"/>
      <c r="BBK3" s="48"/>
      <c r="BBL3" s="48"/>
      <c r="BBM3" s="48"/>
      <c r="BBN3" s="49"/>
      <c r="BBO3" s="50" t="s">
        <v>16</v>
      </c>
      <c r="BBP3" s="48"/>
      <c r="BBQ3" s="48"/>
      <c r="BBR3" s="48"/>
      <c r="BBS3" s="48"/>
      <c r="BBT3" s="48"/>
      <c r="BBU3" s="48"/>
      <c r="BBV3" s="48"/>
      <c r="BBW3" s="51"/>
      <c r="BBX3" s="47" t="s">
        <v>16</v>
      </c>
      <c r="BBY3" s="48"/>
      <c r="BBZ3" s="48"/>
      <c r="BCA3" s="48"/>
      <c r="BCB3" s="48"/>
      <c r="BCC3" s="48"/>
      <c r="BCD3" s="48"/>
      <c r="BCE3" s="48"/>
      <c r="BCF3" s="48"/>
      <c r="BCG3" s="48"/>
      <c r="BCH3" s="48"/>
      <c r="BCI3" s="48"/>
      <c r="BCJ3" s="48"/>
      <c r="BCK3" s="48"/>
      <c r="BCL3" s="48"/>
      <c r="BCM3" s="52" t="s">
        <v>15</v>
      </c>
      <c r="BCN3" s="44" t="s">
        <v>15</v>
      </c>
      <c r="BCO3" s="45"/>
      <c r="BCP3" s="45"/>
      <c r="BCQ3" s="45"/>
      <c r="BCR3" s="45"/>
      <c r="BCS3" s="45"/>
      <c r="BCT3" s="45"/>
      <c r="BCU3" s="45"/>
      <c r="BCV3" s="45"/>
      <c r="BCW3" s="45"/>
      <c r="BCX3" s="45"/>
      <c r="BCY3" s="45"/>
      <c r="BCZ3" s="45"/>
      <c r="BDA3" s="45"/>
      <c r="BDB3" s="45"/>
      <c r="BDC3" s="46"/>
      <c r="BDD3" s="47" t="s">
        <v>15</v>
      </c>
      <c r="BDE3" s="48"/>
      <c r="BDF3" s="48"/>
      <c r="BDG3" s="48"/>
      <c r="BDH3" s="48"/>
      <c r="BDI3" s="48"/>
      <c r="BDJ3" s="49"/>
      <c r="BDK3" s="50" t="s">
        <v>16</v>
      </c>
      <c r="BDL3" s="48"/>
      <c r="BDM3" s="48"/>
      <c r="BDN3" s="48"/>
      <c r="BDO3" s="48"/>
      <c r="BDP3" s="48"/>
      <c r="BDQ3" s="48"/>
      <c r="BDR3" s="48"/>
      <c r="BDS3" s="51"/>
      <c r="BDT3" s="47" t="s">
        <v>16</v>
      </c>
      <c r="BDU3" s="48"/>
      <c r="BDV3" s="48"/>
      <c r="BDW3" s="48"/>
      <c r="BDX3" s="48"/>
      <c r="BDY3" s="48"/>
      <c r="BDZ3" s="48"/>
      <c r="BEA3" s="48"/>
      <c r="BEB3" s="48"/>
      <c r="BEC3" s="48"/>
      <c r="BED3" s="48"/>
      <c r="BEE3" s="48"/>
      <c r="BEF3" s="48"/>
      <c r="BEG3" s="48"/>
      <c r="BEH3" s="48"/>
      <c r="BEI3" s="52" t="s">
        <v>15</v>
      </c>
      <c r="BEJ3" s="22"/>
      <c r="BEK3" s="53" t="s">
        <v>17</v>
      </c>
      <c r="BEL3" s="54" t="s">
        <v>18</v>
      </c>
      <c r="BEM3" s="54" t="s">
        <v>19</v>
      </c>
      <c r="BEN3" s="55" t="s">
        <v>20</v>
      </c>
      <c r="BEO3" s="56"/>
      <c r="BEP3" s="57" t="s">
        <v>21</v>
      </c>
      <c r="BEQ3" s="57" t="s">
        <v>22</v>
      </c>
      <c r="BER3" s="58" t="s">
        <v>21</v>
      </c>
      <c r="BES3" s="58" t="s">
        <v>22</v>
      </c>
      <c r="BET3" s="59" t="s">
        <v>21</v>
      </c>
      <c r="BEU3" s="59" t="s">
        <v>22</v>
      </c>
      <c r="BEV3" s="175"/>
      <c r="BEW3" s="175"/>
      <c r="BEX3" s="175"/>
      <c r="BEY3" s="175"/>
      <c r="BEZ3" s="175"/>
      <c r="BFA3" s="60"/>
      <c r="BFB3" s="61"/>
      <c r="BFC3" s="175"/>
      <c r="BFD3" s="175"/>
      <c r="BFE3" s="175"/>
      <c r="BFF3" s="175"/>
    </row>
    <row r="4" spans="1:1514" ht="26.45" customHeight="1" x14ac:dyDescent="0.25">
      <c r="A4" s="62" t="s">
        <v>40</v>
      </c>
      <c r="B4" s="63" t="s">
        <v>48</v>
      </c>
      <c r="C4" s="63">
        <v>1000406531</v>
      </c>
      <c r="D4" s="64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6"/>
      <c r="T4" s="64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6"/>
      <c r="AJ4" s="67" t="s">
        <v>23</v>
      </c>
      <c r="AK4" s="68" t="s">
        <v>23</v>
      </c>
      <c r="AL4" s="68" t="s">
        <v>23</v>
      </c>
      <c r="AM4" s="68" t="s">
        <v>23</v>
      </c>
      <c r="AN4" s="68" t="s">
        <v>23</v>
      </c>
      <c r="AO4" s="68" t="s">
        <v>23</v>
      </c>
      <c r="AP4" s="68" t="s">
        <v>23</v>
      </c>
      <c r="AQ4" s="68" t="s">
        <v>23</v>
      </c>
      <c r="AR4" s="68" t="s">
        <v>23</v>
      </c>
      <c r="AS4" s="68" t="s">
        <v>23</v>
      </c>
      <c r="AT4" s="68" t="s">
        <v>23</v>
      </c>
      <c r="AU4" s="68" t="s">
        <v>23</v>
      </c>
      <c r="AV4" s="68" t="s">
        <v>23</v>
      </c>
      <c r="AW4" s="68" t="s">
        <v>23</v>
      </c>
      <c r="AX4" s="68" t="s">
        <v>23</v>
      </c>
      <c r="AY4" s="69" t="s">
        <v>23</v>
      </c>
      <c r="AZ4" s="64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6"/>
      <c r="BP4" s="64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6"/>
      <c r="CF4" s="67" t="s">
        <v>23</v>
      </c>
      <c r="CG4" s="68" t="s">
        <v>23</v>
      </c>
      <c r="CH4" s="68" t="s">
        <v>23</v>
      </c>
      <c r="CI4" s="68" t="s">
        <v>23</v>
      </c>
      <c r="CJ4" s="68" t="s">
        <v>23</v>
      </c>
      <c r="CK4" s="68" t="s">
        <v>23</v>
      </c>
      <c r="CL4" s="68" t="s">
        <v>23</v>
      </c>
      <c r="CM4" s="68" t="s">
        <v>23</v>
      </c>
      <c r="CN4" s="68" t="s">
        <v>23</v>
      </c>
      <c r="CO4" s="68" t="s">
        <v>23</v>
      </c>
      <c r="CP4" s="68" t="s">
        <v>23</v>
      </c>
      <c r="CQ4" s="68" t="s">
        <v>23</v>
      </c>
      <c r="CR4" s="68" t="s">
        <v>23</v>
      </c>
      <c r="CS4" s="68" t="s">
        <v>23</v>
      </c>
      <c r="CT4" s="68" t="s">
        <v>23</v>
      </c>
      <c r="CU4" s="69" t="s">
        <v>23</v>
      </c>
      <c r="CV4" s="64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6"/>
      <c r="DL4" s="64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6"/>
      <c r="EB4" s="67" t="s">
        <v>23</v>
      </c>
      <c r="EC4" s="68" t="s">
        <v>23</v>
      </c>
      <c r="ED4" s="68" t="s">
        <v>23</v>
      </c>
      <c r="EE4" s="68" t="s">
        <v>23</v>
      </c>
      <c r="EF4" s="68" t="s">
        <v>23</v>
      </c>
      <c r="EG4" s="68" t="s">
        <v>23</v>
      </c>
      <c r="EH4" s="68" t="s">
        <v>23</v>
      </c>
      <c r="EI4" s="68" t="s">
        <v>23</v>
      </c>
      <c r="EJ4" s="68" t="s">
        <v>23</v>
      </c>
      <c r="EK4" s="68" t="s">
        <v>23</v>
      </c>
      <c r="EL4" s="68" t="s">
        <v>23</v>
      </c>
      <c r="EM4" s="68" t="s">
        <v>23</v>
      </c>
      <c r="EN4" s="68" t="s">
        <v>23</v>
      </c>
      <c r="EO4" s="68" t="s">
        <v>23</v>
      </c>
      <c r="EP4" s="68" t="s">
        <v>23</v>
      </c>
      <c r="EQ4" s="69" t="s">
        <v>23</v>
      </c>
      <c r="ER4" s="64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6"/>
      <c r="FH4" s="64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6"/>
      <c r="FX4" s="67" t="s">
        <v>23</v>
      </c>
      <c r="FY4" s="68" t="s">
        <v>23</v>
      </c>
      <c r="FZ4" s="68" t="s">
        <v>23</v>
      </c>
      <c r="GA4" s="68" t="s">
        <v>23</v>
      </c>
      <c r="GB4" s="68" t="s">
        <v>23</v>
      </c>
      <c r="GC4" s="68" t="s">
        <v>23</v>
      </c>
      <c r="GD4" s="68" t="s">
        <v>23</v>
      </c>
      <c r="GE4" s="68" t="s">
        <v>23</v>
      </c>
      <c r="GF4" s="68" t="s">
        <v>23</v>
      </c>
      <c r="GG4" s="68" t="s">
        <v>23</v>
      </c>
      <c r="GH4" s="68" t="s">
        <v>23</v>
      </c>
      <c r="GI4" s="68" t="s">
        <v>23</v>
      </c>
      <c r="GJ4" s="68" t="s">
        <v>23</v>
      </c>
      <c r="GK4" s="68" t="s">
        <v>23</v>
      </c>
      <c r="GL4" s="68" t="s">
        <v>23</v>
      </c>
      <c r="GM4" s="69" t="s">
        <v>23</v>
      </c>
      <c r="GN4" s="64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6"/>
      <c r="HD4" s="64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6"/>
      <c r="HT4" s="67" t="s">
        <v>23</v>
      </c>
      <c r="HU4" s="68" t="s">
        <v>23</v>
      </c>
      <c r="HV4" s="68" t="s">
        <v>23</v>
      </c>
      <c r="HW4" s="68" t="s">
        <v>23</v>
      </c>
      <c r="HX4" s="68" t="s">
        <v>23</v>
      </c>
      <c r="HY4" s="68" t="s">
        <v>23</v>
      </c>
      <c r="HZ4" s="68" t="s">
        <v>23</v>
      </c>
      <c r="IA4" s="68" t="s">
        <v>23</v>
      </c>
      <c r="IB4" s="68" t="s">
        <v>23</v>
      </c>
      <c r="IC4" s="68" t="s">
        <v>23</v>
      </c>
      <c r="ID4" s="68" t="s">
        <v>23</v>
      </c>
      <c r="IE4" s="68" t="s">
        <v>23</v>
      </c>
      <c r="IF4" s="68" t="s">
        <v>23</v>
      </c>
      <c r="IG4" s="68" t="s">
        <v>23</v>
      </c>
      <c r="IH4" s="68" t="s">
        <v>23</v>
      </c>
      <c r="II4" s="69" t="s">
        <v>23</v>
      </c>
      <c r="IJ4" s="64"/>
      <c r="IK4" s="65"/>
      <c r="IL4" s="65"/>
      <c r="IM4" s="65"/>
      <c r="IN4" s="65"/>
      <c r="IO4" s="65"/>
      <c r="IP4" s="65"/>
      <c r="IQ4" s="65"/>
      <c r="IR4" s="65"/>
      <c r="IS4" s="65"/>
      <c r="IT4" s="65"/>
      <c r="IU4" s="65"/>
      <c r="IV4" s="65"/>
      <c r="IW4" s="65"/>
      <c r="IX4" s="65"/>
      <c r="IY4" s="66"/>
      <c r="IZ4" s="64"/>
      <c r="JA4" s="65"/>
      <c r="JB4" s="65"/>
      <c r="JC4" s="65"/>
      <c r="JD4" s="65"/>
      <c r="JE4" s="65"/>
      <c r="JF4" s="65"/>
      <c r="JG4" s="65"/>
      <c r="JH4" s="65"/>
      <c r="JI4" s="65"/>
      <c r="JJ4" s="65"/>
      <c r="JK4" s="65"/>
      <c r="JL4" s="65"/>
      <c r="JM4" s="65"/>
      <c r="JN4" s="65"/>
      <c r="JO4" s="66"/>
      <c r="JP4" s="67" t="s">
        <v>23</v>
      </c>
      <c r="JQ4" s="68" t="s">
        <v>23</v>
      </c>
      <c r="JR4" s="68" t="s">
        <v>23</v>
      </c>
      <c r="JS4" s="68" t="s">
        <v>23</v>
      </c>
      <c r="JT4" s="68" t="s">
        <v>23</v>
      </c>
      <c r="JU4" s="68" t="s">
        <v>23</v>
      </c>
      <c r="JV4" s="68" t="s">
        <v>23</v>
      </c>
      <c r="JW4" s="68" t="s">
        <v>23</v>
      </c>
      <c r="JX4" s="68" t="s">
        <v>23</v>
      </c>
      <c r="JY4" s="68" t="s">
        <v>23</v>
      </c>
      <c r="JZ4" s="68" t="s">
        <v>23</v>
      </c>
      <c r="KA4" s="68" t="s">
        <v>23</v>
      </c>
      <c r="KB4" s="68" t="s">
        <v>23</v>
      </c>
      <c r="KC4" s="68" t="s">
        <v>23</v>
      </c>
      <c r="KD4" s="68" t="s">
        <v>23</v>
      </c>
      <c r="KE4" s="69" t="s">
        <v>23</v>
      </c>
      <c r="KF4" s="64"/>
      <c r="KG4" s="65"/>
      <c r="KH4" s="65"/>
      <c r="KI4" s="65"/>
      <c r="KJ4" s="65"/>
      <c r="KK4" s="65"/>
      <c r="KL4" s="65"/>
      <c r="KM4" s="65"/>
      <c r="KN4" s="65"/>
      <c r="KO4" s="65"/>
      <c r="KP4" s="65"/>
      <c r="KQ4" s="65"/>
      <c r="KR4" s="65"/>
      <c r="KS4" s="65"/>
      <c r="KT4" s="65"/>
      <c r="KU4" s="66"/>
      <c r="KV4" s="64"/>
      <c r="KW4" s="65"/>
      <c r="KX4" s="65"/>
      <c r="KY4" s="65"/>
      <c r="KZ4" s="65"/>
      <c r="LA4" s="65"/>
      <c r="LB4" s="65"/>
      <c r="LC4" s="65"/>
      <c r="LD4" s="65"/>
      <c r="LE4" s="65"/>
      <c r="LF4" s="65"/>
      <c r="LG4" s="65"/>
      <c r="LH4" s="65"/>
      <c r="LI4" s="65"/>
      <c r="LJ4" s="65"/>
      <c r="LK4" s="66"/>
      <c r="LL4" s="67" t="s">
        <v>23</v>
      </c>
      <c r="LM4" s="68" t="s">
        <v>23</v>
      </c>
      <c r="LN4" s="68" t="s">
        <v>23</v>
      </c>
      <c r="LO4" s="68" t="s">
        <v>23</v>
      </c>
      <c r="LP4" s="68" t="s">
        <v>23</v>
      </c>
      <c r="LQ4" s="68" t="s">
        <v>23</v>
      </c>
      <c r="LR4" s="68" t="s">
        <v>23</v>
      </c>
      <c r="LS4" s="68" t="s">
        <v>23</v>
      </c>
      <c r="LT4" s="68" t="s">
        <v>23</v>
      </c>
      <c r="LU4" s="68" t="s">
        <v>23</v>
      </c>
      <c r="LV4" s="68" t="s">
        <v>23</v>
      </c>
      <c r="LW4" s="68" t="s">
        <v>23</v>
      </c>
      <c r="LX4" s="68" t="s">
        <v>23</v>
      </c>
      <c r="LY4" s="68" t="s">
        <v>23</v>
      </c>
      <c r="LZ4" s="68" t="s">
        <v>23</v>
      </c>
      <c r="MA4" s="69" t="s">
        <v>23</v>
      </c>
      <c r="MB4" s="64"/>
      <c r="MC4" s="65"/>
      <c r="MD4" s="65"/>
      <c r="ME4" s="65"/>
      <c r="MF4" s="65"/>
      <c r="MG4" s="65"/>
      <c r="MH4" s="65"/>
      <c r="MI4" s="65"/>
      <c r="MJ4" s="65"/>
      <c r="MK4" s="65"/>
      <c r="ML4" s="65"/>
      <c r="MM4" s="65"/>
      <c r="MN4" s="65"/>
      <c r="MO4" s="65"/>
      <c r="MP4" s="65"/>
      <c r="MQ4" s="66"/>
      <c r="MR4" s="64"/>
      <c r="MS4" s="65"/>
      <c r="MT4" s="65"/>
      <c r="MU4" s="65"/>
      <c r="MV4" s="65"/>
      <c r="MW4" s="65"/>
      <c r="MX4" s="65"/>
      <c r="MY4" s="65"/>
      <c r="MZ4" s="65"/>
      <c r="NA4" s="65"/>
      <c r="NB4" s="65"/>
      <c r="NC4" s="65"/>
      <c r="ND4" s="65"/>
      <c r="NE4" s="65"/>
      <c r="NF4" s="65"/>
      <c r="NG4" s="66"/>
      <c r="NH4" s="67" t="s">
        <v>23</v>
      </c>
      <c r="NI4" s="68" t="s">
        <v>23</v>
      </c>
      <c r="NJ4" s="68" t="s">
        <v>23</v>
      </c>
      <c r="NK4" s="68" t="s">
        <v>23</v>
      </c>
      <c r="NL4" s="68" t="s">
        <v>23</v>
      </c>
      <c r="NM4" s="68" t="s">
        <v>23</v>
      </c>
      <c r="NN4" s="68" t="s">
        <v>23</v>
      </c>
      <c r="NO4" s="68" t="s">
        <v>23</v>
      </c>
      <c r="NP4" s="68" t="s">
        <v>23</v>
      </c>
      <c r="NQ4" s="68" t="s">
        <v>23</v>
      </c>
      <c r="NR4" s="68" t="s">
        <v>23</v>
      </c>
      <c r="NS4" s="68" t="s">
        <v>23</v>
      </c>
      <c r="NT4" s="68" t="s">
        <v>23</v>
      </c>
      <c r="NU4" s="68" t="s">
        <v>23</v>
      </c>
      <c r="NV4" s="68" t="s">
        <v>23</v>
      </c>
      <c r="NW4" s="69" t="s">
        <v>23</v>
      </c>
      <c r="NX4" s="64"/>
      <c r="NY4" s="65"/>
      <c r="NZ4" s="65"/>
      <c r="OA4" s="65"/>
      <c r="OB4" s="65"/>
      <c r="OC4" s="65"/>
      <c r="OD4" s="65"/>
      <c r="OE4" s="65"/>
      <c r="OF4" s="65"/>
      <c r="OG4" s="65"/>
      <c r="OH4" s="65"/>
      <c r="OI4" s="65"/>
      <c r="OJ4" s="65"/>
      <c r="OK4" s="65"/>
      <c r="OL4" s="65"/>
      <c r="OM4" s="66"/>
      <c r="ON4" s="64"/>
      <c r="OO4" s="65"/>
      <c r="OP4" s="65"/>
      <c r="OQ4" s="65"/>
      <c r="OR4" s="65"/>
      <c r="OS4" s="65"/>
      <c r="OT4" s="65"/>
      <c r="OU4" s="65"/>
      <c r="OV4" s="65"/>
      <c r="OW4" s="65"/>
      <c r="OX4" s="65"/>
      <c r="OY4" s="65"/>
      <c r="OZ4" s="65"/>
      <c r="PA4" s="65"/>
      <c r="PB4" s="65"/>
      <c r="PC4" s="66"/>
      <c r="PD4" s="67" t="s">
        <v>23</v>
      </c>
      <c r="PE4" s="68" t="s">
        <v>23</v>
      </c>
      <c r="PF4" s="68" t="s">
        <v>23</v>
      </c>
      <c r="PG4" s="68" t="s">
        <v>23</v>
      </c>
      <c r="PH4" s="68" t="s">
        <v>23</v>
      </c>
      <c r="PI4" s="68" t="s">
        <v>23</v>
      </c>
      <c r="PJ4" s="68" t="s">
        <v>23</v>
      </c>
      <c r="PK4" s="68" t="s">
        <v>23</v>
      </c>
      <c r="PL4" s="68" t="s">
        <v>23</v>
      </c>
      <c r="PM4" s="68" t="s">
        <v>23</v>
      </c>
      <c r="PN4" s="68" t="s">
        <v>23</v>
      </c>
      <c r="PO4" s="68" t="s">
        <v>23</v>
      </c>
      <c r="PP4" s="68" t="s">
        <v>23</v>
      </c>
      <c r="PQ4" s="68" t="s">
        <v>23</v>
      </c>
      <c r="PR4" s="68" t="s">
        <v>23</v>
      </c>
      <c r="PS4" s="69" t="s">
        <v>23</v>
      </c>
      <c r="PT4" s="64"/>
      <c r="PU4" s="65"/>
      <c r="PV4" s="65"/>
      <c r="PW4" s="65"/>
      <c r="PX4" s="65"/>
      <c r="PY4" s="65"/>
      <c r="PZ4" s="65"/>
      <c r="QA4" s="65"/>
      <c r="QB4" s="65"/>
      <c r="QC4" s="65"/>
      <c r="QD4" s="65"/>
      <c r="QE4" s="65"/>
      <c r="QF4" s="65"/>
      <c r="QG4" s="65"/>
      <c r="QH4" s="65"/>
      <c r="QI4" s="66"/>
      <c r="QJ4" s="64"/>
      <c r="QK4" s="65"/>
      <c r="QL4" s="65"/>
      <c r="QM4" s="65"/>
      <c r="QN4" s="65"/>
      <c r="QO4" s="65"/>
      <c r="QP4" s="65"/>
      <c r="QQ4" s="65"/>
      <c r="QR4" s="65"/>
      <c r="QS4" s="65"/>
      <c r="QT4" s="65"/>
      <c r="QU4" s="65"/>
      <c r="QV4" s="65"/>
      <c r="QW4" s="65"/>
      <c r="QX4" s="65"/>
      <c r="QY4" s="66"/>
      <c r="QZ4" s="67" t="s">
        <v>23</v>
      </c>
      <c r="RA4" s="68" t="s">
        <v>23</v>
      </c>
      <c r="RB4" s="68" t="s">
        <v>23</v>
      </c>
      <c r="RC4" s="68" t="s">
        <v>23</v>
      </c>
      <c r="RD4" s="68" t="s">
        <v>23</v>
      </c>
      <c r="RE4" s="68" t="s">
        <v>23</v>
      </c>
      <c r="RF4" s="68" t="s">
        <v>23</v>
      </c>
      <c r="RG4" s="68" t="s">
        <v>23</v>
      </c>
      <c r="RH4" s="68" t="s">
        <v>23</v>
      </c>
      <c r="RI4" s="68" t="s">
        <v>23</v>
      </c>
      <c r="RJ4" s="68" t="s">
        <v>23</v>
      </c>
      <c r="RK4" s="68" t="s">
        <v>23</v>
      </c>
      <c r="RL4" s="68" t="s">
        <v>23</v>
      </c>
      <c r="RM4" s="68" t="s">
        <v>23</v>
      </c>
      <c r="RN4" s="68" t="s">
        <v>23</v>
      </c>
      <c r="RO4" s="69" t="s">
        <v>23</v>
      </c>
      <c r="RP4" s="64"/>
      <c r="RQ4" s="65"/>
      <c r="RR4" s="65"/>
      <c r="RS4" s="65"/>
      <c r="RT4" s="65"/>
      <c r="RU4" s="65"/>
      <c r="RV4" s="65"/>
      <c r="RW4" s="65"/>
      <c r="RX4" s="65"/>
      <c r="RY4" s="65"/>
      <c r="RZ4" s="65"/>
      <c r="SA4" s="65"/>
      <c r="SB4" s="65"/>
      <c r="SC4" s="65"/>
      <c r="SD4" s="65"/>
      <c r="SE4" s="66"/>
      <c r="SF4" s="64"/>
      <c r="SG4" s="65"/>
      <c r="SH4" s="65"/>
      <c r="SI4" s="65"/>
      <c r="SJ4" s="65"/>
      <c r="SK4" s="65"/>
      <c r="SL4" s="65"/>
      <c r="SM4" s="65"/>
      <c r="SN4" s="65"/>
      <c r="SO4" s="65"/>
      <c r="SP4" s="65"/>
      <c r="SQ4" s="65"/>
      <c r="SR4" s="65"/>
      <c r="SS4" s="65"/>
      <c r="ST4" s="65"/>
      <c r="SU4" s="66"/>
      <c r="SV4" s="67" t="s">
        <v>23</v>
      </c>
      <c r="SW4" s="68" t="s">
        <v>23</v>
      </c>
      <c r="SX4" s="68" t="s">
        <v>23</v>
      </c>
      <c r="SY4" s="68" t="s">
        <v>23</v>
      </c>
      <c r="SZ4" s="68" t="s">
        <v>23</v>
      </c>
      <c r="TA4" s="68" t="s">
        <v>23</v>
      </c>
      <c r="TB4" s="68" t="s">
        <v>23</v>
      </c>
      <c r="TC4" s="68" t="s">
        <v>23</v>
      </c>
      <c r="TD4" s="68" t="s">
        <v>23</v>
      </c>
      <c r="TE4" s="68" t="s">
        <v>23</v>
      </c>
      <c r="TF4" s="68" t="s">
        <v>23</v>
      </c>
      <c r="TG4" s="68" t="s">
        <v>23</v>
      </c>
      <c r="TH4" s="68" t="s">
        <v>23</v>
      </c>
      <c r="TI4" s="68" t="s">
        <v>23</v>
      </c>
      <c r="TJ4" s="68" t="s">
        <v>23</v>
      </c>
      <c r="TK4" s="69" t="s">
        <v>23</v>
      </c>
      <c r="TL4" s="64"/>
      <c r="TM4" s="65"/>
      <c r="TN4" s="65"/>
      <c r="TO4" s="65"/>
      <c r="TP4" s="65"/>
      <c r="TQ4" s="65"/>
      <c r="TR4" s="65"/>
      <c r="TS4" s="65"/>
      <c r="TT4" s="65"/>
      <c r="TU4" s="65"/>
      <c r="TV4" s="65"/>
      <c r="TW4" s="65"/>
      <c r="TX4" s="65"/>
      <c r="TY4" s="65"/>
      <c r="TZ4" s="65"/>
      <c r="UA4" s="66"/>
      <c r="UB4" s="64"/>
      <c r="UC4" s="65"/>
      <c r="UD4" s="65"/>
      <c r="UE4" s="65"/>
      <c r="UF4" s="65"/>
      <c r="UG4" s="65"/>
      <c r="UH4" s="65"/>
      <c r="UI4" s="65"/>
      <c r="UJ4" s="65"/>
      <c r="UK4" s="65"/>
      <c r="UL4" s="65"/>
      <c r="UM4" s="65"/>
      <c r="UN4" s="65"/>
      <c r="UO4" s="65"/>
      <c r="UP4" s="65"/>
      <c r="UQ4" s="66"/>
      <c r="UR4" s="67" t="s">
        <v>23</v>
      </c>
      <c r="US4" s="68" t="s">
        <v>23</v>
      </c>
      <c r="UT4" s="68" t="s">
        <v>23</v>
      </c>
      <c r="UU4" s="68" t="s">
        <v>23</v>
      </c>
      <c r="UV4" s="68" t="s">
        <v>23</v>
      </c>
      <c r="UW4" s="68" t="s">
        <v>23</v>
      </c>
      <c r="UX4" s="68" t="s">
        <v>23</v>
      </c>
      <c r="UY4" s="68" t="s">
        <v>23</v>
      </c>
      <c r="UZ4" s="68" t="s">
        <v>23</v>
      </c>
      <c r="VA4" s="68" t="s">
        <v>23</v>
      </c>
      <c r="VB4" s="68" t="s">
        <v>23</v>
      </c>
      <c r="VC4" s="68" t="s">
        <v>23</v>
      </c>
      <c r="VD4" s="68" t="s">
        <v>23</v>
      </c>
      <c r="VE4" s="68" t="s">
        <v>23</v>
      </c>
      <c r="VF4" s="68" t="s">
        <v>23</v>
      </c>
      <c r="VG4" s="69" t="s">
        <v>23</v>
      </c>
      <c r="VH4" s="64"/>
      <c r="VI4" s="65"/>
      <c r="VJ4" s="65"/>
      <c r="VK4" s="65"/>
      <c r="VL4" s="65"/>
      <c r="VM4" s="65"/>
      <c r="VN4" s="65"/>
      <c r="VO4" s="65"/>
      <c r="VP4" s="65"/>
      <c r="VQ4" s="65"/>
      <c r="VR4" s="65"/>
      <c r="VS4" s="65"/>
      <c r="VT4" s="65"/>
      <c r="VU4" s="65"/>
      <c r="VV4" s="65"/>
      <c r="VW4" s="66"/>
      <c r="VX4" s="64"/>
      <c r="VY4" s="65"/>
      <c r="VZ4" s="65"/>
      <c r="WA4" s="65"/>
      <c r="WB4" s="65"/>
      <c r="WC4" s="65"/>
      <c r="WD4" s="65"/>
      <c r="WE4" s="65"/>
      <c r="WF4" s="65"/>
      <c r="WG4" s="65"/>
      <c r="WH4" s="65"/>
      <c r="WI4" s="65"/>
      <c r="WJ4" s="65"/>
      <c r="WK4" s="65"/>
      <c r="WL4" s="65"/>
      <c r="WM4" s="66"/>
      <c r="WN4" s="67" t="s">
        <v>23</v>
      </c>
      <c r="WO4" s="68" t="s">
        <v>23</v>
      </c>
      <c r="WP4" s="68" t="s">
        <v>23</v>
      </c>
      <c r="WQ4" s="68" t="s">
        <v>23</v>
      </c>
      <c r="WR4" s="68" t="s">
        <v>23</v>
      </c>
      <c r="WS4" s="68" t="s">
        <v>23</v>
      </c>
      <c r="WT4" s="68" t="s">
        <v>23</v>
      </c>
      <c r="WU4" s="68" t="s">
        <v>23</v>
      </c>
      <c r="WV4" s="68" t="s">
        <v>23</v>
      </c>
      <c r="WW4" s="68" t="s">
        <v>23</v>
      </c>
      <c r="WX4" s="68" t="s">
        <v>23</v>
      </c>
      <c r="WY4" s="68" t="s">
        <v>23</v>
      </c>
      <c r="WZ4" s="68" t="s">
        <v>23</v>
      </c>
      <c r="XA4" s="68" t="s">
        <v>23</v>
      </c>
      <c r="XB4" s="68" t="s">
        <v>23</v>
      </c>
      <c r="XC4" s="69" t="s">
        <v>23</v>
      </c>
      <c r="XD4" s="64"/>
      <c r="XE4" s="65"/>
      <c r="XF4" s="65"/>
      <c r="XG4" s="65"/>
      <c r="XH4" s="65"/>
      <c r="XI4" s="65"/>
      <c r="XJ4" s="65"/>
      <c r="XK4" s="65"/>
      <c r="XL4" s="65"/>
      <c r="XM4" s="65"/>
      <c r="XN4" s="65"/>
      <c r="XO4" s="65"/>
      <c r="XP4" s="65"/>
      <c r="XQ4" s="65"/>
      <c r="XR4" s="65"/>
      <c r="XS4" s="66"/>
      <c r="XT4" s="64"/>
      <c r="XU4" s="65"/>
      <c r="XV4" s="65"/>
      <c r="XW4" s="65"/>
      <c r="XX4" s="65"/>
      <c r="XY4" s="65"/>
      <c r="XZ4" s="65"/>
      <c r="YA4" s="65"/>
      <c r="YB4" s="65"/>
      <c r="YC4" s="65"/>
      <c r="YD4" s="65"/>
      <c r="YE4" s="65"/>
      <c r="YF4" s="65"/>
      <c r="YG4" s="65"/>
      <c r="YH4" s="65"/>
      <c r="YI4" s="66"/>
      <c r="YJ4" s="67" t="s">
        <v>23</v>
      </c>
      <c r="YK4" s="68" t="s">
        <v>23</v>
      </c>
      <c r="YL4" s="68" t="s">
        <v>23</v>
      </c>
      <c r="YM4" s="68" t="s">
        <v>23</v>
      </c>
      <c r="YN4" s="68" t="s">
        <v>23</v>
      </c>
      <c r="YO4" s="68" t="s">
        <v>23</v>
      </c>
      <c r="YP4" s="68" t="s">
        <v>23</v>
      </c>
      <c r="YQ4" s="68" t="s">
        <v>23</v>
      </c>
      <c r="YR4" s="68" t="s">
        <v>23</v>
      </c>
      <c r="YS4" s="68" t="s">
        <v>23</v>
      </c>
      <c r="YT4" s="68" t="s">
        <v>23</v>
      </c>
      <c r="YU4" s="68" t="s">
        <v>23</v>
      </c>
      <c r="YV4" s="68" t="s">
        <v>23</v>
      </c>
      <c r="YW4" s="68" t="s">
        <v>23</v>
      </c>
      <c r="YX4" s="68" t="s">
        <v>23</v>
      </c>
      <c r="YY4" s="69" t="s">
        <v>23</v>
      </c>
      <c r="YZ4" s="64"/>
      <c r="ZA4" s="65"/>
      <c r="ZB4" s="65"/>
      <c r="ZC4" s="65"/>
      <c r="ZD4" s="65"/>
      <c r="ZE4" s="65"/>
      <c r="ZF4" s="65"/>
      <c r="ZG4" s="65"/>
      <c r="ZH4" s="65"/>
      <c r="ZI4" s="65"/>
      <c r="ZJ4" s="65"/>
      <c r="ZK4" s="65"/>
      <c r="ZL4" s="65"/>
      <c r="ZM4" s="65"/>
      <c r="ZN4" s="65"/>
      <c r="ZO4" s="66"/>
      <c r="ZP4" s="64"/>
      <c r="ZQ4" s="65"/>
      <c r="ZR4" s="65"/>
      <c r="ZS4" s="65"/>
      <c r="ZT4" s="65"/>
      <c r="ZU4" s="65"/>
      <c r="ZV4" s="65"/>
      <c r="ZW4" s="65"/>
      <c r="ZX4" s="65"/>
      <c r="ZY4" s="65"/>
      <c r="ZZ4" s="65"/>
      <c r="AAA4" s="65"/>
      <c r="AAB4" s="65"/>
      <c r="AAC4" s="65"/>
      <c r="AAD4" s="65"/>
      <c r="AAE4" s="66"/>
      <c r="AAF4" s="67" t="s">
        <v>23</v>
      </c>
      <c r="AAG4" s="68" t="s">
        <v>23</v>
      </c>
      <c r="AAH4" s="68" t="s">
        <v>23</v>
      </c>
      <c r="AAI4" s="68" t="s">
        <v>23</v>
      </c>
      <c r="AAJ4" s="68" t="s">
        <v>23</v>
      </c>
      <c r="AAK4" s="68" t="s">
        <v>23</v>
      </c>
      <c r="AAL4" s="68" t="s">
        <v>23</v>
      </c>
      <c r="AAM4" s="68" t="s">
        <v>23</v>
      </c>
      <c r="AAN4" s="68" t="s">
        <v>23</v>
      </c>
      <c r="AAO4" s="68" t="s">
        <v>23</v>
      </c>
      <c r="AAP4" s="68" t="s">
        <v>23</v>
      </c>
      <c r="AAQ4" s="68" t="s">
        <v>23</v>
      </c>
      <c r="AAR4" s="68" t="s">
        <v>23</v>
      </c>
      <c r="AAS4" s="68" t="s">
        <v>23</v>
      </c>
      <c r="AAT4" s="68" t="s">
        <v>23</v>
      </c>
      <c r="AAU4" s="69" t="s">
        <v>23</v>
      </c>
      <c r="AAV4" s="64"/>
      <c r="AAW4" s="65"/>
      <c r="AAX4" s="65"/>
      <c r="AAY4" s="65"/>
      <c r="AAZ4" s="65"/>
      <c r="ABA4" s="65"/>
      <c r="ABB4" s="65"/>
      <c r="ABC4" s="65"/>
      <c r="ABD4" s="65"/>
      <c r="ABE4" s="65"/>
      <c r="ABF4" s="65"/>
      <c r="ABG4" s="65"/>
      <c r="ABH4" s="65"/>
      <c r="ABI4" s="65"/>
      <c r="ABJ4" s="65"/>
      <c r="ABK4" s="66"/>
      <c r="ABL4" s="64"/>
      <c r="ABM4" s="65"/>
      <c r="ABN4" s="65"/>
      <c r="ABO4" s="65"/>
      <c r="ABP4" s="65"/>
      <c r="ABQ4" s="65"/>
      <c r="ABR4" s="65"/>
      <c r="ABS4" s="65"/>
      <c r="ABT4" s="65"/>
      <c r="ABU4" s="65"/>
      <c r="ABV4" s="65"/>
      <c r="ABW4" s="65"/>
      <c r="ABX4" s="65"/>
      <c r="ABY4" s="65"/>
      <c r="ABZ4" s="65"/>
      <c r="ACA4" s="66"/>
      <c r="ACB4" s="67" t="s">
        <v>23</v>
      </c>
      <c r="ACC4" s="68" t="s">
        <v>23</v>
      </c>
      <c r="ACD4" s="68" t="s">
        <v>23</v>
      </c>
      <c r="ACE4" s="68" t="s">
        <v>23</v>
      </c>
      <c r="ACF4" s="68" t="s">
        <v>23</v>
      </c>
      <c r="ACG4" s="68" t="s">
        <v>23</v>
      </c>
      <c r="ACH4" s="68" t="s">
        <v>23</v>
      </c>
      <c r="ACI4" s="68" t="s">
        <v>23</v>
      </c>
      <c r="ACJ4" s="68" t="s">
        <v>23</v>
      </c>
      <c r="ACK4" s="68" t="s">
        <v>23</v>
      </c>
      <c r="ACL4" s="68" t="s">
        <v>23</v>
      </c>
      <c r="ACM4" s="68" t="s">
        <v>23</v>
      </c>
      <c r="ACN4" s="68" t="s">
        <v>23</v>
      </c>
      <c r="ACO4" s="68" t="s">
        <v>23</v>
      </c>
      <c r="ACP4" s="68" t="s">
        <v>23</v>
      </c>
      <c r="ACQ4" s="69" t="s">
        <v>23</v>
      </c>
      <c r="ACR4" s="64"/>
      <c r="ACS4" s="65"/>
      <c r="ACT4" s="65"/>
      <c r="ACU4" s="65"/>
      <c r="ACV4" s="65"/>
      <c r="ACW4" s="65"/>
      <c r="ACX4" s="65"/>
      <c r="ACY4" s="65"/>
      <c r="ACZ4" s="65"/>
      <c r="ADA4" s="65"/>
      <c r="ADB4" s="65"/>
      <c r="ADC4" s="65"/>
      <c r="ADD4" s="65"/>
      <c r="ADE4" s="65"/>
      <c r="ADF4" s="65"/>
      <c r="ADG4" s="66"/>
      <c r="ADH4" s="64"/>
      <c r="ADI4" s="65"/>
      <c r="ADJ4" s="65"/>
      <c r="ADK4" s="65"/>
      <c r="ADL4" s="65"/>
      <c r="ADM4" s="65"/>
      <c r="ADN4" s="65"/>
      <c r="ADO4" s="65"/>
      <c r="ADP4" s="65"/>
      <c r="ADQ4" s="65"/>
      <c r="ADR4" s="65"/>
      <c r="ADS4" s="65"/>
      <c r="ADT4" s="65"/>
      <c r="ADU4" s="65"/>
      <c r="ADV4" s="65"/>
      <c r="ADW4" s="66"/>
      <c r="ADX4" s="67" t="s">
        <v>23</v>
      </c>
      <c r="ADY4" s="68" t="s">
        <v>23</v>
      </c>
      <c r="ADZ4" s="68" t="s">
        <v>23</v>
      </c>
      <c r="AEA4" s="68" t="s">
        <v>23</v>
      </c>
      <c r="AEB4" s="68" t="s">
        <v>23</v>
      </c>
      <c r="AEC4" s="68" t="s">
        <v>23</v>
      </c>
      <c r="AED4" s="68" t="s">
        <v>23</v>
      </c>
      <c r="AEE4" s="68" t="s">
        <v>23</v>
      </c>
      <c r="AEF4" s="68" t="s">
        <v>23</v>
      </c>
      <c r="AEG4" s="68" t="s">
        <v>23</v>
      </c>
      <c r="AEH4" s="68" t="s">
        <v>23</v>
      </c>
      <c r="AEI4" s="68" t="s">
        <v>23</v>
      </c>
      <c r="AEJ4" s="68" t="s">
        <v>23</v>
      </c>
      <c r="AEK4" s="68" t="s">
        <v>23</v>
      </c>
      <c r="AEL4" s="68" t="s">
        <v>23</v>
      </c>
      <c r="AEM4" s="69" t="s">
        <v>23</v>
      </c>
      <c r="AEN4" s="64"/>
      <c r="AEO4" s="65"/>
      <c r="AEP4" s="65"/>
      <c r="AEQ4" s="65"/>
      <c r="AER4" s="65"/>
      <c r="AES4" s="65"/>
      <c r="AET4" s="65"/>
      <c r="AEU4" s="65"/>
      <c r="AEV4" s="65"/>
      <c r="AEW4" s="65"/>
      <c r="AEX4" s="65"/>
      <c r="AEY4" s="65"/>
      <c r="AEZ4" s="65"/>
      <c r="AFA4" s="65"/>
      <c r="AFB4" s="65"/>
      <c r="AFC4" s="66"/>
      <c r="AFD4" s="64"/>
      <c r="AFE4" s="65"/>
      <c r="AFF4" s="65"/>
      <c r="AFG4" s="65"/>
      <c r="AFH4" s="65"/>
      <c r="AFI4" s="65"/>
      <c r="AFJ4" s="65"/>
      <c r="AFK4" s="65"/>
      <c r="AFL4" s="65"/>
      <c r="AFM4" s="65"/>
      <c r="AFN4" s="65"/>
      <c r="AFO4" s="65"/>
      <c r="AFP4" s="65"/>
      <c r="AFQ4" s="65"/>
      <c r="AFR4" s="65"/>
      <c r="AFS4" s="66"/>
      <c r="AFT4" s="67" t="s">
        <v>23</v>
      </c>
      <c r="AFU4" s="68" t="s">
        <v>23</v>
      </c>
      <c r="AFV4" s="68" t="s">
        <v>23</v>
      </c>
      <c r="AFW4" s="68" t="s">
        <v>23</v>
      </c>
      <c r="AFX4" s="68" t="s">
        <v>23</v>
      </c>
      <c r="AFY4" s="68" t="s">
        <v>23</v>
      </c>
      <c r="AFZ4" s="68" t="s">
        <v>23</v>
      </c>
      <c r="AGA4" s="68" t="s">
        <v>23</v>
      </c>
      <c r="AGB4" s="68" t="s">
        <v>23</v>
      </c>
      <c r="AGC4" s="68" t="s">
        <v>23</v>
      </c>
      <c r="AGD4" s="68" t="s">
        <v>23</v>
      </c>
      <c r="AGE4" s="68" t="s">
        <v>23</v>
      </c>
      <c r="AGF4" s="68" t="s">
        <v>23</v>
      </c>
      <c r="AGG4" s="68" t="s">
        <v>23</v>
      </c>
      <c r="AGH4" s="68" t="s">
        <v>23</v>
      </c>
      <c r="AGI4" s="69" t="s">
        <v>23</v>
      </c>
      <c r="AGJ4" s="64"/>
      <c r="AGK4" s="65"/>
      <c r="AGL4" s="65"/>
      <c r="AGM4" s="65"/>
      <c r="AGN4" s="65"/>
      <c r="AGO4" s="65"/>
      <c r="AGP4" s="65"/>
      <c r="AGQ4" s="65"/>
      <c r="AGR4" s="65"/>
      <c r="AGS4" s="65"/>
      <c r="AGT4" s="65"/>
      <c r="AGU4" s="65"/>
      <c r="AGV4" s="65"/>
      <c r="AGW4" s="65"/>
      <c r="AGX4" s="65"/>
      <c r="AGY4" s="66"/>
      <c r="AGZ4" s="64"/>
      <c r="AHA4" s="65"/>
      <c r="AHB4" s="65"/>
      <c r="AHC4" s="65"/>
      <c r="AHD4" s="65"/>
      <c r="AHE4" s="65"/>
      <c r="AHF4" s="65"/>
      <c r="AHG4" s="65"/>
      <c r="AHH4" s="65"/>
      <c r="AHI4" s="65"/>
      <c r="AHJ4" s="65"/>
      <c r="AHK4" s="65"/>
      <c r="AHL4" s="65"/>
      <c r="AHM4" s="65"/>
      <c r="AHN4" s="65"/>
      <c r="AHO4" s="66"/>
      <c r="AHP4" s="67" t="s">
        <v>23</v>
      </c>
      <c r="AHQ4" s="68" t="s">
        <v>23</v>
      </c>
      <c r="AHR4" s="68" t="s">
        <v>23</v>
      </c>
      <c r="AHS4" s="68" t="s">
        <v>23</v>
      </c>
      <c r="AHT4" s="68" t="s">
        <v>23</v>
      </c>
      <c r="AHU4" s="68" t="s">
        <v>23</v>
      </c>
      <c r="AHV4" s="68" t="s">
        <v>23</v>
      </c>
      <c r="AHW4" s="68" t="s">
        <v>23</v>
      </c>
      <c r="AHX4" s="68" t="s">
        <v>23</v>
      </c>
      <c r="AHY4" s="68" t="s">
        <v>23</v>
      </c>
      <c r="AHZ4" s="68" t="s">
        <v>23</v>
      </c>
      <c r="AIA4" s="68" t="s">
        <v>23</v>
      </c>
      <c r="AIB4" s="68" t="s">
        <v>23</v>
      </c>
      <c r="AIC4" s="68" t="s">
        <v>23</v>
      </c>
      <c r="AID4" s="68" t="s">
        <v>23</v>
      </c>
      <c r="AIE4" s="69" t="s">
        <v>23</v>
      </c>
      <c r="AIF4" s="64"/>
      <c r="AIG4" s="65"/>
      <c r="AIH4" s="65"/>
      <c r="AII4" s="65"/>
      <c r="AIJ4" s="65"/>
      <c r="AIK4" s="65"/>
      <c r="AIL4" s="65"/>
      <c r="AIM4" s="65"/>
      <c r="AIN4" s="65"/>
      <c r="AIO4" s="65"/>
      <c r="AIP4" s="65"/>
      <c r="AIQ4" s="65"/>
      <c r="AIR4" s="65"/>
      <c r="AIS4" s="65"/>
      <c r="AIT4" s="65"/>
      <c r="AIU4" s="66"/>
      <c r="AIV4" s="64"/>
      <c r="AIW4" s="65"/>
      <c r="AIX4" s="65"/>
      <c r="AIY4" s="65"/>
      <c r="AIZ4" s="65"/>
      <c r="AJA4" s="65"/>
      <c r="AJB4" s="65"/>
      <c r="AJC4" s="65"/>
      <c r="AJD4" s="65"/>
      <c r="AJE4" s="65"/>
      <c r="AJF4" s="65"/>
      <c r="AJG4" s="65"/>
      <c r="AJH4" s="65"/>
      <c r="AJI4" s="65"/>
      <c r="AJJ4" s="65"/>
      <c r="AJK4" s="66"/>
      <c r="AJL4" s="67" t="s">
        <v>23</v>
      </c>
      <c r="AJM4" s="68" t="s">
        <v>23</v>
      </c>
      <c r="AJN4" s="68" t="s">
        <v>23</v>
      </c>
      <c r="AJO4" s="68" t="s">
        <v>23</v>
      </c>
      <c r="AJP4" s="68" t="s">
        <v>23</v>
      </c>
      <c r="AJQ4" s="68" t="s">
        <v>23</v>
      </c>
      <c r="AJR4" s="68" t="s">
        <v>23</v>
      </c>
      <c r="AJS4" s="68" t="s">
        <v>23</v>
      </c>
      <c r="AJT4" s="68" t="s">
        <v>23</v>
      </c>
      <c r="AJU4" s="68" t="s">
        <v>23</v>
      </c>
      <c r="AJV4" s="68" t="s">
        <v>23</v>
      </c>
      <c r="AJW4" s="68" t="s">
        <v>23</v>
      </c>
      <c r="AJX4" s="68" t="s">
        <v>23</v>
      </c>
      <c r="AJY4" s="68" t="s">
        <v>23</v>
      </c>
      <c r="AJZ4" s="68" t="s">
        <v>23</v>
      </c>
      <c r="AKA4" s="69" t="s">
        <v>23</v>
      </c>
      <c r="AKB4" s="64"/>
      <c r="AKC4" s="65"/>
      <c r="AKD4" s="65"/>
      <c r="AKE4" s="65"/>
      <c r="AKF4" s="65"/>
      <c r="AKG4" s="65"/>
      <c r="AKH4" s="65"/>
      <c r="AKI4" s="65"/>
      <c r="AKJ4" s="65"/>
      <c r="AKK4" s="65"/>
      <c r="AKL4" s="65"/>
      <c r="AKM4" s="65"/>
      <c r="AKN4" s="65"/>
      <c r="AKO4" s="65"/>
      <c r="AKP4" s="65"/>
      <c r="AKQ4" s="66"/>
      <c r="AKR4" s="64"/>
      <c r="AKS4" s="65"/>
      <c r="AKT4" s="65"/>
      <c r="AKU4" s="65"/>
      <c r="AKV4" s="65"/>
      <c r="AKW4" s="65"/>
      <c r="AKX4" s="65"/>
      <c r="AKY4" s="65"/>
      <c r="AKZ4" s="65"/>
      <c r="ALA4" s="65"/>
      <c r="ALB4" s="65"/>
      <c r="ALC4" s="65"/>
      <c r="ALD4" s="65"/>
      <c r="ALE4" s="65"/>
      <c r="ALF4" s="65"/>
      <c r="ALG4" s="66"/>
      <c r="ALH4" s="67" t="s">
        <v>23</v>
      </c>
      <c r="ALI4" s="68" t="s">
        <v>23</v>
      </c>
      <c r="ALJ4" s="68" t="s">
        <v>23</v>
      </c>
      <c r="ALK4" s="68" t="s">
        <v>23</v>
      </c>
      <c r="ALL4" s="68" t="s">
        <v>23</v>
      </c>
      <c r="ALM4" s="68" t="s">
        <v>23</v>
      </c>
      <c r="ALN4" s="68" t="s">
        <v>23</v>
      </c>
      <c r="ALO4" s="68" t="s">
        <v>23</v>
      </c>
      <c r="ALP4" s="68" t="s">
        <v>23</v>
      </c>
      <c r="ALQ4" s="68" t="s">
        <v>23</v>
      </c>
      <c r="ALR4" s="68" t="s">
        <v>23</v>
      </c>
      <c r="ALS4" s="68" t="s">
        <v>23</v>
      </c>
      <c r="ALT4" s="68" t="s">
        <v>23</v>
      </c>
      <c r="ALU4" s="68" t="s">
        <v>23</v>
      </c>
      <c r="ALV4" s="68" t="s">
        <v>23</v>
      </c>
      <c r="ALW4" s="69" t="s">
        <v>23</v>
      </c>
      <c r="ALX4" s="64"/>
      <c r="ALY4" s="65"/>
      <c r="ALZ4" s="65"/>
      <c r="AMA4" s="65"/>
      <c r="AMB4" s="65"/>
      <c r="AMC4" s="65"/>
      <c r="AMD4" s="65"/>
      <c r="AME4" s="65"/>
      <c r="AMF4" s="65"/>
      <c r="AMG4" s="65"/>
      <c r="AMH4" s="65"/>
      <c r="AMI4" s="65"/>
      <c r="AMJ4" s="65"/>
      <c r="AMK4" s="65"/>
      <c r="AML4" s="65"/>
      <c r="AMM4" s="66"/>
      <c r="AMN4" s="64"/>
      <c r="AMO4" s="65"/>
      <c r="AMP4" s="65"/>
      <c r="AMQ4" s="65"/>
      <c r="AMR4" s="65"/>
      <c r="AMS4" s="65"/>
      <c r="AMT4" s="65"/>
      <c r="AMU4" s="65"/>
      <c r="AMV4" s="65"/>
      <c r="AMW4" s="65"/>
      <c r="AMX4" s="65"/>
      <c r="AMY4" s="65"/>
      <c r="AMZ4" s="65"/>
      <c r="ANA4" s="65"/>
      <c r="ANB4" s="65"/>
      <c r="ANC4" s="66"/>
      <c r="AND4" s="67" t="s">
        <v>23</v>
      </c>
      <c r="ANE4" s="68" t="s">
        <v>23</v>
      </c>
      <c r="ANF4" s="68" t="s">
        <v>23</v>
      </c>
      <c r="ANG4" s="68" t="s">
        <v>23</v>
      </c>
      <c r="ANH4" s="68" t="s">
        <v>23</v>
      </c>
      <c r="ANI4" s="68" t="s">
        <v>23</v>
      </c>
      <c r="ANJ4" s="68" t="s">
        <v>23</v>
      </c>
      <c r="ANK4" s="68" t="s">
        <v>23</v>
      </c>
      <c r="ANL4" s="68" t="s">
        <v>23</v>
      </c>
      <c r="ANM4" s="68" t="s">
        <v>23</v>
      </c>
      <c r="ANN4" s="68" t="s">
        <v>23</v>
      </c>
      <c r="ANO4" s="68" t="s">
        <v>23</v>
      </c>
      <c r="ANP4" s="68" t="s">
        <v>23</v>
      </c>
      <c r="ANQ4" s="68" t="s">
        <v>23</v>
      </c>
      <c r="ANR4" s="68" t="s">
        <v>23</v>
      </c>
      <c r="ANS4" s="69" t="s">
        <v>23</v>
      </c>
      <c r="ANT4" s="64"/>
      <c r="ANU4" s="65"/>
      <c r="ANV4" s="65"/>
      <c r="ANW4" s="65"/>
      <c r="ANX4" s="65"/>
      <c r="ANY4" s="65"/>
      <c r="ANZ4" s="65"/>
      <c r="AOA4" s="65"/>
      <c r="AOB4" s="65"/>
      <c r="AOC4" s="65"/>
      <c r="AOD4" s="65"/>
      <c r="AOE4" s="65"/>
      <c r="AOF4" s="65"/>
      <c r="AOG4" s="65"/>
      <c r="AOH4" s="65"/>
      <c r="AOI4" s="66"/>
      <c r="AOJ4" s="64"/>
      <c r="AOK4" s="65"/>
      <c r="AOL4" s="65"/>
      <c r="AOM4" s="65"/>
      <c r="AON4" s="65"/>
      <c r="AOO4" s="65"/>
      <c r="AOP4" s="65"/>
      <c r="AOQ4" s="65"/>
      <c r="AOR4" s="65"/>
      <c r="AOS4" s="65"/>
      <c r="AOT4" s="65"/>
      <c r="AOU4" s="65"/>
      <c r="AOV4" s="65"/>
      <c r="AOW4" s="65"/>
      <c r="AOX4" s="65"/>
      <c r="AOY4" s="66"/>
      <c r="AOZ4" s="67" t="s">
        <v>23</v>
      </c>
      <c r="APA4" s="68" t="s">
        <v>23</v>
      </c>
      <c r="APB4" s="68" t="s">
        <v>23</v>
      </c>
      <c r="APC4" s="68" t="s">
        <v>23</v>
      </c>
      <c r="APD4" s="68" t="s">
        <v>23</v>
      </c>
      <c r="APE4" s="68" t="s">
        <v>23</v>
      </c>
      <c r="APF4" s="68" t="s">
        <v>23</v>
      </c>
      <c r="APG4" s="68" t="s">
        <v>23</v>
      </c>
      <c r="APH4" s="68" t="s">
        <v>23</v>
      </c>
      <c r="API4" s="68" t="s">
        <v>23</v>
      </c>
      <c r="APJ4" s="68" t="s">
        <v>23</v>
      </c>
      <c r="APK4" s="68" t="s">
        <v>23</v>
      </c>
      <c r="APL4" s="68" t="s">
        <v>23</v>
      </c>
      <c r="APM4" s="68" t="s">
        <v>23</v>
      </c>
      <c r="APN4" s="68" t="s">
        <v>23</v>
      </c>
      <c r="APO4" s="69" t="s">
        <v>23</v>
      </c>
      <c r="APP4" s="64"/>
      <c r="APQ4" s="65"/>
      <c r="APR4" s="65"/>
      <c r="APS4" s="65"/>
      <c r="APT4" s="65"/>
      <c r="APU4" s="65"/>
      <c r="APV4" s="65"/>
      <c r="APW4" s="65"/>
      <c r="APX4" s="65"/>
      <c r="APY4" s="65"/>
      <c r="APZ4" s="65"/>
      <c r="AQA4" s="65"/>
      <c r="AQB4" s="65"/>
      <c r="AQC4" s="65"/>
      <c r="AQD4" s="65"/>
      <c r="AQE4" s="66"/>
      <c r="AQF4" s="64"/>
      <c r="AQG4" s="65"/>
      <c r="AQH4" s="65"/>
      <c r="AQI4" s="65"/>
      <c r="AQJ4" s="65"/>
      <c r="AQK4" s="65"/>
      <c r="AQL4" s="65"/>
      <c r="AQM4" s="65"/>
      <c r="AQN4" s="65"/>
      <c r="AQO4" s="65"/>
      <c r="AQP4" s="65"/>
      <c r="AQQ4" s="65"/>
      <c r="AQR4" s="65"/>
      <c r="AQS4" s="65"/>
      <c r="AQT4" s="65"/>
      <c r="AQU4" s="66"/>
      <c r="AQV4" s="67" t="s">
        <v>23</v>
      </c>
      <c r="AQW4" s="68" t="s">
        <v>23</v>
      </c>
      <c r="AQX4" s="68" t="s">
        <v>23</v>
      </c>
      <c r="AQY4" s="68" t="s">
        <v>23</v>
      </c>
      <c r="AQZ4" s="68" t="s">
        <v>23</v>
      </c>
      <c r="ARA4" s="68" t="s">
        <v>23</v>
      </c>
      <c r="ARB4" s="68" t="s">
        <v>23</v>
      </c>
      <c r="ARC4" s="68" t="s">
        <v>23</v>
      </c>
      <c r="ARD4" s="68" t="s">
        <v>23</v>
      </c>
      <c r="ARE4" s="68" t="s">
        <v>23</v>
      </c>
      <c r="ARF4" s="68" t="s">
        <v>23</v>
      </c>
      <c r="ARG4" s="68" t="s">
        <v>23</v>
      </c>
      <c r="ARH4" s="68" t="s">
        <v>23</v>
      </c>
      <c r="ARI4" s="68" t="s">
        <v>23</v>
      </c>
      <c r="ARJ4" s="68" t="s">
        <v>23</v>
      </c>
      <c r="ARK4" s="69" t="s">
        <v>23</v>
      </c>
      <c r="ARL4" s="64"/>
      <c r="ARM4" s="65"/>
      <c r="ARN4" s="65"/>
      <c r="ARO4" s="65"/>
      <c r="ARP4" s="65"/>
      <c r="ARQ4" s="65"/>
      <c r="ARR4" s="65"/>
      <c r="ARS4" s="65"/>
      <c r="ART4" s="65"/>
      <c r="ARU4" s="65"/>
      <c r="ARV4" s="65"/>
      <c r="ARW4" s="65"/>
      <c r="ARX4" s="65"/>
      <c r="ARY4" s="65"/>
      <c r="ARZ4" s="65"/>
      <c r="ASA4" s="66"/>
      <c r="ASB4" s="64"/>
      <c r="ASC4" s="65"/>
      <c r="ASD4" s="65"/>
      <c r="ASE4" s="65"/>
      <c r="ASF4" s="65"/>
      <c r="ASG4" s="65"/>
      <c r="ASH4" s="65"/>
      <c r="ASI4" s="65"/>
      <c r="ASJ4" s="65"/>
      <c r="ASK4" s="65"/>
      <c r="ASL4" s="65"/>
      <c r="ASM4" s="65"/>
      <c r="ASN4" s="65"/>
      <c r="ASO4" s="65"/>
      <c r="ASP4" s="65"/>
      <c r="ASQ4" s="66"/>
      <c r="ASR4" s="67" t="s">
        <v>23</v>
      </c>
      <c r="ASS4" s="68" t="s">
        <v>23</v>
      </c>
      <c r="AST4" s="68" t="s">
        <v>23</v>
      </c>
      <c r="ASU4" s="68" t="s">
        <v>23</v>
      </c>
      <c r="ASV4" s="68" t="s">
        <v>23</v>
      </c>
      <c r="ASW4" s="68" t="s">
        <v>23</v>
      </c>
      <c r="ASX4" s="68" t="s">
        <v>23</v>
      </c>
      <c r="ASY4" s="68" t="s">
        <v>23</v>
      </c>
      <c r="ASZ4" s="68" t="s">
        <v>23</v>
      </c>
      <c r="ATA4" s="68" t="s">
        <v>23</v>
      </c>
      <c r="ATB4" s="68" t="s">
        <v>23</v>
      </c>
      <c r="ATC4" s="68" t="s">
        <v>23</v>
      </c>
      <c r="ATD4" s="68" t="s">
        <v>23</v>
      </c>
      <c r="ATE4" s="68" t="s">
        <v>23</v>
      </c>
      <c r="ATF4" s="68" t="s">
        <v>23</v>
      </c>
      <c r="ATG4" s="69" t="s">
        <v>23</v>
      </c>
      <c r="ATH4" s="64"/>
      <c r="ATI4" s="65"/>
      <c r="ATJ4" s="65"/>
      <c r="ATK4" s="65"/>
      <c r="ATL4" s="65"/>
      <c r="ATM4" s="65"/>
      <c r="ATN4" s="65"/>
      <c r="ATO4" s="65"/>
      <c r="ATP4" s="65"/>
      <c r="ATQ4" s="65"/>
      <c r="ATR4" s="65"/>
      <c r="ATS4" s="65"/>
      <c r="ATT4" s="65"/>
      <c r="ATU4" s="65"/>
      <c r="ATV4" s="65"/>
      <c r="ATW4" s="66"/>
      <c r="ATX4" s="64"/>
      <c r="ATY4" s="65"/>
      <c r="ATZ4" s="65"/>
      <c r="AUA4" s="65"/>
      <c r="AUB4" s="65"/>
      <c r="AUC4" s="65"/>
      <c r="AUD4" s="65"/>
      <c r="AUE4" s="65"/>
      <c r="AUF4" s="65"/>
      <c r="AUG4" s="65"/>
      <c r="AUH4" s="65"/>
      <c r="AUI4" s="65"/>
      <c r="AUJ4" s="65"/>
      <c r="AUK4" s="65"/>
      <c r="AUL4" s="65"/>
      <c r="AUM4" s="66"/>
      <c r="AUN4" s="67" t="s">
        <v>23</v>
      </c>
      <c r="AUO4" s="68" t="s">
        <v>23</v>
      </c>
      <c r="AUP4" s="68" t="s">
        <v>23</v>
      </c>
      <c r="AUQ4" s="68" t="s">
        <v>23</v>
      </c>
      <c r="AUR4" s="68" t="s">
        <v>23</v>
      </c>
      <c r="AUS4" s="68" t="s">
        <v>23</v>
      </c>
      <c r="AUT4" s="68" t="s">
        <v>23</v>
      </c>
      <c r="AUU4" s="68" t="s">
        <v>23</v>
      </c>
      <c r="AUV4" s="68" t="s">
        <v>23</v>
      </c>
      <c r="AUW4" s="68" t="s">
        <v>23</v>
      </c>
      <c r="AUX4" s="68" t="s">
        <v>23</v>
      </c>
      <c r="AUY4" s="68" t="s">
        <v>23</v>
      </c>
      <c r="AUZ4" s="68" t="s">
        <v>23</v>
      </c>
      <c r="AVA4" s="68" t="s">
        <v>23</v>
      </c>
      <c r="AVB4" s="68" t="s">
        <v>23</v>
      </c>
      <c r="AVC4" s="69" t="s">
        <v>23</v>
      </c>
      <c r="AVD4" s="64"/>
      <c r="AVE4" s="65"/>
      <c r="AVF4" s="65"/>
      <c r="AVG4" s="65"/>
      <c r="AVH4" s="65"/>
      <c r="AVI4" s="65"/>
      <c r="AVJ4" s="65"/>
      <c r="AVK4" s="65"/>
      <c r="AVL4" s="65"/>
      <c r="AVM4" s="65"/>
      <c r="AVN4" s="65"/>
      <c r="AVO4" s="65"/>
      <c r="AVP4" s="65"/>
      <c r="AVQ4" s="65"/>
      <c r="AVR4" s="65"/>
      <c r="AVS4" s="66"/>
      <c r="AVT4" s="64"/>
      <c r="AVU4" s="65"/>
      <c r="AVV4" s="65"/>
      <c r="AVW4" s="65"/>
      <c r="AVX4" s="65"/>
      <c r="AVY4" s="65"/>
      <c r="AVZ4" s="65"/>
      <c r="AWA4" s="65" t="s">
        <v>24</v>
      </c>
      <c r="AWB4" s="65" t="s">
        <v>24</v>
      </c>
      <c r="AWC4" s="65" t="s">
        <v>24</v>
      </c>
      <c r="AWD4" s="65" t="s">
        <v>24</v>
      </c>
      <c r="AWE4" s="65" t="s">
        <v>24</v>
      </c>
      <c r="AWF4" s="65"/>
      <c r="AWG4" s="65"/>
      <c r="AWH4" s="65"/>
      <c r="AWI4" s="66"/>
      <c r="AWJ4" s="67" t="s">
        <v>23</v>
      </c>
      <c r="AWK4" s="68" t="s">
        <v>23</v>
      </c>
      <c r="AWL4" s="68" t="s">
        <v>23</v>
      </c>
      <c r="AWM4" s="68" t="s">
        <v>23</v>
      </c>
      <c r="AWN4" s="68" t="s">
        <v>23</v>
      </c>
      <c r="AWO4" s="68" t="s">
        <v>23</v>
      </c>
      <c r="AWP4" s="68" t="s">
        <v>23</v>
      </c>
      <c r="AWQ4" s="68" t="s">
        <v>23</v>
      </c>
      <c r="AWR4" s="68" t="s">
        <v>23</v>
      </c>
      <c r="AWS4" s="68" t="s">
        <v>23</v>
      </c>
      <c r="AWT4" s="68" t="s">
        <v>23</v>
      </c>
      <c r="AWU4" s="68" t="s">
        <v>23</v>
      </c>
      <c r="AWV4" s="68" t="s">
        <v>23</v>
      </c>
      <c r="AWW4" s="68" t="s">
        <v>23</v>
      </c>
      <c r="AWX4" s="68" t="s">
        <v>23</v>
      </c>
      <c r="AWY4" s="69" t="s">
        <v>23</v>
      </c>
      <c r="AWZ4" s="64"/>
      <c r="AXA4" s="65"/>
      <c r="AXB4" s="65" t="s">
        <v>24</v>
      </c>
      <c r="AXC4" s="65" t="s">
        <v>24</v>
      </c>
      <c r="AXD4" s="65" t="s">
        <v>24</v>
      </c>
      <c r="AXE4" s="65" t="s">
        <v>24</v>
      </c>
      <c r="AXF4" s="65"/>
      <c r="AXG4" s="65"/>
      <c r="AXH4" s="65"/>
      <c r="AXI4" s="65"/>
      <c r="AXJ4" s="65"/>
      <c r="AXK4" s="65"/>
      <c r="AXL4" s="65"/>
      <c r="AXM4" s="65"/>
      <c r="AXN4" s="65"/>
      <c r="AXO4" s="66"/>
      <c r="AXP4" s="64"/>
      <c r="AXQ4" s="65"/>
      <c r="AXR4" s="65"/>
      <c r="AXS4" s="65"/>
      <c r="AXT4" s="65"/>
      <c r="AXU4" s="65"/>
      <c r="AXV4" s="65"/>
      <c r="AXW4" s="65"/>
      <c r="AXX4" s="65"/>
      <c r="AXY4" s="65"/>
      <c r="AXZ4" s="65"/>
      <c r="AYA4" s="65"/>
      <c r="AYB4" s="65"/>
      <c r="AYC4" s="65"/>
      <c r="AYD4" s="65"/>
      <c r="AYE4" s="66"/>
      <c r="AYF4" s="67" t="s">
        <v>23</v>
      </c>
      <c r="AYG4" s="68" t="s">
        <v>23</v>
      </c>
      <c r="AYH4" s="68" t="s">
        <v>23</v>
      </c>
      <c r="AYI4" s="68" t="s">
        <v>23</v>
      </c>
      <c r="AYJ4" s="68" t="s">
        <v>23</v>
      </c>
      <c r="AYK4" s="68" t="s">
        <v>23</v>
      </c>
      <c r="AYL4" s="68" t="s">
        <v>23</v>
      </c>
      <c r="AYM4" s="68" t="s">
        <v>23</v>
      </c>
      <c r="AYN4" s="68" t="s">
        <v>23</v>
      </c>
      <c r="AYO4" s="68" t="s">
        <v>23</v>
      </c>
      <c r="AYP4" s="68" t="s">
        <v>23</v>
      </c>
      <c r="AYQ4" s="68" t="s">
        <v>23</v>
      </c>
      <c r="AYR4" s="68" t="s">
        <v>23</v>
      </c>
      <c r="AYS4" s="68" t="s">
        <v>23</v>
      </c>
      <c r="AYT4" s="68" t="s">
        <v>23</v>
      </c>
      <c r="AYU4" s="69" t="s">
        <v>23</v>
      </c>
      <c r="AYV4" s="64"/>
      <c r="AYW4" s="65"/>
      <c r="AYX4" s="65"/>
      <c r="AYY4" s="65"/>
      <c r="AYZ4" s="65"/>
      <c r="AZA4" s="65"/>
      <c r="AZB4" s="65"/>
      <c r="AZC4" s="65"/>
      <c r="AZD4" s="65"/>
      <c r="AZE4" s="65"/>
      <c r="AZF4" s="65"/>
      <c r="AZG4" s="65"/>
      <c r="AZH4" s="65"/>
      <c r="AZI4" s="65"/>
      <c r="AZJ4" s="65"/>
      <c r="AZK4" s="66"/>
      <c r="AZL4" s="64"/>
      <c r="AZM4" s="65"/>
      <c r="AZN4" s="65"/>
      <c r="AZO4" s="65"/>
      <c r="AZP4" s="65"/>
      <c r="AZQ4" s="65"/>
      <c r="AZR4" s="65"/>
      <c r="AZS4" s="65"/>
      <c r="AZT4" s="65"/>
      <c r="AZU4" s="65"/>
      <c r="AZV4" s="65"/>
      <c r="AZW4" s="65"/>
      <c r="AZX4" s="65"/>
      <c r="AZY4" s="65"/>
      <c r="AZZ4" s="65"/>
      <c r="BAA4" s="66"/>
      <c r="BAB4" s="67" t="s">
        <v>23</v>
      </c>
      <c r="BAC4" s="68" t="s">
        <v>23</v>
      </c>
      <c r="BAD4" s="68" t="s">
        <v>23</v>
      </c>
      <c r="BAE4" s="68" t="s">
        <v>23</v>
      </c>
      <c r="BAF4" s="68" t="s">
        <v>23</v>
      </c>
      <c r="BAG4" s="68" t="s">
        <v>23</v>
      </c>
      <c r="BAH4" s="68" t="s">
        <v>23</v>
      </c>
      <c r="BAI4" s="68" t="s">
        <v>23</v>
      </c>
      <c r="BAJ4" s="68" t="s">
        <v>23</v>
      </c>
      <c r="BAK4" s="68" t="s">
        <v>23</v>
      </c>
      <c r="BAL4" s="68" t="s">
        <v>23</v>
      </c>
      <c r="BAM4" s="68" t="s">
        <v>23</v>
      </c>
      <c r="BAN4" s="68" t="s">
        <v>23</v>
      </c>
      <c r="BAO4" s="68" t="s">
        <v>23</v>
      </c>
      <c r="BAP4" s="68" t="s">
        <v>23</v>
      </c>
      <c r="BAQ4" s="69" t="s">
        <v>23</v>
      </c>
      <c r="BAR4" s="64"/>
      <c r="BAS4" s="65"/>
      <c r="BAT4" s="65"/>
      <c r="BAU4" s="65"/>
      <c r="BAV4" s="65"/>
      <c r="BAW4" s="65"/>
      <c r="BAX4" s="65"/>
      <c r="BAY4" s="65"/>
      <c r="BAZ4" s="65"/>
      <c r="BBA4" s="65"/>
      <c r="BBB4" s="65"/>
      <c r="BBC4" s="65"/>
      <c r="BBD4" s="65"/>
      <c r="BBE4" s="65"/>
      <c r="BBF4" s="65"/>
      <c r="BBG4" s="66"/>
      <c r="BBH4" s="67" t="s">
        <v>23</v>
      </c>
      <c r="BBI4" s="68" t="s">
        <v>23</v>
      </c>
      <c r="BBJ4" s="68" t="s">
        <v>23</v>
      </c>
      <c r="BBK4" s="68" t="s">
        <v>23</v>
      </c>
      <c r="BBL4" s="68" t="s">
        <v>23</v>
      </c>
      <c r="BBM4" s="68" t="s">
        <v>23</v>
      </c>
      <c r="BBN4" s="68" t="s">
        <v>23</v>
      </c>
      <c r="BBO4" s="68" t="s">
        <v>23</v>
      </c>
      <c r="BBP4" s="68" t="s">
        <v>23</v>
      </c>
      <c r="BBQ4" s="68" t="s">
        <v>23</v>
      </c>
      <c r="BBR4" s="68" t="s">
        <v>23</v>
      </c>
      <c r="BBS4" s="68" t="s">
        <v>23</v>
      </c>
      <c r="BBT4" s="68" t="s">
        <v>23</v>
      </c>
      <c r="BBU4" s="68" t="s">
        <v>23</v>
      </c>
      <c r="BBV4" s="68" t="s">
        <v>23</v>
      </c>
      <c r="BBW4" s="69" t="s">
        <v>23</v>
      </c>
      <c r="BBX4" s="64"/>
      <c r="BBY4" s="65"/>
      <c r="BBZ4" s="65"/>
      <c r="BCA4" s="65"/>
      <c r="BCB4" s="65"/>
      <c r="BCC4" s="65"/>
      <c r="BCD4" s="65"/>
      <c r="BCE4" s="65"/>
      <c r="BCF4" s="65"/>
      <c r="BCG4" s="65"/>
      <c r="BCH4" s="65"/>
      <c r="BCI4" s="65"/>
      <c r="BCJ4" s="65"/>
      <c r="BCK4" s="65"/>
      <c r="BCL4" s="65"/>
      <c r="BCM4" s="66"/>
      <c r="BCN4" s="67" t="s">
        <v>23</v>
      </c>
      <c r="BCO4" s="68" t="s">
        <v>23</v>
      </c>
      <c r="BCP4" s="68" t="s">
        <v>23</v>
      </c>
      <c r="BCQ4" s="68" t="s">
        <v>23</v>
      </c>
      <c r="BCR4" s="68" t="s">
        <v>23</v>
      </c>
      <c r="BCS4" s="68" t="s">
        <v>23</v>
      </c>
      <c r="BCT4" s="68" t="s">
        <v>23</v>
      </c>
      <c r="BCU4" s="68" t="s">
        <v>23</v>
      </c>
      <c r="BCV4" s="68" t="s">
        <v>23</v>
      </c>
      <c r="BCW4" s="68" t="s">
        <v>23</v>
      </c>
      <c r="BCX4" s="68" t="s">
        <v>23</v>
      </c>
      <c r="BCY4" s="68" t="s">
        <v>23</v>
      </c>
      <c r="BCZ4" s="68" t="s">
        <v>23</v>
      </c>
      <c r="BDA4" s="68" t="s">
        <v>23</v>
      </c>
      <c r="BDB4" s="68" t="s">
        <v>23</v>
      </c>
      <c r="BDC4" s="69" t="s">
        <v>23</v>
      </c>
      <c r="BDD4" s="64" t="s">
        <v>24</v>
      </c>
      <c r="BDE4" s="65" t="s">
        <v>24</v>
      </c>
      <c r="BDF4" s="65"/>
      <c r="BDG4" s="65"/>
      <c r="BDH4" s="65"/>
      <c r="BDI4" s="65"/>
      <c r="BDJ4" s="65"/>
      <c r="BDK4" s="65" t="s">
        <v>24</v>
      </c>
      <c r="BDL4" s="65" t="s">
        <v>24</v>
      </c>
      <c r="BDM4" s="65" t="s">
        <v>24</v>
      </c>
      <c r="BDN4" s="65" t="s">
        <v>24</v>
      </c>
      <c r="BDO4" s="65" t="s">
        <v>24</v>
      </c>
      <c r="BDP4" s="65" t="s">
        <v>24</v>
      </c>
      <c r="BDQ4" s="65" t="s">
        <v>24</v>
      </c>
      <c r="BDR4" s="65"/>
      <c r="BDS4" s="66"/>
      <c r="BDT4" s="67" t="s">
        <v>23</v>
      </c>
      <c r="BDU4" s="68" t="s">
        <v>23</v>
      </c>
      <c r="BDV4" s="68" t="s">
        <v>23</v>
      </c>
      <c r="BDW4" s="68" t="s">
        <v>23</v>
      </c>
      <c r="BDX4" s="68" t="s">
        <v>23</v>
      </c>
      <c r="BDY4" s="68" t="s">
        <v>23</v>
      </c>
      <c r="BDZ4" s="68" t="s">
        <v>23</v>
      </c>
      <c r="BEA4" s="68" t="s">
        <v>23</v>
      </c>
      <c r="BEB4" s="68" t="s">
        <v>23</v>
      </c>
      <c r="BEC4" s="68" t="s">
        <v>23</v>
      </c>
      <c r="BED4" s="68" t="s">
        <v>23</v>
      </c>
      <c r="BEE4" s="68" t="s">
        <v>23</v>
      </c>
      <c r="BEF4" s="68" t="s">
        <v>23</v>
      </c>
      <c r="BEG4" s="68" t="s">
        <v>23</v>
      </c>
      <c r="BEH4" s="68" t="s">
        <v>23</v>
      </c>
      <c r="BEI4" s="69" t="s">
        <v>23</v>
      </c>
      <c r="BEJ4" s="70">
        <f t="shared" ref="BEJ4:BEJ19" si="0">0.5/8</f>
        <v>6.25E-2</v>
      </c>
      <c r="BEK4" s="71"/>
      <c r="BEL4" s="72"/>
      <c r="BEM4" s="72"/>
      <c r="BEN4" s="72"/>
      <c r="BEO4" s="66"/>
      <c r="BEP4" s="73">
        <f>COUNTIF(D4:BEI4,"p")</f>
        <v>0</v>
      </c>
      <c r="BEQ4" s="74">
        <f t="shared" ref="BEQ4:BEQ19" si="1">(0.5)*BEP4</f>
        <v>0</v>
      </c>
      <c r="BER4" s="73">
        <f>COUNTIF(D4:BEI4,"u")</f>
        <v>18</v>
      </c>
      <c r="BES4" s="74">
        <f t="shared" ref="BES4:BES19" si="2">(0.5)*BER4</f>
        <v>9</v>
      </c>
      <c r="BET4" s="73">
        <f>COUNTIF(D4:BEI4,"na")</f>
        <v>512</v>
      </c>
      <c r="BEU4" s="74">
        <f t="shared" ref="BEU4:BEU19" si="3">(0.5)*BET4</f>
        <v>256</v>
      </c>
      <c r="BEV4" s="75">
        <v>4</v>
      </c>
      <c r="BEW4" s="74">
        <f>COUNT(#REF!)</f>
        <v>0</v>
      </c>
      <c r="BEX4" s="73">
        <f t="shared" ref="BEX4:BEX19" si="4">BEW4*24</f>
        <v>0</v>
      </c>
      <c r="BEY4" s="76">
        <f>(COUNTBLANK(D4:BEI4)+COUNTIF(D4:BEI4,"u")+COUNTIF(D4:BEI4,"p"))*(0.5)</f>
        <v>488</v>
      </c>
      <c r="BEZ4" s="74">
        <f t="shared" ref="BEZ4:BEZ45" si="5">IF(COUNT($BEV$4:$BEV$45)&gt;0,BEY4-BES4,0)</f>
        <v>479</v>
      </c>
      <c r="BFA4" s="7"/>
      <c r="BFB4" s="6"/>
      <c r="BFC4" s="77" t="e">
        <f t="shared" ref="BFC4:BFC48" si="6">BEZ4/BEX4</f>
        <v>#DIV/0!</v>
      </c>
      <c r="BFD4" s="78">
        <f t="shared" ref="BFD4:BFD48" si="7">BEZ4/BEY4</f>
        <v>0.98155737704918034</v>
      </c>
      <c r="BFE4" s="79">
        <f>BEZ4/BEV4</f>
        <v>119.75</v>
      </c>
      <c r="BFF4" s="80">
        <f>BES4/BEV4</f>
        <v>2.25</v>
      </c>
    </row>
    <row r="5" spans="1:1514" ht="26.45" customHeight="1" x14ac:dyDescent="0.25">
      <c r="A5" s="81"/>
      <c r="B5" s="63" t="s">
        <v>49</v>
      </c>
      <c r="C5" s="63">
        <v>1000406533</v>
      </c>
      <c r="D5" s="64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6"/>
      <c r="T5" s="64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6"/>
      <c r="AJ5" s="70" t="s">
        <v>23</v>
      </c>
      <c r="AK5" s="82" t="s">
        <v>23</v>
      </c>
      <c r="AL5" s="82" t="s">
        <v>23</v>
      </c>
      <c r="AM5" s="82" t="s">
        <v>23</v>
      </c>
      <c r="AN5" s="82" t="s">
        <v>23</v>
      </c>
      <c r="AO5" s="82" t="s">
        <v>23</v>
      </c>
      <c r="AP5" s="82" t="s">
        <v>23</v>
      </c>
      <c r="AQ5" s="82" t="s">
        <v>23</v>
      </c>
      <c r="AR5" s="82" t="s">
        <v>23</v>
      </c>
      <c r="AS5" s="82" t="s">
        <v>23</v>
      </c>
      <c r="AT5" s="82" t="s">
        <v>23</v>
      </c>
      <c r="AU5" s="82" t="s">
        <v>23</v>
      </c>
      <c r="AV5" s="82" t="s">
        <v>23</v>
      </c>
      <c r="AW5" s="82" t="s">
        <v>23</v>
      </c>
      <c r="AX5" s="82" t="s">
        <v>23</v>
      </c>
      <c r="AY5" s="83" t="s">
        <v>23</v>
      </c>
      <c r="AZ5" s="64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6"/>
      <c r="BP5" s="64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6"/>
      <c r="CF5" s="70" t="s">
        <v>23</v>
      </c>
      <c r="CG5" s="82" t="s">
        <v>23</v>
      </c>
      <c r="CH5" s="82" t="s">
        <v>23</v>
      </c>
      <c r="CI5" s="82" t="s">
        <v>23</v>
      </c>
      <c r="CJ5" s="82" t="s">
        <v>23</v>
      </c>
      <c r="CK5" s="82" t="s">
        <v>23</v>
      </c>
      <c r="CL5" s="82" t="s">
        <v>23</v>
      </c>
      <c r="CM5" s="82" t="s">
        <v>23</v>
      </c>
      <c r="CN5" s="82" t="s">
        <v>23</v>
      </c>
      <c r="CO5" s="82" t="s">
        <v>23</v>
      </c>
      <c r="CP5" s="82" t="s">
        <v>23</v>
      </c>
      <c r="CQ5" s="82" t="s">
        <v>23</v>
      </c>
      <c r="CR5" s="82" t="s">
        <v>23</v>
      </c>
      <c r="CS5" s="82" t="s">
        <v>23</v>
      </c>
      <c r="CT5" s="82" t="s">
        <v>23</v>
      </c>
      <c r="CU5" s="83" t="s">
        <v>23</v>
      </c>
      <c r="CV5" s="64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6"/>
      <c r="DL5" s="64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6"/>
      <c r="EB5" s="70" t="s">
        <v>23</v>
      </c>
      <c r="EC5" s="82" t="s">
        <v>23</v>
      </c>
      <c r="ED5" s="82" t="s">
        <v>23</v>
      </c>
      <c r="EE5" s="82" t="s">
        <v>23</v>
      </c>
      <c r="EF5" s="82" t="s">
        <v>23</v>
      </c>
      <c r="EG5" s="82" t="s">
        <v>23</v>
      </c>
      <c r="EH5" s="82" t="s">
        <v>23</v>
      </c>
      <c r="EI5" s="82" t="s">
        <v>23</v>
      </c>
      <c r="EJ5" s="82" t="s">
        <v>23</v>
      </c>
      <c r="EK5" s="82" t="s">
        <v>23</v>
      </c>
      <c r="EL5" s="82" t="s">
        <v>23</v>
      </c>
      <c r="EM5" s="82" t="s">
        <v>23</v>
      </c>
      <c r="EN5" s="82" t="s">
        <v>23</v>
      </c>
      <c r="EO5" s="82" t="s">
        <v>23</v>
      </c>
      <c r="EP5" s="82" t="s">
        <v>23</v>
      </c>
      <c r="EQ5" s="83" t="s">
        <v>23</v>
      </c>
      <c r="ER5" s="64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6"/>
      <c r="FH5" s="64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6"/>
      <c r="FX5" s="70" t="s">
        <v>23</v>
      </c>
      <c r="FY5" s="82" t="s">
        <v>23</v>
      </c>
      <c r="FZ5" s="82" t="s">
        <v>23</v>
      </c>
      <c r="GA5" s="82" t="s">
        <v>23</v>
      </c>
      <c r="GB5" s="82" t="s">
        <v>23</v>
      </c>
      <c r="GC5" s="82" t="s">
        <v>23</v>
      </c>
      <c r="GD5" s="82" t="s">
        <v>23</v>
      </c>
      <c r="GE5" s="82" t="s">
        <v>23</v>
      </c>
      <c r="GF5" s="82" t="s">
        <v>23</v>
      </c>
      <c r="GG5" s="82" t="s">
        <v>23</v>
      </c>
      <c r="GH5" s="82" t="s">
        <v>23</v>
      </c>
      <c r="GI5" s="82" t="s">
        <v>23</v>
      </c>
      <c r="GJ5" s="82" t="s">
        <v>23</v>
      </c>
      <c r="GK5" s="82" t="s">
        <v>23</v>
      </c>
      <c r="GL5" s="82" t="s">
        <v>23</v>
      </c>
      <c r="GM5" s="83" t="s">
        <v>23</v>
      </c>
      <c r="GN5" s="64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6"/>
      <c r="HD5" s="64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6"/>
      <c r="HT5" s="70" t="s">
        <v>23</v>
      </c>
      <c r="HU5" s="82" t="s">
        <v>23</v>
      </c>
      <c r="HV5" s="82" t="s">
        <v>23</v>
      </c>
      <c r="HW5" s="82" t="s">
        <v>23</v>
      </c>
      <c r="HX5" s="82" t="s">
        <v>23</v>
      </c>
      <c r="HY5" s="82" t="s">
        <v>23</v>
      </c>
      <c r="HZ5" s="82" t="s">
        <v>23</v>
      </c>
      <c r="IA5" s="82" t="s">
        <v>23</v>
      </c>
      <c r="IB5" s="82" t="s">
        <v>23</v>
      </c>
      <c r="IC5" s="82" t="s">
        <v>23</v>
      </c>
      <c r="ID5" s="82" t="s">
        <v>23</v>
      </c>
      <c r="IE5" s="82" t="s">
        <v>23</v>
      </c>
      <c r="IF5" s="82" t="s">
        <v>23</v>
      </c>
      <c r="IG5" s="82" t="s">
        <v>23</v>
      </c>
      <c r="IH5" s="82" t="s">
        <v>23</v>
      </c>
      <c r="II5" s="83" t="s">
        <v>23</v>
      </c>
      <c r="IJ5" s="64"/>
      <c r="IK5" s="65"/>
      <c r="IL5" s="65"/>
      <c r="IM5" s="65"/>
      <c r="IN5" s="65"/>
      <c r="IO5" s="65"/>
      <c r="IP5" s="65"/>
      <c r="IQ5" s="65"/>
      <c r="IR5" s="65"/>
      <c r="IS5" s="65"/>
      <c r="IT5" s="65"/>
      <c r="IU5" s="65"/>
      <c r="IV5" s="65"/>
      <c r="IW5" s="65"/>
      <c r="IX5" s="65"/>
      <c r="IY5" s="66"/>
      <c r="IZ5" s="64"/>
      <c r="JA5" s="65"/>
      <c r="JB5" s="65"/>
      <c r="JC5" s="65"/>
      <c r="JD5" s="65"/>
      <c r="JE5" s="65"/>
      <c r="JF5" s="65"/>
      <c r="JG5" s="65"/>
      <c r="JH5" s="65"/>
      <c r="JI5" s="65"/>
      <c r="JJ5" s="65"/>
      <c r="JK5" s="65"/>
      <c r="JL5" s="65"/>
      <c r="JM5" s="65"/>
      <c r="JN5" s="65"/>
      <c r="JO5" s="66"/>
      <c r="JP5" s="70" t="s">
        <v>23</v>
      </c>
      <c r="JQ5" s="82" t="s">
        <v>23</v>
      </c>
      <c r="JR5" s="82" t="s">
        <v>23</v>
      </c>
      <c r="JS5" s="82" t="s">
        <v>23</v>
      </c>
      <c r="JT5" s="82" t="s">
        <v>23</v>
      </c>
      <c r="JU5" s="82" t="s">
        <v>23</v>
      </c>
      <c r="JV5" s="82" t="s">
        <v>23</v>
      </c>
      <c r="JW5" s="82" t="s">
        <v>23</v>
      </c>
      <c r="JX5" s="82" t="s">
        <v>23</v>
      </c>
      <c r="JY5" s="82" t="s">
        <v>23</v>
      </c>
      <c r="JZ5" s="82" t="s">
        <v>23</v>
      </c>
      <c r="KA5" s="82" t="s">
        <v>23</v>
      </c>
      <c r="KB5" s="82" t="s">
        <v>23</v>
      </c>
      <c r="KC5" s="82" t="s">
        <v>23</v>
      </c>
      <c r="KD5" s="82" t="s">
        <v>23</v>
      </c>
      <c r="KE5" s="83" t="s">
        <v>23</v>
      </c>
      <c r="KF5" s="64"/>
      <c r="KG5" s="65"/>
      <c r="KH5" s="65"/>
      <c r="KI5" s="65"/>
      <c r="KJ5" s="65"/>
      <c r="KK5" s="65"/>
      <c r="KL5" s="65"/>
      <c r="KM5" s="65"/>
      <c r="KN5" s="65"/>
      <c r="KO5" s="65"/>
      <c r="KP5" s="65"/>
      <c r="KQ5" s="65"/>
      <c r="KR5" s="65"/>
      <c r="KS5" s="65"/>
      <c r="KT5" s="65"/>
      <c r="KU5" s="66"/>
      <c r="KV5" s="64"/>
      <c r="KW5" s="65"/>
      <c r="KX5" s="65"/>
      <c r="KY5" s="65"/>
      <c r="KZ5" s="65"/>
      <c r="LA5" s="65"/>
      <c r="LB5" s="65"/>
      <c r="LC5" s="65"/>
      <c r="LD5" s="65"/>
      <c r="LE5" s="65"/>
      <c r="LF5" s="65"/>
      <c r="LG5" s="65"/>
      <c r="LH5" s="65"/>
      <c r="LI5" s="65"/>
      <c r="LJ5" s="65"/>
      <c r="LK5" s="66"/>
      <c r="LL5" s="70" t="s">
        <v>23</v>
      </c>
      <c r="LM5" s="82" t="s">
        <v>23</v>
      </c>
      <c r="LN5" s="82" t="s">
        <v>23</v>
      </c>
      <c r="LO5" s="82" t="s">
        <v>23</v>
      </c>
      <c r="LP5" s="82" t="s">
        <v>23</v>
      </c>
      <c r="LQ5" s="82" t="s">
        <v>23</v>
      </c>
      <c r="LR5" s="82" t="s">
        <v>23</v>
      </c>
      <c r="LS5" s="82" t="s">
        <v>23</v>
      </c>
      <c r="LT5" s="82" t="s">
        <v>23</v>
      </c>
      <c r="LU5" s="82" t="s">
        <v>23</v>
      </c>
      <c r="LV5" s="82" t="s">
        <v>23</v>
      </c>
      <c r="LW5" s="82" t="s">
        <v>23</v>
      </c>
      <c r="LX5" s="82" t="s">
        <v>23</v>
      </c>
      <c r="LY5" s="82" t="s">
        <v>23</v>
      </c>
      <c r="LZ5" s="82" t="s">
        <v>23</v>
      </c>
      <c r="MA5" s="83" t="s">
        <v>23</v>
      </c>
      <c r="MB5" s="64"/>
      <c r="MC5" s="65"/>
      <c r="MD5" s="65"/>
      <c r="ME5" s="65"/>
      <c r="MF5" s="65"/>
      <c r="MG5" s="65"/>
      <c r="MH5" s="65"/>
      <c r="MI5" s="65"/>
      <c r="MJ5" s="65"/>
      <c r="MK5" s="65"/>
      <c r="ML5" s="65"/>
      <c r="MM5" s="65"/>
      <c r="MN5" s="65"/>
      <c r="MO5" s="65"/>
      <c r="MP5" s="65"/>
      <c r="MQ5" s="66"/>
      <c r="MR5" s="64"/>
      <c r="MS5" s="65"/>
      <c r="MT5" s="65"/>
      <c r="MU5" s="65"/>
      <c r="MV5" s="65"/>
      <c r="MW5" s="65"/>
      <c r="MX5" s="65"/>
      <c r="MY5" s="65"/>
      <c r="MZ5" s="65"/>
      <c r="NA5" s="65"/>
      <c r="NB5" s="65"/>
      <c r="NC5" s="65"/>
      <c r="ND5" s="65"/>
      <c r="NE5" s="65"/>
      <c r="NF5" s="65"/>
      <c r="NG5" s="66"/>
      <c r="NH5" s="70" t="s">
        <v>23</v>
      </c>
      <c r="NI5" s="82" t="s">
        <v>23</v>
      </c>
      <c r="NJ5" s="82" t="s">
        <v>23</v>
      </c>
      <c r="NK5" s="82" t="s">
        <v>23</v>
      </c>
      <c r="NL5" s="82" t="s">
        <v>23</v>
      </c>
      <c r="NM5" s="82" t="s">
        <v>23</v>
      </c>
      <c r="NN5" s="82" t="s">
        <v>23</v>
      </c>
      <c r="NO5" s="82" t="s">
        <v>23</v>
      </c>
      <c r="NP5" s="82" t="s">
        <v>23</v>
      </c>
      <c r="NQ5" s="82" t="s">
        <v>23</v>
      </c>
      <c r="NR5" s="82" t="s">
        <v>23</v>
      </c>
      <c r="NS5" s="82" t="s">
        <v>23</v>
      </c>
      <c r="NT5" s="82" t="s">
        <v>23</v>
      </c>
      <c r="NU5" s="82" t="s">
        <v>23</v>
      </c>
      <c r="NV5" s="82" t="s">
        <v>23</v>
      </c>
      <c r="NW5" s="83" t="s">
        <v>23</v>
      </c>
      <c r="NX5" s="64"/>
      <c r="NY5" s="65"/>
      <c r="NZ5" s="65"/>
      <c r="OA5" s="65"/>
      <c r="OB5" s="65"/>
      <c r="OC5" s="65"/>
      <c r="OD5" s="65"/>
      <c r="OE5" s="65"/>
      <c r="OF5" s="65"/>
      <c r="OG5" s="65"/>
      <c r="OH5" s="65"/>
      <c r="OI5" s="65"/>
      <c r="OJ5" s="65"/>
      <c r="OK5" s="65"/>
      <c r="OL5" s="65"/>
      <c r="OM5" s="66"/>
      <c r="ON5" s="64"/>
      <c r="OO5" s="65"/>
      <c r="OP5" s="65"/>
      <c r="OQ5" s="65"/>
      <c r="OR5" s="65"/>
      <c r="OS5" s="65"/>
      <c r="OT5" s="65"/>
      <c r="OU5" s="65"/>
      <c r="OV5" s="65"/>
      <c r="OW5" s="65"/>
      <c r="OX5" s="65"/>
      <c r="OY5" s="65"/>
      <c r="OZ5" s="65"/>
      <c r="PA5" s="65"/>
      <c r="PB5" s="65"/>
      <c r="PC5" s="66"/>
      <c r="PD5" s="70" t="s">
        <v>23</v>
      </c>
      <c r="PE5" s="82" t="s">
        <v>23</v>
      </c>
      <c r="PF5" s="82" t="s">
        <v>23</v>
      </c>
      <c r="PG5" s="82" t="s">
        <v>23</v>
      </c>
      <c r="PH5" s="82" t="s">
        <v>23</v>
      </c>
      <c r="PI5" s="82" t="s">
        <v>23</v>
      </c>
      <c r="PJ5" s="82" t="s">
        <v>23</v>
      </c>
      <c r="PK5" s="82" t="s">
        <v>23</v>
      </c>
      <c r="PL5" s="82" t="s">
        <v>23</v>
      </c>
      <c r="PM5" s="82" t="s">
        <v>23</v>
      </c>
      <c r="PN5" s="82" t="s">
        <v>23</v>
      </c>
      <c r="PO5" s="82" t="s">
        <v>23</v>
      </c>
      <c r="PP5" s="82" t="s">
        <v>23</v>
      </c>
      <c r="PQ5" s="82" t="s">
        <v>23</v>
      </c>
      <c r="PR5" s="82" t="s">
        <v>23</v>
      </c>
      <c r="PS5" s="83" t="s">
        <v>23</v>
      </c>
      <c r="PT5" s="64"/>
      <c r="PU5" s="65"/>
      <c r="PV5" s="65"/>
      <c r="PW5" s="65"/>
      <c r="PX5" s="65"/>
      <c r="PY5" s="65"/>
      <c r="PZ5" s="65"/>
      <c r="QA5" s="65"/>
      <c r="QB5" s="65"/>
      <c r="QC5" s="65"/>
      <c r="QD5" s="65"/>
      <c r="QE5" s="65"/>
      <c r="QF5" s="65"/>
      <c r="QG5" s="65"/>
      <c r="QH5" s="65"/>
      <c r="QI5" s="66"/>
      <c r="QJ5" s="64"/>
      <c r="QK5" s="65"/>
      <c r="QL5" s="65"/>
      <c r="QM5" s="65"/>
      <c r="QN5" s="65"/>
      <c r="QO5" s="65"/>
      <c r="QP5" s="65"/>
      <c r="QQ5" s="65"/>
      <c r="QR5" s="65"/>
      <c r="QS5" s="65"/>
      <c r="QT5" s="65"/>
      <c r="QU5" s="65"/>
      <c r="QV5" s="65"/>
      <c r="QW5" s="65"/>
      <c r="QX5" s="65"/>
      <c r="QY5" s="66"/>
      <c r="QZ5" s="70" t="s">
        <v>23</v>
      </c>
      <c r="RA5" s="82" t="s">
        <v>23</v>
      </c>
      <c r="RB5" s="82" t="s">
        <v>23</v>
      </c>
      <c r="RC5" s="82" t="s">
        <v>23</v>
      </c>
      <c r="RD5" s="82" t="s">
        <v>23</v>
      </c>
      <c r="RE5" s="82" t="s">
        <v>23</v>
      </c>
      <c r="RF5" s="82" t="s">
        <v>23</v>
      </c>
      <c r="RG5" s="82" t="s">
        <v>23</v>
      </c>
      <c r="RH5" s="82" t="s">
        <v>23</v>
      </c>
      <c r="RI5" s="82" t="s">
        <v>23</v>
      </c>
      <c r="RJ5" s="82" t="s">
        <v>23</v>
      </c>
      <c r="RK5" s="82" t="s">
        <v>23</v>
      </c>
      <c r="RL5" s="82" t="s">
        <v>23</v>
      </c>
      <c r="RM5" s="82" t="s">
        <v>23</v>
      </c>
      <c r="RN5" s="82" t="s">
        <v>23</v>
      </c>
      <c r="RO5" s="83" t="s">
        <v>23</v>
      </c>
      <c r="RP5" s="64"/>
      <c r="RQ5" s="65"/>
      <c r="RR5" s="65"/>
      <c r="RS5" s="65"/>
      <c r="RT5" s="65"/>
      <c r="RU5" s="65"/>
      <c r="RV5" s="65"/>
      <c r="RW5" s="65"/>
      <c r="RX5" s="65"/>
      <c r="RY5" s="65"/>
      <c r="RZ5" s="65"/>
      <c r="SA5" s="65"/>
      <c r="SB5" s="65"/>
      <c r="SC5" s="65"/>
      <c r="SD5" s="65"/>
      <c r="SE5" s="66"/>
      <c r="SF5" s="64"/>
      <c r="SG5" s="65"/>
      <c r="SH5" s="65"/>
      <c r="SI5" s="65"/>
      <c r="SJ5" s="65"/>
      <c r="SK5" s="65"/>
      <c r="SL5" s="65"/>
      <c r="SM5" s="65"/>
      <c r="SN5" s="65"/>
      <c r="SO5" s="65"/>
      <c r="SP5" s="65"/>
      <c r="SQ5" s="65"/>
      <c r="SR5" s="65"/>
      <c r="SS5" s="65"/>
      <c r="ST5" s="65"/>
      <c r="SU5" s="66"/>
      <c r="SV5" s="70" t="s">
        <v>23</v>
      </c>
      <c r="SW5" s="82" t="s">
        <v>23</v>
      </c>
      <c r="SX5" s="82" t="s">
        <v>23</v>
      </c>
      <c r="SY5" s="82" t="s">
        <v>23</v>
      </c>
      <c r="SZ5" s="82" t="s">
        <v>23</v>
      </c>
      <c r="TA5" s="82" t="s">
        <v>23</v>
      </c>
      <c r="TB5" s="82" t="s">
        <v>23</v>
      </c>
      <c r="TC5" s="82" t="s">
        <v>23</v>
      </c>
      <c r="TD5" s="82" t="s">
        <v>23</v>
      </c>
      <c r="TE5" s="82" t="s">
        <v>23</v>
      </c>
      <c r="TF5" s="82" t="s">
        <v>23</v>
      </c>
      <c r="TG5" s="82" t="s">
        <v>23</v>
      </c>
      <c r="TH5" s="82" t="s">
        <v>23</v>
      </c>
      <c r="TI5" s="82" t="s">
        <v>23</v>
      </c>
      <c r="TJ5" s="82" t="s">
        <v>23</v>
      </c>
      <c r="TK5" s="83" t="s">
        <v>23</v>
      </c>
      <c r="TL5" s="64"/>
      <c r="TM5" s="65"/>
      <c r="TN5" s="65"/>
      <c r="TO5" s="65"/>
      <c r="TP5" s="65"/>
      <c r="TQ5" s="65"/>
      <c r="TR5" s="65"/>
      <c r="TS5" s="65"/>
      <c r="TT5" s="65"/>
      <c r="TU5" s="65"/>
      <c r="TV5" s="65"/>
      <c r="TW5" s="65"/>
      <c r="TX5" s="65"/>
      <c r="TY5" s="65"/>
      <c r="TZ5" s="65"/>
      <c r="UA5" s="66"/>
      <c r="UB5" s="64"/>
      <c r="UC5" s="65"/>
      <c r="UD5" s="65"/>
      <c r="UE5" s="65"/>
      <c r="UF5" s="65"/>
      <c r="UG5" s="65"/>
      <c r="UH5" s="65"/>
      <c r="UI5" s="65"/>
      <c r="UJ5" s="65"/>
      <c r="UK5" s="65"/>
      <c r="UL5" s="65"/>
      <c r="UM5" s="65"/>
      <c r="UN5" s="65"/>
      <c r="UO5" s="65"/>
      <c r="UP5" s="65"/>
      <c r="UQ5" s="66"/>
      <c r="UR5" s="70" t="s">
        <v>23</v>
      </c>
      <c r="US5" s="82" t="s">
        <v>23</v>
      </c>
      <c r="UT5" s="82" t="s">
        <v>23</v>
      </c>
      <c r="UU5" s="82" t="s">
        <v>23</v>
      </c>
      <c r="UV5" s="82" t="s">
        <v>23</v>
      </c>
      <c r="UW5" s="82" t="s">
        <v>23</v>
      </c>
      <c r="UX5" s="82" t="s">
        <v>23</v>
      </c>
      <c r="UY5" s="82" t="s">
        <v>23</v>
      </c>
      <c r="UZ5" s="82" t="s">
        <v>23</v>
      </c>
      <c r="VA5" s="82" t="s">
        <v>23</v>
      </c>
      <c r="VB5" s="82" t="s">
        <v>23</v>
      </c>
      <c r="VC5" s="82" t="s">
        <v>23</v>
      </c>
      <c r="VD5" s="82" t="s">
        <v>23</v>
      </c>
      <c r="VE5" s="82" t="s">
        <v>23</v>
      </c>
      <c r="VF5" s="82" t="s">
        <v>23</v>
      </c>
      <c r="VG5" s="83" t="s">
        <v>23</v>
      </c>
      <c r="VH5" s="64"/>
      <c r="VI5" s="65"/>
      <c r="VJ5" s="65"/>
      <c r="VK5" s="65"/>
      <c r="VL5" s="65"/>
      <c r="VM5" s="65"/>
      <c r="VN5" s="65"/>
      <c r="VO5" s="65"/>
      <c r="VP5" s="65"/>
      <c r="VQ5" s="65"/>
      <c r="VR5" s="65"/>
      <c r="VS5" s="65"/>
      <c r="VT5" s="65"/>
      <c r="VU5" s="65"/>
      <c r="VV5" s="65"/>
      <c r="VW5" s="66"/>
      <c r="VX5" s="64"/>
      <c r="VY5" s="65"/>
      <c r="VZ5" s="65"/>
      <c r="WA5" s="65"/>
      <c r="WB5" s="65"/>
      <c r="WC5" s="65"/>
      <c r="WD5" s="65"/>
      <c r="WE5" s="65"/>
      <c r="WF5" s="65"/>
      <c r="WG5" s="65"/>
      <c r="WH5" s="65"/>
      <c r="WI5" s="65"/>
      <c r="WJ5" s="65"/>
      <c r="WK5" s="65"/>
      <c r="WL5" s="65"/>
      <c r="WM5" s="66"/>
      <c r="WN5" s="70" t="s">
        <v>23</v>
      </c>
      <c r="WO5" s="82" t="s">
        <v>23</v>
      </c>
      <c r="WP5" s="82" t="s">
        <v>23</v>
      </c>
      <c r="WQ5" s="82" t="s">
        <v>23</v>
      </c>
      <c r="WR5" s="82" t="s">
        <v>23</v>
      </c>
      <c r="WS5" s="82" t="s">
        <v>23</v>
      </c>
      <c r="WT5" s="82" t="s">
        <v>23</v>
      </c>
      <c r="WU5" s="82" t="s">
        <v>23</v>
      </c>
      <c r="WV5" s="82" t="s">
        <v>23</v>
      </c>
      <c r="WW5" s="82" t="s">
        <v>23</v>
      </c>
      <c r="WX5" s="82" t="s">
        <v>23</v>
      </c>
      <c r="WY5" s="82" t="s">
        <v>23</v>
      </c>
      <c r="WZ5" s="82" t="s">
        <v>23</v>
      </c>
      <c r="XA5" s="82" t="s">
        <v>23</v>
      </c>
      <c r="XB5" s="82" t="s">
        <v>23</v>
      </c>
      <c r="XC5" s="83" t="s">
        <v>23</v>
      </c>
      <c r="XD5" s="64"/>
      <c r="XE5" s="65"/>
      <c r="XF5" s="65"/>
      <c r="XG5" s="65"/>
      <c r="XH5" s="65"/>
      <c r="XI5" s="65"/>
      <c r="XJ5" s="65"/>
      <c r="XK5" s="65"/>
      <c r="XL5" s="65"/>
      <c r="XM5" s="65"/>
      <c r="XN5" s="65"/>
      <c r="XO5" s="65"/>
      <c r="XP5" s="65"/>
      <c r="XQ5" s="65"/>
      <c r="XR5" s="65"/>
      <c r="XS5" s="66"/>
      <c r="XT5" s="64"/>
      <c r="XU5" s="65"/>
      <c r="XV5" s="65"/>
      <c r="XW5" s="65"/>
      <c r="XX5" s="65"/>
      <c r="XY5" s="65"/>
      <c r="XZ5" s="65"/>
      <c r="YA5" s="65"/>
      <c r="YB5" s="65"/>
      <c r="YC5" s="65"/>
      <c r="YD5" s="65"/>
      <c r="YE5" s="65"/>
      <c r="YF5" s="65"/>
      <c r="YG5" s="65"/>
      <c r="YH5" s="65"/>
      <c r="YI5" s="66"/>
      <c r="YJ5" s="70" t="s">
        <v>23</v>
      </c>
      <c r="YK5" s="82" t="s">
        <v>23</v>
      </c>
      <c r="YL5" s="82" t="s">
        <v>23</v>
      </c>
      <c r="YM5" s="82" t="s">
        <v>23</v>
      </c>
      <c r="YN5" s="82" t="s">
        <v>23</v>
      </c>
      <c r="YO5" s="82" t="s">
        <v>23</v>
      </c>
      <c r="YP5" s="82" t="s">
        <v>23</v>
      </c>
      <c r="YQ5" s="82" t="s">
        <v>23</v>
      </c>
      <c r="YR5" s="82" t="s">
        <v>23</v>
      </c>
      <c r="YS5" s="82" t="s">
        <v>23</v>
      </c>
      <c r="YT5" s="82" t="s">
        <v>23</v>
      </c>
      <c r="YU5" s="82" t="s">
        <v>23</v>
      </c>
      <c r="YV5" s="82" t="s">
        <v>23</v>
      </c>
      <c r="YW5" s="82" t="s">
        <v>23</v>
      </c>
      <c r="YX5" s="82" t="s">
        <v>23</v>
      </c>
      <c r="YY5" s="83" t="s">
        <v>23</v>
      </c>
      <c r="YZ5" s="64"/>
      <c r="ZA5" s="65"/>
      <c r="ZB5" s="65"/>
      <c r="ZC5" s="65"/>
      <c r="ZD5" s="65"/>
      <c r="ZE5" s="65"/>
      <c r="ZF5" s="65"/>
      <c r="ZG5" s="65"/>
      <c r="ZH5" s="65"/>
      <c r="ZI5" s="65"/>
      <c r="ZJ5" s="65"/>
      <c r="ZK5" s="65"/>
      <c r="ZL5" s="65"/>
      <c r="ZM5" s="65"/>
      <c r="ZN5" s="65"/>
      <c r="ZO5" s="66"/>
      <c r="ZP5" s="64"/>
      <c r="ZQ5" s="65"/>
      <c r="ZR5" s="65"/>
      <c r="ZS5" s="65"/>
      <c r="ZT5" s="65"/>
      <c r="ZU5" s="65"/>
      <c r="ZV5" s="65"/>
      <c r="ZW5" s="65"/>
      <c r="ZX5" s="65"/>
      <c r="ZY5" s="65"/>
      <c r="ZZ5" s="65"/>
      <c r="AAA5" s="65"/>
      <c r="AAB5" s="65"/>
      <c r="AAC5" s="65"/>
      <c r="AAD5" s="65"/>
      <c r="AAE5" s="66"/>
      <c r="AAF5" s="70" t="s">
        <v>23</v>
      </c>
      <c r="AAG5" s="82" t="s">
        <v>23</v>
      </c>
      <c r="AAH5" s="82" t="s">
        <v>23</v>
      </c>
      <c r="AAI5" s="82" t="s">
        <v>23</v>
      </c>
      <c r="AAJ5" s="82" t="s">
        <v>23</v>
      </c>
      <c r="AAK5" s="82" t="s">
        <v>23</v>
      </c>
      <c r="AAL5" s="82" t="s">
        <v>23</v>
      </c>
      <c r="AAM5" s="82" t="s">
        <v>23</v>
      </c>
      <c r="AAN5" s="82" t="s">
        <v>23</v>
      </c>
      <c r="AAO5" s="82" t="s">
        <v>23</v>
      </c>
      <c r="AAP5" s="82" t="s">
        <v>23</v>
      </c>
      <c r="AAQ5" s="82" t="s">
        <v>23</v>
      </c>
      <c r="AAR5" s="82" t="s">
        <v>23</v>
      </c>
      <c r="AAS5" s="82" t="s">
        <v>23</v>
      </c>
      <c r="AAT5" s="82" t="s">
        <v>23</v>
      </c>
      <c r="AAU5" s="83" t="s">
        <v>23</v>
      </c>
      <c r="AAV5" s="64"/>
      <c r="AAW5" s="65"/>
      <c r="AAX5" s="65"/>
      <c r="AAY5" s="65"/>
      <c r="AAZ5" s="65"/>
      <c r="ABA5" s="65"/>
      <c r="ABB5" s="65"/>
      <c r="ABC5" s="65"/>
      <c r="ABD5" s="65"/>
      <c r="ABE5" s="65"/>
      <c r="ABF5" s="65"/>
      <c r="ABG5" s="65"/>
      <c r="ABH5" s="65"/>
      <c r="ABI5" s="65"/>
      <c r="ABJ5" s="65"/>
      <c r="ABK5" s="66"/>
      <c r="ABL5" s="64"/>
      <c r="ABM5" s="65"/>
      <c r="ABN5" s="65"/>
      <c r="ABO5" s="65"/>
      <c r="ABP5" s="65"/>
      <c r="ABQ5" s="65"/>
      <c r="ABR5" s="65"/>
      <c r="ABS5" s="65"/>
      <c r="ABT5" s="65"/>
      <c r="ABU5" s="65"/>
      <c r="ABV5" s="65"/>
      <c r="ABW5" s="65"/>
      <c r="ABX5" s="65"/>
      <c r="ABY5" s="65"/>
      <c r="ABZ5" s="65"/>
      <c r="ACA5" s="66"/>
      <c r="ACB5" s="70" t="s">
        <v>23</v>
      </c>
      <c r="ACC5" s="82" t="s">
        <v>23</v>
      </c>
      <c r="ACD5" s="82" t="s">
        <v>23</v>
      </c>
      <c r="ACE5" s="82" t="s">
        <v>23</v>
      </c>
      <c r="ACF5" s="82" t="s">
        <v>23</v>
      </c>
      <c r="ACG5" s="82" t="s">
        <v>23</v>
      </c>
      <c r="ACH5" s="82" t="s">
        <v>23</v>
      </c>
      <c r="ACI5" s="82" t="s">
        <v>23</v>
      </c>
      <c r="ACJ5" s="82" t="s">
        <v>23</v>
      </c>
      <c r="ACK5" s="82" t="s">
        <v>23</v>
      </c>
      <c r="ACL5" s="82" t="s">
        <v>23</v>
      </c>
      <c r="ACM5" s="82" t="s">
        <v>23</v>
      </c>
      <c r="ACN5" s="82" t="s">
        <v>23</v>
      </c>
      <c r="ACO5" s="82" t="s">
        <v>23</v>
      </c>
      <c r="ACP5" s="82" t="s">
        <v>23</v>
      </c>
      <c r="ACQ5" s="83" t="s">
        <v>23</v>
      </c>
      <c r="ACR5" s="64"/>
      <c r="ACS5" s="65"/>
      <c r="ACT5" s="65"/>
      <c r="ACU5" s="65"/>
      <c r="ACV5" s="65"/>
      <c r="ACW5" s="65"/>
      <c r="ACX5" s="65"/>
      <c r="ACY5" s="65"/>
      <c r="ACZ5" s="65"/>
      <c r="ADA5" s="65"/>
      <c r="ADB5" s="65"/>
      <c r="ADC5" s="65"/>
      <c r="ADD5" s="65"/>
      <c r="ADE5" s="65"/>
      <c r="ADF5" s="65"/>
      <c r="ADG5" s="66"/>
      <c r="ADH5" s="64"/>
      <c r="ADI5" s="65"/>
      <c r="ADJ5" s="65"/>
      <c r="ADK5" s="65"/>
      <c r="ADL5" s="65"/>
      <c r="ADM5" s="65"/>
      <c r="ADN5" s="65"/>
      <c r="ADO5" s="65"/>
      <c r="ADP5" s="65"/>
      <c r="ADQ5" s="65"/>
      <c r="ADR5" s="65"/>
      <c r="ADS5" s="65"/>
      <c r="ADT5" s="65"/>
      <c r="ADU5" s="65"/>
      <c r="ADV5" s="65"/>
      <c r="ADW5" s="66"/>
      <c r="ADX5" s="70" t="s">
        <v>23</v>
      </c>
      <c r="ADY5" s="82" t="s">
        <v>23</v>
      </c>
      <c r="ADZ5" s="82" t="s">
        <v>23</v>
      </c>
      <c r="AEA5" s="82" t="s">
        <v>23</v>
      </c>
      <c r="AEB5" s="82" t="s">
        <v>23</v>
      </c>
      <c r="AEC5" s="82" t="s">
        <v>23</v>
      </c>
      <c r="AED5" s="82" t="s">
        <v>23</v>
      </c>
      <c r="AEE5" s="82" t="s">
        <v>23</v>
      </c>
      <c r="AEF5" s="82" t="s">
        <v>23</v>
      </c>
      <c r="AEG5" s="82" t="s">
        <v>23</v>
      </c>
      <c r="AEH5" s="82" t="s">
        <v>23</v>
      </c>
      <c r="AEI5" s="82" t="s">
        <v>23</v>
      </c>
      <c r="AEJ5" s="82" t="s">
        <v>23</v>
      </c>
      <c r="AEK5" s="82" t="s">
        <v>23</v>
      </c>
      <c r="AEL5" s="82" t="s">
        <v>23</v>
      </c>
      <c r="AEM5" s="83" t="s">
        <v>23</v>
      </c>
      <c r="AEN5" s="64"/>
      <c r="AEO5" s="65"/>
      <c r="AEP5" s="65"/>
      <c r="AEQ5" s="65"/>
      <c r="AER5" s="65"/>
      <c r="AES5" s="65"/>
      <c r="AET5" s="65"/>
      <c r="AEU5" s="65"/>
      <c r="AEV5" s="65"/>
      <c r="AEW5" s="65"/>
      <c r="AEX5" s="65"/>
      <c r="AEY5" s="65"/>
      <c r="AEZ5" s="65"/>
      <c r="AFA5" s="65"/>
      <c r="AFB5" s="65"/>
      <c r="AFC5" s="66"/>
      <c r="AFD5" s="64"/>
      <c r="AFE5" s="65"/>
      <c r="AFF5" s="65"/>
      <c r="AFG5" s="65"/>
      <c r="AFH5" s="65"/>
      <c r="AFI5" s="65"/>
      <c r="AFJ5" s="65"/>
      <c r="AFK5" s="65"/>
      <c r="AFL5" s="65"/>
      <c r="AFM5" s="65"/>
      <c r="AFN5" s="65"/>
      <c r="AFO5" s="65"/>
      <c r="AFP5" s="65"/>
      <c r="AFQ5" s="65"/>
      <c r="AFR5" s="65"/>
      <c r="AFS5" s="66"/>
      <c r="AFT5" s="70" t="s">
        <v>23</v>
      </c>
      <c r="AFU5" s="82" t="s">
        <v>23</v>
      </c>
      <c r="AFV5" s="82" t="s">
        <v>23</v>
      </c>
      <c r="AFW5" s="82" t="s">
        <v>23</v>
      </c>
      <c r="AFX5" s="82" t="s">
        <v>23</v>
      </c>
      <c r="AFY5" s="82" t="s">
        <v>23</v>
      </c>
      <c r="AFZ5" s="82" t="s">
        <v>23</v>
      </c>
      <c r="AGA5" s="82" t="s">
        <v>23</v>
      </c>
      <c r="AGB5" s="82" t="s">
        <v>23</v>
      </c>
      <c r="AGC5" s="82" t="s">
        <v>23</v>
      </c>
      <c r="AGD5" s="82" t="s">
        <v>23</v>
      </c>
      <c r="AGE5" s="82" t="s">
        <v>23</v>
      </c>
      <c r="AGF5" s="82" t="s">
        <v>23</v>
      </c>
      <c r="AGG5" s="82" t="s">
        <v>23</v>
      </c>
      <c r="AGH5" s="82" t="s">
        <v>23</v>
      </c>
      <c r="AGI5" s="83" t="s">
        <v>23</v>
      </c>
      <c r="AGJ5" s="64"/>
      <c r="AGK5" s="65"/>
      <c r="AGL5" s="65"/>
      <c r="AGM5" s="65"/>
      <c r="AGN5" s="65"/>
      <c r="AGO5" s="65"/>
      <c r="AGP5" s="65"/>
      <c r="AGQ5" s="65"/>
      <c r="AGR5" s="65"/>
      <c r="AGS5" s="65"/>
      <c r="AGT5" s="65"/>
      <c r="AGU5" s="65"/>
      <c r="AGV5" s="65"/>
      <c r="AGW5" s="65"/>
      <c r="AGX5" s="65"/>
      <c r="AGY5" s="66"/>
      <c r="AGZ5" s="64"/>
      <c r="AHA5" s="65"/>
      <c r="AHB5" s="65"/>
      <c r="AHC5" s="65"/>
      <c r="AHD5" s="65"/>
      <c r="AHE5" s="65"/>
      <c r="AHF5" s="65"/>
      <c r="AHG5" s="65"/>
      <c r="AHH5" s="65"/>
      <c r="AHI5" s="65"/>
      <c r="AHJ5" s="65"/>
      <c r="AHK5" s="65"/>
      <c r="AHL5" s="65"/>
      <c r="AHM5" s="65"/>
      <c r="AHN5" s="65"/>
      <c r="AHO5" s="66"/>
      <c r="AHP5" s="70" t="s">
        <v>23</v>
      </c>
      <c r="AHQ5" s="82" t="s">
        <v>23</v>
      </c>
      <c r="AHR5" s="82" t="s">
        <v>23</v>
      </c>
      <c r="AHS5" s="82" t="s">
        <v>23</v>
      </c>
      <c r="AHT5" s="82" t="s">
        <v>23</v>
      </c>
      <c r="AHU5" s="82" t="s">
        <v>23</v>
      </c>
      <c r="AHV5" s="82" t="s">
        <v>23</v>
      </c>
      <c r="AHW5" s="82" t="s">
        <v>23</v>
      </c>
      <c r="AHX5" s="82" t="s">
        <v>23</v>
      </c>
      <c r="AHY5" s="82" t="s">
        <v>23</v>
      </c>
      <c r="AHZ5" s="82" t="s">
        <v>23</v>
      </c>
      <c r="AIA5" s="82" t="s">
        <v>23</v>
      </c>
      <c r="AIB5" s="82" t="s">
        <v>23</v>
      </c>
      <c r="AIC5" s="82" t="s">
        <v>23</v>
      </c>
      <c r="AID5" s="82" t="s">
        <v>23</v>
      </c>
      <c r="AIE5" s="83" t="s">
        <v>23</v>
      </c>
      <c r="AIF5" s="64"/>
      <c r="AIG5" s="65"/>
      <c r="AIH5" s="65"/>
      <c r="AII5" s="65"/>
      <c r="AIJ5" s="65"/>
      <c r="AIK5" s="65"/>
      <c r="AIL5" s="65"/>
      <c r="AIM5" s="65"/>
      <c r="AIN5" s="65"/>
      <c r="AIO5" s="65"/>
      <c r="AIP5" s="65"/>
      <c r="AIQ5" s="65"/>
      <c r="AIR5" s="65"/>
      <c r="AIS5" s="65"/>
      <c r="AIT5" s="65"/>
      <c r="AIU5" s="66"/>
      <c r="AIV5" s="64"/>
      <c r="AIW5" s="65"/>
      <c r="AIX5" s="65"/>
      <c r="AIY5" s="65"/>
      <c r="AIZ5" s="65"/>
      <c r="AJA5" s="65"/>
      <c r="AJB5" s="65"/>
      <c r="AJC5" s="65"/>
      <c r="AJD5" s="65"/>
      <c r="AJE5" s="65"/>
      <c r="AJF5" s="65"/>
      <c r="AJG5" s="65"/>
      <c r="AJH5" s="65"/>
      <c r="AJI5" s="65"/>
      <c r="AJJ5" s="65"/>
      <c r="AJK5" s="66"/>
      <c r="AJL5" s="70" t="s">
        <v>23</v>
      </c>
      <c r="AJM5" s="82" t="s">
        <v>23</v>
      </c>
      <c r="AJN5" s="82" t="s">
        <v>23</v>
      </c>
      <c r="AJO5" s="82" t="s">
        <v>23</v>
      </c>
      <c r="AJP5" s="82" t="s">
        <v>23</v>
      </c>
      <c r="AJQ5" s="82" t="s">
        <v>23</v>
      </c>
      <c r="AJR5" s="82" t="s">
        <v>23</v>
      </c>
      <c r="AJS5" s="82" t="s">
        <v>23</v>
      </c>
      <c r="AJT5" s="82" t="s">
        <v>23</v>
      </c>
      <c r="AJU5" s="82" t="s">
        <v>23</v>
      </c>
      <c r="AJV5" s="82" t="s">
        <v>23</v>
      </c>
      <c r="AJW5" s="82" t="s">
        <v>23</v>
      </c>
      <c r="AJX5" s="82" t="s">
        <v>23</v>
      </c>
      <c r="AJY5" s="82" t="s">
        <v>23</v>
      </c>
      <c r="AJZ5" s="82" t="s">
        <v>23</v>
      </c>
      <c r="AKA5" s="83" t="s">
        <v>23</v>
      </c>
      <c r="AKB5" s="64"/>
      <c r="AKC5" s="65"/>
      <c r="AKD5" s="65"/>
      <c r="AKE5" s="65"/>
      <c r="AKF5" s="65"/>
      <c r="AKG5" s="65"/>
      <c r="AKH5" s="65"/>
      <c r="AKI5" s="65"/>
      <c r="AKJ5" s="65"/>
      <c r="AKK5" s="65"/>
      <c r="AKL5" s="65"/>
      <c r="AKM5" s="65"/>
      <c r="AKN5" s="65"/>
      <c r="AKO5" s="65"/>
      <c r="AKP5" s="65"/>
      <c r="AKQ5" s="66"/>
      <c r="AKR5" s="64"/>
      <c r="AKS5" s="65"/>
      <c r="AKT5" s="65"/>
      <c r="AKU5" s="65"/>
      <c r="AKV5" s="65"/>
      <c r="AKW5" s="65"/>
      <c r="AKX5" s="65"/>
      <c r="AKY5" s="65"/>
      <c r="AKZ5" s="65"/>
      <c r="ALA5" s="65"/>
      <c r="ALB5" s="65"/>
      <c r="ALC5" s="65"/>
      <c r="ALD5" s="65"/>
      <c r="ALE5" s="65"/>
      <c r="ALF5" s="65"/>
      <c r="ALG5" s="66"/>
      <c r="ALH5" s="70" t="s">
        <v>23</v>
      </c>
      <c r="ALI5" s="82" t="s">
        <v>23</v>
      </c>
      <c r="ALJ5" s="82" t="s">
        <v>23</v>
      </c>
      <c r="ALK5" s="82" t="s">
        <v>23</v>
      </c>
      <c r="ALL5" s="82" t="s">
        <v>23</v>
      </c>
      <c r="ALM5" s="82" t="s">
        <v>23</v>
      </c>
      <c r="ALN5" s="82" t="s">
        <v>23</v>
      </c>
      <c r="ALO5" s="82" t="s">
        <v>23</v>
      </c>
      <c r="ALP5" s="82" t="s">
        <v>23</v>
      </c>
      <c r="ALQ5" s="82" t="s">
        <v>23</v>
      </c>
      <c r="ALR5" s="82" t="s">
        <v>23</v>
      </c>
      <c r="ALS5" s="82" t="s">
        <v>23</v>
      </c>
      <c r="ALT5" s="82" t="s">
        <v>23</v>
      </c>
      <c r="ALU5" s="82" t="s">
        <v>23</v>
      </c>
      <c r="ALV5" s="82" t="s">
        <v>23</v>
      </c>
      <c r="ALW5" s="83" t="s">
        <v>23</v>
      </c>
      <c r="ALX5" s="64"/>
      <c r="ALY5" s="65"/>
      <c r="ALZ5" s="65"/>
      <c r="AMA5" s="65"/>
      <c r="AMB5" s="65"/>
      <c r="AMC5" s="65"/>
      <c r="AMD5" s="65"/>
      <c r="AME5" s="65"/>
      <c r="AMF5" s="65"/>
      <c r="AMG5" s="65"/>
      <c r="AMH5" s="65"/>
      <c r="AMI5" s="65"/>
      <c r="AMJ5" s="65"/>
      <c r="AMK5" s="65"/>
      <c r="AML5" s="65"/>
      <c r="AMM5" s="66"/>
      <c r="AMN5" s="64"/>
      <c r="AMO5" s="65"/>
      <c r="AMP5" s="65"/>
      <c r="AMQ5" s="65"/>
      <c r="AMR5" s="65"/>
      <c r="AMS5" s="65"/>
      <c r="AMT5" s="65"/>
      <c r="AMU5" s="65"/>
      <c r="AMV5" s="65"/>
      <c r="AMW5" s="65"/>
      <c r="AMX5" s="65"/>
      <c r="AMY5" s="65"/>
      <c r="AMZ5" s="65"/>
      <c r="ANA5" s="65"/>
      <c r="ANB5" s="65"/>
      <c r="ANC5" s="66"/>
      <c r="AND5" s="70" t="s">
        <v>23</v>
      </c>
      <c r="ANE5" s="82" t="s">
        <v>23</v>
      </c>
      <c r="ANF5" s="82" t="s">
        <v>23</v>
      </c>
      <c r="ANG5" s="82" t="s">
        <v>23</v>
      </c>
      <c r="ANH5" s="82" t="s">
        <v>23</v>
      </c>
      <c r="ANI5" s="82" t="s">
        <v>23</v>
      </c>
      <c r="ANJ5" s="82" t="s">
        <v>23</v>
      </c>
      <c r="ANK5" s="82" t="s">
        <v>23</v>
      </c>
      <c r="ANL5" s="82" t="s">
        <v>23</v>
      </c>
      <c r="ANM5" s="82" t="s">
        <v>23</v>
      </c>
      <c r="ANN5" s="82" t="s">
        <v>23</v>
      </c>
      <c r="ANO5" s="82" t="s">
        <v>23</v>
      </c>
      <c r="ANP5" s="82" t="s">
        <v>23</v>
      </c>
      <c r="ANQ5" s="82" t="s">
        <v>23</v>
      </c>
      <c r="ANR5" s="82" t="s">
        <v>23</v>
      </c>
      <c r="ANS5" s="83" t="s">
        <v>23</v>
      </c>
      <c r="ANT5" s="64"/>
      <c r="ANU5" s="65"/>
      <c r="ANV5" s="65"/>
      <c r="ANW5" s="65"/>
      <c r="ANX5" s="65"/>
      <c r="ANY5" s="65"/>
      <c r="ANZ5" s="65"/>
      <c r="AOA5" s="65"/>
      <c r="AOB5" s="65"/>
      <c r="AOC5" s="65"/>
      <c r="AOD5" s="65"/>
      <c r="AOE5" s="65"/>
      <c r="AOF5" s="65"/>
      <c r="AOG5" s="65"/>
      <c r="AOH5" s="65"/>
      <c r="AOI5" s="66"/>
      <c r="AOJ5" s="64"/>
      <c r="AOK5" s="65"/>
      <c r="AOL5" s="65"/>
      <c r="AOM5" s="65"/>
      <c r="AON5" s="65"/>
      <c r="AOO5" s="65"/>
      <c r="AOP5" s="65"/>
      <c r="AOQ5" s="65"/>
      <c r="AOR5" s="65"/>
      <c r="AOS5" s="65"/>
      <c r="AOT5" s="65"/>
      <c r="AOU5" s="65"/>
      <c r="AOV5" s="65"/>
      <c r="AOW5" s="65"/>
      <c r="AOX5" s="65"/>
      <c r="AOY5" s="66"/>
      <c r="AOZ5" s="70" t="s">
        <v>23</v>
      </c>
      <c r="APA5" s="82" t="s">
        <v>23</v>
      </c>
      <c r="APB5" s="82" t="s">
        <v>23</v>
      </c>
      <c r="APC5" s="82" t="s">
        <v>23</v>
      </c>
      <c r="APD5" s="82" t="s">
        <v>23</v>
      </c>
      <c r="APE5" s="82" t="s">
        <v>23</v>
      </c>
      <c r="APF5" s="82" t="s">
        <v>23</v>
      </c>
      <c r="APG5" s="82" t="s">
        <v>23</v>
      </c>
      <c r="APH5" s="82" t="s">
        <v>23</v>
      </c>
      <c r="API5" s="82" t="s">
        <v>23</v>
      </c>
      <c r="APJ5" s="82" t="s">
        <v>23</v>
      </c>
      <c r="APK5" s="82" t="s">
        <v>23</v>
      </c>
      <c r="APL5" s="82" t="s">
        <v>23</v>
      </c>
      <c r="APM5" s="82" t="s">
        <v>23</v>
      </c>
      <c r="APN5" s="82" t="s">
        <v>23</v>
      </c>
      <c r="APO5" s="83" t="s">
        <v>23</v>
      </c>
      <c r="APP5" s="64"/>
      <c r="APQ5" s="65"/>
      <c r="APR5" s="65"/>
      <c r="APS5" s="65"/>
      <c r="APT5" s="65"/>
      <c r="APU5" s="65"/>
      <c r="APV5" s="65"/>
      <c r="APW5" s="65"/>
      <c r="APX5" s="65"/>
      <c r="APY5" s="65"/>
      <c r="APZ5" s="65"/>
      <c r="AQA5" s="65"/>
      <c r="AQB5" s="65"/>
      <c r="AQC5" s="65"/>
      <c r="AQD5" s="65"/>
      <c r="AQE5" s="66"/>
      <c r="AQF5" s="64"/>
      <c r="AQG5" s="65"/>
      <c r="AQH5" s="65"/>
      <c r="AQI5" s="65"/>
      <c r="AQJ5" s="65"/>
      <c r="AQK5" s="65"/>
      <c r="AQL5" s="65"/>
      <c r="AQM5" s="65"/>
      <c r="AQN5" s="65"/>
      <c r="AQO5" s="65"/>
      <c r="AQP5" s="65"/>
      <c r="AQQ5" s="65"/>
      <c r="AQR5" s="65"/>
      <c r="AQS5" s="65"/>
      <c r="AQT5" s="65"/>
      <c r="AQU5" s="66"/>
      <c r="AQV5" s="70" t="s">
        <v>23</v>
      </c>
      <c r="AQW5" s="82" t="s">
        <v>23</v>
      </c>
      <c r="AQX5" s="82" t="s">
        <v>23</v>
      </c>
      <c r="AQY5" s="82" t="s">
        <v>23</v>
      </c>
      <c r="AQZ5" s="82" t="s">
        <v>23</v>
      </c>
      <c r="ARA5" s="82" t="s">
        <v>23</v>
      </c>
      <c r="ARB5" s="82" t="s">
        <v>23</v>
      </c>
      <c r="ARC5" s="82" t="s">
        <v>23</v>
      </c>
      <c r="ARD5" s="82" t="s">
        <v>23</v>
      </c>
      <c r="ARE5" s="82" t="s">
        <v>23</v>
      </c>
      <c r="ARF5" s="82" t="s">
        <v>23</v>
      </c>
      <c r="ARG5" s="82" t="s">
        <v>23</v>
      </c>
      <c r="ARH5" s="82" t="s">
        <v>23</v>
      </c>
      <c r="ARI5" s="82" t="s">
        <v>23</v>
      </c>
      <c r="ARJ5" s="82" t="s">
        <v>23</v>
      </c>
      <c r="ARK5" s="83" t="s">
        <v>23</v>
      </c>
      <c r="ARL5" s="64"/>
      <c r="ARM5" s="65"/>
      <c r="ARN5" s="65"/>
      <c r="ARO5" s="65"/>
      <c r="ARP5" s="65"/>
      <c r="ARQ5" s="65"/>
      <c r="ARR5" s="65"/>
      <c r="ARS5" s="65"/>
      <c r="ART5" s="65"/>
      <c r="ARU5" s="65"/>
      <c r="ARV5" s="65"/>
      <c r="ARW5" s="65"/>
      <c r="ARX5" s="65"/>
      <c r="ARY5" s="65"/>
      <c r="ARZ5" s="65"/>
      <c r="ASA5" s="66"/>
      <c r="ASB5" s="64"/>
      <c r="ASC5" s="65"/>
      <c r="ASD5" s="65"/>
      <c r="ASE5" s="65"/>
      <c r="ASF5" s="65"/>
      <c r="ASG5" s="65"/>
      <c r="ASH5" s="65"/>
      <c r="ASI5" s="65"/>
      <c r="ASJ5" s="65"/>
      <c r="ASK5" s="65"/>
      <c r="ASL5" s="65"/>
      <c r="ASM5" s="65"/>
      <c r="ASN5" s="65"/>
      <c r="ASO5" s="65"/>
      <c r="ASP5" s="65"/>
      <c r="ASQ5" s="66"/>
      <c r="ASR5" s="70" t="s">
        <v>23</v>
      </c>
      <c r="ASS5" s="82" t="s">
        <v>23</v>
      </c>
      <c r="AST5" s="82" t="s">
        <v>23</v>
      </c>
      <c r="ASU5" s="82" t="s">
        <v>23</v>
      </c>
      <c r="ASV5" s="82" t="s">
        <v>23</v>
      </c>
      <c r="ASW5" s="82" t="s">
        <v>23</v>
      </c>
      <c r="ASX5" s="82" t="s">
        <v>23</v>
      </c>
      <c r="ASY5" s="82" t="s">
        <v>23</v>
      </c>
      <c r="ASZ5" s="82" t="s">
        <v>23</v>
      </c>
      <c r="ATA5" s="82" t="s">
        <v>23</v>
      </c>
      <c r="ATB5" s="82" t="s">
        <v>23</v>
      </c>
      <c r="ATC5" s="82" t="s">
        <v>23</v>
      </c>
      <c r="ATD5" s="82" t="s">
        <v>23</v>
      </c>
      <c r="ATE5" s="82" t="s">
        <v>23</v>
      </c>
      <c r="ATF5" s="82" t="s">
        <v>23</v>
      </c>
      <c r="ATG5" s="83" t="s">
        <v>23</v>
      </c>
      <c r="ATH5" s="64"/>
      <c r="ATI5" s="65"/>
      <c r="ATJ5" s="65"/>
      <c r="ATK5" s="65"/>
      <c r="ATL5" s="65"/>
      <c r="ATM5" s="65"/>
      <c r="ATN5" s="65"/>
      <c r="ATO5" s="65"/>
      <c r="ATP5" s="65"/>
      <c r="ATQ5" s="65"/>
      <c r="ATR5" s="65"/>
      <c r="ATS5" s="65"/>
      <c r="ATT5" s="65"/>
      <c r="ATU5" s="65"/>
      <c r="ATV5" s="65"/>
      <c r="ATW5" s="66"/>
      <c r="ATX5" s="64"/>
      <c r="ATY5" s="65"/>
      <c r="ATZ5" s="65"/>
      <c r="AUA5" s="65"/>
      <c r="AUB5" s="65"/>
      <c r="AUC5" s="65"/>
      <c r="AUD5" s="65"/>
      <c r="AUE5" s="65"/>
      <c r="AUF5" s="65"/>
      <c r="AUG5" s="65"/>
      <c r="AUH5" s="65"/>
      <c r="AUI5" s="65"/>
      <c r="AUJ5" s="65"/>
      <c r="AUK5" s="65"/>
      <c r="AUL5" s="65"/>
      <c r="AUM5" s="66"/>
      <c r="AUN5" s="70" t="s">
        <v>23</v>
      </c>
      <c r="AUO5" s="82" t="s">
        <v>23</v>
      </c>
      <c r="AUP5" s="82" t="s">
        <v>23</v>
      </c>
      <c r="AUQ5" s="82" t="s">
        <v>23</v>
      </c>
      <c r="AUR5" s="82" t="s">
        <v>23</v>
      </c>
      <c r="AUS5" s="82" t="s">
        <v>23</v>
      </c>
      <c r="AUT5" s="82" t="s">
        <v>23</v>
      </c>
      <c r="AUU5" s="82" t="s">
        <v>23</v>
      </c>
      <c r="AUV5" s="82" t="s">
        <v>23</v>
      </c>
      <c r="AUW5" s="82" t="s">
        <v>23</v>
      </c>
      <c r="AUX5" s="82" t="s">
        <v>23</v>
      </c>
      <c r="AUY5" s="82" t="s">
        <v>23</v>
      </c>
      <c r="AUZ5" s="82" t="s">
        <v>23</v>
      </c>
      <c r="AVA5" s="82" t="s">
        <v>23</v>
      </c>
      <c r="AVB5" s="82" t="s">
        <v>23</v>
      </c>
      <c r="AVC5" s="83" t="s">
        <v>23</v>
      </c>
      <c r="AVD5" s="64"/>
      <c r="AVE5" s="65"/>
      <c r="AVF5" s="65"/>
      <c r="AVG5" s="65"/>
      <c r="AVH5" s="65"/>
      <c r="AVI5" s="65"/>
      <c r="AVJ5" s="65"/>
      <c r="AVK5" s="65"/>
      <c r="AVL5" s="65"/>
      <c r="AVM5" s="65"/>
      <c r="AVN5" s="65"/>
      <c r="AVO5" s="65"/>
      <c r="AVP5" s="65"/>
      <c r="AVQ5" s="65"/>
      <c r="AVR5" s="65"/>
      <c r="AVS5" s="66"/>
      <c r="AVT5" s="64"/>
      <c r="AVU5" s="65"/>
      <c r="AVV5" s="65"/>
      <c r="AVW5" s="65"/>
      <c r="AVX5" s="65"/>
      <c r="AVY5" s="65"/>
      <c r="AVZ5" s="65"/>
      <c r="AWA5" s="65"/>
      <c r="AWB5" s="65"/>
      <c r="AWC5" s="65"/>
      <c r="AWD5" s="65"/>
      <c r="AWE5" s="65"/>
      <c r="AWF5" s="65"/>
      <c r="AWG5" s="65"/>
      <c r="AWH5" s="65"/>
      <c r="AWI5" s="66"/>
      <c r="AWJ5" s="70" t="s">
        <v>23</v>
      </c>
      <c r="AWK5" s="82" t="s">
        <v>23</v>
      </c>
      <c r="AWL5" s="82" t="s">
        <v>23</v>
      </c>
      <c r="AWM5" s="82" t="s">
        <v>23</v>
      </c>
      <c r="AWN5" s="82" t="s">
        <v>23</v>
      </c>
      <c r="AWO5" s="82" t="s">
        <v>23</v>
      </c>
      <c r="AWP5" s="82" t="s">
        <v>23</v>
      </c>
      <c r="AWQ5" s="82" t="s">
        <v>23</v>
      </c>
      <c r="AWR5" s="82" t="s">
        <v>23</v>
      </c>
      <c r="AWS5" s="82" t="s">
        <v>23</v>
      </c>
      <c r="AWT5" s="82" t="s">
        <v>23</v>
      </c>
      <c r="AWU5" s="82" t="s">
        <v>23</v>
      </c>
      <c r="AWV5" s="82" t="s">
        <v>23</v>
      </c>
      <c r="AWW5" s="82" t="s">
        <v>23</v>
      </c>
      <c r="AWX5" s="82" t="s">
        <v>23</v>
      </c>
      <c r="AWY5" s="83" t="s">
        <v>23</v>
      </c>
      <c r="AWZ5" s="64"/>
      <c r="AXA5" s="65"/>
      <c r="AXB5" s="65"/>
      <c r="AXC5" s="65"/>
      <c r="AXD5" s="65"/>
      <c r="AXE5" s="65"/>
      <c r="AXF5" s="65"/>
      <c r="AXG5" s="65"/>
      <c r="AXH5" s="65"/>
      <c r="AXI5" s="65"/>
      <c r="AXJ5" s="65"/>
      <c r="AXK5" s="65"/>
      <c r="AXL5" s="65"/>
      <c r="AXM5" s="65"/>
      <c r="AXN5" s="65"/>
      <c r="AXO5" s="66"/>
      <c r="AXP5" s="64"/>
      <c r="AXQ5" s="65"/>
      <c r="AXR5" s="65"/>
      <c r="AXS5" s="65"/>
      <c r="AXT5" s="65"/>
      <c r="AXU5" s="65"/>
      <c r="AXV5" s="65"/>
      <c r="AXW5" s="65"/>
      <c r="AXX5" s="65"/>
      <c r="AXY5" s="65"/>
      <c r="AXZ5" s="65"/>
      <c r="AYA5" s="65"/>
      <c r="AYB5" s="65"/>
      <c r="AYC5" s="65"/>
      <c r="AYD5" s="65"/>
      <c r="AYE5" s="66"/>
      <c r="AYF5" s="70" t="s">
        <v>23</v>
      </c>
      <c r="AYG5" s="82" t="s">
        <v>23</v>
      </c>
      <c r="AYH5" s="82" t="s">
        <v>23</v>
      </c>
      <c r="AYI5" s="82" t="s">
        <v>23</v>
      </c>
      <c r="AYJ5" s="82" t="s">
        <v>23</v>
      </c>
      <c r="AYK5" s="82" t="s">
        <v>23</v>
      </c>
      <c r="AYL5" s="82" t="s">
        <v>23</v>
      </c>
      <c r="AYM5" s="82" t="s">
        <v>23</v>
      </c>
      <c r="AYN5" s="82" t="s">
        <v>23</v>
      </c>
      <c r="AYO5" s="82" t="s">
        <v>23</v>
      </c>
      <c r="AYP5" s="82" t="s">
        <v>23</v>
      </c>
      <c r="AYQ5" s="82" t="s">
        <v>23</v>
      </c>
      <c r="AYR5" s="82" t="s">
        <v>23</v>
      </c>
      <c r="AYS5" s="82" t="s">
        <v>23</v>
      </c>
      <c r="AYT5" s="82" t="s">
        <v>23</v>
      </c>
      <c r="AYU5" s="83" t="s">
        <v>23</v>
      </c>
      <c r="AYV5" s="64"/>
      <c r="AYW5" s="65"/>
      <c r="AYX5" s="65"/>
      <c r="AYY5" s="65"/>
      <c r="AYZ5" s="65"/>
      <c r="AZA5" s="65"/>
      <c r="AZB5" s="65"/>
      <c r="AZC5" s="65"/>
      <c r="AZD5" s="65"/>
      <c r="AZE5" s="65"/>
      <c r="AZF5" s="65"/>
      <c r="AZG5" s="65"/>
      <c r="AZH5" s="65"/>
      <c r="AZI5" s="65"/>
      <c r="AZJ5" s="65"/>
      <c r="AZK5" s="66"/>
      <c r="AZL5" s="64"/>
      <c r="AZM5" s="65"/>
      <c r="AZN5" s="65"/>
      <c r="AZO5" s="65"/>
      <c r="AZP5" s="65"/>
      <c r="AZQ5" s="65"/>
      <c r="AZR5" s="65"/>
      <c r="AZS5" s="65"/>
      <c r="AZT5" s="65"/>
      <c r="AZU5" s="65"/>
      <c r="AZV5" s="65"/>
      <c r="AZW5" s="65"/>
      <c r="AZX5" s="65"/>
      <c r="AZY5" s="65"/>
      <c r="AZZ5" s="65"/>
      <c r="BAA5" s="66"/>
      <c r="BAB5" s="70" t="s">
        <v>23</v>
      </c>
      <c r="BAC5" s="82" t="s">
        <v>23</v>
      </c>
      <c r="BAD5" s="82" t="s">
        <v>23</v>
      </c>
      <c r="BAE5" s="82" t="s">
        <v>23</v>
      </c>
      <c r="BAF5" s="82" t="s">
        <v>23</v>
      </c>
      <c r="BAG5" s="82" t="s">
        <v>23</v>
      </c>
      <c r="BAH5" s="82" t="s">
        <v>23</v>
      </c>
      <c r="BAI5" s="82" t="s">
        <v>23</v>
      </c>
      <c r="BAJ5" s="82" t="s">
        <v>23</v>
      </c>
      <c r="BAK5" s="82" t="s">
        <v>23</v>
      </c>
      <c r="BAL5" s="82" t="s">
        <v>23</v>
      </c>
      <c r="BAM5" s="82" t="s">
        <v>23</v>
      </c>
      <c r="BAN5" s="82" t="s">
        <v>23</v>
      </c>
      <c r="BAO5" s="82" t="s">
        <v>23</v>
      </c>
      <c r="BAP5" s="82" t="s">
        <v>23</v>
      </c>
      <c r="BAQ5" s="83" t="s">
        <v>23</v>
      </c>
      <c r="BAR5" s="64"/>
      <c r="BAS5" s="65"/>
      <c r="BAT5" s="65"/>
      <c r="BAU5" s="65"/>
      <c r="BAV5" s="65"/>
      <c r="BAW5" s="65"/>
      <c r="BAX5" s="65"/>
      <c r="BAY5" s="65"/>
      <c r="BAZ5" s="65"/>
      <c r="BBA5" s="65"/>
      <c r="BBB5" s="65"/>
      <c r="BBC5" s="65"/>
      <c r="BBD5" s="65"/>
      <c r="BBE5" s="65"/>
      <c r="BBF5" s="65"/>
      <c r="BBG5" s="66"/>
      <c r="BBH5" s="70" t="s">
        <v>23</v>
      </c>
      <c r="BBI5" s="82" t="s">
        <v>23</v>
      </c>
      <c r="BBJ5" s="82" t="s">
        <v>23</v>
      </c>
      <c r="BBK5" s="82" t="s">
        <v>23</v>
      </c>
      <c r="BBL5" s="82" t="s">
        <v>23</v>
      </c>
      <c r="BBM5" s="82" t="s">
        <v>23</v>
      </c>
      <c r="BBN5" s="82" t="s">
        <v>23</v>
      </c>
      <c r="BBO5" s="82" t="s">
        <v>23</v>
      </c>
      <c r="BBP5" s="82" t="s">
        <v>23</v>
      </c>
      <c r="BBQ5" s="82" t="s">
        <v>23</v>
      </c>
      <c r="BBR5" s="82" t="s">
        <v>23</v>
      </c>
      <c r="BBS5" s="82" t="s">
        <v>23</v>
      </c>
      <c r="BBT5" s="82" t="s">
        <v>23</v>
      </c>
      <c r="BBU5" s="82" t="s">
        <v>23</v>
      </c>
      <c r="BBV5" s="82" t="s">
        <v>23</v>
      </c>
      <c r="BBW5" s="83" t="s">
        <v>23</v>
      </c>
      <c r="BBX5" s="64"/>
      <c r="BBY5" s="65"/>
      <c r="BBZ5" s="65"/>
      <c r="BCA5" s="65"/>
      <c r="BCB5" s="65"/>
      <c r="BCC5" s="65"/>
      <c r="BCD5" s="65"/>
      <c r="BCE5" s="65"/>
      <c r="BCF5" s="65"/>
      <c r="BCG5" s="65"/>
      <c r="BCH5" s="65"/>
      <c r="BCI5" s="65"/>
      <c r="BCJ5" s="65"/>
      <c r="BCK5" s="65"/>
      <c r="BCL5" s="65"/>
      <c r="BCM5" s="66"/>
      <c r="BCN5" s="70" t="s">
        <v>23</v>
      </c>
      <c r="BCO5" s="82" t="s">
        <v>23</v>
      </c>
      <c r="BCP5" s="82" t="s">
        <v>23</v>
      </c>
      <c r="BCQ5" s="82" t="s">
        <v>23</v>
      </c>
      <c r="BCR5" s="82" t="s">
        <v>23</v>
      </c>
      <c r="BCS5" s="82" t="s">
        <v>23</v>
      </c>
      <c r="BCT5" s="82" t="s">
        <v>23</v>
      </c>
      <c r="BCU5" s="82" t="s">
        <v>23</v>
      </c>
      <c r="BCV5" s="82" t="s">
        <v>23</v>
      </c>
      <c r="BCW5" s="82" t="s">
        <v>23</v>
      </c>
      <c r="BCX5" s="82" t="s">
        <v>23</v>
      </c>
      <c r="BCY5" s="82" t="s">
        <v>23</v>
      </c>
      <c r="BCZ5" s="82" t="s">
        <v>23</v>
      </c>
      <c r="BDA5" s="82" t="s">
        <v>23</v>
      </c>
      <c r="BDB5" s="82" t="s">
        <v>23</v>
      </c>
      <c r="BDC5" s="83" t="s">
        <v>23</v>
      </c>
      <c r="BDD5" s="64"/>
      <c r="BDE5" s="65"/>
      <c r="BDF5" s="65"/>
      <c r="BDG5" s="65"/>
      <c r="BDH5" s="65"/>
      <c r="BDI5" s="65"/>
      <c r="BDJ5" s="65"/>
      <c r="BDK5" s="65"/>
      <c r="BDL5" s="65"/>
      <c r="BDM5" s="65"/>
      <c r="BDN5" s="65"/>
      <c r="BDO5" s="65"/>
      <c r="BDP5" s="65"/>
      <c r="BDQ5" s="65"/>
      <c r="BDR5" s="65"/>
      <c r="BDS5" s="66"/>
      <c r="BDT5" s="70" t="s">
        <v>23</v>
      </c>
      <c r="BDU5" s="82" t="s">
        <v>23</v>
      </c>
      <c r="BDV5" s="82" t="s">
        <v>23</v>
      </c>
      <c r="BDW5" s="82" t="s">
        <v>23</v>
      </c>
      <c r="BDX5" s="82" t="s">
        <v>23</v>
      </c>
      <c r="BDY5" s="82" t="s">
        <v>23</v>
      </c>
      <c r="BDZ5" s="82" t="s">
        <v>23</v>
      </c>
      <c r="BEA5" s="82" t="s">
        <v>23</v>
      </c>
      <c r="BEB5" s="82" t="s">
        <v>23</v>
      </c>
      <c r="BEC5" s="82" t="s">
        <v>23</v>
      </c>
      <c r="BED5" s="82" t="s">
        <v>23</v>
      </c>
      <c r="BEE5" s="82" t="s">
        <v>23</v>
      </c>
      <c r="BEF5" s="82" t="s">
        <v>23</v>
      </c>
      <c r="BEG5" s="82" t="s">
        <v>23</v>
      </c>
      <c r="BEH5" s="82" t="s">
        <v>23</v>
      </c>
      <c r="BEI5" s="83" t="s">
        <v>23</v>
      </c>
      <c r="BEJ5" s="70">
        <f t="shared" si="0"/>
        <v>6.25E-2</v>
      </c>
      <c r="BEK5" s="64"/>
      <c r="BEL5" s="65"/>
      <c r="BEM5" s="65"/>
      <c r="BEN5" s="65"/>
      <c r="BEO5" s="66"/>
      <c r="BEP5" s="73">
        <f>COUNTIF(D5:BEI5,"p")</f>
        <v>0</v>
      </c>
      <c r="BEQ5" s="74">
        <f t="shared" si="1"/>
        <v>0</v>
      </c>
      <c r="BER5" s="73">
        <f>COUNTIF(D5:BEI5,"u")</f>
        <v>0</v>
      </c>
      <c r="BES5" s="74">
        <f t="shared" si="2"/>
        <v>0</v>
      </c>
      <c r="BET5" s="73">
        <f>COUNTIF(D5:BEI5,"na")</f>
        <v>512</v>
      </c>
      <c r="BEU5" s="74">
        <f t="shared" si="3"/>
        <v>256</v>
      </c>
      <c r="BEV5" s="75">
        <v>0</v>
      </c>
      <c r="BEW5" s="74">
        <f>COUNT(#REF!)</f>
        <v>0</v>
      </c>
      <c r="BEX5" s="73">
        <f t="shared" si="4"/>
        <v>0</v>
      </c>
      <c r="BEY5" s="76">
        <f>(COUNTBLANK(D5:BEI5)+COUNTIF(D5:BEI5,"u")+COUNTIF(D5:BEI5,"p"))*(0.5)</f>
        <v>488</v>
      </c>
      <c r="BEZ5" s="74">
        <f t="shared" si="5"/>
        <v>488</v>
      </c>
      <c r="BFA5" s="22"/>
      <c r="BFB5" s="13"/>
      <c r="BFC5" s="77" t="e">
        <f t="shared" si="6"/>
        <v>#DIV/0!</v>
      </c>
      <c r="BFD5" s="78">
        <f t="shared" si="7"/>
        <v>1</v>
      </c>
      <c r="BFE5" s="79" t="e">
        <f t="shared" ref="BFE5:BFE45" si="8">BEZ5/BEV5</f>
        <v>#DIV/0!</v>
      </c>
      <c r="BFF5" s="80" t="e">
        <f t="shared" ref="BFF5:BFF45" si="9">BES5/BEV5</f>
        <v>#DIV/0!</v>
      </c>
    </row>
    <row r="6" spans="1:1514" ht="26.45" customHeight="1" x14ac:dyDescent="0.25">
      <c r="A6" s="81"/>
      <c r="B6" s="63" t="s">
        <v>25</v>
      </c>
      <c r="C6" s="63">
        <v>1000407443</v>
      </c>
      <c r="D6" s="64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6"/>
      <c r="T6" s="64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6"/>
      <c r="AJ6" s="70" t="s">
        <v>23</v>
      </c>
      <c r="AK6" s="82" t="s">
        <v>23</v>
      </c>
      <c r="AL6" s="82" t="s">
        <v>23</v>
      </c>
      <c r="AM6" s="82" t="s">
        <v>23</v>
      </c>
      <c r="AN6" s="82" t="s">
        <v>23</v>
      </c>
      <c r="AO6" s="82" t="s">
        <v>23</v>
      </c>
      <c r="AP6" s="82" t="s">
        <v>23</v>
      </c>
      <c r="AQ6" s="82" t="s">
        <v>23</v>
      </c>
      <c r="AR6" s="82" t="s">
        <v>23</v>
      </c>
      <c r="AS6" s="82" t="s">
        <v>23</v>
      </c>
      <c r="AT6" s="82" t="s">
        <v>23</v>
      </c>
      <c r="AU6" s="82" t="s">
        <v>23</v>
      </c>
      <c r="AV6" s="82" t="s">
        <v>23</v>
      </c>
      <c r="AW6" s="82" t="s">
        <v>23</v>
      </c>
      <c r="AX6" s="82" t="s">
        <v>23</v>
      </c>
      <c r="AY6" s="83" t="s">
        <v>23</v>
      </c>
      <c r="AZ6" s="64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6"/>
      <c r="BP6" s="64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6"/>
      <c r="CF6" s="70" t="s">
        <v>23</v>
      </c>
      <c r="CG6" s="82" t="s">
        <v>23</v>
      </c>
      <c r="CH6" s="82" t="s">
        <v>23</v>
      </c>
      <c r="CI6" s="82" t="s">
        <v>23</v>
      </c>
      <c r="CJ6" s="82" t="s">
        <v>23</v>
      </c>
      <c r="CK6" s="82" t="s">
        <v>23</v>
      </c>
      <c r="CL6" s="82" t="s">
        <v>23</v>
      </c>
      <c r="CM6" s="82" t="s">
        <v>23</v>
      </c>
      <c r="CN6" s="82" t="s">
        <v>23</v>
      </c>
      <c r="CO6" s="82" t="s">
        <v>23</v>
      </c>
      <c r="CP6" s="82" t="s">
        <v>23</v>
      </c>
      <c r="CQ6" s="82" t="s">
        <v>23</v>
      </c>
      <c r="CR6" s="82" t="s">
        <v>23</v>
      </c>
      <c r="CS6" s="82" t="s">
        <v>23</v>
      </c>
      <c r="CT6" s="82" t="s">
        <v>23</v>
      </c>
      <c r="CU6" s="83" t="s">
        <v>23</v>
      </c>
      <c r="CV6" s="64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6"/>
      <c r="DL6" s="64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6"/>
      <c r="EB6" s="70" t="s">
        <v>23</v>
      </c>
      <c r="EC6" s="82" t="s">
        <v>23</v>
      </c>
      <c r="ED6" s="82" t="s">
        <v>23</v>
      </c>
      <c r="EE6" s="82" t="s">
        <v>23</v>
      </c>
      <c r="EF6" s="82" t="s">
        <v>23</v>
      </c>
      <c r="EG6" s="82" t="s">
        <v>23</v>
      </c>
      <c r="EH6" s="82" t="s">
        <v>23</v>
      </c>
      <c r="EI6" s="82" t="s">
        <v>23</v>
      </c>
      <c r="EJ6" s="82" t="s">
        <v>23</v>
      </c>
      <c r="EK6" s="82" t="s">
        <v>23</v>
      </c>
      <c r="EL6" s="82" t="s">
        <v>23</v>
      </c>
      <c r="EM6" s="82" t="s">
        <v>23</v>
      </c>
      <c r="EN6" s="82" t="s">
        <v>23</v>
      </c>
      <c r="EO6" s="82" t="s">
        <v>23</v>
      </c>
      <c r="EP6" s="82" t="s">
        <v>23</v>
      </c>
      <c r="EQ6" s="83" t="s">
        <v>23</v>
      </c>
      <c r="ER6" s="64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6"/>
      <c r="FH6" s="64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6"/>
      <c r="FX6" s="70" t="s">
        <v>23</v>
      </c>
      <c r="FY6" s="82" t="s">
        <v>23</v>
      </c>
      <c r="FZ6" s="82" t="s">
        <v>23</v>
      </c>
      <c r="GA6" s="82" t="s">
        <v>23</v>
      </c>
      <c r="GB6" s="82" t="s">
        <v>23</v>
      </c>
      <c r="GC6" s="82" t="s">
        <v>23</v>
      </c>
      <c r="GD6" s="82" t="s">
        <v>23</v>
      </c>
      <c r="GE6" s="82" t="s">
        <v>23</v>
      </c>
      <c r="GF6" s="82" t="s">
        <v>23</v>
      </c>
      <c r="GG6" s="82" t="s">
        <v>23</v>
      </c>
      <c r="GH6" s="82" t="s">
        <v>23</v>
      </c>
      <c r="GI6" s="82" t="s">
        <v>23</v>
      </c>
      <c r="GJ6" s="82" t="s">
        <v>23</v>
      </c>
      <c r="GK6" s="82" t="s">
        <v>23</v>
      </c>
      <c r="GL6" s="82" t="s">
        <v>23</v>
      </c>
      <c r="GM6" s="83" t="s">
        <v>23</v>
      </c>
      <c r="GN6" s="64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6"/>
      <c r="HD6" s="64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6"/>
      <c r="HT6" s="70" t="s">
        <v>23</v>
      </c>
      <c r="HU6" s="82" t="s">
        <v>23</v>
      </c>
      <c r="HV6" s="82" t="s">
        <v>23</v>
      </c>
      <c r="HW6" s="82" t="s">
        <v>23</v>
      </c>
      <c r="HX6" s="82" t="s">
        <v>23</v>
      </c>
      <c r="HY6" s="82" t="s">
        <v>23</v>
      </c>
      <c r="HZ6" s="82" t="s">
        <v>23</v>
      </c>
      <c r="IA6" s="82" t="s">
        <v>23</v>
      </c>
      <c r="IB6" s="82" t="s">
        <v>23</v>
      </c>
      <c r="IC6" s="82" t="s">
        <v>23</v>
      </c>
      <c r="ID6" s="82" t="s">
        <v>23</v>
      </c>
      <c r="IE6" s="82" t="s">
        <v>23</v>
      </c>
      <c r="IF6" s="82" t="s">
        <v>23</v>
      </c>
      <c r="IG6" s="82" t="s">
        <v>23</v>
      </c>
      <c r="IH6" s="82" t="s">
        <v>23</v>
      </c>
      <c r="II6" s="83" t="s">
        <v>23</v>
      </c>
      <c r="IJ6" s="64"/>
      <c r="IK6" s="65"/>
      <c r="IL6" s="65"/>
      <c r="IM6" s="65"/>
      <c r="IN6" s="65"/>
      <c r="IO6" s="65"/>
      <c r="IP6" s="65"/>
      <c r="IQ6" s="65"/>
      <c r="IR6" s="65"/>
      <c r="IS6" s="65"/>
      <c r="IT6" s="65"/>
      <c r="IU6" s="65"/>
      <c r="IV6" s="65"/>
      <c r="IW6" s="65"/>
      <c r="IX6" s="65"/>
      <c r="IY6" s="66"/>
      <c r="IZ6" s="64"/>
      <c r="JA6" s="65"/>
      <c r="JB6" s="65"/>
      <c r="JC6" s="65"/>
      <c r="JD6" s="65"/>
      <c r="JE6" s="65"/>
      <c r="JF6" s="65"/>
      <c r="JG6" s="65"/>
      <c r="JH6" s="65"/>
      <c r="JI6" s="65"/>
      <c r="JJ6" s="65"/>
      <c r="JK6" s="65"/>
      <c r="JL6" s="65"/>
      <c r="JM6" s="65"/>
      <c r="JN6" s="65"/>
      <c r="JO6" s="66"/>
      <c r="JP6" s="70" t="s">
        <v>23</v>
      </c>
      <c r="JQ6" s="82" t="s">
        <v>23</v>
      </c>
      <c r="JR6" s="82" t="s">
        <v>23</v>
      </c>
      <c r="JS6" s="82" t="s">
        <v>23</v>
      </c>
      <c r="JT6" s="82" t="s">
        <v>23</v>
      </c>
      <c r="JU6" s="82" t="s">
        <v>23</v>
      </c>
      <c r="JV6" s="82" t="s">
        <v>23</v>
      </c>
      <c r="JW6" s="82" t="s">
        <v>23</v>
      </c>
      <c r="JX6" s="82" t="s">
        <v>23</v>
      </c>
      <c r="JY6" s="82" t="s">
        <v>23</v>
      </c>
      <c r="JZ6" s="82" t="s">
        <v>23</v>
      </c>
      <c r="KA6" s="82" t="s">
        <v>23</v>
      </c>
      <c r="KB6" s="82" t="s">
        <v>23</v>
      </c>
      <c r="KC6" s="82" t="s">
        <v>23</v>
      </c>
      <c r="KD6" s="82" t="s">
        <v>23</v>
      </c>
      <c r="KE6" s="83" t="s">
        <v>23</v>
      </c>
      <c r="KF6" s="64"/>
      <c r="KG6" s="65"/>
      <c r="KH6" s="65"/>
      <c r="KI6" s="65"/>
      <c r="KJ6" s="65"/>
      <c r="KK6" s="65"/>
      <c r="KL6" s="65"/>
      <c r="KM6" s="65"/>
      <c r="KN6" s="65"/>
      <c r="KO6" s="65"/>
      <c r="KP6" s="65"/>
      <c r="KQ6" s="65"/>
      <c r="KR6" s="65"/>
      <c r="KS6" s="65"/>
      <c r="KT6" s="65"/>
      <c r="KU6" s="66"/>
      <c r="KV6" s="64"/>
      <c r="KW6" s="65"/>
      <c r="KX6" s="65"/>
      <c r="KY6" s="65"/>
      <c r="KZ6" s="65"/>
      <c r="LA6" s="65"/>
      <c r="LB6" s="65"/>
      <c r="LC6" s="65"/>
      <c r="LD6" s="65"/>
      <c r="LE6" s="65"/>
      <c r="LF6" s="65"/>
      <c r="LG6" s="65"/>
      <c r="LH6" s="65"/>
      <c r="LI6" s="65"/>
      <c r="LJ6" s="65"/>
      <c r="LK6" s="66"/>
      <c r="LL6" s="70" t="s">
        <v>23</v>
      </c>
      <c r="LM6" s="82" t="s">
        <v>23</v>
      </c>
      <c r="LN6" s="82" t="s">
        <v>23</v>
      </c>
      <c r="LO6" s="82" t="s">
        <v>23</v>
      </c>
      <c r="LP6" s="82" t="s">
        <v>23</v>
      </c>
      <c r="LQ6" s="82" t="s">
        <v>23</v>
      </c>
      <c r="LR6" s="82" t="s">
        <v>23</v>
      </c>
      <c r="LS6" s="82" t="s">
        <v>23</v>
      </c>
      <c r="LT6" s="82" t="s">
        <v>23</v>
      </c>
      <c r="LU6" s="82" t="s">
        <v>23</v>
      </c>
      <c r="LV6" s="82" t="s">
        <v>23</v>
      </c>
      <c r="LW6" s="82" t="s">
        <v>23</v>
      </c>
      <c r="LX6" s="82" t="s">
        <v>23</v>
      </c>
      <c r="LY6" s="82" t="s">
        <v>23</v>
      </c>
      <c r="LZ6" s="82" t="s">
        <v>23</v>
      </c>
      <c r="MA6" s="83" t="s">
        <v>23</v>
      </c>
      <c r="MB6" s="64"/>
      <c r="MC6" s="65"/>
      <c r="MD6" s="65"/>
      <c r="ME6" s="65"/>
      <c r="MF6" s="65"/>
      <c r="MG6" s="65"/>
      <c r="MH6" s="65"/>
      <c r="MI6" s="65"/>
      <c r="MJ6" s="65"/>
      <c r="MK6" s="65"/>
      <c r="ML6" s="65"/>
      <c r="MM6" s="65"/>
      <c r="MN6" s="65"/>
      <c r="MO6" s="65"/>
      <c r="MP6" s="65"/>
      <c r="MQ6" s="66"/>
      <c r="MR6" s="64"/>
      <c r="MS6" s="65"/>
      <c r="MT6" s="65"/>
      <c r="MU6" s="65"/>
      <c r="MV6" s="65"/>
      <c r="MW6" s="65"/>
      <c r="MX6" s="65"/>
      <c r="MY6" s="65"/>
      <c r="MZ6" s="65"/>
      <c r="NA6" s="65"/>
      <c r="NB6" s="65"/>
      <c r="NC6" s="65"/>
      <c r="ND6" s="65"/>
      <c r="NE6" s="65"/>
      <c r="NF6" s="65"/>
      <c r="NG6" s="66"/>
      <c r="NH6" s="70" t="s">
        <v>23</v>
      </c>
      <c r="NI6" s="82" t="s">
        <v>23</v>
      </c>
      <c r="NJ6" s="82" t="s">
        <v>23</v>
      </c>
      <c r="NK6" s="82" t="s">
        <v>23</v>
      </c>
      <c r="NL6" s="82" t="s">
        <v>23</v>
      </c>
      <c r="NM6" s="82" t="s">
        <v>23</v>
      </c>
      <c r="NN6" s="82" t="s">
        <v>23</v>
      </c>
      <c r="NO6" s="82" t="s">
        <v>23</v>
      </c>
      <c r="NP6" s="82" t="s">
        <v>23</v>
      </c>
      <c r="NQ6" s="82" t="s">
        <v>23</v>
      </c>
      <c r="NR6" s="82" t="s">
        <v>23</v>
      </c>
      <c r="NS6" s="82" t="s">
        <v>23</v>
      </c>
      <c r="NT6" s="82" t="s">
        <v>23</v>
      </c>
      <c r="NU6" s="82" t="s">
        <v>23</v>
      </c>
      <c r="NV6" s="82" t="s">
        <v>23</v>
      </c>
      <c r="NW6" s="83" t="s">
        <v>23</v>
      </c>
      <c r="NX6" s="64"/>
      <c r="NY6" s="65"/>
      <c r="NZ6" s="65"/>
      <c r="OA6" s="65"/>
      <c r="OB6" s="65"/>
      <c r="OC6" s="65"/>
      <c r="OD6" s="65"/>
      <c r="OE6" s="65"/>
      <c r="OF6" s="65"/>
      <c r="OG6" s="65"/>
      <c r="OH6" s="65"/>
      <c r="OI6" s="65"/>
      <c r="OJ6" s="65"/>
      <c r="OK6" s="65"/>
      <c r="OL6" s="65"/>
      <c r="OM6" s="66"/>
      <c r="ON6" s="64"/>
      <c r="OO6" s="65"/>
      <c r="OP6" s="65"/>
      <c r="OQ6" s="65"/>
      <c r="OR6" s="65"/>
      <c r="OS6" s="65"/>
      <c r="OT6" s="65"/>
      <c r="OU6" s="65"/>
      <c r="OV6" s="65"/>
      <c r="OW6" s="65"/>
      <c r="OX6" s="65"/>
      <c r="OY6" s="65"/>
      <c r="OZ6" s="65"/>
      <c r="PA6" s="65"/>
      <c r="PB6" s="65"/>
      <c r="PC6" s="66"/>
      <c r="PD6" s="70" t="s">
        <v>23</v>
      </c>
      <c r="PE6" s="82" t="s">
        <v>23</v>
      </c>
      <c r="PF6" s="82" t="s">
        <v>23</v>
      </c>
      <c r="PG6" s="82" t="s">
        <v>23</v>
      </c>
      <c r="PH6" s="82" t="s">
        <v>23</v>
      </c>
      <c r="PI6" s="82" t="s">
        <v>23</v>
      </c>
      <c r="PJ6" s="82" t="s">
        <v>23</v>
      </c>
      <c r="PK6" s="82" t="s">
        <v>23</v>
      </c>
      <c r="PL6" s="82" t="s">
        <v>23</v>
      </c>
      <c r="PM6" s="82" t="s">
        <v>23</v>
      </c>
      <c r="PN6" s="82" t="s">
        <v>23</v>
      </c>
      <c r="PO6" s="82" t="s">
        <v>23</v>
      </c>
      <c r="PP6" s="82" t="s">
        <v>23</v>
      </c>
      <c r="PQ6" s="82" t="s">
        <v>23</v>
      </c>
      <c r="PR6" s="82" t="s">
        <v>23</v>
      </c>
      <c r="PS6" s="83" t="s">
        <v>23</v>
      </c>
      <c r="PT6" s="64"/>
      <c r="PU6" s="65"/>
      <c r="PV6" s="65"/>
      <c r="PW6" s="65"/>
      <c r="PX6" s="65"/>
      <c r="PY6" s="65"/>
      <c r="PZ6" s="65"/>
      <c r="QA6" s="65"/>
      <c r="QB6" s="65"/>
      <c r="QC6" s="65"/>
      <c r="QD6" s="65"/>
      <c r="QE6" s="65"/>
      <c r="QF6" s="65"/>
      <c r="QG6" s="65"/>
      <c r="QH6" s="65"/>
      <c r="QI6" s="66"/>
      <c r="QJ6" s="64"/>
      <c r="QK6" s="65"/>
      <c r="QL6" s="65"/>
      <c r="QM6" s="65"/>
      <c r="QN6" s="65"/>
      <c r="QO6" s="65"/>
      <c r="QP6" s="65"/>
      <c r="QQ6" s="65"/>
      <c r="QR6" s="65"/>
      <c r="QS6" s="65"/>
      <c r="QT6" s="65"/>
      <c r="QU6" s="65"/>
      <c r="QV6" s="65"/>
      <c r="QW6" s="65"/>
      <c r="QX6" s="65"/>
      <c r="QY6" s="66"/>
      <c r="QZ6" s="70" t="s">
        <v>23</v>
      </c>
      <c r="RA6" s="82" t="s">
        <v>23</v>
      </c>
      <c r="RB6" s="82" t="s">
        <v>23</v>
      </c>
      <c r="RC6" s="82" t="s">
        <v>23</v>
      </c>
      <c r="RD6" s="82" t="s">
        <v>23</v>
      </c>
      <c r="RE6" s="82" t="s">
        <v>23</v>
      </c>
      <c r="RF6" s="82" t="s">
        <v>23</v>
      </c>
      <c r="RG6" s="82" t="s">
        <v>23</v>
      </c>
      <c r="RH6" s="82" t="s">
        <v>23</v>
      </c>
      <c r="RI6" s="82" t="s">
        <v>23</v>
      </c>
      <c r="RJ6" s="82" t="s">
        <v>23</v>
      </c>
      <c r="RK6" s="82" t="s">
        <v>23</v>
      </c>
      <c r="RL6" s="82" t="s">
        <v>23</v>
      </c>
      <c r="RM6" s="82" t="s">
        <v>23</v>
      </c>
      <c r="RN6" s="82" t="s">
        <v>23</v>
      </c>
      <c r="RO6" s="83" t="s">
        <v>23</v>
      </c>
      <c r="RP6" s="64"/>
      <c r="RQ6" s="65"/>
      <c r="RR6" s="65"/>
      <c r="RS6" s="65"/>
      <c r="RT6" s="65"/>
      <c r="RU6" s="65"/>
      <c r="RV6" s="65"/>
      <c r="RW6" s="65"/>
      <c r="RX6" s="65"/>
      <c r="RY6" s="65"/>
      <c r="RZ6" s="65"/>
      <c r="SA6" s="65"/>
      <c r="SB6" s="65"/>
      <c r="SC6" s="65"/>
      <c r="SD6" s="65"/>
      <c r="SE6" s="66"/>
      <c r="SF6" s="64"/>
      <c r="SG6" s="65"/>
      <c r="SH6" s="65"/>
      <c r="SI6" s="65"/>
      <c r="SJ6" s="65"/>
      <c r="SK6" s="65"/>
      <c r="SL6" s="65"/>
      <c r="SM6" s="65"/>
      <c r="SN6" s="65"/>
      <c r="SO6" s="65"/>
      <c r="SP6" s="65"/>
      <c r="SQ6" s="65"/>
      <c r="SR6" s="65"/>
      <c r="SS6" s="65"/>
      <c r="ST6" s="65"/>
      <c r="SU6" s="66"/>
      <c r="SV6" s="70" t="s">
        <v>23</v>
      </c>
      <c r="SW6" s="82" t="s">
        <v>23</v>
      </c>
      <c r="SX6" s="82" t="s">
        <v>23</v>
      </c>
      <c r="SY6" s="82" t="s">
        <v>23</v>
      </c>
      <c r="SZ6" s="82" t="s">
        <v>23</v>
      </c>
      <c r="TA6" s="82" t="s">
        <v>23</v>
      </c>
      <c r="TB6" s="82" t="s">
        <v>23</v>
      </c>
      <c r="TC6" s="82" t="s">
        <v>23</v>
      </c>
      <c r="TD6" s="82" t="s">
        <v>23</v>
      </c>
      <c r="TE6" s="82" t="s">
        <v>23</v>
      </c>
      <c r="TF6" s="82" t="s">
        <v>23</v>
      </c>
      <c r="TG6" s="82" t="s">
        <v>23</v>
      </c>
      <c r="TH6" s="82" t="s">
        <v>23</v>
      </c>
      <c r="TI6" s="82" t="s">
        <v>23</v>
      </c>
      <c r="TJ6" s="82" t="s">
        <v>23</v>
      </c>
      <c r="TK6" s="83" t="s">
        <v>23</v>
      </c>
      <c r="TL6" s="64"/>
      <c r="TM6" s="65"/>
      <c r="TN6" s="65"/>
      <c r="TO6" s="65"/>
      <c r="TP6" s="65"/>
      <c r="TQ6" s="65"/>
      <c r="TR6" s="65"/>
      <c r="TS6" s="65"/>
      <c r="TT6" s="65"/>
      <c r="TU6" s="65"/>
      <c r="TV6" s="65"/>
      <c r="TW6" s="65"/>
      <c r="TX6" s="65"/>
      <c r="TY6" s="65"/>
      <c r="TZ6" s="65"/>
      <c r="UA6" s="66"/>
      <c r="UB6" s="64"/>
      <c r="UC6" s="65"/>
      <c r="UD6" s="65"/>
      <c r="UE6" s="65"/>
      <c r="UF6" s="65"/>
      <c r="UG6" s="65"/>
      <c r="UH6" s="65"/>
      <c r="UI6" s="65"/>
      <c r="UJ6" s="65"/>
      <c r="UK6" s="65"/>
      <c r="UL6" s="65"/>
      <c r="UM6" s="65"/>
      <c r="UN6" s="65"/>
      <c r="UO6" s="65"/>
      <c r="UP6" s="65"/>
      <c r="UQ6" s="66"/>
      <c r="UR6" s="70" t="s">
        <v>23</v>
      </c>
      <c r="US6" s="82" t="s">
        <v>23</v>
      </c>
      <c r="UT6" s="82" t="s">
        <v>23</v>
      </c>
      <c r="UU6" s="82" t="s">
        <v>23</v>
      </c>
      <c r="UV6" s="82" t="s">
        <v>23</v>
      </c>
      <c r="UW6" s="82" t="s">
        <v>23</v>
      </c>
      <c r="UX6" s="82" t="s">
        <v>23</v>
      </c>
      <c r="UY6" s="82" t="s">
        <v>23</v>
      </c>
      <c r="UZ6" s="82" t="s">
        <v>23</v>
      </c>
      <c r="VA6" s="82" t="s">
        <v>23</v>
      </c>
      <c r="VB6" s="82" t="s">
        <v>23</v>
      </c>
      <c r="VC6" s="82" t="s">
        <v>23</v>
      </c>
      <c r="VD6" s="82" t="s">
        <v>23</v>
      </c>
      <c r="VE6" s="82" t="s">
        <v>23</v>
      </c>
      <c r="VF6" s="82" t="s">
        <v>23</v>
      </c>
      <c r="VG6" s="83" t="s">
        <v>23</v>
      </c>
      <c r="VH6" s="64"/>
      <c r="VI6" s="65"/>
      <c r="VJ6" s="65"/>
      <c r="VK6" s="65"/>
      <c r="VL6" s="65"/>
      <c r="VM6" s="65"/>
      <c r="VN6" s="65"/>
      <c r="VO6" s="65"/>
      <c r="VP6" s="65"/>
      <c r="VQ6" s="65"/>
      <c r="VR6" s="65"/>
      <c r="VS6" s="65"/>
      <c r="VT6" s="65"/>
      <c r="VU6" s="65"/>
      <c r="VV6" s="65"/>
      <c r="VW6" s="66"/>
      <c r="VX6" s="64"/>
      <c r="VY6" s="65"/>
      <c r="VZ6" s="65"/>
      <c r="WA6" s="65"/>
      <c r="WB6" s="65"/>
      <c r="WC6" s="65"/>
      <c r="WD6" s="65"/>
      <c r="WE6" s="65"/>
      <c r="WF6" s="65"/>
      <c r="WG6" s="65"/>
      <c r="WH6" s="65"/>
      <c r="WI6" s="65"/>
      <c r="WJ6" s="65"/>
      <c r="WK6" s="65"/>
      <c r="WL6" s="65"/>
      <c r="WM6" s="66"/>
      <c r="WN6" s="70" t="s">
        <v>23</v>
      </c>
      <c r="WO6" s="82" t="s">
        <v>23</v>
      </c>
      <c r="WP6" s="82" t="s">
        <v>23</v>
      </c>
      <c r="WQ6" s="82" t="s">
        <v>23</v>
      </c>
      <c r="WR6" s="82" t="s">
        <v>23</v>
      </c>
      <c r="WS6" s="82" t="s">
        <v>23</v>
      </c>
      <c r="WT6" s="82" t="s">
        <v>23</v>
      </c>
      <c r="WU6" s="82" t="s">
        <v>23</v>
      </c>
      <c r="WV6" s="82" t="s">
        <v>23</v>
      </c>
      <c r="WW6" s="82" t="s">
        <v>23</v>
      </c>
      <c r="WX6" s="82" t="s">
        <v>23</v>
      </c>
      <c r="WY6" s="82" t="s">
        <v>23</v>
      </c>
      <c r="WZ6" s="82" t="s">
        <v>23</v>
      </c>
      <c r="XA6" s="82" t="s">
        <v>23</v>
      </c>
      <c r="XB6" s="82" t="s">
        <v>23</v>
      </c>
      <c r="XC6" s="83" t="s">
        <v>23</v>
      </c>
      <c r="XD6" s="64"/>
      <c r="XE6" s="65"/>
      <c r="XF6" s="65"/>
      <c r="XG6" s="65"/>
      <c r="XH6" s="65"/>
      <c r="XI6" s="65"/>
      <c r="XJ6" s="65"/>
      <c r="XK6" s="65"/>
      <c r="XL6" s="65"/>
      <c r="XM6" s="65"/>
      <c r="XN6" s="65"/>
      <c r="XO6" s="65"/>
      <c r="XP6" s="65"/>
      <c r="XQ6" s="65"/>
      <c r="XR6" s="65"/>
      <c r="XS6" s="66"/>
      <c r="XT6" s="64"/>
      <c r="XU6" s="65"/>
      <c r="XV6" s="65"/>
      <c r="XW6" s="65"/>
      <c r="XX6" s="65"/>
      <c r="XY6" s="65"/>
      <c r="XZ6" s="65"/>
      <c r="YA6" s="65"/>
      <c r="YB6" s="65"/>
      <c r="YC6" s="65"/>
      <c r="YD6" s="65"/>
      <c r="YE6" s="65"/>
      <c r="YF6" s="65"/>
      <c r="YG6" s="65"/>
      <c r="YH6" s="65"/>
      <c r="YI6" s="66"/>
      <c r="YJ6" s="70" t="s">
        <v>23</v>
      </c>
      <c r="YK6" s="82" t="s">
        <v>23</v>
      </c>
      <c r="YL6" s="82" t="s">
        <v>23</v>
      </c>
      <c r="YM6" s="82" t="s">
        <v>23</v>
      </c>
      <c r="YN6" s="82" t="s">
        <v>23</v>
      </c>
      <c r="YO6" s="82" t="s">
        <v>23</v>
      </c>
      <c r="YP6" s="82" t="s">
        <v>23</v>
      </c>
      <c r="YQ6" s="82" t="s">
        <v>23</v>
      </c>
      <c r="YR6" s="82" t="s">
        <v>23</v>
      </c>
      <c r="YS6" s="82" t="s">
        <v>23</v>
      </c>
      <c r="YT6" s="82" t="s">
        <v>23</v>
      </c>
      <c r="YU6" s="82" t="s">
        <v>23</v>
      </c>
      <c r="YV6" s="82" t="s">
        <v>23</v>
      </c>
      <c r="YW6" s="82" t="s">
        <v>23</v>
      </c>
      <c r="YX6" s="82" t="s">
        <v>23</v>
      </c>
      <c r="YY6" s="83" t="s">
        <v>23</v>
      </c>
      <c r="YZ6" s="64"/>
      <c r="ZA6" s="65"/>
      <c r="ZB6" s="65"/>
      <c r="ZC6" s="65"/>
      <c r="ZD6" s="65"/>
      <c r="ZE6" s="65"/>
      <c r="ZF6" s="65"/>
      <c r="ZG6" s="65"/>
      <c r="ZH6" s="65"/>
      <c r="ZI6" s="65"/>
      <c r="ZJ6" s="65"/>
      <c r="ZK6" s="65"/>
      <c r="ZL6" s="65"/>
      <c r="ZM6" s="65"/>
      <c r="ZN6" s="65"/>
      <c r="ZO6" s="66"/>
      <c r="ZP6" s="64"/>
      <c r="ZQ6" s="65"/>
      <c r="ZR6" s="65"/>
      <c r="ZS6" s="65"/>
      <c r="ZT6" s="65"/>
      <c r="ZU6" s="65"/>
      <c r="ZV6" s="65"/>
      <c r="ZW6" s="65"/>
      <c r="ZX6" s="65"/>
      <c r="ZY6" s="65"/>
      <c r="ZZ6" s="65"/>
      <c r="AAA6" s="65"/>
      <c r="AAB6" s="65"/>
      <c r="AAC6" s="65"/>
      <c r="AAD6" s="65"/>
      <c r="AAE6" s="66"/>
      <c r="AAF6" s="70" t="s">
        <v>23</v>
      </c>
      <c r="AAG6" s="82" t="s">
        <v>23</v>
      </c>
      <c r="AAH6" s="82" t="s">
        <v>23</v>
      </c>
      <c r="AAI6" s="82" t="s">
        <v>23</v>
      </c>
      <c r="AAJ6" s="82" t="s">
        <v>23</v>
      </c>
      <c r="AAK6" s="82" t="s">
        <v>23</v>
      </c>
      <c r="AAL6" s="82" t="s">
        <v>23</v>
      </c>
      <c r="AAM6" s="82" t="s">
        <v>23</v>
      </c>
      <c r="AAN6" s="82" t="s">
        <v>23</v>
      </c>
      <c r="AAO6" s="82" t="s">
        <v>23</v>
      </c>
      <c r="AAP6" s="82" t="s">
        <v>23</v>
      </c>
      <c r="AAQ6" s="82" t="s">
        <v>23</v>
      </c>
      <c r="AAR6" s="82" t="s">
        <v>23</v>
      </c>
      <c r="AAS6" s="82" t="s">
        <v>23</v>
      </c>
      <c r="AAT6" s="82" t="s">
        <v>23</v>
      </c>
      <c r="AAU6" s="83" t="s">
        <v>23</v>
      </c>
      <c r="AAV6" s="64"/>
      <c r="AAW6" s="65"/>
      <c r="AAX6" s="65"/>
      <c r="AAY6" s="65"/>
      <c r="AAZ6" s="65"/>
      <c r="ABA6" s="65"/>
      <c r="ABB6" s="65"/>
      <c r="ABC6" s="65"/>
      <c r="ABD6" s="65"/>
      <c r="ABE6" s="65"/>
      <c r="ABF6" s="65"/>
      <c r="ABG6" s="65"/>
      <c r="ABH6" s="65"/>
      <c r="ABI6" s="65"/>
      <c r="ABJ6" s="65"/>
      <c r="ABK6" s="66"/>
      <c r="ABL6" s="64"/>
      <c r="ABM6" s="65"/>
      <c r="ABN6" s="65"/>
      <c r="ABO6" s="65"/>
      <c r="ABP6" s="65"/>
      <c r="ABQ6" s="65"/>
      <c r="ABR6" s="65"/>
      <c r="ABS6" s="65"/>
      <c r="ABT6" s="65"/>
      <c r="ABU6" s="65"/>
      <c r="ABV6" s="65"/>
      <c r="ABW6" s="65"/>
      <c r="ABX6" s="65"/>
      <c r="ABY6" s="65"/>
      <c r="ABZ6" s="65"/>
      <c r="ACA6" s="66"/>
      <c r="ACB6" s="70" t="s">
        <v>23</v>
      </c>
      <c r="ACC6" s="82" t="s">
        <v>23</v>
      </c>
      <c r="ACD6" s="82" t="s">
        <v>23</v>
      </c>
      <c r="ACE6" s="82" t="s">
        <v>23</v>
      </c>
      <c r="ACF6" s="82" t="s">
        <v>23</v>
      </c>
      <c r="ACG6" s="82" t="s">
        <v>23</v>
      </c>
      <c r="ACH6" s="82" t="s">
        <v>23</v>
      </c>
      <c r="ACI6" s="82" t="s">
        <v>23</v>
      </c>
      <c r="ACJ6" s="82" t="s">
        <v>23</v>
      </c>
      <c r="ACK6" s="82" t="s">
        <v>23</v>
      </c>
      <c r="ACL6" s="82" t="s">
        <v>23</v>
      </c>
      <c r="ACM6" s="82" t="s">
        <v>23</v>
      </c>
      <c r="ACN6" s="82" t="s">
        <v>23</v>
      </c>
      <c r="ACO6" s="82" t="s">
        <v>23</v>
      </c>
      <c r="ACP6" s="82" t="s">
        <v>23</v>
      </c>
      <c r="ACQ6" s="83" t="s">
        <v>23</v>
      </c>
      <c r="ACR6" s="64"/>
      <c r="ACS6" s="65"/>
      <c r="ACT6" s="65"/>
      <c r="ACU6" s="65"/>
      <c r="ACV6" s="65"/>
      <c r="ACW6" s="65"/>
      <c r="ACX6" s="65"/>
      <c r="ACY6" s="65"/>
      <c r="ACZ6" s="65"/>
      <c r="ADA6" s="65"/>
      <c r="ADB6" s="65"/>
      <c r="ADC6" s="65"/>
      <c r="ADD6" s="65"/>
      <c r="ADE6" s="65"/>
      <c r="ADF6" s="65"/>
      <c r="ADG6" s="66"/>
      <c r="ADH6" s="64"/>
      <c r="ADI6" s="65"/>
      <c r="ADJ6" s="65"/>
      <c r="ADK6" s="65"/>
      <c r="ADL6" s="65"/>
      <c r="ADM6" s="65"/>
      <c r="ADN6" s="65"/>
      <c r="ADO6" s="65"/>
      <c r="ADP6" s="65"/>
      <c r="ADQ6" s="65"/>
      <c r="ADR6" s="65"/>
      <c r="ADS6" s="65"/>
      <c r="ADT6" s="65"/>
      <c r="ADU6" s="65"/>
      <c r="ADV6" s="65"/>
      <c r="ADW6" s="66"/>
      <c r="ADX6" s="70" t="s">
        <v>23</v>
      </c>
      <c r="ADY6" s="82" t="s">
        <v>23</v>
      </c>
      <c r="ADZ6" s="82" t="s">
        <v>23</v>
      </c>
      <c r="AEA6" s="82" t="s">
        <v>23</v>
      </c>
      <c r="AEB6" s="82" t="s">
        <v>23</v>
      </c>
      <c r="AEC6" s="82" t="s">
        <v>23</v>
      </c>
      <c r="AED6" s="82" t="s">
        <v>23</v>
      </c>
      <c r="AEE6" s="82" t="s">
        <v>23</v>
      </c>
      <c r="AEF6" s="82" t="s">
        <v>23</v>
      </c>
      <c r="AEG6" s="82" t="s">
        <v>23</v>
      </c>
      <c r="AEH6" s="82" t="s">
        <v>23</v>
      </c>
      <c r="AEI6" s="82" t="s">
        <v>23</v>
      </c>
      <c r="AEJ6" s="82" t="s">
        <v>23</v>
      </c>
      <c r="AEK6" s="82" t="s">
        <v>23</v>
      </c>
      <c r="AEL6" s="82" t="s">
        <v>23</v>
      </c>
      <c r="AEM6" s="83" t="s">
        <v>23</v>
      </c>
      <c r="AEN6" s="64"/>
      <c r="AEO6" s="65"/>
      <c r="AEP6" s="65"/>
      <c r="AEQ6" s="65"/>
      <c r="AER6" s="65"/>
      <c r="AES6" s="65"/>
      <c r="AET6" s="65"/>
      <c r="AEU6" s="65"/>
      <c r="AEV6" s="65"/>
      <c r="AEW6" s="65"/>
      <c r="AEX6" s="65"/>
      <c r="AEY6" s="65"/>
      <c r="AEZ6" s="65"/>
      <c r="AFA6" s="65"/>
      <c r="AFB6" s="65"/>
      <c r="AFC6" s="66"/>
      <c r="AFD6" s="64"/>
      <c r="AFE6" s="65"/>
      <c r="AFF6" s="65"/>
      <c r="AFG6" s="65"/>
      <c r="AFH6" s="65"/>
      <c r="AFI6" s="65"/>
      <c r="AFJ6" s="65"/>
      <c r="AFK6" s="65"/>
      <c r="AFL6" s="65"/>
      <c r="AFM6" s="65"/>
      <c r="AFN6" s="65"/>
      <c r="AFO6" s="65"/>
      <c r="AFP6" s="65"/>
      <c r="AFQ6" s="65"/>
      <c r="AFR6" s="65"/>
      <c r="AFS6" s="66"/>
      <c r="AFT6" s="70" t="s">
        <v>23</v>
      </c>
      <c r="AFU6" s="82" t="s">
        <v>23</v>
      </c>
      <c r="AFV6" s="82" t="s">
        <v>23</v>
      </c>
      <c r="AFW6" s="82" t="s">
        <v>23</v>
      </c>
      <c r="AFX6" s="82" t="s">
        <v>23</v>
      </c>
      <c r="AFY6" s="82" t="s">
        <v>23</v>
      </c>
      <c r="AFZ6" s="82" t="s">
        <v>23</v>
      </c>
      <c r="AGA6" s="82" t="s">
        <v>23</v>
      </c>
      <c r="AGB6" s="82" t="s">
        <v>23</v>
      </c>
      <c r="AGC6" s="82" t="s">
        <v>23</v>
      </c>
      <c r="AGD6" s="82" t="s">
        <v>23</v>
      </c>
      <c r="AGE6" s="82" t="s">
        <v>23</v>
      </c>
      <c r="AGF6" s="82" t="s">
        <v>23</v>
      </c>
      <c r="AGG6" s="82" t="s">
        <v>23</v>
      </c>
      <c r="AGH6" s="82" t="s">
        <v>23</v>
      </c>
      <c r="AGI6" s="83" t="s">
        <v>23</v>
      </c>
      <c r="AGJ6" s="64"/>
      <c r="AGK6" s="65"/>
      <c r="AGL6" s="65"/>
      <c r="AGM6" s="65"/>
      <c r="AGN6" s="65"/>
      <c r="AGO6" s="65"/>
      <c r="AGP6" s="65"/>
      <c r="AGQ6" s="65"/>
      <c r="AGR6" s="65"/>
      <c r="AGS6" s="65"/>
      <c r="AGT6" s="65"/>
      <c r="AGU6" s="65"/>
      <c r="AGV6" s="65"/>
      <c r="AGW6" s="65"/>
      <c r="AGX6" s="65"/>
      <c r="AGY6" s="66"/>
      <c r="AGZ6" s="64"/>
      <c r="AHA6" s="65"/>
      <c r="AHB6" s="65"/>
      <c r="AHC6" s="65"/>
      <c r="AHD6" s="65"/>
      <c r="AHE6" s="65"/>
      <c r="AHF6" s="65"/>
      <c r="AHG6" s="65"/>
      <c r="AHH6" s="65"/>
      <c r="AHI6" s="65"/>
      <c r="AHJ6" s="65"/>
      <c r="AHK6" s="65"/>
      <c r="AHL6" s="65"/>
      <c r="AHM6" s="65"/>
      <c r="AHN6" s="65"/>
      <c r="AHO6" s="66"/>
      <c r="AHP6" s="70" t="s">
        <v>23</v>
      </c>
      <c r="AHQ6" s="82" t="s">
        <v>23</v>
      </c>
      <c r="AHR6" s="82" t="s">
        <v>23</v>
      </c>
      <c r="AHS6" s="82" t="s">
        <v>23</v>
      </c>
      <c r="AHT6" s="82" t="s">
        <v>23</v>
      </c>
      <c r="AHU6" s="82" t="s">
        <v>23</v>
      </c>
      <c r="AHV6" s="82" t="s">
        <v>23</v>
      </c>
      <c r="AHW6" s="82" t="s">
        <v>23</v>
      </c>
      <c r="AHX6" s="82" t="s">
        <v>23</v>
      </c>
      <c r="AHY6" s="82" t="s">
        <v>23</v>
      </c>
      <c r="AHZ6" s="82" t="s">
        <v>23</v>
      </c>
      <c r="AIA6" s="82" t="s">
        <v>23</v>
      </c>
      <c r="AIB6" s="82" t="s">
        <v>23</v>
      </c>
      <c r="AIC6" s="82" t="s">
        <v>23</v>
      </c>
      <c r="AID6" s="82" t="s">
        <v>23</v>
      </c>
      <c r="AIE6" s="83" t="s">
        <v>23</v>
      </c>
      <c r="AIF6" s="64"/>
      <c r="AIG6" s="65"/>
      <c r="AIH6" s="65"/>
      <c r="AII6" s="65"/>
      <c r="AIJ6" s="65"/>
      <c r="AIK6" s="65"/>
      <c r="AIL6" s="65"/>
      <c r="AIM6" s="65"/>
      <c r="AIN6" s="65"/>
      <c r="AIO6" s="65"/>
      <c r="AIP6" s="65"/>
      <c r="AIQ6" s="65"/>
      <c r="AIR6" s="65"/>
      <c r="AIS6" s="65"/>
      <c r="AIT6" s="65"/>
      <c r="AIU6" s="66"/>
      <c r="AIV6" s="64"/>
      <c r="AIW6" s="65"/>
      <c r="AIX6" s="65"/>
      <c r="AIY6" s="65"/>
      <c r="AIZ6" s="65"/>
      <c r="AJA6" s="65"/>
      <c r="AJB6" s="65"/>
      <c r="AJC6" s="65"/>
      <c r="AJD6" s="65"/>
      <c r="AJE6" s="65"/>
      <c r="AJF6" s="65"/>
      <c r="AJG6" s="65"/>
      <c r="AJH6" s="65"/>
      <c r="AJI6" s="65"/>
      <c r="AJJ6" s="65"/>
      <c r="AJK6" s="66"/>
      <c r="AJL6" s="70" t="s">
        <v>23</v>
      </c>
      <c r="AJM6" s="82" t="s">
        <v>23</v>
      </c>
      <c r="AJN6" s="82" t="s">
        <v>23</v>
      </c>
      <c r="AJO6" s="82" t="s">
        <v>23</v>
      </c>
      <c r="AJP6" s="82" t="s">
        <v>23</v>
      </c>
      <c r="AJQ6" s="82" t="s">
        <v>23</v>
      </c>
      <c r="AJR6" s="82" t="s">
        <v>23</v>
      </c>
      <c r="AJS6" s="82" t="s">
        <v>23</v>
      </c>
      <c r="AJT6" s="82" t="s">
        <v>23</v>
      </c>
      <c r="AJU6" s="82" t="s">
        <v>23</v>
      </c>
      <c r="AJV6" s="82" t="s">
        <v>23</v>
      </c>
      <c r="AJW6" s="82" t="s">
        <v>23</v>
      </c>
      <c r="AJX6" s="82" t="s">
        <v>23</v>
      </c>
      <c r="AJY6" s="82" t="s">
        <v>23</v>
      </c>
      <c r="AJZ6" s="82" t="s">
        <v>23</v>
      </c>
      <c r="AKA6" s="83" t="s">
        <v>23</v>
      </c>
      <c r="AKB6" s="64"/>
      <c r="AKC6" s="65"/>
      <c r="AKD6" s="65"/>
      <c r="AKE6" s="65"/>
      <c r="AKF6" s="65"/>
      <c r="AKG6" s="65"/>
      <c r="AKH6" s="65"/>
      <c r="AKI6" s="65"/>
      <c r="AKJ6" s="65"/>
      <c r="AKK6" s="65"/>
      <c r="AKL6" s="65"/>
      <c r="AKM6" s="65"/>
      <c r="AKN6" s="65"/>
      <c r="AKO6" s="65"/>
      <c r="AKP6" s="65"/>
      <c r="AKQ6" s="66"/>
      <c r="AKR6" s="64"/>
      <c r="AKS6" s="65"/>
      <c r="AKT6" s="65"/>
      <c r="AKU6" s="65"/>
      <c r="AKV6" s="65"/>
      <c r="AKW6" s="65"/>
      <c r="AKX6" s="65"/>
      <c r="AKY6" s="65"/>
      <c r="AKZ6" s="65"/>
      <c r="ALA6" s="65"/>
      <c r="ALB6" s="65"/>
      <c r="ALC6" s="65"/>
      <c r="ALD6" s="65"/>
      <c r="ALE6" s="65"/>
      <c r="ALF6" s="65"/>
      <c r="ALG6" s="66"/>
      <c r="ALH6" s="70" t="s">
        <v>23</v>
      </c>
      <c r="ALI6" s="82" t="s">
        <v>23</v>
      </c>
      <c r="ALJ6" s="82" t="s">
        <v>23</v>
      </c>
      <c r="ALK6" s="82" t="s">
        <v>23</v>
      </c>
      <c r="ALL6" s="82" t="s">
        <v>23</v>
      </c>
      <c r="ALM6" s="82" t="s">
        <v>23</v>
      </c>
      <c r="ALN6" s="82" t="s">
        <v>23</v>
      </c>
      <c r="ALO6" s="82" t="s">
        <v>23</v>
      </c>
      <c r="ALP6" s="82" t="s">
        <v>23</v>
      </c>
      <c r="ALQ6" s="82" t="s">
        <v>23</v>
      </c>
      <c r="ALR6" s="82" t="s">
        <v>23</v>
      </c>
      <c r="ALS6" s="82" t="s">
        <v>23</v>
      </c>
      <c r="ALT6" s="82" t="s">
        <v>23</v>
      </c>
      <c r="ALU6" s="82" t="s">
        <v>23</v>
      </c>
      <c r="ALV6" s="82" t="s">
        <v>23</v>
      </c>
      <c r="ALW6" s="83" t="s">
        <v>23</v>
      </c>
      <c r="ALX6" s="64"/>
      <c r="ALY6" s="65"/>
      <c r="ALZ6" s="65"/>
      <c r="AMA6" s="65"/>
      <c r="AMB6" s="65"/>
      <c r="AMC6" s="65"/>
      <c r="AMD6" s="65"/>
      <c r="AME6" s="65"/>
      <c r="AMF6" s="65"/>
      <c r="AMG6" s="65"/>
      <c r="AMH6" s="65"/>
      <c r="AMI6" s="65"/>
      <c r="AMJ6" s="65"/>
      <c r="AMK6" s="65"/>
      <c r="AML6" s="65"/>
      <c r="AMM6" s="66"/>
      <c r="AMN6" s="64"/>
      <c r="AMO6" s="65"/>
      <c r="AMP6" s="65"/>
      <c r="AMQ6" s="65"/>
      <c r="AMR6" s="65"/>
      <c r="AMS6" s="65"/>
      <c r="AMT6" s="65"/>
      <c r="AMU6" s="65"/>
      <c r="AMV6" s="65"/>
      <c r="AMW6" s="65"/>
      <c r="AMX6" s="65"/>
      <c r="AMY6" s="65"/>
      <c r="AMZ6" s="65"/>
      <c r="ANA6" s="65"/>
      <c r="ANB6" s="65"/>
      <c r="ANC6" s="66"/>
      <c r="AND6" s="70" t="s">
        <v>23</v>
      </c>
      <c r="ANE6" s="82" t="s">
        <v>23</v>
      </c>
      <c r="ANF6" s="82" t="s">
        <v>23</v>
      </c>
      <c r="ANG6" s="82" t="s">
        <v>23</v>
      </c>
      <c r="ANH6" s="82" t="s">
        <v>23</v>
      </c>
      <c r="ANI6" s="82" t="s">
        <v>23</v>
      </c>
      <c r="ANJ6" s="82" t="s">
        <v>23</v>
      </c>
      <c r="ANK6" s="82" t="s">
        <v>23</v>
      </c>
      <c r="ANL6" s="82" t="s">
        <v>23</v>
      </c>
      <c r="ANM6" s="82" t="s">
        <v>23</v>
      </c>
      <c r="ANN6" s="82" t="s">
        <v>23</v>
      </c>
      <c r="ANO6" s="82" t="s">
        <v>23</v>
      </c>
      <c r="ANP6" s="82" t="s">
        <v>23</v>
      </c>
      <c r="ANQ6" s="82" t="s">
        <v>23</v>
      </c>
      <c r="ANR6" s="82" t="s">
        <v>23</v>
      </c>
      <c r="ANS6" s="83" t="s">
        <v>23</v>
      </c>
      <c r="ANT6" s="64"/>
      <c r="ANU6" s="65"/>
      <c r="ANV6" s="65"/>
      <c r="ANW6" s="65"/>
      <c r="ANX6" s="65"/>
      <c r="ANY6" s="65"/>
      <c r="ANZ6" s="65"/>
      <c r="AOA6" s="65"/>
      <c r="AOB6" s="65"/>
      <c r="AOC6" s="65"/>
      <c r="AOD6" s="65"/>
      <c r="AOE6" s="65"/>
      <c r="AOF6" s="65"/>
      <c r="AOG6" s="65"/>
      <c r="AOH6" s="65"/>
      <c r="AOI6" s="66"/>
      <c r="AOJ6" s="64"/>
      <c r="AOK6" s="65"/>
      <c r="AOL6" s="65"/>
      <c r="AOM6" s="65"/>
      <c r="AON6" s="65"/>
      <c r="AOO6" s="65"/>
      <c r="AOP6" s="65"/>
      <c r="AOQ6" s="65"/>
      <c r="AOR6" s="65"/>
      <c r="AOS6" s="65"/>
      <c r="AOT6" s="65"/>
      <c r="AOU6" s="65"/>
      <c r="AOV6" s="65"/>
      <c r="AOW6" s="65"/>
      <c r="AOX6" s="65"/>
      <c r="AOY6" s="66"/>
      <c r="AOZ6" s="70" t="s">
        <v>23</v>
      </c>
      <c r="APA6" s="82" t="s">
        <v>23</v>
      </c>
      <c r="APB6" s="82" t="s">
        <v>23</v>
      </c>
      <c r="APC6" s="82" t="s">
        <v>23</v>
      </c>
      <c r="APD6" s="82" t="s">
        <v>23</v>
      </c>
      <c r="APE6" s="82" t="s">
        <v>23</v>
      </c>
      <c r="APF6" s="82" t="s">
        <v>23</v>
      </c>
      <c r="APG6" s="82" t="s">
        <v>23</v>
      </c>
      <c r="APH6" s="82" t="s">
        <v>23</v>
      </c>
      <c r="API6" s="82" t="s">
        <v>23</v>
      </c>
      <c r="APJ6" s="82" t="s">
        <v>23</v>
      </c>
      <c r="APK6" s="82" t="s">
        <v>23</v>
      </c>
      <c r="APL6" s="82" t="s">
        <v>23</v>
      </c>
      <c r="APM6" s="82" t="s">
        <v>23</v>
      </c>
      <c r="APN6" s="82" t="s">
        <v>23</v>
      </c>
      <c r="APO6" s="83" t="s">
        <v>23</v>
      </c>
      <c r="APP6" s="64"/>
      <c r="APQ6" s="65"/>
      <c r="APR6" s="65"/>
      <c r="APS6" s="65"/>
      <c r="APT6" s="65"/>
      <c r="APU6" s="65"/>
      <c r="APV6" s="65"/>
      <c r="APW6" s="65"/>
      <c r="APX6" s="65"/>
      <c r="APY6" s="65"/>
      <c r="APZ6" s="65"/>
      <c r="AQA6" s="65"/>
      <c r="AQB6" s="65"/>
      <c r="AQC6" s="65"/>
      <c r="AQD6" s="65"/>
      <c r="AQE6" s="66"/>
      <c r="AQF6" s="64"/>
      <c r="AQG6" s="65"/>
      <c r="AQH6" s="65"/>
      <c r="AQI6" s="65"/>
      <c r="AQJ6" s="65"/>
      <c r="AQK6" s="65"/>
      <c r="AQL6" s="65"/>
      <c r="AQM6" s="65"/>
      <c r="AQN6" s="65"/>
      <c r="AQO6" s="65"/>
      <c r="AQP6" s="65"/>
      <c r="AQQ6" s="65"/>
      <c r="AQR6" s="65"/>
      <c r="AQS6" s="65"/>
      <c r="AQT6" s="65"/>
      <c r="AQU6" s="66"/>
      <c r="AQV6" s="70" t="s">
        <v>23</v>
      </c>
      <c r="AQW6" s="82" t="s">
        <v>23</v>
      </c>
      <c r="AQX6" s="82" t="s">
        <v>23</v>
      </c>
      <c r="AQY6" s="82" t="s">
        <v>23</v>
      </c>
      <c r="AQZ6" s="82" t="s">
        <v>23</v>
      </c>
      <c r="ARA6" s="82" t="s">
        <v>23</v>
      </c>
      <c r="ARB6" s="82" t="s">
        <v>23</v>
      </c>
      <c r="ARC6" s="82" t="s">
        <v>23</v>
      </c>
      <c r="ARD6" s="82" t="s">
        <v>23</v>
      </c>
      <c r="ARE6" s="82" t="s">
        <v>23</v>
      </c>
      <c r="ARF6" s="82" t="s">
        <v>23</v>
      </c>
      <c r="ARG6" s="82" t="s">
        <v>23</v>
      </c>
      <c r="ARH6" s="82" t="s">
        <v>23</v>
      </c>
      <c r="ARI6" s="82" t="s">
        <v>23</v>
      </c>
      <c r="ARJ6" s="82" t="s">
        <v>23</v>
      </c>
      <c r="ARK6" s="83" t="s">
        <v>23</v>
      </c>
      <c r="ARL6" s="64"/>
      <c r="ARM6" s="65"/>
      <c r="ARN6" s="65"/>
      <c r="ARO6" s="65"/>
      <c r="ARP6" s="65"/>
      <c r="ARQ6" s="65"/>
      <c r="ARR6" s="65"/>
      <c r="ARS6" s="65"/>
      <c r="ART6" s="65"/>
      <c r="ARU6" s="65"/>
      <c r="ARV6" s="65"/>
      <c r="ARW6" s="65"/>
      <c r="ARX6" s="65"/>
      <c r="ARY6" s="65"/>
      <c r="ARZ6" s="65"/>
      <c r="ASA6" s="66"/>
      <c r="ASB6" s="64"/>
      <c r="ASC6" s="65"/>
      <c r="ASD6" s="65"/>
      <c r="ASE6" s="65"/>
      <c r="ASF6" s="65"/>
      <c r="ASG6" s="65"/>
      <c r="ASH6" s="65"/>
      <c r="ASI6" s="65"/>
      <c r="ASJ6" s="65"/>
      <c r="ASK6" s="65"/>
      <c r="ASL6" s="65"/>
      <c r="ASM6" s="65"/>
      <c r="ASN6" s="65"/>
      <c r="ASO6" s="65"/>
      <c r="ASP6" s="65"/>
      <c r="ASQ6" s="66"/>
      <c r="ASR6" s="70" t="s">
        <v>23</v>
      </c>
      <c r="ASS6" s="82" t="s">
        <v>23</v>
      </c>
      <c r="AST6" s="82" t="s">
        <v>23</v>
      </c>
      <c r="ASU6" s="82" t="s">
        <v>23</v>
      </c>
      <c r="ASV6" s="82" t="s">
        <v>23</v>
      </c>
      <c r="ASW6" s="82" t="s">
        <v>23</v>
      </c>
      <c r="ASX6" s="82" t="s">
        <v>23</v>
      </c>
      <c r="ASY6" s="82" t="s">
        <v>23</v>
      </c>
      <c r="ASZ6" s="82" t="s">
        <v>23</v>
      </c>
      <c r="ATA6" s="82" t="s">
        <v>23</v>
      </c>
      <c r="ATB6" s="82" t="s">
        <v>23</v>
      </c>
      <c r="ATC6" s="82" t="s">
        <v>23</v>
      </c>
      <c r="ATD6" s="82" t="s">
        <v>23</v>
      </c>
      <c r="ATE6" s="82" t="s">
        <v>23</v>
      </c>
      <c r="ATF6" s="82" t="s">
        <v>23</v>
      </c>
      <c r="ATG6" s="83" t="s">
        <v>23</v>
      </c>
      <c r="ATH6" s="64"/>
      <c r="ATI6" s="65"/>
      <c r="ATJ6" s="65"/>
      <c r="ATK6" s="65"/>
      <c r="ATL6" s="65"/>
      <c r="ATM6" s="65"/>
      <c r="ATN6" s="65"/>
      <c r="ATO6" s="65"/>
      <c r="ATP6" s="65"/>
      <c r="ATQ6" s="65"/>
      <c r="ATR6" s="65"/>
      <c r="ATS6" s="65"/>
      <c r="ATT6" s="65"/>
      <c r="ATU6" s="65"/>
      <c r="ATV6" s="65"/>
      <c r="ATW6" s="66"/>
      <c r="ATX6" s="64"/>
      <c r="ATY6" s="65"/>
      <c r="ATZ6" s="65"/>
      <c r="AUA6" s="65"/>
      <c r="AUB6" s="65"/>
      <c r="AUC6" s="65"/>
      <c r="AUD6" s="65"/>
      <c r="AUE6" s="65"/>
      <c r="AUF6" s="65"/>
      <c r="AUG6" s="65"/>
      <c r="AUH6" s="65"/>
      <c r="AUI6" s="65"/>
      <c r="AUJ6" s="65"/>
      <c r="AUK6" s="65"/>
      <c r="AUL6" s="65"/>
      <c r="AUM6" s="66"/>
      <c r="AUN6" s="70" t="s">
        <v>23</v>
      </c>
      <c r="AUO6" s="82" t="s">
        <v>23</v>
      </c>
      <c r="AUP6" s="82" t="s">
        <v>23</v>
      </c>
      <c r="AUQ6" s="82" t="s">
        <v>23</v>
      </c>
      <c r="AUR6" s="82" t="s">
        <v>23</v>
      </c>
      <c r="AUS6" s="82" t="s">
        <v>23</v>
      </c>
      <c r="AUT6" s="82" t="s">
        <v>23</v>
      </c>
      <c r="AUU6" s="82" t="s">
        <v>23</v>
      </c>
      <c r="AUV6" s="82" t="s">
        <v>23</v>
      </c>
      <c r="AUW6" s="82" t="s">
        <v>23</v>
      </c>
      <c r="AUX6" s="82" t="s">
        <v>23</v>
      </c>
      <c r="AUY6" s="82" t="s">
        <v>23</v>
      </c>
      <c r="AUZ6" s="82" t="s">
        <v>23</v>
      </c>
      <c r="AVA6" s="82" t="s">
        <v>23</v>
      </c>
      <c r="AVB6" s="82" t="s">
        <v>23</v>
      </c>
      <c r="AVC6" s="83" t="s">
        <v>23</v>
      </c>
      <c r="AVD6" s="64"/>
      <c r="AVE6" s="65"/>
      <c r="AVF6" s="65"/>
      <c r="AVG6" s="65"/>
      <c r="AVH6" s="65"/>
      <c r="AVI6" s="65"/>
      <c r="AVJ6" s="65"/>
      <c r="AVK6" s="65"/>
      <c r="AVL6" s="65"/>
      <c r="AVM6" s="65"/>
      <c r="AVN6" s="65"/>
      <c r="AVO6" s="65"/>
      <c r="AVP6" s="65"/>
      <c r="AVQ6" s="65"/>
      <c r="AVR6" s="65"/>
      <c r="AVS6" s="66"/>
      <c r="AVT6" s="64"/>
      <c r="AVU6" s="65"/>
      <c r="AVV6" s="65"/>
      <c r="AVW6" s="65"/>
      <c r="AVX6" s="65"/>
      <c r="AVY6" s="65"/>
      <c r="AVZ6" s="65"/>
      <c r="AWA6" s="65"/>
      <c r="AWB6" s="65"/>
      <c r="AWC6" s="65"/>
      <c r="AWD6" s="65"/>
      <c r="AWE6" s="65"/>
      <c r="AWF6" s="65"/>
      <c r="AWG6" s="65"/>
      <c r="AWH6" s="65"/>
      <c r="AWI6" s="66"/>
      <c r="AWJ6" s="70" t="s">
        <v>23</v>
      </c>
      <c r="AWK6" s="82" t="s">
        <v>23</v>
      </c>
      <c r="AWL6" s="82" t="s">
        <v>23</v>
      </c>
      <c r="AWM6" s="82" t="s">
        <v>23</v>
      </c>
      <c r="AWN6" s="82" t="s">
        <v>23</v>
      </c>
      <c r="AWO6" s="82" t="s">
        <v>23</v>
      </c>
      <c r="AWP6" s="82" t="s">
        <v>23</v>
      </c>
      <c r="AWQ6" s="82" t="s">
        <v>23</v>
      </c>
      <c r="AWR6" s="82" t="s">
        <v>23</v>
      </c>
      <c r="AWS6" s="82" t="s">
        <v>23</v>
      </c>
      <c r="AWT6" s="82" t="s">
        <v>23</v>
      </c>
      <c r="AWU6" s="82" t="s">
        <v>23</v>
      </c>
      <c r="AWV6" s="82" t="s">
        <v>23</v>
      </c>
      <c r="AWW6" s="82" t="s">
        <v>23</v>
      </c>
      <c r="AWX6" s="82" t="s">
        <v>23</v>
      </c>
      <c r="AWY6" s="83" t="s">
        <v>23</v>
      </c>
      <c r="AWZ6" s="64"/>
      <c r="AXA6" s="65"/>
      <c r="AXB6" s="65"/>
      <c r="AXC6" s="65"/>
      <c r="AXD6" s="65"/>
      <c r="AXE6" s="65"/>
      <c r="AXF6" s="65"/>
      <c r="AXG6" s="65"/>
      <c r="AXH6" s="65"/>
      <c r="AXI6" s="65"/>
      <c r="AXJ6" s="65"/>
      <c r="AXK6" s="65"/>
      <c r="AXL6" s="65"/>
      <c r="AXM6" s="65"/>
      <c r="AXN6" s="65"/>
      <c r="AXO6" s="66"/>
      <c r="AXP6" s="64"/>
      <c r="AXQ6" s="65"/>
      <c r="AXR6" s="65"/>
      <c r="AXS6" s="65"/>
      <c r="AXT6" s="65"/>
      <c r="AXU6" s="65"/>
      <c r="AXV6" s="65"/>
      <c r="AXW6" s="65"/>
      <c r="AXX6" s="65"/>
      <c r="AXY6" s="65"/>
      <c r="AXZ6" s="65"/>
      <c r="AYA6" s="65"/>
      <c r="AYB6" s="65"/>
      <c r="AYC6" s="65"/>
      <c r="AYD6" s="65"/>
      <c r="AYE6" s="66"/>
      <c r="AYF6" s="70" t="s">
        <v>23</v>
      </c>
      <c r="AYG6" s="82" t="s">
        <v>23</v>
      </c>
      <c r="AYH6" s="82" t="s">
        <v>23</v>
      </c>
      <c r="AYI6" s="82" t="s">
        <v>23</v>
      </c>
      <c r="AYJ6" s="82" t="s">
        <v>23</v>
      </c>
      <c r="AYK6" s="82" t="s">
        <v>23</v>
      </c>
      <c r="AYL6" s="82" t="s">
        <v>23</v>
      </c>
      <c r="AYM6" s="82" t="s">
        <v>23</v>
      </c>
      <c r="AYN6" s="82" t="s">
        <v>23</v>
      </c>
      <c r="AYO6" s="82" t="s">
        <v>23</v>
      </c>
      <c r="AYP6" s="82" t="s">
        <v>23</v>
      </c>
      <c r="AYQ6" s="82" t="s">
        <v>23</v>
      </c>
      <c r="AYR6" s="82" t="s">
        <v>23</v>
      </c>
      <c r="AYS6" s="82" t="s">
        <v>23</v>
      </c>
      <c r="AYT6" s="82" t="s">
        <v>23</v>
      </c>
      <c r="AYU6" s="83" t="s">
        <v>23</v>
      </c>
      <c r="AYV6" s="64"/>
      <c r="AYW6" s="65"/>
      <c r="AYX6" s="65"/>
      <c r="AYY6" s="65"/>
      <c r="AYZ6" s="65"/>
      <c r="AZA6" s="65"/>
      <c r="AZB6" s="65"/>
      <c r="AZC6" s="65"/>
      <c r="AZD6" s="65"/>
      <c r="AZE6" s="65"/>
      <c r="AZF6" s="65"/>
      <c r="AZG6" s="65"/>
      <c r="AZH6" s="65"/>
      <c r="AZI6" s="65"/>
      <c r="AZJ6" s="65"/>
      <c r="AZK6" s="66"/>
      <c r="AZL6" s="64"/>
      <c r="AZM6" s="65"/>
      <c r="AZN6" s="65"/>
      <c r="AZO6" s="65"/>
      <c r="AZP6" s="65"/>
      <c r="AZQ6" s="65"/>
      <c r="AZR6" s="65"/>
      <c r="AZS6" s="65"/>
      <c r="AZT6" s="65"/>
      <c r="AZU6" s="65"/>
      <c r="AZV6" s="65"/>
      <c r="AZW6" s="65"/>
      <c r="AZX6" s="65"/>
      <c r="AZY6" s="65"/>
      <c r="AZZ6" s="65"/>
      <c r="BAA6" s="66"/>
      <c r="BAB6" s="70" t="s">
        <v>23</v>
      </c>
      <c r="BAC6" s="82" t="s">
        <v>23</v>
      </c>
      <c r="BAD6" s="82" t="s">
        <v>23</v>
      </c>
      <c r="BAE6" s="82" t="s">
        <v>23</v>
      </c>
      <c r="BAF6" s="82" t="s">
        <v>23</v>
      </c>
      <c r="BAG6" s="82" t="s">
        <v>23</v>
      </c>
      <c r="BAH6" s="82" t="s">
        <v>23</v>
      </c>
      <c r="BAI6" s="82" t="s">
        <v>23</v>
      </c>
      <c r="BAJ6" s="82" t="s">
        <v>23</v>
      </c>
      <c r="BAK6" s="82" t="s">
        <v>23</v>
      </c>
      <c r="BAL6" s="82" t="s">
        <v>23</v>
      </c>
      <c r="BAM6" s="82" t="s">
        <v>23</v>
      </c>
      <c r="BAN6" s="82" t="s">
        <v>23</v>
      </c>
      <c r="BAO6" s="82" t="s">
        <v>23</v>
      </c>
      <c r="BAP6" s="82" t="s">
        <v>23</v>
      </c>
      <c r="BAQ6" s="83" t="s">
        <v>23</v>
      </c>
      <c r="BAR6" s="64"/>
      <c r="BAS6" s="65"/>
      <c r="BAT6" s="65"/>
      <c r="BAU6" s="65"/>
      <c r="BAV6" s="65"/>
      <c r="BAW6" s="65"/>
      <c r="BAX6" s="65"/>
      <c r="BAY6" s="65"/>
      <c r="BAZ6" s="65"/>
      <c r="BBA6" s="65"/>
      <c r="BBB6" s="65"/>
      <c r="BBC6" s="65"/>
      <c r="BBD6" s="65"/>
      <c r="BBE6" s="65"/>
      <c r="BBF6" s="65"/>
      <c r="BBG6" s="66"/>
      <c r="BBH6" s="70" t="s">
        <v>23</v>
      </c>
      <c r="BBI6" s="82" t="s">
        <v>23</v>
      </c>
      <c r="BBJ6" s="82" t="s">
        <v>23</v>
      </c>
      <c r="BBK6" s="82" t="s">
        <v>23</v>
      </c>
      <c r="BBL6" s="82" t="s">
        <v>23</v>
      </c>
      <c r="BBM6" s="82" t="s">
        <v>23</v>
      </c>
      <c r="BBN6" s="82" t="s">
        <v>23</v>
      </c>
      <c r="BBO6" s="82" t="s">
        <v>23</v>
      </c>
      <c r="BBP6" s="82" t="s">
        <v>23</v>
      </c>
      <c r="BBQ6" s="82" t="s">
        <v>23</v>
      </c>
      <c r="BBR6" s="82" t="s">
        <v>23</v>
      </c>
      <c r="BBS6" s="82" t="s">
        <v>23</v>
      </c>
      <c r="BBT6" s="82" t="s">
        <v>23</v>
      </c>
      <c r="BBU6" s="82" t="s">
        <v>23</v>
      </c>
      <c r="BBV6" s="82" t="s">
        <v>23</v>
      </c>
      <c r="BBW6" s="83" t="s">
        <v>23</v>
      </c>
      <c r="BBX6" s="64"/>
      <c r="BBY6" s="65"/>
      <c r="BBZ6" s="65"/>
      <c r="BCA6" s="65"/>
      <c r="BCB6" s="65"/>
      <c r="BCC6" s="65"/>
      <c r="BCD6" s="65"/>
      <c r="BCE6" s="65"/>
      <c r="BCF6" s="65"/>
      <c r="BCG6" s="65"/>
      <c r="BCH6" s="65"/>
      <c r="BCI6" s="65"/>
      <c r="BCJ6" s="65"/>
      <c r="BCK6" s="65"/>
      <c r="BCL6" s="65"/>
      <c r="BCM6" s="66"/>
      <c r="BCN6" s="70" t="s">
        <v>23</v>
      </c>
      <c r="BCO6" s="82" t="s">
        <v>23</v>
      </c>
      <c r="BCP6" s="82" t="s">
        <v>23</v>
      </c>
      <c r="BCQ6" s="82" t="s">
        <v>23</v>
      </c>
      <c r="BCR6" s="82" t="s">
        <v>23</v>
      </c>
      <c r="BCS6" s="82" t="s">
        <v>23</v>
      </c>
      <c r="BCT6" s="82" t="s">
        <v>23</v>
      </c>
      <c r="BCU6" s="82" t="s">
        <v>23</v>
      </c>
      <c r="BCV6" s="82" t="s">
        <v>23</v>
      </c>
      <c r="BCW6" s="82" t="s">
        <v>23</v>
      </c>
      <c r="BCX6" s="82" t="s">
        <v>23</v>
      </c>
      <c r="BCY6" s="82" t="s">
        <v>23</v>
      </c>
      <c r="BCZ6" s="82" t="s">
        <v>23</v>
      </c>
      <c r="BDA6" s="82" t="s">
        <v>23</v>
      </c>
      <c r="BDB6" s="82" t="s">
        <v>23</v>
      </c>
      <c r="BDC6" s="83" t="s">
        <v>23</v>
      </c>
      <c r="BDD6" s="64"/>
      <c r="BDE6" s="65"/>
      <c r="BDF6" s="65"/>
      <c r="BDG6" s="65"/>
      <c r="BDH6" s="65"/>
      <c r="BDI6" s="65"/>
      <c r="BDJ6" s="65"/>
      <c r="BDK6" s="65"/>
      <c r="BDL6" s="65"/>
      <c r="BDM6" s="65"/>
      <c r="BDN6" s="65"/>
      <c r="BDO6" s="65"/>
      <c r="BDP6" s="65"/>
      <c r="BDQ6" s="65"/>
      <c r="BDR6" s="65"/>
      <c r="BDS6" s="66"/>
      <c r="BDT6" s="70" t="s">
        <v>23</v>
      </c>
      <c r="BDU6" s="82" t="s">
        <v>23</v>
      </c>
      <c r="BDV6" s="82" t="s">
        <v>23</v>
      </c>
      <c r="BDW6" s="82" t="s">
        <v>23</v>
      </c>
      <c r="BDX6" s="82" t="s">
        <v>23</v>
      </c>
      <c r="BDY6" s="82" t="s">
        <v>23</v>
      </c>
      <c r="BDZ6" s="82" t="s">
        <v>23</v>
      </c>
      <c r="BEA6" s="82" t="s">
        <v>23</v>
      </c>
      <c r="BEB6" s="82" t="s">
        <v>23</v>
      </c>
      <c r="BEC6" s="82" t="s">
        <v>23</v>
      </c>
      <c r="BED6" s="82" t="s">
        <v>23</v>
      </c>
      <c r="BEE6" s="82" t="s">
        <v>23</v>
      </c>
      <c r="BEF6" s="82" t="s">
        <v>23</v>
      </c>
      <c r="BEG6" s="82" t="s">
        <v>23</v>
      </c>
      <c r="BEH6" s="82" t="s">
        <v>23</v>
      </c>
      <c r="BEI6" s="83" t="s">
        <v>23</v>
      </c>
      <c r="BEJ6" s="70">
        <f t="shared" si="0"/>
        <v>6.25E-2</v>
      </c>
      <c r="BEK6" s="64"/>
      <c r="BEL6" s="65"/>
      <c r="BEM6" s="65"/>
      <c r="BEN6" s="65"/>
      <c r="BEO6" s="66"/>
      <c r="BEP6" s="73">
        <f>COUNTIF(D6:BEI6,"p")</f>
        <v>0</v>
      </c>
      <c r="BEQ6" s="74">
        <f t="shared" si="1"/>
        <v>0</v>
      </c>
      <c r="BER6" s="73">
        <f>COUNTIF(D6:BEI6,"u")</f>
        <v>0</v>
      </c>
      <c r="BES6" s="74">
        <f t="shared" si="2"/>
        <v>0</v>
      </c>
      <c r="BET6" s="73">
        <f>COUNTIF(D6:BEI6,"na")</f>
        <v>512</v>
      </c>
      <c r="BEU6" s="74">
        <f t="shared" si="3"/>
        <v>256</v>
      </c>
      <c r="BEV6" s="75">
        <v>0</v>
      </c>
      <c r="BEW6" s="74">
        <f>COUNT(#REF!)</f>
        <v>0</v>
      </c>
      <c r="BEX6" s="73">
        <f t="shared" si="4"/>
        <v>0</v>
      </c>
      <c r="BEY6" s="76">
        <f>(COUNTBLANK(D6:BEI6)+COUNTIF(D6:BEI6,"u")+COUNTIF(D6:BEI6,"p"))*(0.5)</f>
        <v>488</v>
      </c>
      <c r="BEZ6" s="74">
        <f t="shared" si="5"/>
        <v>488</v>
      </c>
      <c r="BFA6" s="22"/>
      <c r="BFB6" s="13"/>
      <c r="BFC6" s="77" t="e">
        <f t="shared" si="6"/>
        <v>#DIV/0!</v>
      </c>
      <c r="BFD6" s="78">
        <f t="shared" si="7"/>
        <v>1</v>
      </c>
      <c r="BFE6" s="79" t="e">
        <f t="shared" si="8"/>
        <v>#DIV/0!</v>
      </c>
      <c r="BFF6" s="80" t="e">
        <f t="shared" si="9"/>
        <v>#DIV/0!</v>
      </c>
    </row>
    <row r="7" spans="1:1514" ht="26.45" customHeight="1" x14ac:dyDescent="0.25">
      <c r="A7" s="81"/>
      <c r="B7" s="63" t="s">
        <v>4</v>
      </c>
      <c r="C7" s="63">
        <v>1000407915</v>
      </c>
      <c r="D7" s="64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6"/>
      <c r="T7" s="64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6"/>
      <c r="AJ7" s="70" t="s">
        <v>23</v>
      </c>
      <c r="AK7" s="82" t="s">
        <v>23</v>
      </c>
      <c r="AL7" s="82" t="s">
        <v>23</v>
      </c>
      <c r="AM7" s="82" t="s">
        <v>23</v>
      </c>
      <c r="AN7" s="82" t="s">
        <v>23</v>
      </c>
      <c r="AO7" s="82" t="s">
        <v>23</v>
      </c>
      <c r="AP7" s="82" t="s">
        <v>23</v>
      </c>
      <c r="AQ7" s="82" t="s">
        <v>23</v>
      </c>
      <c r="AR7" s="82" t="s">
        <v>23</v>
      </c>
      <c r="AS7" s="82" t="s">
        <v>23</v>
      </c>
      <c r="AT7" s="82" t="s">
        <v>23</v>
      </c>
      <c r="AU7" s="82" t="s">
        <v>23</v>
      </c>
      <c r="AV7" s="82" t="s">
        <v>23</v>
      </c>
      <c r="AW7" s="82" t="s">
        <v>23</v>
      </c>
      <c r="AX7" s="82" t="s">
        <v>23</v>
      </c>
      <c r="AY7" s="83" t="s">
        <v>23</v>
      </c>
      <c r="AZ7" s="64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6"/>
      <c r="BP7" s="64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6"/>
      <c r="CF7" s="70" t="s">
        <v>23</v>
      </c>
      <c r="CG7" s="82" t="s">
        <v>23</v>
      </c>
      <c r="CH7" s="82" t="s">
        <v>23</v>
      </c>
      <c r="CI7" s="82" t="s">
        <v>23</v>
      </c>
      <c r="CJ7" s="82" t="s">
        <v>23</v>
      </c>
      <c r="CK7" s="82" t="s">
        <v>23</v>
      </c>
      <c r="CL7" s="82" t="s">
        <v>23</v>
      </c>
      <c r="CM7" s="82" t="s">
        <v>23</v>
      </c>
      <c r="CN7" s="82" t="s">
        <v>23</v>
      </c>
      <c r="CO7" s="82" t="s">
        <v>23</v>
      </c>
      <c r="CP7" s="82" t="s">
        <v>23</v>
      </c>
      <c r="CQ7" s="82" t="s">
        <v>23</v>
      </c>
      <c r="CR7" s="82" t="s">
        <v>23</v>
      </c>
      <c r="CS7" s="82" t="s">
        <v>23</v>
      </c>
      <c r="CT7" s="82" t="s">
        <v>23</v>
      </c>
      <c r="CU7" s="83" t="s">
        <v>23</v>
      </c>
      <c r="CV7" s="64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6"/>
      <c r="DL7" s="64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6"/>
      <c r="EB7" s="70" t="s">
        <v>23</v>
      </c>
      <c r="EC7" s="82" t="s">
        <v>23</v>
      </c>
      <c r="ED7" s="82" t="s">
        <v>23</v>
      </c>
      <c r="EE7" s="82" t="s">
        <v>23</v>
      </c>
      <c r="EF7" s="82" t="s">
        <v>23</v>
      </c>
      <c r="EG7" s="82" t="s">
        <v>23</v>
      </c>
      <c r="EH7" s="82" t="s">
        <v>23</v>
      </c>
      <c r="EI7" s="82" t="s">
        <v>23</v>
      </c>
      <c r="EJ7" s="82" t="s">
        <v>23</v>
      </c>
      <c r="EK7" s="82" t="s">
        <v>23</v>
      </c>
      <c r="EL7" s="82" t="s">
        <v>23</v>
      </c>
      <c r="EM7" s="82" t="s">
        <v>23</v>
      </c>
      <c r="EN7" s="82" t="s">
        <v>23</v>
      </c>
      <c r="EO7" s="82" t="s">
        <v>23</v>
      </c>
      <c r="EP7" s="82" t="s">
        <v>23</v>
      </c>
      <c r="EQ7" s="83" t="s">
        <v>23</v>
      </c>
      <c r="ER7" s="64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6"/>
      <c r="FH7" s="64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6"/>
      <c r="FX7" s="70" t="s">
        <v>23</v>
      </c>
      <c r="FY7" s="82" t="s">
        <v>23</v>
      </c>
      <c r="FZ7" s="82" t="s">
        <v>23</v>
      </c>
      <c r="GA7" s="82" t="s">
        <v>23</v>
      </c>
      <c r="GB7" s="82" t="s">
        <v>23</v>
      </c>
      <c r="GC7" s="82" t="s">
        <v>23</v>
      </c>
      <c r="GD7" s="82" t="s">
        <v>23</v>
      </c>
      <c r="GE7" s="82" t="s">
        <v>23</v>
      </c>
      <c r="GF7" s="82" t="s">
        <v>23</v>
      </c>
      <c r="GG7" s="82" t="s">
        <v>23</v>
      </c>
      <c r="GH7" s="82" t="s">
        <v>23</v>
      </c>
      <c r="GI7" s="82" t="s">
        <v>23</v>
      </c>
      <c r="GJ7" s="82" t="s">
        <v>23</v>
      </c>
      <c r="GK7" s="82" t="s">
        <v>23</v>
      </c>
      <c r="GL7" s="82" t="s">
        <v>23</v>
      </c>
      <c r="GM7" s="83" t="s">
        <v>23</v>
      </c>
      <c r="GN7" s="64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6"/>
      <c r="HD7" s="64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6"/>
      <c r="HT7" s="70" t="s">
        <v>23</v>
      </c>
      <c r="HU7" s="82" t="s">
        <v>23</v>
      </c>
      <c r="HV7" s="82" t="s">
        <v>23</v>
      </c>
      <c r="HW7" s="82" t="s">
        <v>23</v>
      </c>
      <c r="HX7" s="82" t="s">
        <v>23</v>
      </c>
      <c r="HY7" s="82" t="s">
        <v>23</v>
      </c>
      <c r="HZ7" s="82" t="s">
        <v>23</v>
      </c>
      <c r="IA7" s="82" t="s">
        <v>23</v>
      </c>
      <c r="IB7" s="82" t="s">
        <v>23</v>
      </c>
      <c r="IC7" s="82" t="s">
        <v>23</v>
      </c>
      <c r="ID7" s="82" t="s">
        <v>23</v>
      </c>
      <c r="IE7" s="82" t="s">
        <v>23</v>
      </c>
      <c r="IF7" s="82" t="s">
        <v>23</v>
      </c>
      <c r="IG7" s="82" t="s">
        <v>23</v>
      </c>
      <c r="IH7" s="82" t="s">
        <v>23</v>
      </c>
      <c r="II7" s="83" t="s">
        <v>23</v>
      </c>
      <c r="IJ7" s="64"/>
      <c r="IK7" s="65"/>
      <c r="IL7" s="65"/>
      <c r="IM7" s="65"/>
      <c r="IN7" s="65"/>
      <c r="IO7" s="65"/>
      <c r="IP7" s="65"/>
      <c r="IQ7" s="65"/>
      <c r="IR7" s="65"/>
      <c r="IS7" s="65"/>
      <c r="IT7" s="65"/>
      <c r="IU7" s="65"/>
      <c r="IV7" s="65"/>
      <c r="IW7" s="65"/>
      <c r="IX7" s="65"/>
      <c r="IY7" s="66"/>
      <c r="IZ7" s="64"/>
      <c r="JA7" s="65"/>
      <c r="JB7" s="65"/>
      <c r="JC7" s="65"/>
      <c r="JD7" s="65"/>
      <c r="JE7" s="65"/>
      <c r="JF7" s="65"/>
      <c r="JG7" s="65"/>
      <c r="JH7" s="65"/>
      <c r="JI7" s="65"/>
      <c r="JJ7" s="65"/>
      <c r="JK7" s="65"/>
      <c r="JL7" s="65"/>
      <c r="JM7" s="65"/>
      <c r="JN7" s="65"/>
      <c r="JO7" s="66"/>
      <c r="JP7" s="70" t="s">
        <v>23</v>
      </c>
      <c r="JQ7" s="82" t="s">
        <v>23</v>
      </c>
      <c r="JR7" s="82" t="s">
        <v>23</v>
      </c>
      <c r="JS7" s="82" t="s">
        <v>23</v>
      </c>
      <c r="JT7" s="82" t="s">
        <v>23</v>
      </c>
      <c r="JU7" s="82" t="s">
        <v>23</v>
      </c>
      <c r="JV7" s="82" t="s">
        <v>23</v>
      </c>
      <c r="JW7" s="82" t="s">
        <v>23</v>
      </c>
      <c r="JX7" s="82" t="s">
        <v>23</v>
      </c>
      <c r="JY7" s="82" t="s">
        <v>23</v>
      </c>
      <c r="JZ7" s="82" t="s">
        <v>23</v>
      </c>
      <c r="KA7" s="82" t="s">
        <v>23</v>
      </c>
      <c r="KB7" s="82" t="s">
        <v>23</v>
      </c>
      <c r="KC7" s="82" t="s">
        <v>23</v>
      </c>
      <c r="KD7" s="82" t="s">
        <v>23</v>
      </c>
      <c r="KE7" s="83" t="s">
        <v>23</v>
      </c>
      <c r="KF7" s="64"/>
      <c r="KG7" s="65"/>
      <c r="KH7" s="65"/>
      <c r="KI7" s="65"/>
      <c r="KJ7" s="65"/>
      <c r="KK7" s="65"/>
      <c r="KL7" s="65"/>
      <c r="KM7" s="65"/>
      <c r="KN7" s="65"/>
      <c r="KO7" s="65"/>
      <c r="KP7" s="65"/>
      <c r="KQ7" s="65"/>
      <c r="KR7" s="65"/>
      <c r="KS7" s="65"/>
      <c r="KT7" s="65"/>
      <c r="KU7" s="66"/>
      <c r="KV7" s="64"/>
      <c r="KW7" s="65"/>
      <c r="KX7" s="65"/>
      <c r="KY7" s="65"/>
      <c r="KZ7" s="65"/>
      <c r="LA7" s="65"/>
      <c r="LB7" s="65"/>
      <c r="LC7" s="65"/>
      <c r="LD7" s="65"/>
      <c r="LE7" s="65"/>
      <c r="LF7" s="65"/>
      <c r="LG7" s="65"/>
      <c r="LH7" s="65"/>
      <c r="LI7" s="65"/>
      <c r="LJ7" s="65"/>
      <c r="LK7" s="66"/>
      <c r="LL7" s="70" t="s">
        <v>23</v>
      </c>
      <c r="LM7" s="82" t="s">
        <v>23</v>
      </c>
      <c r="LN7" s="82" t="s">
        <v>23</v>
      </c>
      <c r="LO7" s="82" t="s">
        <v>23</v>
      </c>
      <c r="LP7" s="82" t="s">
        <v>23</v>
      </c>
      <c r="LQ7" s="82" t="s">
        <v>23</v>
      </c>
      <c r="LR7" s="82" t="s">
        <v>23</v>
      </c>
      <c r="LS7" s="82" t="s">
        <v>23</v>
      </c>
      <c r="LT7" s="82" t="s">
        <v>23</v>
      </c>
      <c r="LU7" s="82" t="s">
        <v>23</v>
      </c>
      <c r="LV7" s="82" t="s">
        <v>23</v>
      </c>
      <c r="LW7" s="82" t="s">
        <v>23</v>
      </c>
      <c r="LX7" s="82" t="s">
        <v>23</v>
      </c>
      <c r="LY7" s="82" t="s">
        <v>23</v>
      </c>
      <c r="LZ7" s="82" t="s">
        <v>23</v>
      </c>
      <c r="MA7" s="83" t="s">
        <v>23</v>
      </c>
      <c r="MB7" s="64"/>
      <c r="MC7" s="65"/>
      <c r="MD7" s="65"/>
      <c r="ME7" s="65"/>
      <c r="MF7" s="65"/>
      <c r="MG7" s="65"/>
      <c r="MH7" s="65"/>
      <c r="MI7" s="65"/>
      <c r="MJ7" s="65"/>
      <c r="MK7" s="65"/>
      <c r="ML7" s="65"/>
      <c r="MM7" s="65"/>
      <c r="MN7" s="65"/>
      <c r="MO7" s="65"/>
      <c r="MP7" s="65"/>
      <c r="MQ7" s="66"/>
      <c r="MR7" s="64"/>
      <c r="MS7" s="65"/>
      <c r="MT7" s="65"/>
      <c r="MU7" s="65"/>
      <c r="MV7" s="65"/>
      <c r="MW7" s="65"/>
      <c r="MX7" s="65"/>
      <c r="MY7" s="65"/>
      <c r="MZ7" s="65"/>
      <c r="NA7" s="65"/>
      <c r="NB7" s="65"/>
      <c r="NC7" s="65"/>
      <c r="ND7" s="65"/>
      <c r="NE7" s="65"/>
      <c r="NF7" s="65"/>
      <c r="NG7" s="66"/>
      <c r="NH7" s="70" t="s">
        <v>23</v>
      </c>
      <c r="NI7" s="82" t="s">
        <v>23</v>
      </c>
      <c r="NJ7" s="82" t="s">
        <v>23</v>
      </c>
      <c r="NK7" s="82" t="s">
        <v>23</v>
      </c>
      <c r="NL7" s="82" t="s">
        <v>23</v>
      </c>
      <c r="NM7" s="82" t="s">
        <v>23</v>
      </c>
      <c r="NN7" s="82" t="s">
        <v>23</v>
      </c>
      <c r="NO7" s="82" t="s">
        <v>23</v>
      </c>
      <c r="NP7" s="82" t="s">
        <v>23</v>
      </c>
      <c r="NQ7" s="82" t="s">
        <v>23</v>
      </c>
      <c r="NR7" s="82" t="s">
        <v>23</v>
      </c>
      <c r="NS7" s="82" t="s">
        <v>23</v>
      </c>
      <c r="NT7" s="82" t="s">
        <v>23</v>
      </c>
      <c r="NU7" s="82" t="s">
        <v>23</v>
      </c>
      <c r="NV7" s="82" t="s">
        <v>23</v>
      </c>
      <c r="NW7" s="83" t="s">
        <v>23</v>
      </c>
      <c r="NX7" s="64"/>
      <c r="NY7" s="65"/>
      <c r="NZ7" s="65"/>
      <c r="OA7" s="65"/>
      <c r="OB7" s="65"/>
      <c r="OC7" s="65"/>
      <c r="OD7" s="65"/>
      <c r="OE7" s="65"/>
      <c r="OF7" s="65"/>
      <c r="OG7" s="65"/>
      <c r="OH7" s="65"/>
      <c r="OI7" s="65"/>
      <c r="OJ7" s="65"/>
      <c r="OK7" s="65"/>
      <c r="OL7" s="65"/>
      <c r="OM7" s="66"/>
      <c r="ON7" s="64"/>
      <c r="OO7" s="65"/>
      <c r="OP7" s="65"/>
      <c r="OQ7" s="65"/>
      <c r="OR7" s="65"/>
      <c r="OS7" s="65"/>
      <c r="OT7" s="65"/>
      <c r="OU7" s="65"/>
      <c r="OV7" s="65"/>
      <c r="OW7" s="65"/>
      <c r="OX7" s="65"/>
      <c r="OY7" s="65"/>
      <c r="OZ7" s="65"/>
      <c r="PA7" s="65"/>
      <c r="PB7" s="65"/>
      <c r="PC7" s="66"/>
      <c r="PD7" s="70" t="s">
        <v>23</v>
      </c>
      <c r="PE7" s="82" t="s">
        <v>23</v>
      </c>
      <c r="PF7" s="82" t="s">
        <v>23</v>
      </c>
      <c r="PG7" s="82" t="s">
        <v>23</v>
      </c>
      <c r="PH7" s="82" t="s">
        <v>23</v>
      </c>
      <c r="PI7" s="82" t="s">
        <v>23</v>
      </c>
      <c r="PJ7" s="82" t="s">
        <v>23</v>
      </c>
      <c r="PK7" s="82" t="s">
        <v>23</v>
      </c>
      <c r="PL7" s="82" t="s">
        <v>23</v>
      </c>
      <c r="PM7" s="82" t="s">
        <v>23</v>
      </c>
      <c r="PN7" s="82" t="s">
        <v>23</v>
      </c>
      <c r="PO7" s="82" t="s">
        <v>23</v>
      </c>
      <c r="PP7" s="82" t="s">
        <v>23</v>
      </c>
      <c r="PQ7" s="82" t="s">
        <v>23</v>
      </c>
      <c r="PR7" s="82" t="s">
        <v>23</v>
      </c>
      <c r="PS7" s="83" t="s">
        <v>23</v>
      </c>
      <c r="PT7" s="64"/>
      <c r="PU7" s="65"/>
      <c r="PV7" s="65"/>
      <c r="PW7" s="65"/>
      <c r="PX7" s="65"/>
      <c r="PY7" s="65"/>
      <c r="PZ7" s="65"/>
      <c r="QA7" s="65"/>
      <c r="QB7" s="65"/>
      <c r="QC7" s="65"/>
      <c r="QD7" s="65"/>
      <c r="QE7" s="65"/>
      <c r="QF7" s="65"/>
      <c r="QG7" s="65"/>
      <c r="QH7" s="65"/>
      <c r="QI7" s="66"/>
      <c r="QJ7" s="64"/>
      <c r="QK7" s="65"/>
      <c r="QL7" s="65"/>
      <c r="QM7" s="65"/>
      <c r="QN7" s="65"/>
      <c r="QO7" s="65"/>
      <c r="QP7" s="65"/>
      <c r="QQ7" s="65"/>
      <c r="QR7" s="65"/>
      <c r="QS7" s="65"/>
      <c r="QT7" s="65"/>
      <c r="QU7" s="65"/>
      <c r="QV7" s="65"/>
      <c r="QW7" s="65"/>
      <c r="QX7" s="65"/>
      <c r="QY7" s="66"/>
      <c r="QZ7" s="70" t="s">
        <v>23</v>
      </c>
      <c r="RA7" s="82" t="s">
        <v>23</v>
      </c>
      <c r="RB7" s="82" t="s">
        <v>23</v>
      </c>
      <c r="RC7" s="82" t="s">
        <v>23</v>
      </c>
      <c r="RD7" s="82" t="s">
        <v>23</v>
      </c>
      <c r="RE7" s="82" t="s">
        <v>23</v>
      </c>
      <c r="RF7" s="82" t="s">
        <v>23</v>
      </c>
      <c r="RG7" s="82" t="s">
        <v>23</v>
      </c>
      <c r="RH7" s="82" t="s">
        <v>23</v>
      </c>
      <c r="RI7" s="82" t="s">
        <v>23</v>
      </c>
      <c r="RJ7" s="82" t="s">
        <v>23</v>
      </c>
      <c r="RK7" s="82" t="s">
        <v>23</v>
      </c>
      <c r="RL7" s="82" t="s">
        <v>23</v>
      </c>
      <c r="RM7" s="82" t="s">
        <v>23</v>
      </c>
      <c r="RN7" s="82" t="s">
        <v>23</v>
      </c>
      <c r="RO7" s="83" t="s">
        <v>23</v>
      </c>
      <c r="RP7" s="64"/>
      <c r="RQ7" s="65"/>
      <c r="RR7" s="65"/>
      <c r="RS7" s="65"/>
      <c r="RT7" s="65"/>
      <c r="RU7" s="65"/>
      <c r="RV7" s="65"/>
      <c r="RW7" s="65"/>
      <c r="RX7" s="65"/>
      <c r="RY7" s="65"/>
      <c r="RZ7" s="65"/>
      <c r="SA7" s="65"/>
      <c r="SB7" s="65"/>
      <c r="SC7" s="65"/>
      <c r="SD7" s="65"/>
      <c r="SE7" s="66"/>
      <c r="SF7" s="64"/>
      <c r="SG7" s="65"/>
      <c r="SH7" s="65"/>
      <c r="SI7" s="65"/>
      <c r="SJ7" s="65"/>
      <c r="SK7" s="65"/>
      <c r="SL7" s="65"/>
      <c r="SM7" s="65"/>
      <c r="SN7" s="65"/>
      <c r="SO7" s="65"/>
      <c r="SP7" s="65"/>
      <c r="SQ7" s="65"/>
      <c r="SR7" s="65"/>
      <c r="SS7" s="65"/>
      <c r="ST7" s="65"/>
      <c r="SU7" s="66"/>
      <c r="SV7" s="70" t="s">
        <v>23</v>
      </c>
      <c r="SW7" s="82" t="s">
        <v>23</v>
      </c>
      <c r="SX7" s="82" t="s">
        <v>23</v>
      </c>
      <c r="SY7" s="82" t="s">
        <v>23</v>
      </c>
      <c r="SZ7" s="82" t="s">
        <v>23</v>
      </c>
      <c r="TA7" s="82" t="s">
        <v>23</v>
      </c>
      <c r="TB7" s="82" t="s">
        <v>23</v>
      </c>
      <c r="TC7" s="82" t="s">
        <v>23</v>
      </c>
      <c r="TD7" s="82" t="s">
        <v>23</v>
      </c>
      <c r="TE7" s="82" t="s">
        <v>23</v>
      </c>
      <c r="TF7" s="82" t="s">
        <v>23</v>
      </c>
      <c r="TG7" s="82" t="s">
        <v>23</v>
      </c>
      <c r="TH7" s="82" t="s">
        <v>23</v>
      </c>
      <c r="TI7" s="82" t="s">
        <v>23</v>
      </c>
      <c r="TJ7" s="82" t="s">
        <v>23</v>
      </c>
      <c r="TK7" s="83" t="s">
        <v>23</v>
      </c>
      <c r="TL7" s="64"/>
      <c r="TM7" s="65"/>
      <c r="TN7" s="65"/>
      <c r="TO7" s="65"/>
      <c r="TP7" s="65"/>
      <c r="TQ7" s="65"/>
      <c r="TR7" s="65"/>
      <c r="TS7" s="65"/>
      <c r="TT7" s="65"/>
      <c r="TU7" s="65"/>
      <c r="TV7" s="65"/>
      <c r="TW7" s="65"/>
      <c r="TX7" s="65"/>
      <c r="TY7" s="65"/>
      <c r="TZ7" s="65"/>
      <c r="UA7" s="66"/>
      <c r="UB7" s="64"/>
      <c r="UC7" s="65"/>
      <c r="UD7" s="65"/>
      <c r="UE7" s="65"/>
      <c r="UF7" s="65"/>
      <c r="UG7" s="65"/>
      <c r="UH7" s="65"/>
      <c r="UI7" s="65"/>
      <c r="UJ7" s="65"/>
      <c r="UK7" s="65"/>
      <c r="UL7" s="65"/>
      <c r="UM7" s="65"/>
      <c r="UN7" s="65"/>
      <c r="UO7" s="65"/>
      <c r="UP7" s="65"/>
      <c r="UQ7" s="66"/>
      <c r="UR7" s="70" t="s">
        <v>23</v>
      </c>
      <c r="US7" s="82" t="s">
        <v>23</v>
      </c>
      <c r="UT7" s="82" t="s">
        <v>23</v>
      </c>
      <c r="UU7" s="82" t="s">
        <v>23</v>
      </c>
      <c r="UV7" s="82" t="s">
        <v>23</v>
      </c>
      <c r="UW7" s="82" t="s">
        <v>23</v>
      </c>
      <c r="UX7" s="82" t="s">
        <v>23</v>
      </c>
      <c r="UY7" s="82" t="s">
        <v>23</v>
      </c>
      <c r="UZ7" s="82" t="s">
        <v>23</v>
      </c>
      <c r="VA7" s="82" t="s">
        <v>23</v>
      </c>
      <c r="VB7" s="82" t="s">
        <v>23</v>
      </c>
      <c r="VC7" s="82" t="s">
        <v>23</v>
      </c>
      <c r="VD7" s="82" t="s">
        <v>23</v>
      </c>
      <c r="VE7" s="82" t="s">
        <v>23</v>
      </c>
      <c r="VF7" s="82" t="s">
        <v>23</v>
      </c>
      <c r="VG7" s="83" t="s">
        <v>23</v>
      </c>
      <c r="VH7" s="64"/>
      <c r="VI7" s="65"/>
      <c r="VJ7" s="65"/>
      <c r="VK7" s="65"/>
      <c r="VL7" s="65"/>
      <c r="VM7" s="65"/>
      <c r="VN7" s="65"/>
      <c r="VO7" s="65"/>
      <c r="VP7" s="65"/>
      <c r="VQ7" s="65"/>
      <c r="VR7" s="65"/>
      <c r="VS7" s="65"/>
      <c r="VT7" s="65"/>
      <c r="VU7" s="65"/>
      <c r="VV7" s="65"/>
      <c r="VW7" s="66"/>
      <c r="VX7" s="64"/>
      <c r="VY7" s="65"/>
      <c r="VZ7" s="65"/>
      <c r="WA7" s="65"/>
      <c r="WB7" s="65"/>
      <c r="WC7" s="65"/>
      <c r="WD7" s="65"/>
      <c r="WE7" s="65"/>
      <c r="WF7" s="65"/>
      <c r="WG7" s="65"/>
      <c r="WH7" s="65"/>
      <c r="WI7" s="65"/>
      <c r="WJ7" s="65"/>
      <c r="WK7" s="65"/>
      <c r="WL7" s="65"/>
      <c r="WM7" s="66"/>
      <c r="WN7" s="70" t="s">
        <v>23</v>
      </c>
      <c r="WO7" s="82" t="s">
        <v>23</v>
      </c>
      <c r="WP7" s="82" t="s">
        <v>23</v>
      </c>
      <c r="WQ7" s="82" t="s">
        <v>23</v>
      </c>
      <c r="WR7" s="82" t="s">
        <v>23</v>
      </c>
      <c r="WS7" s="82" t="s">
        <v>23</v>
      </c>
      <c r="WT7" s="82" t="s">
        <v>23</v>
      </c>
      <c r="WU7" s="82" t="s">
        <v>23</v>
      </c>
      <c r="WV7" s="82" t="s">
        <v>23</v>
      </c>
      <c r="WW7" s="82" t="s">
        <v>23</v>
      </c>
      <c r="WX7" s="82" t="s">
        <v>23</v>
      </c>
      <c r="WY7" s="82" t="s">
        <v>23</v>
      </c>
      <c r="WZ7" s="82" t="s">
        <v>23</v>
      </c>
      <c r="XA7" s="82" t="s">
        <v>23</v>
      </c>
      <c r="XB7" s="82" t="s">
        <v>23</v>
      </c>
      <c r="XC7" s="83" t="s">
        <v>23</v>
      </c>
      <c r="XD7" s="64"/>
      <c r="XE7" s="65"/>
      <c r="XF7" s="65"/>
      <c r="XG7" s="65"/>
      <c r="XH7" s="65"/>
      <c r="XI7" s="65"/>
      <c r="XJ7" s="65"/>
      <c r="XK7" s="65"/>
      <c r="XL7" s="65"/>
      <c r="XM7" s="65"/>
      <c r="XN7" s="65"/>
      <c r="XO7" s="65"/>
      <c r="XP7" s="65"/>
      <c r="XQ7" s="65"/>
      <c r="XR7" s="65"/>
      <c r="XS7" s="66"/>
      <c r="XT7" s="64"/>
      <c r="XU7" s="65"/>
      <c r="XV7" s="65"/>
      <c r="XW7" s="65"/>
      <c r="XX7" s="65"/>
      <c r="XY7" s="65"/>
      <c r="XZ7" s="65"/>
      <c r="YA7" s="65"/>
      <c r="YB7" s="65"/>
      <c r="YC7" s="65"/>
      <c r="YD7" s="65"/>
      <c r="YE7" s="65"/>
      <c r="YF7" s="65"/>
      <c r="YG7" s="65"/>
      <c r="YH7" s="65"/>
      <c r="YI7" s="66"/>
      <c r="YJ7" s="70" t="s">
        <v>23</v>
      </c>
      <c r="YK7" s="82" t="s">
        <v>23</v>
      </c>
      <c r="YL7" s="82" t="s">
        <v>23</v>
      </c>
      <c r="YM7" s="82" t="s">
        <v>23</v>
      </c>
      <c r="YN7" s="82" t="s">
        <v>23</v>
      </c>
      <c r="YO7" s="82" t="s">
        <v>23</v>
      </c>
      <c r="YP7" s="82" t="s">
        <v>23</v>
      </c>
      <c r="YQ7" s="82" t="s">
        <v>23</v>
      </c>
      <c r="YR7" s="82" t="s">
        <v>23</v>
      </c>
      <c r="YS7" s="82" t="s">
        <v>23</v>
      </c>
      <c r="YT7" s="82" t="s">
        <v>23</v>
      </c>
      <c r="YU7" s="82" t="s">
        <v>23</v>
      </c>
      <c r="YV7" s="82" t="s">
        <v>23</v>
      </c>
      <c r="YW7" s="82" t="s">
        <v>23</v>
      </c>
      <c r="YX7" s="82" t="s">
        <v>23</v>
      </c>
      <c r="YY7" s="83" t="s">
        <v>23</v>
      </c>
      <c r="YZ7" s="64"/>
      <c r="ZA7" s="65"/>
      <c r="ZB7" s="65"/>
      <c r="ZC7" s="65"/>
      <c r="ZD7" s="65"/>
      <c r="ZE7" s="65"/>
      <c r="ZF7" s="65"/>
      <c r="ZG7" s="65"/>
      <c r="ZH7" s="65"/>
      <c r="ZI7" s="65"/>
      <c r="ZJ7" s="65"/>
      <c r="ZK7" s="65"/>
      <c r="ZL7" s="65"/>
      <c r="ZM7" s="65"/>
      <c r="ZN7" s="65"/>
      <c r="ZO7" s="66"/>
      <c r="ZP7" s="64"/>
      <c r="ZQ7" s="65"/>
      <c r="ZR7" s="65"/>
      <c r="ZS7" s="65"/>
      <c r="ZT7" s="65"/>
      <c r="ZU7" s="65"/>
      <c r="ZV7" s="65"/>
      <c r="ZW7" s="65"/>
      <c r="ZX7" s="65"/>
      <c r="ZY7" s="65"/>
      <c r="ZZ7" s="65"/>
      <c r="AAA7" s="65"/>
      <c r="AAB7" s="65"/>
      <c r="AAC7" s="65"/>
      <c r="AAD7" s="65"/>
      <c r="AAE7" s="66"/>
      <c r="AAF7" s="70" t="s">
        <v>23</v>
      </c>
      <c r="AAG7" s="82" t="s">
        <v>23</v>
      </c>
      <c r="AAH7" s="82" t="s">
        <v>23</v>
      </c>
      <c r="AAI7" s="82" t="s">
        <v>23</v>
      </c>
      <c r="AAJ7" s="82" t="s">
        <v>23</v>
      </c>
      <c r="AAK7" s="82" t="s">
        <v>23</v>
      </c>
      <c r="AAL7" s="82" t="s">
        <v>23</v>
      </c>
      <c r="AAM7" s="82" t="s">
        <v>23</v>
      </c>
      <c r="AAN7" s="82" t="s">
        <v>23</v>
      </c>
      <c r="AAO7" s="82" t="s">
        <v>23</v>
      </c>
      <c r="AAP7" s="82" t="s">
        <v>23</v>
      </c>
      <c r="AAQ7" s="82" t="s">
        <v>23</v>
      </c>
      <c r="AAR7" s="82" t="s">
        <v>23</v>
      </c>
      <c r="AAS7" s="82" t="s">
        <v>23</v>
      </c>
      <c r="AAT7" s="82" t="s">
        <v>23</v>
      </c>
      <c r="AAU7" s="83" t="s">
        <v>23</v>
      </c>
      <c r="AAV7" s="64"/>
      <c r="AAW7" s="65"/>
      <c r="AAX7" s="65"/>
      <c r="AAY7" s="65"/>
      <c r="AAZ7" s="65"/>
      <c r="ABA7" s="65"/>
      <c r="ABB7" s="65"/>
      <c r="ABC7" s="65"/>
      <c r="ABD7" s="65"/>
      <c r="ABE7" s="65"/>
      <c r="ABF7" s="65"/>
      <c r="ABG7" s="65"/>
      <c r="ABH7" s="65"/>
      <c r="ABI7" s="65"/>
      <c r="ABJ7" s="65"/>
      <c r="ABK7" s="66"/>
      <c r="ABL7" s="64"/>
      <c r="ABM7" s="65"/>
      <c r="ABN7" s="65"/>
      <c r="ABO7" s="65"/>
      <c r="ABP7" s="65"/>
      <c r="ABQ7" s="65"/>
      <c r="ABR7" s="65"/>
      <c r="ABS7" s="65"/>
      <c r="ABT7" s="65"/>
      <c r="ABU7" s="65"/>
      <c r="ABV7" s="65"/>
      <c r="ABW7" s="65"/>
      <c r="ABX7" s="65"/>
      <c r="ABY7" s="65"/>
      <c r="ABZ7" s="65"/>
      <c r="ACA7" s="66"/>
      <c r="ACB7" s="70" t="s">
        <v>23</v>
      </c>
      <c r="ACC7" s="82" t="s">
        <v>23</v>
      </c>
      <c r="ACD7" s="82" t="s">
        <v>23</v>
      </c>
      <c r="ACE7" s="82" t="s">
        <v>23</v>
      </c>
      <c r="ACF7" s="82" t="s">
        <v>23</v>
      </c>
      <c r="ACG7" s="82" t="s">
        <v>23</v>
      </c>
      <c r="ACH7" s="82" t="s">
        <v>23</v>
      </c>
      <c r="ACI7" s="82" t="s">
        <v>23</v>
      </c>
      <c r="ACJ7" s="82" t="s">
        <v>23</v>
      </c>
      <c r="ACK7" s="82" t="s">
        <v>23</v>
      </c>
      <c r="ACL7" s="82" t="s">
        <v>23</v>
      </c>
      <c r="ACM7" s="82" t="s">
        <v>23</v>
      </c>
      <c r="ACN7" s="82" t="s">
        <v>23</v>
      </c>
      <c r="ACO7" s="82" t="s">
        <v>23</v>
      </c>
      <c r="ACP7" s="82" t="s">
        <v>23</v>
      </c>
      <c r="ACQ7" s="83" t="s">
        <v>23</v>
      </c>
      <c r="ACR7" s="64"/>
      <c r="ACS7" s="65"/>
      <c r="ACT7" s="65"/>
      <c r="ACU7" s="65"/>
      <c r="ACV7" s="65"/>
      <c r="ACW7" s="65"/>
      <c r="ACX7" s="65"/>
      <c r="ACY7" s="65"/>
      <c r="ACZ7" s="65"/>
      <c r="ADA7" s="65"/>
      <c r="ADB7" s="65"/>
      <c r="ADC7" s="65"/>
      <c r="ADD7" s="65"/>
      <c r="ADE7" s="65"/>
      <c r="ADF7" s="65"/>
      <c r="ADG7" s="66"/>
      <c r="ADH7" s="64"/>
      <c r="ADI7" s="65"/>
      <c r="ADJ7" s="65"/>
      <c r="ADK7" s="65"/>
      <c r="ADL7" s="65"/>
      <c r="ADM7" s="65"/>
      <c r="ADN7" s="65"/>
      <c r="ADO7" s="65"/>
      <c r="ADP7" s="65"/>
      <c r="ADQ7" s="65"/>
      <c r="ADR7" s="65"/>
      <c r="ADS7" s="65"/>
      <c r="ADT7" s="65"/>
      <c r="ADU7" s="65"/>
      <c r="ADV7" s="65"/>
      <c r="ADW7" s="66"/>
      <c r="ADX7" s="70" t="s">
        <v>23</v>
      </c>
      <c r="ADY7" s="82" t="s">
        <v>23</v>
      </c>
      <c r="ADZ7" s="82" t="s">
        <v>23</v>
      </c>
      <c r="AEA7" s="82" t="s">
        <v>23</v>
      </c>
      <c r="AEB7" s="82" t="s">
        <v>23</v>
      </c>
      <c r="AEC7" s="82" t="s">
        <v>23</v>
      </c>
      <c r="AED7" s="82" t="s">
        <v>23</v>
      </c>
      <c r="AEE7" s="82" t="s">
        <v>23</v>
      </c>
      <c r="AEF7" s="82" t="s">
        <v>23</v>
      </c>
      <c r="AEG7" s="82" t="s">
        <v>23</v>
      </c>
      <c r="AEH7" s="82" t="s">
        <v>23</v>
      </c>
      <c r="AEI7" s="82" t="s">
        <v>23</v>
      </c>
      <c r="AEJ7" s="82" t="s">
        <v>23</v>
      </c>
      <c r="AEK7" s="82" t="s">
        <v>23</v>
      </c>
      <c r="AEL7" s="82" t="s">
        <v>23</v>
      </c>
      <c r="AEM7" s="83" t="s">
        <v>23</v>
      </c>
      <c r="AEN7" s="64"/>
      <c r="AEO7" s="65"/>
      <c r="AEP7" s="65"/>
      <c r="AEQ7" s="65"/>
      <c r="AER7" s="65"/>
      <c r="AES7" s="65"/>
      <c r="AET7" s="65"/>
      <c r="AEU7" s="65"/>
      <c r="AEV7" s="65"/>
      <c r="AEW7" s="65"/>
      <c r="AEX7" s="65"/>
      <c r="AEY7" s="65"/>
      <c r="AEZ7" s="65"/>
      <c r="AFA7" s="65"/>
      <c r="AFB7" s="65"/>
      <c r="AFC7" s="66"/>
      <c r="AFD7" s="64"/>
      <c r="AFE7" s="65"/>
      <c r="AFF7" s="65"/>
      <c r="AFG7" s="65"/>
      <c r="AFH7" s="65"/>
      <c r="AFI7" s="65"/>
      <c r="AFJ7" s="65"/>
      <c r="AFK7" s="65"/>
      <c r="AFL7" s="65"/>
      <c r="AFM7" s="65"/>
      <c r="AFN7" s="65"/>
      <c r="AFO7" s="65"/>
      <c r="AFP7" s="65"/>
      <c r="AFQ7" s="65"/>
      <c r="AFR7" s="65"/>
      <c r="AFS7" s="66"/>
      <c r="AFT7" s="70" t="s">
        <v>23</v>
      </c>
      <c r="AFU7" s="82" t="s">
        <v>23</v>
      </c>
      <c r="AFV7" s="82" t="s">
        <v>23</v>
      </c>
      <c r="AFW7" s="82" t="s">
        <v>23</v>
      </c>
      <c r="AFX7" s="82" t="s">
        <v>23</v>
      </c>
      <c r="AFY7" s="82" t="s">
        <v>23</v>
      </c>
      <c r="AFZ7" s="82" t="s">
        <v>23</v>
      </c>
      <c r="AGA7" s="82" t="s">
        <v>23</v>
      </c>
      <c r="AGB7" s="82" t="s">
        <v>23</v>
      </c>
      <c r="AGC7" s="82" t="s">
        <v>23</v>
      </c>
      <c r="AGD7" s="82" t="s">
        <v>23</v>
      </c>
      <c r="AGE7" s="82" t="s">
        <v>23</v>
      </c>
      <c r="AGF7" s="82" t="s">
        <v>23</v>
      </c>
      <c r="AGG7" s="82" t="s">
        <v>23</v>
      </c>
      <c r="AGH7" s="82" t="s">
        <v>23</v>
      </c>
      <c r="AGI7" s="83" t="s">
        <v>23</v>
      </c>
      <c r="AGJ7" s="64"/>
      <c r="AGK7" s="65"/>
      <c r="AGL7" s="65"/>
      <c r="AGM7" s="65"/>
      <c r="AGN7" s="65"/>
      <c r="AGO7" s="65"/>
      <c r="AGP7" s="65"/>
      <c r="AGQ7" s="65"/>
      <c r="AGR7" s="65"/>
      <c r="AGS7" s="65"/>
      <c r="AGT7" s="65"/>
      <c r="AGU7" s="65"/>
      <c r="AGV7" s="65"/>
      <c r="AGW7" s="65"/>
      <c r="AGX7" s="65"/>
      <c r="AGY7" s="66"/>
      <c r="AGZ7" s="64"/>
      <c r="AHA7" s="65"/>
      <c r="AHB7" s="65"/>
      <c r="AHC7" s="65"/>
      <c r="AHD7" s="65"/>
      <c r="AHE7" s="65"/>
      <c r="AHF7" s="65"/>
      <c r="AHG7" s="65"/>
      <c r="AHH7" s="65"/>
      <c r="AHI7" s="65"/>
      <c r="AHJ7" s="65"/>
      <c r="AHK7" s="65"/>
      <c r="AHL7" s="65"/>
      <c r="AHM7" s="65"/>
      <c r="AHN7" s="65"/>
      <c r="AHO7" s="66"/>
      <c r="AHP7" s="70" t="s">
        <v>23</v>
      </c>
      <c r="AHQ7" s="82" t="s">
        <v>23</v>
      </c>
      <c r="AHR7" s="82" t="s">
        <v>23</v>
      </c>
      <c r="AHS7" s="82" t="s">
        <v>23</v>
      </c>
      <c r="AHT7" s="82" t="s">
        <v>23</v>
      </c>
      <c r="AHU7" s="82" t="s">
        <v>23</v>
      </c>
      <c r="AHV7" s="82" t="s">
        <v>23</v>
      </c>
      <c r="AHW7" s="82" t="s">
        <v>23</v>
      </c>
      <c r="AHX7" s="82" t="s">
        <v>23</v>
      </c>
      <c r="AHY7" s="82" t="s">
        <v>23</v>
      </c>
      <c r="AHZ7" s="82" t="s">
        <v>23</v>
      </c>
      <c r="AIA7" s="82" t="s">
        <v>23</v>
      </c>
      <c r="AIB7" s="82" t="s">
        <v>23</v>
      </c>
      <c r="AIC7" s="82" t="s">
        <v>23</v>
      </c>
      <c r="AID7" s="82" t="s">
        <v>23</v>
      </c>
      <c r="AIE7" s="83" t="s">
        <v>23</v>
      </c>
      <c r="AIF7" s="64"/>
      <c r="AIG7" s="65"/>
      <c r="AIH7" s="65"/>
      <c r="AII7" s="65"/>
      <c r="AIJ7" s="65"/>
      <c r="AIK7" s="65"/>
      <c r="AIL7" s="65"/>
      <c r="AIM7" s="65"/>
      <c r="AIN7" s="65"/>
      <c r="AIO7" s="65"/>
      <c r="AIP7" s="65"/>
      <c r="AIQ7" s="65"/>
      <c r="AIR7" s="65"/>
      <c r="AIS7" s="65"/>
      <c r="AIT7" s="65"/>
      <c r="AIU7" s="66"/>
      <c r="AIV7" s="64"/>
      <c r="AIW7" s="65"/>
      <c r="AIX7" s="65"/>
      <c r="AIY7" s="65"/>
      <c r="AIZ7" s="65"/>
      <c r="AJA7" s="65"/>
      <c r="AJB7" s="65"/>
      <c r="AJC7" s="65"/>
      <c r="AJD7" s="65"/>
      <c r="AJE7" s="65"/>
      <c r="AJF7" s="65"/>
      <c r="AJG7" s="65"/>
      <c r="AJH7" s="65"/>
      <c r="AJI7" s="65"/>
      <c r="AJJ7" s="65"/>
      <c r="AJK7" s="66"/>
      <c r="AJL7" s="70" t="s">
        <v>23</v>
      </c>
      <c r="AJM7" s="82" t="s">
        <v>23</v>
      </c>
      <c r="AJN7" s="82" t="s">
        <v>23</v>
      </c>
      <c r="AJO7" s="82" t="s">
        <v>23</v>
      </c>
      <c r="AJP7" s="82" t="s">
        <v>23</v>
      </c>
      <c r="AJQ7" s="82" t="s">
        <v>23</v>
      </c>
      <c r="AJR7" s="82" t="s">
        <v>23</v>
      </c>
      <c r="AJS7" s="82" t="s">
        <v>23</v>
      </c>
      <c r="AJT7" s="82" t="s">
        <v>23</v>
      </c>
      <c r="AJU7" s="82" t="s">
        <v>23</v>
      </c>
      <c r="AJV7" s="82" t="s">
        <v>23</v>
      </c>
      <c r="AJW7" s="82" t="s">
        <v>23</v>
      </c>
      <c r="AJX7" s="82" t="s">
        <v>23</v>
      </c>
      <c r="AJY7" s="82" t="s">
        <v>23</v>
      </c>
      <c r="AJZ7" s="82" t="s">
        <v>23</v>
      </c>
      <c r="AKA7" s="83" t="s">
        <v>23</v>
      </c>
      <c r="AKB7" s="64"/>
      <c r="AKC7" s="65"/>
      <c r="AKD7" s="65"/>
      <c r="AKE7" s="65"/>
      <c r="AKF7" s="65"/>
      <c r="AKG7" s="65"/>
      <c r="AKH7" s="65"/>
      <c r="AKI7" s="65"/>
      <c r="AKJ7" s="65"/>
      <c r="AKK7" s="65"/>
      <c r="AKL7" s="65"/>
      <c r="AKM7" s="65"/>
      <c r="AKN7" s="65"/>
      <c r="AKO7" s="65"/>
      <c r="AKP7" s="65"/>
      <c r="AKQ7" s="66"/>
      <c r="AKR7" s="64"/>
      <c r="AKS7" s="65"/>
      <c r="AKT7" s="65"/>
      <c r="AKU7" s="65"/>
      <c r="AKV7" s="65"/>
      <c r="AKW7" s="65"/>
      <c r="AKX7" s="65"/>
      <c r="AKY7" s="65"/>
      <c r="AKZ7" s="65"/>
      <c r="ALA7" s="65"/>
      <c r="ALB7" s="65"/>
      <c r="ALC7" s="65"/>
      <c r="ALD7" s="65"/>
      <c r="ALE7" s="65"/>
      <c r="ALF7" s="65"/>
      <c r="ALG7" s="66"/>
      <c r="ALH7" s="70" t="s">
        <v>23</v>
      </c>
      <c r="ALI7" s="82" t="s">
        <v>23</v>
      </c>
      <c r="ALJ7" s="82" t="s">
        <v>23</v>
      </c>
      <c r="ALK7" s="82" t="s">
        <v>23</v>
      </c>
      <c r="ALL7" s="82" t="s">
        <v>23</v>
      </c>
      <c r="ALM7" s="82" t="s">
        <v>23</v>
      </c>
      <c r="ALN7" s="82" t="s">
        <v>23</v>
      </c>
      <c r="ALO7" s="82" t="s">
        <v>23</v>
      </c>
      <c r="ALP7" s="82" t="s">
        <v>23</v>
      </c>
      <c r="ALQ7" s="82" t="s">
        <v>23</v>
      </c>
      <c r="ALR7" s="82" t="s">
        <v>23</v>
      </c>
      <c r="ALS7" s="82" t="s">
        <v>23</v>
      </c>
      <c r="ALT7" s="82" t="s">
        <v>23</v>
      </c>
      <c r="ALU7" s="82" t="s">
        <v>23</v>
      </c>
      <c r="ALV7" s="82" t="s">
        <v>23</v>
      </c>
      <c r="ALW7" s="83" t="s">
        <v>23</v>
      </c>
      <c r="ALX7" s="64"/>
      <c r="ALY7" s="65"/>
      <c r="ALZ7" s="65"/>
      <c r="AMA7" s="65"/>
      <c r="AMB7" s="65"/>
      <c r="AMC7" s="65"/>
      <c r="AMD7" s="65"/>
      <c r="AME7" s="65"/>
      <c r="AMF7" s="65"/>
      <c r="AMG7" s="65"/>
      <c r="AMH7" s="65"/>
      <c r="AMI7" s="65"/>
      <c r="AMJ7" s="65"/>
      <c r="AMK7" s="65"/>
      <c r="AML7" s="65"/>
      <c r="AMM7" s="66"/>
      <c r="AMN7" s="64"/>
      <c r="AMO7" s="65"/>
      <c r="AMP7" s="65"/>
      <c r="AMQ7" s="65"/>
      <c r="AMR7" s="65"/>
      <c r="AMS7" s="65"/>
      <c r="AMT7" s="65"/>
      <c r="AMU7" s="65"/>
      <c r="AMV7" s="65"/>
      <c r="AMW7" s="65"/>
      <c r="AMX7" s="65"/>
      <c r="AMY7" s="65"/>
      <c r="AMZ7" s="65"/>
      <c r="ANA7" s="65"/>
      <c r="ANB7" s="65"/>
      <c r="ANC7" s="66"/>
      <c r="AND7" s="70" t="s">
        <v>23</v>
      </c>
      <c r="ANE7" s="82" t="s">
        <v>23</v>
      </c>
      <c r="ANF7" s="82" t="s">
        <v>23</v>
      </c>
      <c r="ANG7" s="82" t="s">
        <v>23</v>
      </c>
      <c r="ANH7" s="82" t="s">
        <v>23</v>
      </c>
      <c r="ANI7" s="82" t="s">
        <v>23</v>
      </c>
      <c r="ANJ7" s="82" t="s">
        <v>23</v>
      </c>
      <c r="ANK7" s="82" t="s">
        <v>23</v>
      </c>
      <c r="ANL7" s="82" t="s">
        <v>23</v>
      </c>
      <c r="ANM7" s="82" t="s">
        <v>23</v>
      </c>
      <c r="ANN7" s="82" t="s">
        <v>23</v>
      </c>
      <c r="ANO7" s="82" t="s">
        <v>23</v>
      </c>
      <c r="ANP7" s="82" t="s">
        <v>23</v>
      </c>
      <c r="ANQ7" s="82" t="s">
        <v>23</v>
      </c>
      <c r="ANR7" s="82" t="s">
        <v>23</v>
      </c>
      <c r="ANS7" s="83" t="s">
        <v>23</v>
      </c>
      <c r="ANT7" s="64"/>
      <c r="ANU7" s="65"/>
      <c r="ANV7" s="65"/>
      <c r="ANW7" s="65"/>
      <c r="ANX7" s="65"/>
      <c r="ANY7" s="65"/>
      <c r="ANZ7" s="65"/>
      <c r="AOA7" s="65"/>
      <c r="AOB7" s="65"/>
      <c r="AOC7" s="65"/>
      <c r="AOD7" s="65"/>
      <c r="AOE7" s="65"/>
      <c r="AOF7" s="65"/>
      <c r="AOG7" s="65"/>
      <c r="AOH7" s="65"/>
      <c r="AOI7" s="66"/>
      <c r="AOJ7" s="64"/>
      <c r="AOK7" s="65"/>
      <c r="AOL7" s="65"/>
      <c r="AOM7" s="65"/>
      <c r="AON7" s="65"/>
      <c r="AOO7" s="65"/>
      <c r="AOP7" s="65"/>
      <c r="AOQ7" s="65"/>
      <c r="AOR7" s="65"/>
      <c r="AOS7" s="65"/>
      <c r="AOT7" s="65"/>
      <c r="AOU7" s="65"/>
      <c r="AOV7" s="65"/>
      <c r="AOW7" s="65"/>
      <c r="AOX7" s="65"/>
      <c r="AOY7" s="66"/>
      <c r="AOZ7" s="70" t="s">
        <v>23</v>
      </c>
      <c r="APA7" s="82" t="s">
        <v>23</v>
      </c>
      <c r="APB7" s="82" t="s">
        <v>23</v>
      </c>
      <c r="APC7" s="82" t="s">
        <v>23</v>
      </c>
      <c r="APD7" s="82" t="s">
        <v>23</v>
      </c>
      <c r="APE7" s="82" t="s">
        <v>23</v>
      </c>
      <c r="APF7" s="82" t="s">
        <v>23</v>
      </c>
      <c r="APG7" s="82" t="s">
        <v>23</v>
      </c>
      <c r="APH7" s="82" t="s">
        <v>23</v>
      </c>
      <c r="API7" s="82" t="s">
        <v>23</v>
      </c>
      <c r="APJ7" s="82" t="s">
        <v>23</v>
      </c>
      <c r="APK7" s="82" t="s">
        <v>23</v>
      </c>
      <c r="APL7" s="82" t="s">
        <v>23</v>
      </c>
      <c r="APM7" s="82" t="s">
        <v>23</v>
      </c>
      <c r="APN7" s="82" t="s">
        <v>23</v>
      </c>
      <c r="APO7" s="83" t="s">
        <v>23</v>
      </c>
      <c r="APP7" s="64"/>
      <c r="APQ7" s="65"/>
      <c r="APR7" s="65"/>
      <c r="APS7" s="65"/>
      <c r="APT7" s="65"/>
      <c r="APU7" s="65"/>
      <c r="APV7" s="65"/>
      <c r="APW7" s="65"/>
      <c r="APX7" s="65"/>
      <c r="APY7" s="65"/>
      <c r="APZ7" s="65"/>
      <c r="AQA7" s="65"/>
      <c r="AQB7" s="65"/>
      <c r="AQC7" s="65"/>
      <c r="AQD7" s="65"/>
      <c r="AQE7" s="66"/>
      <c r="AQF7" s="64"/>
      <c r="AQG7" s="65"/>
      <c r="AQH7" s="65"/>
      <c r="AQI7" s="65"/>
      <c r="AQJ7" s="65"/>
      <c r="AQK7" s="65"/>
      <c r="AQL7" s="65"/>
      <c r="AQM7" s="65"/>
      <c r="AQN7" s="65"/>
      <c r="AQO7" s="65"/>
      <c r="AQP7" s="65"/>
      <c r="AQQ7" s="65"/>
      <c r="AQR7" s="65"/>
      <c r="AQS7" s="65"/>
      <c r="AQT7" s="65"/>
      <c r="AQU7" s="66"/>
      <c r="AQV7" s="70" t="s">
        <v>23</v>
      </c>
      <c r="AQW7" s="82" t="s">
        <v>23</v>
      </c>
      <c r="AQX7" s="82" t="s">
        <v>23</v>
      </c>
      <c r="AQY7" s="82" t="s">
        <v>23</v>
      </c>
      <c r="AQZ7" s="82" t="s">
        <v>23</v>
      </c>
      <c r="ARA7" s="82" t="s">
        <v>23</v>
      </c>
      <c r="ARB7" s="82" t="s">
        <v>23</v>
      </c>
      <c r="ARC7" s="82" t="s">
        <v>23</v>
      </c>
      <c r="ARD7" s="82" t="s">
        <v>23</v>
      </c>
      <c r="ARE7" s="82" t="s">
        <v>23</v>
      </c>
      <c r="ARF7" s="82" t="s">
        <v>23</v>
      </c>
      <c r="ARG7" s="82" t="s">
        <v>23</v>
      </c>
      <c r="ARH7" s="82" t="s">
        <v>23</v>
      </c>
      <c r="ARI7" s="82" t="s">
        <v>23</v>
      </c>
      <c r="ARJ7" s="82" t="s">
        <v>23</v>
      </c>
      <c r="ARK7" s="83" t="s">
        <v>23</v>
      </c>
      <c r="ARL7" s="64"/>
      <c r="ARM7" s="65"/>
      <c r="ARN7" s="65"/>
      <c r="ARO7" s="65"/>
      <c r="ARP7" s="65"/>
      <c r="ARQ7" s="65"/>
      <c r="ARR7" s="65"/>
      <c r="ARS7" s="65"/>
      <c r="ART7" s="65"/>
      <c r="ARU7" s="65"/>
      <c r="ARV7" s="65"/>
      <c r="ARW7" s="65"/>
      <c r="ARX7" s="65"/>
      <c r="ARY7" s="65"/>
      <c r="ARZ7" s="65"/>
      <c r="ASA7" s="66"/>
      <c r="ASB7" s="64"/>
      <c r="ASC7" s="65"/>
      <c r="ASD7" s="65"/>
      <c r="ASE7" s="65"/>
      <c r="ASF7" s="65"/>
      <c r="ASG7" s="65"/>
      <c r="ASH7" s="65"/>
      <c r="ASI7" s="65"/>
      <c r="ASJ7" s="65"/>
      <c r="ASK7" s="65"/>
      <c r="ASL7" s="65"/>
      <c r="ASM7" s="65"/>
      <c r="ASN7" s="65"/>
      <c r="ASO7" s="65"/>
      <c r="ASP7" s="65"/>
      <c r="ASQ7" s="66"/>
      <c r="ASR7" s="70" t="s">
        <v>23</v>
      </c>
      <c r="ASS7" s="82" t="s">
        <v>23</v>
      </c>
      <c r="AST7" s="82" t="s">
        <v>23</v>
      </c>
      <c r="ASU7" s="82" t="s">
        <v>23</v>
      </c>
      <c r="ASV7" s="82" t="s">
        <v>23</v>
      </c>
      <c r="ASW7" s="82" t="s">
        <v>23</v>
      </c>
      <c r="ASX7" s="82" t="s">
        <v>23</v>
      </c>
      <c r="ASY7" s="82" t="s">
        <v>23</v>
      </c>
      <c r="ASZ7" s="82" t="s">
        <v>23</v>
      </c>
      <c r="ATA7" s="82" t="s">
        <v>23</v>
      </c>
      <c r="ATB7" s="82" t="s">
        <v>23</v>
      </c>
      <c r="ATC7" s="82" t="s">
        <v>23</v>
      </c>
      <c r="ATD7" s="82" t="s">
        <v>23</v>
      </c>
      <c r="ATE7" s="82" t="s">
        <v>23</v>
      </c>
      <c r="ATF7" s="82" t="s">
        <v>23</v>
      </c>
      <c r="ATG7" s="83" t="s">
        <v>23</v>
      </c>
      <c r="ATH7" s="64"/>
      <c r="ATI7" s="65"/>
      <c r="ATJ7" s="65"/>
      <c r="ATK7" s="65"/>
      <c r="ATL7" s="65"/>
      <c r="ATM7" s="65"/>
      <c r="ATN7" s="65"/>
      <c r="ATO7" s="65"/>
      <c r="ATP7" s="65"/>
      <c r="ATQ7" s="65"/>
      <c r="ATR7" s="65"/>
      <c r="ATS7" s="65"/>
      <c r="ATT7" s="65"/>
      <c r="ATU7" s="65"/>
      <c r="ATV7" s="65"/>
      <c r="ATW7" s="66"/>
      <c r="ATX7" s="64"/>
      <c r="ATY7" s="65"/>
      <c r="ATZ7" s="65"/>
      <c r="AUA7" s="65"/>
      <c r="AUB7" s="65"/>
      <c r="AUC7" s="65"/>
      <c r="AUD7" s="65"/>
      <c r="AUE7" s="65"/>
      <c r="AUF7" s="65"/>
      <c r="AUG7" s="65"/>
      <c r="AUH7" s="65"/>
      <c r="AUI7" s="65"/>
      <c r="AUJ7" s="65"/>
      <c r="AUK7" s="65"/>
      <c r="AUL7" s="65"/>
      <c r="AUM7" s="66"/>
      <c r="AUN7" s="70" t="s">
        <v>23</v>
      </c>
      <c r="AUO7" s="82" t="s">
        <v>23</v>
      </c>
      <c r="AUP7" s="82" t="s">
        <v>23</v>
      </c>
      <c r="AUQ7" s="82" t="s">
        <v>23</v>
      </c>
      <c r="AUR7" s="82" t="s">
        <v>23</v>
      </c>
      <c r="AUS7" s="82" t="s">
        <v>23</v>
      </c>
      <c r="AUT7" s="82" t="s">
        <v>23</v>
      </c>
      <c r="AUU7" s="82" t="s">
        <v>23</v>
      </c>
      <c r="AUV7" s="82" t="s">
        <v>23</v>
      </c>
      <c r="AUW7" s="82" t="s">
        <v>23</v>
      </c>
      <c r="AUX7" s="82" t="s">
        <v>23</v>
      </c>
      <c r="AUY7" s="82" t="s">
        <v>23</v>
      </c>
      <c r="AUZ7" s="82" t="s">
        <v>23</v>
      </c>
      <c r="AVA7" s="82" t="s">
        <v>23</v>
      </c>
      <c r="AVB7" s="82" t="s">
        <v>23</v>
      </c>
      <c r="AVC7" s="83" t="s">
        <v>23</v>
      </c>
      <c r="AVD7" s="64"/>
      <c r="AVE7" s="65"/>
      <c r="AVF7" s="65"/>
      <c r="AVG7" s="65"/>
      <c r="AVH7" s="65"/>
      <c r="AVI7" s="65"/>
      <c r="AVJ7" s="65"/>
      <c r="AVK7" s="65"/>
      <c r="AVL7" s="65"/>
      <c r="AVM7" s="65"/>
      <c r="AVN7" s="65"/>
      <c r="AVO7" s="65"/>
      <c r="AVP7" s="65"/>
      <c r="AVQ7" s="65"/>
      <c r="AVR7" s="65"/>
      <c r="AVS7" s="66"/>
      <c r="AVT7" s="64"/>
      <c r="AVU7" s="65"/>
      <c r="AVV7" s="65"/>
      <c r="AVW7" s="65"/>
      <c r="AVX7" s="65"/>
      <c r="AVY7" s="65"/>
      <c r="AVZ7" s="65"/>
      <c r="AWA7" s="65"/>
      <c r="AWB7" s="65"/>
      <c r="AWC7" s="65"/>
      <c r="AWD7" s="65"/>
      <c r="AWE7" s="65"/>
      <c r="AWF7" s="65"/>
      <c r="AWG7" s="65"/>
      <c r="AWH7" s="65"/>
      <c r="AWI7" s="66"/>
      <c r="AWJ7" s="70" t="s">
        <v>23</v>
      </c>
      <c r="AWK7" s="82" t="s">
        <v>23</v>
      </c>
      <c r="AWL7" s="82" t="s">
        <v>23</v>
      </c>
      <c r="AWM7" s="82" t="s">
        <v>23</v>
      </c>
      <c r="AWN7" s="82" t="s">
        <v>23</v>
      </c>
      <c r="AWO7" s="82" t="s">
        <v>23</v>
      </c>
      <c r="AWP7" s="82" t="s">
        <v>23</v>
      </c>
      <c r="AWQ7" s="82" t="s">
        <v>23</v>
      </c>
      <c r="AWR7" s="82" t="s">
        <v>23</v>
      </c>
      <c r="AWS7" s="82" t="s">
        <v>23</v>
      </c>
      <c r="AWT7" s="82" t="s">
        <v>23</v>
      </c>
      <c r="AWU7" s="82" t="s">
        <v>23</v>
      </c>
      <c r="AWV7" s="82" t="s">
        <v>23</v>
      </c>
      <c r="AWW7" s="82" t="s">
        <v>23</v>
      </c>
      <c r="AWX7" s="82" t="s">
        <v>23</v>
      </c>
      <c r="AWY7" s="83" t="s">
        <v>23</v>
      </c>
      <c r="AWZ7" s="64"/>
      <c r="AXA7" s="65"/>
      <c r="AXB7" s="65"/>
      <c r="AXC7" s="65"/>
      <c r="AXD7" s="65"/>
      <c r="AXE7" s="65"/>
      <c r="AXF7" s="65"/>
      <c r="AXG7" s="65"/>
      <c r="AXH7" s="65"/>
      <c r="AXI7" s="65"/>
      <c r="AXJ7" s="65"/>
      <c r="AXK7" s="65"/>
      <c r="AXL7" s="65"/>
      <c r="AXM7" s="65"/>
      <c r="AXN7" s="65"/>
      <c r="AXO7" s="66"/>
      <c r="AXP7" s="64"/>
      <c r="AXQ7" s="65"/>
      <c r="AXR7" s="65"/>
      <c r="AXS7" s="65"/>
      <c r="AXT7" s="65"/>
      <c r="AXU7" s="65"/>
      <c r="AXV7" s="65"/>
      <c r="AXW7" s="65"/>
      <c r="AXX7" s="65"/>
      <c r="AXY7" s="65"/>
      <c r="AXZ7" s="65"/>
      <c r="AYA7" s="65"/>
      <c r="AYB7" s="65"/>
      <c r="AYC7" s="65"/>
      <c r="AYD7" s="65"/>
      <c r="AYE7" s="66"/>
      <c r="AYF7" s="70" t="s">
        <v>23</v>
      </c>
      <c r="AYG7" s="82" t="s">
        <v>23</v>
      </c>
      <c r="AYH7" s="82" t="s">
        <v>23</v>
      </c>
      <c r="AYI7" s="82" t="s">
        <v>23</v>
      </c>
      <c r="AYJ7" s="82" t="s">
        <v>23</v>
      </c>
      <c r="AYK7" s="82" t="s">
        <v>23</v>
      </c>
      <c r="AYL7" s="82" t="s">
        <v>23</v>
      </c>
      <c r="AYM7" s="82" t="s">
        <v>23</v>
      </c>
      <c r="AYN7" s="82" t="s">
        <v>23</v>
      </c>
      <c r="AYO7" s="82" t="s">
        <v>23</v>
      </c>
      <c r="AYP7" s="82" t="s">
        <v>23</v>
      </c>
      <c r="AYQ7" s="82" t="s">
        <v>23</v>
      </c>
      <c r="AYR7" s="82" t="s">
        <v>23</v>
      </c>
      <c r="AYS7" s="82" t="s">
        <v>23</v>
      </c>
      <c r="AYT7" s="82" t="s">
        <v>23</v>
      </c>
      <c r="AYU7" s="83" t="s">
        <v>23</v>
      </c>
      <c r="AYV7" s="64"/>
      <c r="AYW7" s="65"/>
      <c r="AYX7" s="65"/>
      <c r="AYY7" s="65"/>
      <c r="AYZ7" s="65"/>
      <c r="AZA7" s="65"/>
      <c r="AZB7" s="65"/>
      <c r="AZC7" s="65"/>
      <c r="AZD7" s="65"/>
      <c r="AZE7" s="65"/>
      <c r="AZF7" s="65"/>
      <c r="AZG7" s="65"/>
      <c r="AZH7" s="65"/>
      <c r="AZI7" s="65"/>
      <c r="AZJ7" s="65"/>
      <c r="AZK7" s="66"/>
      <c r="AZL7" s="64"/>
      <c r="AZM7" s="65"/>
      <c r="AZN7" s="65"/>
      <c r="AZO7" s="65"/>
      <c r="AZP7" s="65"/>
      <c r="AZQ7" s="65"/>
      <c r="AZR7" s="65"/>
      <c r="AZS7" s="65"/>
      <c r="AZT7" s="65"/>
      <c r="AZU7" s="65"/>
      <c r="AZV7" s="65"/>
      <c r="AZW7" s="65"/>
      <c r="AZX7" s="65"/>
      <c r="AZY7" s="65"/>
      <c r="AZZ7" s="65"/>
      <c r="BAA7" s="66"/>
      <c r="BAB7" s="70" t="s">
        <v>23</v>
      </c>
      <c r="BAC7" s="82" t="s">
        <v>23</v>
      </c>
      <c r="BAD7" s="82" t="s">
        <v>23</v>
      </c>
      <c r="BAE7" s="82" t="s">
        <v>23</v>
      </c>
      <c r="BAF7" s="82" t="s">
        <v>23</v>
      </c>
      <c r="BAG7" s="82" t="s">
        <v>23</v>
      </c>
      <c r="BAH7" s="82" t="s">
        <v>23</v>
      </c>
      <c r="BAI7" s="82" t="s">
        <v>23</v>
      </c>
      <c r="BAJ7" s="82" t="s">
        <v>23</v>
      </c>
      <c r="BAK7" s="82" t="s">
        <v>23</v>
      </c>
      <c r="BAL7" s="82" t="s">
        <v>23</v>
      </c>
      <c r="BAM7" s="82" t="s">
        <v>23</v>
      </c>
      <c r="BAN7" s="82" t="s">
        <v>23</v>
      </c>
      <c r="BAO7" s="82" t="s">
        <v>23</v>
      </c>
      <c r="BAP7" s="82" t="s">
        <v>23</v>
      </c>
      <c r="BAQ7" s="83" t="s">
        <v>23</v>
      </c>
      <c r="BAR7" s="64"/>
      <c r="BAS7" s="65"/>
      <c r="BAT7" s="65"/>
      <c r="BAU7" s="65"/>
      <c r="BAV7" s="65"/>
      <c r="BAW7" s="65"/>
      <c r="BAX7" s="65"/>
      <c r="BAY7" s="65"/>
      <c r="BAZ7" s="65"/>
      <c r="BBA7" s="65"/>
      <c r="BBB7" s="65"/>
      <c r="BBC7" s="65"/>
      <c r="BBD7" s="65"/>
      <c r="BBE7" s="65"/>
      <c r="BBF7" s="65"/>
      <c r="BBG7" s="66"/>
      <c r="BBH7" s="70" t="s">
        <v>23</v>
      </c>
      <c r="BBI7" s="82" t="s">
        <v>23</v>
      </c>
      <c r="BBJ7" s="82" t="s">
        <v>23</v>
      </c>
      <c r="BBK7" s="82" t="s">
        <v>23</v>
      </c>
      <c r="BBL7" s="82" t="s">
        <v>23</v>
      </c>
      <c r="BBM7" s="82" t="s">
        <v>23</v>
      </c>
      <c r="BBN7" s="82" t="s">
        <v>23</v>
      </c>
      <c r="BBO7" s="82" t="s">
        <v>23</v>
      </c>
      <c r="BBP7" s="82" t="s">
        <v>23</v>
      </c>
      <c r="BBQ7" s="82" t="s">
        <v>23</v>
      </c>
      <c r="BBR7" s="82" t="s">
        <v>23</v>
      </c>
      <c r="BBS7" s="82" t="s">
        <v>23</v>
      </c>
      <c r="BBT7" s="82" t="s">
        <v>23</v>
      </c>
      <c r="BBU7" s="82" t="s">
        <v>23</v>
      </c>
      <c r="BBV7" s="82" t="s">
        <v>23</v>
      </c>
      <c r="BBW7" s="83" t="s">
        <v>23</v>
      </c>
      <c r="BBX7" s="64"/>
      <c r="BBY7" s="65"/>
      <c r="BBZ7" s="65"/>
      <c r="BCA7" s="65"/>
      <c r="BCB7" s="65"/>
      <c r="BCC7" s="65"/>
      <c r="BCD7" s="65"/>
      <c r="BCE7" s="65"/>
      <c r="BCF7" s="65"/>
      <c r="BCG7" s="65"/>
      <c r="BCH7" s="65"/>
      <c r="BCI7" s="65"/>
      <c r="BCJ7" s="65"/>
      <c r="BCK7" s="65"/>
      <c r="BCL7" s="65"/>
      <c r="BCM7" s="66"/>
      <c r="BCN7" s="70" t="s">
        <v>23</v>
      </c>
      <c r="BCO7" s="82" t="s">
        <v>23</v>
      </c>
      <c r="BCP7" s="82" t="s">
        <v>23</v>
      </c>
      <c r="BCQ7" s="82" t="s">
        <v>23</v>
      </c>
      <c r="BCR7" s="82" t="s">
        <v>23</v>
      </c>
      <c r="BCS7" s="82" t="s">
        <v>23</v>
      </c>
      <c r="BCT7" s="82" t="s">
        <v>23</v>
      </c>
      <c r="BCU7" s="82" t="s">
        <v>23</v>
      </c>
      <c r="BCV7" s="82" t="s">
        <v>23</v>
      </c>
      <c r="BCW7" s="82" t="s">
        <v>23</v>
      </c>
      <c r="BCX7" s="82" t="s">
        <v>23</v>
      </c>
      <c r="BCY7" s="82" t="s">
        <v>23</v>
      </c>
      <c r="BCZ7" s="82" t="s">
        <v>23</v>
      </c>
      <c r="BDA7" s="82" t="s">
        <v>23</v>
      </c>
      <c r="BDB7" s="82" t="s">
        <v>23</v>
      </c>
      <c r="BDC7" s="83" t="s">
        <v>23</v>
      </c>
      <c r="BDD7" s="64"/>
      <c r="BDE7" s="65"/>
      <c r="BDF7" s="65"/>
      <c r="BDG7" s="65"/>
      <c r="BDH7" s="65"/>
      <c r="BDI7" s="65"/>
      <c r="BDJ7" s="65"/>
      <c r="BDK7" s="65"/>
      <c r="BDL7" s="65"/>
      <c r="BDM7" s="65"/>
      <c r="BDN7" s="65"/>
      <c r="BDO7" s="65"/>
      <c r="BDP7" s="65"/>
      <c r="BDQ7" s="65"/>
      <c r="BDR7" s="65"/>
      <c r="BDS7" s="66"/>
      <c r="BDT7" s="70" t="s">
        <v>23</v>
      </c>
      <c r="BDU7" s="82" t="s">
        <v>23</v>
      </c>
      <c r="BDV7" s="82" t="s">
        <v>23</v>
      </c>
      <c r="BDW7" s="82" t="s">
        <v>23</v>
      </c>
      <c r="BDX7" s="82" t="s">
        <v>23</v>
      </c>
      <c r="BDY7" s="82" t="s">
        <v>23</v>
      </c>
      <c r="BDZ7" s="82" t="s">
        <v>23</v>
      </c>
      <c r="BEA7" s="82" t="s">
        <v>23</v>
      </c>
      <c r="BEB7" s="82" t="s">
        <v>23</v>
      </c>
      <c r="BEC7" s="82" t="s">
        <v>23</v>
      </c>
      <c r="BED7" s="82" t="s">
        <v>23</v>
      </c>
      <c r="BEE7" s="82" t="s">
        <v>23</v>
      </c>
      <c r="BEF7" s="82" t="s">
        <v>23</v>
      </c>
      <c r="BEG7" s="82" t="s">
        <v>23</v>
      </c>
      <c r="BEH7" s="82" t="s">
        <v>23</v>
      </c>
      <c r="BEI7" s="83" t="s">
        <v>23</v>
      </c>
      <c r="BEJ7" s="70">
        <f t="shared" si="0"/>
        <v>6.25E-2</v>
      </c>
      <c r="BEK7" s="64"/>
      <c r="BEL7" s="65"/>
      <c r="BEM7" s="65"/>
      <c r="BEN7" s="65"/>
      <c r="BEO7" s="66"/>
      <c r="BEP7" s="73">
        <f>COUNTIF(D7:BEI7,"p")</f>
        <v>0</v>
      </c>
      <c r="BEQ7" s="74">
        <f t="shared" si="1"/>
        <v>0</v>
      </c>
      <c r="BER7" s="73">
        <f>COUNTIF(D7:BEI7,"u")</f>
        <v>0</v>
      </c>
      <c r="BES7" s="74">
        <f t="shared" si="2"/>
        <v>0</v>
      </c>
      <c r="BET7" s="73">
        <f>COUNTIF(D7:BEI7,"na")</f>
        <v>512</v>
      </c>
      <c r="BEU7" s="74">
        <f t="shared" si="3"/>
        <v>256</v>
      </c>
      <c r="BEV7" s="75">
        <v>0</v>
      </c>
      <c r="BEW7" s="74">
        <f>COUNT(#REF!)</f>
        <v>0</v>
      </c>
      <c r="BEX7" s="73">
        <f t="shared" si="4"/>
        <v>0</v>
      </c>
      <c r="BEY7" s="76">
        <f>(COUNTBLANK(D7:BEI7)+COUNTIF(D7:BEI7,"u")+COUNTIF(D7:BEI7,"p"))*(0.5)</f>
        <v>488</v>
      </c>
      <c r="BEZ7" s="74">
        <f t="shared" si="5"/>
        <v>488</v>
      </c>
      <c r="BFA7" s="22"/>
      <c r="BFB7" s="13"/>
      <c r="BFC7" s="77" t="e">
        <f t="shared" si="6"/>
        <v>#DIV/0!</v>
      </c>
      <c r="BFD7" s="78">
        <f t="shared" si="7"/>
        <v>1</v>
      </c>
      <c r="BFE7" s="79" t="e">
        <f t="shared" si="8"/>
        <v>#DIV/0!</v>
      </c>
      <c r="BFF7" s="80" t="e">
        <f t="shared" si="9"/>
        <v>#DIV/0!</v>
      </c>
    </row>
    <row r="8" spans="1:1514" ht="26.45" customHeight="1" x14ac:dyDescent="0.25">
      <c r="A8" s="81"/>
      <c r="B8" s="63" t="s">
        <v>26</v>
      </c>
      <c r="C8" s="63">
        <v>1000409758</v>
      </c>
      <c r="D8" s="64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6"/>
      <c r="T8" s="64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6"/>
      <c r="AJ8" s="70" t="s">
        <v>23</v>
      </c>
      <c r="AK8" s="82" t="s">
        <v>23</v>
      </c>
      <c r="AL8" s="82" t="s">
        <v>23</v>
      </c>
      <c r="AM8" s="82" t="s">
        <v>23</v>
      </c>
      <c r="AN8" s="82" t="s">
        <v>23</v>
      </c>
      <c r="AO8" s="82" t="s">
        <v>23</v>
      </c>
      <c r="AP8" s="82" t="s">
        <v>23</v>
      </c>
      <c r="AQ8" s="82" t="s">
        <v>23</v>
      </c>
      <c r="AR8" s="82" t="s">
        <v>23</v>
      </c>
      <c r="AS8" s="82" t="s">
        <v>23</v>
      </c>
      <c r="AT8" s="82" t="s">
        <v>23</v>
      </c>
      <c r="AU8" s="82" t="s">
        <v>23</v>
      </c>
      <c r="AV8" s="82" t="s">
        <v>23</v>
      </c>
      <c r="AW8" s="82" t="s">
        <v>23</v>
      </c>
      <c r="AX8" s="82" t="s">
        <v>23</v>
      </c>
      <c r="AY8" s="83" t="s">
        <v>23</v>
      </c>
      <c r="AZ8" s="64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6"/>
      <c r="BP8" s="64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6"/>
      <c r="CF8" s="70" t="s">
        <v>23</v>
      </c>
      <c r="CG8" s="82" t="s">
        <v>23</v>
      </c>
      <c r="CH8" s="82" t="s">
        <v>23</v>
      </c>
      <c r="CI8" s="82" t="s">
        <v>23</v>
      </c>
      <c r="CJ8" s="82" t="s">
        <v>23</v>
      </c>
      <c r="CK8" s="82" t="s">
        <v>23</v>
      </c>
      <c r="CL8" s="82" t="s">
        <v>23</v>
      </c>
      <c r="CM8" s="82" t="s">
        <v>23</v>
      </c>
      <c r="CN8" s="82" t="s">
        <v>23</v>
      </c>
      <c r="CO8" s="82" t="s">
        <v>23</v>
      </c>
      <c r="CP8" s="82" t="s">
        <v>23</v>
      </c>
      <c r="CQ8" s="82" t="s">
        <v>23</v>
      </c>
      <c r="CR8" s="82" t="s">
        <v>23</v>
      </c>
      <c r="CS8" s="82" t="s">
        <v>23</v>
      </c>
      <c r="CT8" s="82" t="s">
        <v>23</v>
      </c>
      <c r="CU8" s="83" t="s">
        <v>23</v>
      </c>
      <c r="CV8" s="64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6"/>
      <c r="DL8" s="64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6"/>
      <c r="EB8" s="70" t="s">
        <v>23</v>
      </c>
      <c r="EC8" s="82" t="s">
        <v>23</v>
      </c>
      <c r="ED8" s="82" t="s">
        <v>23</v>
      </c>
      <c r="EE8" s="82" t="s">
        <v>23</v>
      </c>
      <c r="EF8" s="82" t="s">
        <v>23</v>
      </c>
      <c r="EG8" s="82" t="s">
        <v>23</v>
      </c>
      <c r="EH8" s="82" t="s">
        <v>23</v>
      </c>
      <c r="EI8" s="82" t="s">
        <v>23</v>
      </c>
      <c r="EJ8" s="82" t="s">
        <v>23</v>
      </c>
      <c r="EK8" s="82" t="s">
        <v>23</v>
      </c>
      <c r="EL8" s="82" t="s">
        <v>23</v>
      </c>
      <c r="EM8" s="82" t="s">
        <v>23</v>
      </c>
      <c r="EN8" s="82" t="s">
        <v>23</v>
      </c>
      <c r="EO8" s="82" t="s">
        <v>23</v>
      </c>
      <c r="EP8" s="82" t="s">
        <v>23</v>
      </c>
      <c r="EQ8" s="83" t="s">
        <v>23</v>
      </c>
      <c r="ER8" s="64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6"/>
      <c r="FH8" s="64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6"/>
      <c r="FX8" s="70" t="s">
        <v>23</v>
      </c>
      <c r="FY8" s="82" t="s">
        <v>23</v>
      </c>
      <c r="FZ8" s="82" t="s">
        <v>23</v>
      </c>
      <c r="GA8" s="82" t="s">
        <v>23</v>
      </c>
      <c r="GB8" s="82" t="s">
        <v>23</v>
      </c>
      <c r="GC8" s="82" t="s">
        <v>23</v>
      </c>
      <c r="GD8" s="82" t="s">
        <v>23</v>
      </c>
      <c r="GE8" s="82" t="s">
        <v>23</v>
      </c>
      <c r="GF8" s="82" t="s">
        <v>23</v>
      </c>
      <c r="GG8" s="82" t="s">
        <v>23</v>
      </c>
      <c r="GH8" s="82" t="s">
        <v>23</v>
      </c>
      <c r="GI8" s="82" t="s">
        <v>23</v>
      </c>
      <c r="GJ8" s="82" t="s">
        <v>23</v>
      </c>
      <c r="GK8" s="82" t="s">
        <v>23</v>
      </c>
      <c r="GL8" s="82" t="s">
        <v>23</v>
      </c>
      <c r="GM8" s="83" t="s">
        <v>23</v>
      </c>
      <c r="GN8" s="64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6"/>
      <c r="HD8" s="64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6"/>
      <c r="HT8" s="70" t="s">
        <v>23</v>
      </c>
      <c r="HU8" s="82" t="s">
        <v>23</v>
      </c>
      <c r="HV8" s="82" t="s">
        <v>23</v>
      </c>
      <c r="HW8" s="82" t="s">
        <v>23</v>
      </c>
      <c r="HX8" s="82" t="s">
        <v>23</v>
      </c>
      <c r="HY8" s="82" t="s">
        <v>23</v>
      </c>
      <c r="HZ8" s="82" t="s">
        <v>23</v>
      </c>
      <c r="IA8" s="82" t="s">
        <v>23</v>
      </c>
      <c r="IB8" s="82" t="s">
        <v>23</v>
      </c>
      <c r="IC8" s="82" t="s">
        <v>23</v>
      </c>
      <c r="ID8" s="82" t="s">
        <v>23</v>
      </c>
      <c r="IE8" s="82" t="s">
        <v>23</v>
      </c>
      <c r="IF8" s="82" t="s">
        <v>23</v>
      </c>
      <c r="IG8" s="82" t="s">
        <v>23</v>
      </c>
      <c r="IH8" s="82" t="s">
        <v>23</v>
      </c>
      <c r="II8" s="83" t="s">
        <v>23</v>
      </c>
      <c r="IJ8" s="64"/>
      <c r="IK8" s="65"/>
      <c r="IL8" s="65"/>
      <c r="IM8" s="65"/>
      <c r="IN8" s="65"/>
      <c r="IO8" s="65"/>
      <c r="IP8" s="65"/>
      <c r="IQ8" s="65"/>
      <c r="IR8" s="65"/>
      <c r="IS8" s="65"/>
      <c r="IT8" s="65"/>
      <c r="IU8" s="65"/>
      <c r="IV8" s="65"/>
      <c r="IW8" s="65"/>
      <c r="IX8" s="65"/>
      <c r="IY8" s="66"/>
      <c r="IZ8" s="64"/>
      <c r="JA8" s="65"/>
      <c r="JB8" s="65"/>
      <c r="JC8" s="65"/>
      <c r="JD8" s="65"/>
      <c r="JE8" s="65"/>
      <c r="JF8" s="65"/>
      <c r="JG8" s="65"/>
      <c r="JH8" s="65"/>
      <c r="JI8" s="65"/>
      <c r="JJ8" s="65"/>
      <c r="JK8" s="65"/>
      <c r="JL8" s="65"/>
      <c r="JM8" s="65"/>
      <c r="JN8" s="65"/>
      <c r="JO8" s="66"/>
      <c r="JP8" s="70" t="s">
        <v>23</v>
      </c>
      <c r="JQ8" s="82" t="s">
        <v>23</v>
      </c>
      <c r="JR8" s="82" t="s">
        <v>23</v>
      </c>
      <c r="JS8" s="82" t="s">
        <v>23</v>
      </c>
      <c r="JT8" s="82" t="s">
        <v>23</v>
      </c>
      <c r="JU8" s="82" t="s">
        <v>23</v>
      </c>
      <c r="JV8" s="82" t="s">
        <v>23</v>
      </c>
      <c r="JW8" s="82" t="s">
        <v>23</v>
      </c>
      <c r="JX8" s="82" t="s">
        <v>23</v>
      </c>
      <c r="JY8" s="82" t="s">
        <v>23</v>
      </c>
      <c r="JZ8" s="82" t="s">
        <v>23</v>
      </c>
      <c r="KA8" s="82" t="s">
        <v>23</v>
      </c>
      <c r="KB8" s="82" t="s">
        <v>23</v>
      </c>
      <c r="KC8" s="82" t="s">
        <v>23</v>
      </c>
      <c r="KD8" s="82" t="s">
        <v>23</v>
      </c>
      <c r="KE8" s="83" t="s">
        <v>23</v>
      </c>
      <c r="KF8" s="64"/>
      <c r="KG8" s="65"/>
      <c r="KH8" s="65"/>
      <c r="KI8" s="65"/>
      <c r="KJ8" s="65"/>
      <c r="KK8" s="65"/>
      <c r="KL8" s="65"/>
      <c r="KM8" s="65"/>
      <c r="KN8" s="65"/>
      <c r="KO8" s="65"/>
      <c r="KP8" s="65"/>
      <c r="KQ8" s="65"/>
      <c r="KR8" s="65"/>
      <c r="KS8" s="65"/>
      <c r="KT8" s="65"/>
      <c r="KU8" s="66"/>
      <c r="KV8" s="64"/>
      <c r="KW8" s="65"/>
      <c r="KX8" s="65"/>
      <c r="KY8" s="65"/>
      <c r="KZ8" s="65"/>
      <c r="LA8" s="65"/>
      <c r="LB8" s="65"/>
      <c r="LC8" s="65"/>
      <c r="LD8" s="65"/>
      <c r="LE8" s="65"/>
      <c r="LF8" s="65"/>
      <c r="LG8" s="65"/>
      <c r="LH8" s="65"/>
      <c r="LI8" s="65"/>
      <c r="LJ8" s="65"/>
      <c r="LK8" s="66"/>
      <c r="LL8" s="70" t="s">
        <v>23</v>
      </c>
      <c r="LM8" s="82" t="s">
        <v>23</v>
      </c>
      <c r="LN8" s="82" t="s">
        <v>23</v>
      </c>
      <c r="LO8" s="82" t="s">
        <v>23</v>
      </c>
      <c r="LP8" s="82" t="s">
        <v>23</v>
      </c>
      <c r="LQ8" s="82" t="s">
        <v>23</v>
      </c>
      <c r="LR8" s="82" t="s">
        <v>23</v>
      </c>
      <c r="LS8" s="82" t="s">
        <v>23</v>
      </c>
      <c r="LT8" s="82" t="s">
        <v>23</v>
      </c>
      <c r="LU8" s="82" t="s">
        <v>23</v>
      </c>
      <c r="LV8" s="82" t="s">
        <v>23</v>
      </c>
      <c r="LW8" s="82" t="s">
        <v>23</v>
      </c>
      <c r="LX8" s="82" t="s">
        <v>23</v>
      </c>
      <c r="LY8" s="82" t="s">
        <v>23</v>
      </c>
      <c r="LZ8" s="82" t="s">
        <v>23</v>
      </c>
      <c r="MA8" s="83" t="s">
        <v>23</v>
      </c>
      <c r="MB8" s="64"/>
      <c r="MC8" s="65"/>
      <c r="MD8" s="65"/>
      <c r="ME8" s="65"/>
      <c r="MF8" s="65"/>
      <c r="MG8" s="65"/>
      <c r="MH8" s="65"/>
      <c r="MI8" s="65"/>
      <c r="MJ8" s="65"/>
      <c r="MK8" s="65"/>
      <c r="ML8" s="65"/>
      <c r="MM8" s="65"/>
      <c r="MN8" s="65"/>
      <c r="MO8" s="65"/>
      <c r="MP8" s="65"/>
      <c r="MQ8" s="66"/>
      <c r="MR8" s="64"/>
      <c r="MS8" s="65"/>
      <c r="MT8" s="65"/>
      <c r="MU8" s="65"/>
      <c r="MV8" s="65"/>
      <c r="MW8" s="65"/>
      <c r="MX8" s="65"/>
      <c r="MY8" s="65"/>
      <c r="MZ8" s="65"/>
      <c r="NA8" s="65"/>
      <c r="NB8" s="65"/>
      <c r="NC8" s="65"/>
      <c r="ND8" s="65"/>
      <c r="NE8" s="65"/>
      <c r="NF8" s="65"/>
      <c r="NG8" s="66"/>
      <c r="NH8" s="70" t="s">
        <v>23</v>
      </c>
      <c r="NI8" s="82" t="s">
        <v>23</v>
      </c>
      <c r="NJ8" s="82" t="s">
        <v>23</v>
      </c>
      <c r="NK8" s="82" t="s">
        <v>23</v>
      </c>
      <c r="NL8" s="82" t="s">
        <v>23</v>
      </c>
      <c r="NM8" s="82" t="s">
        <v>23</v>
      </c>
      <c r="NN8" s="82" t="s">
        <v>23</v>
      </c>
      <c r="NO8" s="82" t="s">
        <v>23</v>
      </c>
      <c r="NP8" s="82" t="s">
        <v>23</v>
      </c>
      <c r="NQ8" s="82" t="s">
        <v>23</v>
      </c>
      <c r="NR8" s="82" t="s">
        <v>23</v>
      </c>
      <c r="NS8" s="82" t="s">
        <v>23</v>
      </c>
      <c r="NT8" s="82" t="s">
        <v>23</v>
      </c>
      <c r="NU8" s="82" t="s">
        <v>23</v>
      </c>
      <c r="NV8" s="82" t="s">
        <v>23</v>
      </c>
      <c r="NW8" s="83" t="s">
        <v>23</v>
      </c>
      <c r="NX8" s="64"/>
      <c r="NY8" s="65"/>
      <c r="NZ8" s="65"/>
      <c r="OA8" s="65"/>
      <c r="OB8" s="65"/>
      <c r="OC8" s="65"/>
      <c r="OD8" s="65"/>
      <c r="OE8" s="65"/>
      <c r="OF8" s="65"/>
      <c r="OG8" s="65"/>
      <c r="OH8" s="65"/>
      <c r="OI8" s="65"/>
      <c r="OJ8" s="65"/>
      <c r="OK8" s="65"/>
      <c r="OL8" s="65"/>
      <c r="OM8" s="66"/>
      <c r="ON8" s="64"/>
      <c r="OO8" s="65"/>
      <c r="OP8" s="65"/>
      <c r="OQ8" s="65"/>
      <c r="OR8" s="65"/>
      <c r="OS8" s="65"/>
      <c r="OT8" s="65"/>
      <c r="OU8" s="65"/>
      <c r="OV8" s="65"/>
      <c r="OW8" s="65"/>
      <c r="OX8" s="65"/>
      <c r="OY8" s="65"/>
      <c r="OZ8" s="65"/>
      <c r="PA8" s="65"/>
      <c r="PB8" s="65"/>
      <c r="PC8" s="66"/>
      <c r="PD8" s="70" t="s">
        <v>23</v>
      </c>
      <c r="PE8" s="82" t="s">
        <v>23</v>
      </c>
      <c r="PF8" s="82" t="s">
        <v>23</v>
      </c>
      <c r="PG8" s="82" t="s">
        <v>23</v>
      </c>
      <c r="PH8" s="82" t="s">
        <v>23</v>
      </c>
      <c r="PI8" s="82" t="s">
        <v>23</v>
      </c>
      <c r="PJ8" s="82" t="s">
        <v>23</v>
      </c>
      <c r="PK8" s="82" t="s">
        <v>23</v>
      </c>
      <c r="PL8" s="82" t="s">
        <v>23</v>
      </c>
      <c r="PM8" s="82" t="s">
        <v>23</v>
      </c>
      <c r="PN8" s="82" t="s">
        <v>23</v>
      </c>
      <c r="PO8" s="82" t="s">
        <v>23</v>
      </c>
      <c r="PP8" s="82" t="s">
        <v>23</v>
      </c>
      <c r="PQ8" s="82" t="s">
        <v>23</v>
      </c>
      <c r="PR8" s="82" t="s">
        <v>23</v>
      </c>
      <c r="PS8" s="83" t="s">
        <v>23</v>
      </c>
      <c r="PT8" s="64"/>
      <c r="PU8" s="65"/>
      <c r="PV8" s="65"/>
      <c r="PW8" s="65"/>
      <c r="PX8" s="65"/>
      <c r="PY8" s="65"/>
      <c r="PZ8" s="65"/>
      <c r="QA8" s="65"/>
      <c r="QB8" s="65"/>
      <c r="QC8" s="65"/>
      <c r="QD8" s="65"/>
      <c r="QE8" s="65"/>
      <c r="QF8" s="65"/>
      <c r="QG8" s="65"/>
      <c r="QH8" s="65"/>
      <c r="QI8" s="66"/>
      <c r="QJ8" s="64"/>
      <c r="QK8" s="65"/>
      <c r="QL8" s="65"/>
      <c r="QM8" s="65"/>
      <c r="QN8" s="65"/>
      <c r="QO8" s="65"/>
      <c r="QP8" s="65"/>
      <c r="QQ8" s="65"/>
      <c r="QR8" s="65"/>
      <c r="QS8" s="65"/>
      <c r="QT8" s="65"/>
      <c r="QU8" s="65"/>
      <c r="QV8" s="65"/>
      <c r="QW8" s="65"/>
      <c r="QX8" s="65"/>
      <c r="QY8" s="66"/>
      <c r="QZ8" s="70" t="s">
        <v>23</v>
      </c>
      <c r="RA8" s="82" t="s">
        <v>23</v>
      </c>
      <c r="RB8" s="82" t="s">
        <v>23</v>
      </c>
      <c r="RC8" s="82" t="s">
        <v>23</v>
      </c>
      <c r="RD8" s="82" t="s">
        <v>23</v>
      </c>
      <c r="RE8" s="82" t="s">
        <v>23</v>
      </c>
      <c r="RF8" s="82" t="s">
        <v>23</v>
      </c>
      <c r="RG8" s="82" t="s">
        <v>23</v>
      </c>
      <c r="RH8" s="82" t="s">
        <v>23</v>
      </c>
      <c r="RI8" s="82" t="s">
        <v>23</v>
      </c>
      <c r="RJ8" s="82" t="s">
        <v>23</v>
      </c>
      <c r="RK8" s="82" t="s">
        <v>23</v>
      </c>
      <c r="RL8" s="82" t="s">
        <v>23</v>
      </c>
      <c r="RM8" s="82" t="s">
        <v>23</v>
      </c>
      <c r="RN8" s="82" t="s">
        <v>23</v>
      </c>
      <c r="RO8" s="83" t="s">
        <v>23</v>
      </c>
      <c r="RP8" s="64"/>
      <c r="RQ8" s="65"/>
      <c r="RR8" s="65"/>
      <c r="RS8" s="65"/>
      <c r="RT8" s="65"/>
      <c r="RU8" s="65"/>
      <c r="RV8" s="65"/>
      <c r="RW8" s="65"/>
      <c r="RX8" s="65"/>
      <c r="RY8" s="65"/>
      <c r="RZ8" s="65"/>
      <c r="SA8" s="65"/>
      <c r="SB8" s="65"/>
      <c r="SC8" s="65"/>
      <c r="SD8" s="65"/>
      <c r="SE8" s="66"/>
      <c r="SF8" s="64"/>
      <c r="SG8" s="65"/>
      <c r="SH8" s="65"/>
      <c r="SI8" s="65"/>
      <c r="SJ8" s="65"/>
      <c r="SK8" s="65"/>
      <c r="SL8" s="65"/>
      <c r="SM8" s="65"/>
      <c r="SN8" s="65"/>
      <c r="SO8" s="65"/>
      <c r="SP8" s="65"/>
      <c r="SQ8" s="65"/>
      <c r="SR8" s="65"/>
      <c r="SS8" s="65"/>
      <c r="ST8" s="65"/>
      <c r="SU8" s="66"/>
      <c r="SV8" s="70" t="s">
        <v>23</v>
      </c>
      <c r="SW8" s="82" t="s">
        <v>23</v>
      </c>
      <c r="SX8" s="82" t="s">
        <v>23</v>
      </c>
      <c r="SY8" s="82" t="s">
        <v>23</v>
      </c>
      <c r="SZ8" s="82" t="s">
        <v>23</v>
      </c>
      <c r="TA8" s="82" t="s">
        <v>23</v>
      </c>
      <c r="TB8" s="82" t="s">
        <v>23</v>
      </c>
      <c r="TC8" s="82" t="s">
        <v>23</v>
      </c>
      <c r="TD8" s="82" t="s">
        <v>23</v>
      </c>
      <c r="TE8" s="82" t="s">
        <v>23</v>
      </c>
      <c r="TF8" s="82" t="s">
        <v>23</v>
      </c>
      <c r="TG8" s="82" t="s">
        <v>23</v>
      </c>
      <c r="TH8" s="82" t="s">
        <v>23</v>
      </c>
      <c r="TI8" s="82" t="s">
        <v>23</v>
      </c>
      <c r="TJ8" s="82" t="s">
        <v>23</v>
      </c>
      <c r="TK8" s="83" t="s">
        <v>23</v>
      </c>
      <c r="TL8" s="64"/>
      <c r="TM8" s="65"/>
      <c r="TN8" s="65"/>
      <c r="TO8" s="65"/>
      <c r="TP8" s="65"/>
      <c r="TQ8" s="65"/>
      <c r="TR8" s="65"/>
      <c r="TS8" s="65"/>
      <c r="TT8" s="65"/>
      <c r="TU8" s="65"/>
      <c r="TV8" s="65"/>
      <c r="TW8" s="65"/>
      <c r="TX8" s="65"/>
      <c r="TY8" s="65"/>
      <c r="TZ8" s="65"/>
      <c r="UA8" s="66"/>
      <c r="UB8" s="64"/>
      <c r="UC8" s="65"/>
      <c r="UD8" s="65"/>
      <c r="UE8" s="65"/>
      <c r="UF8" s="65"/>
      <c r="UG8" s="65"/>
      <c r="UH8" s="65"/>
      <c r="UI8" s="65"/>
      <c r="UJ8" s="65"/>
      <c r="UK8" s="65"/>
      <c r="UL8" s="65"/>
      <c r="UM8" s="65"/>
      <c r="UN8" s="65"/>
      <c r="UO8" s="65"/>
      <c r="UP8" s="65"/>
      <c r="UQ8" s="66"/>
      <c r="UR8" s="70" t="s">
        <v>23</v>
      </c>
      <c r="US8" s="82" t="s">
        <v>23</v>
      </c>
      <c r="UT8" s="82" t="s">
        <v>23</v>
      </c>
      <c r="UU8" s="82" t="s">
        <v>23</v>
      </c>
      <c r="UV8" s="82" t="s">
        <v>23</v>
      </c>
      <c r="UW8" s="82" t="s">
        <v>23</v>
      </c>
      <c r="UX8" s="82" t="s">
        <v>23</v>
      </c>
      <c r="UY8" s="82" t="s">
        <v>23</v>
      </c>
      <c r="UZ8" s="82" t="s">
        <v>23</v>
      </c>
      <c r="VA8" s="82" t="s">
        <v>23</v>
      </c>
      <c r="VB8" s="82" t="s">
        <v>23</v>
      </c>
      <c r="VC8" s="82" t="s">
        <v>23</v>
      </c>
      <c r="VD8" s="82" t="s">
        <v>23</v>
      </c>
      <c r="VE8" s="82" t="s">
        <v>23</v>
      </c>
      <c r="VF8" s="82" t="s">
        <v>23</v>
      </c>
      <c r="VG8" s="83" t="s">
        <v>23</v>
      </c>
      <c r="VH8" s="64"/>
      <c r="VI8" s="65"/>
      <c r="VJ8" s="65"/>
      <c r="VK8" s="65"/>
      <c r="VL8" s="65"/>
      <c r="VM8" s="65"/>
      <c r="VN8" s="65"/>
      <c r="VO8" s="65"/>
      <c r="VP8" s="65"/>
      <c r="VQ8" s="65"/>
      <c r="VR8" s="65"/>
      <c r="VS8" s="65"/>
      <c r="VT8" s="65"/>
      <c r="VU8" s="65"/>
      <c r="VV8" s="65"/>
      <c r="VW8" s="66"/>
      <c r="VX8" s="64"/>
      <c r="VY8" s="65"/>
      <c r="VZ8" s="65"/>
      <c r="WA8" s="65"/>
      <c r="WB8" s="65"/>
      <c r="WC8" s="65"/>
      <c r="WD8" s="65"/>
      <c r="WE8" s="65"/>
      <c r="WF8" s="65"/>
      <c r="WG8" s="65"/>
      <c r="WH8" s="65"/>
      <c r="WI8" s="65"/>
      <c r="WJ8" s="65"/>
      <c r="WK8" s="65"/>
      <c r="WL8" s="65"/>
      <c r="WM8" s="66"/>
      <c r="WN8" s="70" t="s">
        <v>23</v>
      </c>
      <c r="WO8" s="82" t="s">
        <v>23</v>
      </c>
      <c r="WP8" s="82" t="s">
        <v>23</v>
      </c>
      <c r="WQ8" s="82" t="s">
        <v>23</v>
      </c>
      <c r="WR8" s="82" t="s">
        <v>23</v>
      </c>
      <c r="WS8" s="82" t="s">
        <v>23</v>
      </c>
      <c r="WT8" s="82" t="s">
        <v>23</v>
      </c>
      <c r="WU8" s="82" t="s">
        <v>23</v>
      </c>
      <c r="WV8" s="82" t="s">
        <v>23</v>
      </c>
      <c r="WW8" s="82" t="s">
        <v>23</v>
      </c>
      <c r="WX8" s="82" t="s">
        <v>23</v>
      </c>
      <c r="WY8" s="82" t="s">
        <v>23</v>
      </c>
      <c r="WZ8" s="82" t="s">
        <v>23</v>
      </c>
      <c r="XA8" s="82" t="s">
        <v>23</v>
      </c>
      <c r="XB8" s="82" t="s">
        <v>23</v>
      </c>
      <c r="XC8" s="83" t="s">
        <v>23</v>
      </c>
      <c r="XD8" s="64"/>
      <c r="XE8" s="65"/>
      <c r="XF8" s="65"/>
      <c r="XG8" s="65"/>
      <c r="XH8" s="65"/>
      <c r="XI8" s="65"/>
      <c r="XJ8" s="65"/>
      <c r="XK8" s="65"/>
      <c r="XL8" s="65"/>
      <c r="XM8" s="65"/>
      <c r="XN8" s="65"/>
      <c r="XO8" s="65"/>
      <c r="XP8" s="65"/>
      <c r="XQ8" s="65"/>
      <c r="XR8" s="65"/>
      <c r="XS8" s="66"/>
      <c r="XT8" s="64"/>
      <c r="XU8" s="65"/>
      <c r="XV8" s="65"/>
      <c r="XW8" s="65"/>
      <c r="XX8" s="65"/>
      <c r="XY8" s="65"/>
      <c r="XZ8" s="65"/>
      <c r="YA8" s="65"/>
      <c r="YB8" s="65"/>
      <c r="YC8" s="65"/>
      <c r="YD8" s="65"/>
      <c r="YE8" s="65"/>
      <c r="YF8" s="65"/>
      <c r="YG8" s="65"/>
      <c r="YH8" s="65"/>
      <c r="YI8" s="66"/>
      <c r="YJ8" s="70" t="s">
        <v>23</v>
      </c>
      <c r="YK8" s="82" t="s">
        <v>23</v>
      </c>
      <c r="YL8" s="82" t="s">
        <v>23</v>
      </c>
      <c r="YM8" s="82" t="s">
        <v>23</v>
      </c>
      <c r="YN8" s="82" t="s">
        <v>23</v>
      </c>
      <c r="YO8" s="82" t="s">
        <v>23</v>
      </c>
      <c r="YP8" s="82" t="s">
        <v>23</v>
      </c>
      <c r="YQ8" s="82" t="s">
        <v>23</v>
      </c>
      <c r="YR8" s="82" t="s">
        <v>23</v>
      </c>
      <c r="YS8" s="82" t="s">
        <v>23</v>
      </c>
      <c r="YT8" s="82" t="s">
        <v>23</v>
      </c>
      <c r="YU8" s="82" t="s">
        <v>23</v>
      </c>
      <c r="YV8" s="82" t="s">
        <v>23</v>
      </c>
      <c r="YW8" s="82" t="s">
        <v>23</v>
      </c>
      <c r="YX8" s="82" t="s">
        <v>23</v>
      </c>
      <c r="YY8" s="83" t="s">
        <v>23</v>
      </c>
      <c r="YZ8" s="64"/>
      <c r="ZA8" s="65"/>
      <c r="ZB8" s="65"/>
      <c r="ZC8" s="65"/>
      <c r="ZD8" s="65"/>
      <c r="ZE8" s="65"/>
      <c r="ZF8" s="65"/>
      <c r="ZG8" s="65"/>
      <c r="ZH8" s="65"/>
      <c r="ZI8" s="65"/>
      <c r="ZJ8" s="65"/>
      <c r="ZK8" s="65"/>
      <c r="ZL8" s="65"/>
      <c r="ZM8" s="65"/>
      <c r="ZN8" s="65"/>
      <c r="ZO8" s="66"/>
      <c r="ZP8" s="64"/>
      <c r="ZQ8" s="65"/>
      <c r="ZR8" s="65"/>
      <c r="ZS8" s="65"/>
      <c r="ZT8" s="65"/>
      <c r="ZU8" s="65"/>
      <c r="ZV8" s="65"/>
      <c r="ZW8" s="65"/>
      <c r="ZX8" s="65"/>
      <c r="ZY8" s="65"/>
      <c r="ZZ8" s="65"/>
      <c r="AAA8" s="65"/>
      <c r="AAB8" s="65"/>
      <c r="AAC8" s="65"/>
      <c r="AAD8" s="65"/>
      <c r="AAE8" s="66"/>
      <c r="AAF8" s="70" t="s">
        <v>23</v>
      </c>
      <c r="AAG8" s="82" t="s">
        <v>23</v>
      </c>
      <c r="AAH8" s="82" t="s">
        <v>23</v>
      </c>
      <c r="AAI8" s="82" t="s">
        <v>23</v>
      </c>
      <c r="AAJ8" s="82" t="s">
        <v>23</v>
      </c>
      <c r="AAK8" s="82" t="s">
        <v>23</v>
      </c>
      <c r="AAL8" s="82" t="s">
        <v>23</v>
      </c>
      <c r="AAM8" s="82" t="s">
        <v>23</v>
      </c>
      <c r="AAN8" s="82" t="s">
        <v>23</v>
      </c>
      <c r="AAO8" s="82" t="s">
        <v>23</v>
      </c>
      <c r="AAP8" s="82" t="s">
        <v>23</v>
      </c>
      <c r="AAQ8" s="82" t="s">
        <v>23</v>
      </c>
      <c r="AAR8" s="82" t="s">
        <v>23</v>
      </c>
      <c r="AAS8" s="82" t="s">
        <v>23</v>
      </c>
      <c r="AAT8" s="82" t="s">
        <v>23</v>
      </c>
      <c r="AAU8" s="83" t="s">
        <v>23</v>
      </c>
      <c r="AAV8" s="64"/>
      <c r="AAW8" s="65"/>
      <c r="AAX8" s="65"/>
      <c r="AAY8" s="65"/>
      <c r="AAZ8" s="65"/>
      <c r="ABA8" s="65"/>
      <c r="ABB8" s="65"/>
      <c r="ABC8" s="65"/>
      <c r="ABD8" s="65"/>
      <c r="ABE8" s="65"/>
      <c r="ABF8" s="65"/>
      <c r="ABG8" s="65"/>
      <c r="ABH8" s="65"/>
      <c r="ABI8" s="65"/>
      <c r="ABJ8" s="65"/>
      <c r="ABK8" s="66"/>
      <c r="ABL8" s="64"/>
      <c r="ABM8" s="65"/>
      <c r="ABN8" s="65"/>
      <c r="ABO8" s="65"/>
      <c r="ABP8" s="65"/>
      <c r="ABQ8" s="65"/>
      <c r="ABR8" s="65"/>
      <c r="ABS8" s="65"/>
      <c r="ABT8" s="65"/>
      <c r="ABU8" s="65"/>
      <c r="ABV8" s="65"/>
      <c r="ABW8" s="65"/>
      <c r="ABX8" s="65"/>
      <c r="ABY8" s="65"/>
      <c r="ABZ8" s="65"/>
      <c r="ACA8" s="66"/>
      <c r="ACB8" s="70" t="s">
        <v>23</v>
      </c>
      <c r="ACC8" s="82" t="s">
        <v>23</v>
      </c>
      <c r="ACD8" s="82" t="s">
        <v>23</v>
      </c>
      <c r="ACE8" s="82" t="s">
        <v>23</v>
      </c>
      <c r="ACF8" s="82" t="s">
        <v>23</v>
      </c>
      <c r="ACG8" s="82" t="s">
        <v>23</v>
      </c>
      <c r="ACH8" s="82" t="s">
        <v>23</v>
      </c>
      <c r="ACI8" s="82" t="s">
        <v>23</v>
      </c>
      <c r="ACJ8" s="82" t="s">
        <v>23</v>
      </c>
      <c r="ACK8" s="82" t="s">
        <v>23</v>
      </c>
      <c r="ACL8" s="82" t="s">
        <v>23</v>
      </c>
      <c r="ACM8" s="82" t="s">
        <v>23</v>
      </c>
      <c r="ACN8" s="82" t="s">
        <v>23</v>
      </c>
      <c r="ACO8" s="82" t="s">
        <v>23</v>
      </c>
      <c r="ACP8" s="82" t="s">
        <v>23</v>
      </c>
      <c r="ACQ8" s="83" t="s">
        <v>23</v>
      </c>
      <c r="ACR8" s="64"/>
      <c r="ACS8" s="65"/>
      <c r="ACT8" s="65"/>
      <c r="ACU8" s="65"/>
      <c r="ACV8" s="65"/>
      <c r="ACW8" s="65"/>
      <c r="ACX8" s="65"/>
      <c r="ACY8" s="65"/>
      <c r="ACZ8" s="65"/>
      <c r="ADA8" s="65"/>
      <c r="ADB8" s="65"/>
      <c r="ADC8" s="65"/>
      <c r="ADD8" s="65"/>
      <c r="ADE8" s="65"/>
      <c r="ADF8" s="65"/>
      <c r="ADG8" s="66"/>
      <c r="ADH8" s="64"/>
      <c r="ADI8" s="65"/>
      <c r="ADJ8" s="65"/>
      <c r="ADK8" s="65"/>
      <c r="ADL8" s="65"/>
      <c r="ADM8" s="65"/>
      <c r="ADN8" s="65"/>
      <c r="ADO8" s="65"/>
      <c r="ADP8" s="65"/>
      <c r="ADQ8" s="65"/>
      <c r="ADR8" s="65"/>
      <c r="ADS8" s="65"/>
      <c r="ADT8" s="65"/>
      <c r="ADU8" s="65"/>
      <c r="ADV8" s="65"/>
      <c r="ADW8" s="66"/>
      <c r="ADX8" s="70" t="s">
        <v>23</v>
      </c>
      <c r="ADY8" s="82" t="s">
        <v>23</v>
      </c>
      <c r="ADZ8" s="82" t="s">
        <v>23</v>
      </c>
      <c r="AEA8" s="82" t="s">
        <v>23</v>
      </c>
      <c r="AEB8" s="82" t="s">
        <v>23</v>
      </c>
      <c r="AEC8" s="82" t="s">
        <v>23</v>
      </c>
      <c r="AED8" s="82" t="s">
        <v>23</v>
      </c>
      <c r="AEE8" s="82" t="s">
        <v>23</v>
      </c>
      <c r="AEF8" s="82" t="s">
        <v>23</v>
      </c>
      <c r="AEG8" s="82" t="s">
        <v>23</v>
      </c>
      <c r="AEH8" s="82" t="s">
        <v>23</v>
      </c>
      <c r="AEI8" s="82" t="s">
        <v>23</v>
      </c>
      <c r="AEJ8" s="82" t="s">
        <v>23</v>
      </c>
      <c r="AEK8" s="82" t="s">
        <v>23</v>
      </c>
      <c r="AEL8" s="82" t="s">
        <v>23</v>
      </c>
      <c r="AEM8" s="83" t="s">
        <v>23</v>
      </c>
      <c r="AEN8" s="64"/>
      <c r="AEO8" s="65"/>
      <c r="AEP8" s="65"/>
      <c r="AEQ8" s="65"/>
      <c r="AER8" s="65"/>
      <c r="AES8" s="65"/>
      <c r="AET8" s="65"/>
      <c r="AEU8" s="65"/>
      <c r="AEV8" s="65"/>
      <c r="AEW8" s="65"/>
      <c r="AEX8" s="65"/>
      <c r="AEY8" s="65"/>
      <c r="AEZ8" s="65"/>
      <c r="AFA8" s="65"/>
      <c r="AFB8" s="65"/>
      <c r="AFC8" s="66"/>
      <c r="AFD8" s="64"/>
      <c r="AFE8" s="65"/>
      <c r="AFF8" s="65"/>
      <c r="AFG8" s="65"/>
      <c r="AFH8" s="65"/>
      <c r="AFI8" s="65"/>
      <c r="AFJ8" s="65"/>
      <c r="AFK8" s="65"/>
      <c r="AFL8" s="65"/>
      <c r="AFM8" s="65"/>
      <c r="AFN8" s="65"/>
      <c r="AFO8" s="65"/>
      <c r="AFP8" s="65"/>
      <c r="AFQ8" s="65"/>
      <c r="AFR8" s="65"/>
      <c r="AFS8" s="66"/>
      <c r="AFT8" s="70" t="s">
        <v>23</v>
      </c>
      <c r="AFU8" s="82" t="s">
        <v>23</v>
      </c>
      <c r="AFV8" s="82" t="s">
        <v>23</v>
      </c>
      <c r="AFW8" s="82" t="s">
        <v>23</v>
      </c>
      <c r="AFX8" s="82" t="s">
        <v>23</v>
      </c>
      <c r="AFY8" s="82" t="s">
        <v>23</v>
      </c>
      <c r="AFZ8" s="82" t="s">
        <v>23</v>
      </c>
      <c r="AGA8" s="82" t="s">
        <v>23</v>
      </c>
      <c r="AGB8" s="82" t="s">
        <v>23</v>
      </c>
      <c r="AGC8" s="82" t="s">
        <v>23</v>
      </c>
      <c r="AGD8" s="82" t="s">
        <v>23</v>
      </c>
      <c r="AGE8" s="82" t="s">
        <v>23</v>
      </c>
      <c r="AGF8" s="82" t="s">
        <v>23</v>
      </c>
      <c r="AGG8" s="82" t="s">
        <v>23</v>
      </c>
      <c r="AGH8" s="82" t="s">
        <v>23</v>
      </c>
      <c r="AGI8" s="83" t="s">
        <v>23</v>
      </c>
      <c r="AGJ8" s="64"/>
      <c r="AGK8" s="65"/>
      <c r="AGL8" s="65"/>
      <c r="AGM8" s="65"/>
      <c r="AGN8" s="65"/>
      <c r="AGO8" s="65"/>
      <c r="AGP8" s="65"/>
      <c r="AGQ8" s="65"/>
      <c r="AGR8" s="65"/>
      <c r="AGS8" s="65"/>
      <c r="AGT8" s="65"/>
      <c r="AGU8" s="65"/>
      <c r="AGV8" s="65"/>
      <c r="AGW8" s="65"/>
      <c r="AGX8" s="65"/>
      <c r="AGY8" s="66"/>
      <c r="AGZ8" s="64"/>
      <c r="AHA8" s="65"/>
      <c r="AHB8" s="65"/>
      <c r="AHC8" s="65"/>
      <c r="AHD8" s="65"/>
      <c r="AHE8" s="65"/>
      <c r="AHF8" s="65"/>
      <c r="AHG8" s="65"/>
      <c r="AHH8" s="65"/>
      <c r="AHI8" s="65"/>
      <c r="AHJ8" s="65"/>
      <c r="AHK8" s="65"/>
      <c r="AHL8" s="65"/>
      <c r="AHM8" s="65"/>
      <c r="AHN8" s="65"/>
      <c r="AHO8" s="66"/>
      <c r="AHP8" s="70" t="s">
        <v>23</v>
      </c>
      <c r="AHQ8" s="82" t="s">
        <v>23</v>
      </c>
      <c r="AHR8" s="82" t="s">
        <v>23</v>
      </c>
      <c r="AHS8" s="82" t="s">
        <v>23</v>
      </c>
      <c r="AHT8" s="82" t="s">
        <v>23</v>
      </c>
      <c r="AHU8" s="82" t="s">
        <v>23</v>
      </c>
      <c r="AHV8" s="82" t="s">
        <v>23</v>
      </c>
      <c r="AHW8" s="82" t="s">
        <v>23</v>
      </c>
      <c r="AHX8" s="82" t="s">
        <v>23</v>
      </c>
      <c r="AHY8" s="82" t="s">
        <v>23</v>
      </c>
      <c r="AHZ8" s="82" t="s">
        <v>23</v>
      </c>
      <c r="AIA8" s="82" t="s">
        <v>23</v>
      </c>
      <c r="AIB8" s="82" t="s">
        <v>23</v>
      </c>
      <c r="AIC8" s="82" t="s">
        <v>23</v>
      </c>
      <c r="AID8" s="82" t="s">
        <v>23</v>
      </c>
      <c r="AIE8" s="83" t="s">
        <v>23</v>
      </c>
      <c r="AIF8" s="64"/>
      <c r="AIG8" s="65"/>
      <c r="AIH8" s="65"/>
      <c r="AII8" s="65"/>
      <c r="AIJ8" s="65"/>
      <c r="AIK8" s="65"/>
      <c r="AIL8" s="65"/>
      <c r="AIM8" s="65"/>
      <c r="AIN8" s="65"/>
      <c r="AIO8" s="65"/>
      <c r="AIP8" s="65"/>
      <c r="AIQ8" s="65"/>
      <c r="AIR8" s="65"/>
      <c r="AIS8" s="65"/>
      <c r="AIT8" s="65"/>
      <c r="AIU8" s="66"/>
      <c r="AIV8" s="64"/>
      <c r="AIW8" s="65"/>
      <c r="AIX8" s="65"/>
      <c r="AIY8" s="65"/>
      <c r="AIZ8" s="65"/>
      <c r="AJA8" s="65"/>
      <c r="AJB8" s="65"/>
      <c r="AJC8" s="65"/>
      <c r="AJD8" s="65"/>
      <c r="AJE8" s="65"/>
      <c r="AJF8" s="65"/>
      <c r="AJG8" s="65"/>
      <c r="AJH8" s="65"/>
      <c r="AJI8" s="65"/>
      <c r="AJJ8" s="65"/>
      <c r="AJK8" s="66"/>
      <c r="AJL8" s="70" t="s">
        <v>23</v>
      </c>
      <c r="AJM8" s="82" t="s">
        <v>23</v>
      </c>
      <c r="AJN8" s="82" t="s">
        <v>23</v>
      </c>
      <c r="AJO8" s="82" t="s">
        <v>23</v>
      </c>
      <c r="AJP8" s="82" t="s">
        <v>23</v>
      </c>
      <c r="AJQ8" s="82" t="s">
        <v>23</v>
      </c>
      <c r="AJR8" s="82" t="s">
        <v>23</v>
      </c>
      <c r="AJS8" s="82" t="s">
        <v>23</v>
      </c>
      <c r="AJT8" s="82" t="s">
        <v>23</v>
      </c>
      <c r="AJU8" s="82" t="s">
        <v>23</v>
      </c>
      <c r="AJV8" s="82" t="s">
        <v>23</v>
      </c>
      <c r="AJW8" s="82" t="s">
        <v>23</v>
      </c>
      <c r="AJX8" s="82" t="s">
        <v>23</v>
      </c>
      <c r="AJY8" s="82" t="s">
        <v>23</v>
      </c>
      <c r="AJZ8" s="82" t="s">
        <v>23</v>
      </c>
      <c r="AKA8" s="83" t="s">
        <v>23</v>
      </c>
      <c r="AKB8" s="64"/>
      <c r="AKC8" s="65"/>
      <c r="AKD8" s="65"/>
      <c r="AKE8" s="65"/>
      <c r="AKF8" s="65"/>
      <c r="AKG8" s="65"/>
      <c r="AKH8" s="65"/>
      <c r="AKI8" s="65"/>
      <c r="AKJ8" s="65"/>
      <c r="AKK8" s="65"/>
      <c r="AKL8" s="65"/>
      <c r="AKM8" s="65"/>
      <c r="AKN8" s="65"/>
      <c r="AKO8" s="65"/>
      <c r="AKP8" s="65"/>
      <c r="AKQ8" s="66"/>
      <c r="AKR8" s="64"/>
      <c r="AKS8" s="65"/>
      <c r="AKT8" s="65"/>
      <c r="AKU8" s="65"/>
      <c r="AKV8" s="65"/>
      <c r="AKW8" s="65"/>
      <c r="AKX8" s="65"/>
      <c r="AKY8" s="65"/>
      <c r="AKZ8" s="65"/>
      <c r="ALA8" s="65"/>
      <c r="ALB8" s="65"/>
      <c r="ALC8" s="65"/>
      <c r="ALD8" s="65"/>
      <c r="ALE8" s="65"/>
      <c r="ALF8" s="65"/>
      <c r="ALG8" s="66"/>
      <c r="ALH8" s="70" t="s">
        <v>23</v>
      </c>
      <c r="ALI8" s="82" t="s">
        <v>23</v>
      </c>
      <c r="ALJ8" s="82" t="s">
        <v>23</v>
      </c>
      <c r="ALK8" s="82" t="s">
        <v>23</v>
      </c>
      <c r="ALL8" s="82" t="s">
        <v>23</v>
      </c>
      <c r="ALM8" s="82" t="s">
        <v>23</v>
      </c>
      <c r="ALN8" s="82" t="s">
        <v>23</v>
      </c>
      <c r="ALO8" s="82" t="s">
        <v>23</v>
      </c>
      <c r="ALP8" s="82" t="s">
        <v>23</v>
      </c>
      <c r="ALQ8" s="82" t="s">
        <v>23</v>
      </c>
      <c r="ALR8" s="82" t="s">
        <v>23</v>
      </c>
      <c r="ALS8" s="82" t="s">
        <v>23</v>
      </c>
      <c r="ALT8" s="82" t="s">
        <v>23</v>
      </c>
      <c r="ALU8" s="82" t="s">
        <v>23</v>
      </c>
      <c r="ALV8" s="82" t="s">
        <v>23</v>
      </c>
      <c r="ALW8" s="83" t="s">
        <v>23</v>
      </c>
      <c r="ALX8" s="64"/>
      <c r="ALY8" s="65"/>
      <c r="ALZ8" s="65"/>
      <c r="AMA8" s="65"/>
      <c r="AMB8" s="65"/>
      <c r="AMC8" s="65"/>
      <c r="AMD8" s="65"/>
      <c r="AME8" s="65"/>
      <c r="AMF8" s="65"/>
      <c r="AMG8" s="65"/>
      <c r="AMH8" s="65"/>
      <c r="AMI8" s="65"/>
      <c r="AMJ8" s="65"/>
      <c r="AMK8" s="65"/>
      <c r="AML8" s="65"/>
      <c r="AMM8" s="66"/>
      <c r="AMN8" s="64"/>
      <c r="AMO8" s="65"/>
      <c r="AMP8" s="65"/>
      <c r="AMQ8" s="65"/>
      <c r="AMR8" s="65"/>
      <c r="AMS8" s="65"/>
      <c r="AMT8" s="65"/>
      <c r="AMU8" s="65"/>
      <c r="AMV8" s="65"/>
      <c r="AMW8" s="65"/>
      <c r="AMX8" s="65"/>
      <c r="AMY8" s="65"/>
      <c r="AMZ8" s="65"/>
      <c r="ANA8" s="65"/>
      <c r="ANB8" s="65"/>
      <c r="ANC8" s="66"/>
      <c r="AND8" s="70" t="s">
        <v>23</v>
      </c>
      <c r="ANE8" s="82" t="s">
        <v>23</v>
      </c>
      <c r="ANF8" s="82" t="s">
        <v>23</v>
      </c>
      <c r="ANG8" s="82" t="s">
        <v>23</v>
      </c>
      <c r="ANH8" s="82" t="s">
        <v>23</v>
      </c>
      <c r="ANI8" s="82" t="s">
        <v>23</v>
      </c>
      <c r="ANJ8" s="82" t="s">
        <v>23</v>
      </c>
      <c r="ANK8" s="82" t="s">
        <v>23</v>
      </c>
      <c r="ANL8" s="82" t="s">
        <v>23</v>
      </c>
      <c r="ANM8" s="82" t="s">
        <v>23</v>
      </c>
      <c r="ANN8" s="82" t="s">
        <v>23</v>
      </c>
      <c r="ANO8" s="82" t="s">
        <v>23</v>
      </c>
      <c r="ANP8" s="82" t="s">
        <v>23</v>
      </c>
      <c r="ANQ8" s="82" t="s">
        <v>23</v>
      </c>
      <c r="ANR8" s="82" t="s">
        <v>23</v>
      </c>
      <c r="ANS8" s="83" t="s">
        <v>23</v>
      </c>
      <c r="ANT8" s="64"/>
      <c r="ANU8" s="65"/>
      <c r="ANV8" s="65"/>
      <c r="ANW8" s="65"/>
      <c r="ANX8" s="65"/>
      <c r="ANY8" s="65"/>
      <c r="ANZ8" s="65"/>
      <c r="AOA8" s="65"/>
      <c r="AOB8" s="65"/>
      <c r="AOC8" s="65"/>
      <c r="AOD8" s="65"/>
      <c r="AOE8" s="65"/>
      <c r="AOF8" s="65"/>
      <c r="AOG8" s="65"/>
      <c r="AOH8" s="65"/>
      <c r="AOI8" s="66"/>
      <c r="AOJ8" s="64"/>
      <c r="AOK8" s="65"/>
      <c r="AOL8" s="65"/>
      <c r="AOM8" s="65"/>
      <c r="AON8" s="65"/>
      <c r="AOO8" s="65"/>
      <c r="AOP8" s="65"/>
      <c r="AOQ8" s="65"/>
      <c r="AOR8" s="65"/>
      <c r="AOS8" s="65"/>
      <c r="AOT8" s="65"/>
      <c r="AOU8" s="65"/>
      <c r="AOV8" s="65"/>
      <c r="AOW8" s="65"/>
      <c r="AOX8" s="65"/>
      <c r="AOY8" s="66"/>
      <c r="AOZ8" s="70" t="s">
        <v>23</v>
      </c>
      <c r="APA8" s="82" t="s">
        <v>23</v>
      </c>
      <c r="APB8" s="82" t="s">
        <v>23</v>
      </c>
      <c r="APC8" s="82" t="s">
        <v>23</v>
      </c>
      <c r="APD8" s="82" t="s">
        <v>23</v>
      </c>
      <c r="APE8" s="82" t="s">
        <v>23</v>
      </c>
      <c r="APF8" s="82" t="s">
        <v>23</v>
      </c>
      <c r="APG8" s="82" t="s">
        <v>23</v>
      </c>
      <c r="APH8" s="82" t="s">
        <v>23</v>
      </c>
      <c r="API8" s="82" t="s">
        <v>23</v>
      </c>
      <c r="APJ8" s="82" t="s">
        <v>23</v>
      </c>
      <c r="APK8" s="82" t="s">
        <v>23</v>
      </c>
      <c r="APL8" s="82" t="s">
        <v>23</v>
      </c>
      <c r="APM8" s="82" t="s">
        <v>23</v>
      </c>
      <c r="APN8" s="82" t="s">
        <v>23</v>
      </c>
      <c r="APO8" s="83" t="s">
        <v>23</v>
      </c>
      <c r="APP8" s="64"/>
      <c r="APQ8" s="65"/>
      <c r="APR8" s="65"/>
      <c r="APS8" s="65"/>
      <c r="APT8" s="65"/>
      <c r="APU8" s="65"/>
      <c r="APV8" s="65"/>
      <c r="APW8" s="65"/>
      <c r="APX8" s="65"/>
      <c r="APY8" s="65"/>
      <c r="APZ8" s="65"/>
      <c r="AQA8" s="65"/>
      <c r="AQB8" s="65"/>
      <c r="AQC8" s="65"/>
      <c r="AQD8" s="65"/>
      <c r="AQE8" s="66"/>
      <c r="AQF8" s="64"/>
      <c r="AQG8" s="65"/>
      <c r="AQH8" s="65"/>
      <c r="AQI8" s="65"/>
      <c r="AQJ8" s="65"/>
      <c r="AQK8" s="65"/>
      <c r="AQL8" s="65"/>
      <c r="AQM8" s="65"/>
      <c r="AQN8" s="65"/>
      <c r="AQO8" s="65"/>
      <c r="AQP8" s="65"/>
      <c r="AQQ8" s="65"/>
      <c r="AQR8" s="65"/>
      <c r="AQS8" s="65"/>
      <c r="AQT8" s="65"/>
      <c r="AQU8" s="66"/>
      <c r="AQV8" s="70" t="s">
        <v>23</v>
      </c>
      <c r="AQW8" s="82" t="s">
        <v>23</v>
      </c>
      <c r="AQX8" s="82" t="s">
        <v>23</v>
      </c>
      <c r="AQY8" s="82" t="s">
        <v>23</v>
      </c>
      <c r="AQZ8" s="82" t="s">
        <v>23</v>
      </c>
      <c r="ARA8" s="82" t="s">
        <v>23</v>
      </c>
      <c r="ARB8" s="82" t="s">
        <v>23</v>
      </c>
      <c r="ARC8" s="82" t="s">
        <v>23</v>
      </c>
      <c r="ARD8" s="82" t="s">
        <v>23</v>
      </c>
      <c r="ARE8" s="82" t="s">
        <v>23</v>
      </c>
      <c r="ARF8" s="82" t="s">
        <v>23</v>
      </c>
      <c r="ARG8" s="82" t="s">
        <v>23</v>
      </c>
      <c r="ARH8" s="82" t="s">
        <v>23</v>
      </c>
      <c r="ARI8" s="82" t="s">
        <v>23</v>
      </c>
      <c r="ARJ8" s="82" t="s">
        <v>23</v>
      </c>
      <c r="ARK8" s="83" t="s">
        <v>23</v>
      </c>
      <c r="ARL8" s="64"/>
      <c r="ARM8" s="65"/>
      <c r="ARN8" s="65"/>
      <c r="ARO8" s="65"/>
      <c r="ARP8" s="65"/>
      <c r="ARQ8" s="65"/>
      <c r="ARR8" s="65"/>
      <c r="ARS8" s="65"/>
      <c r="ART8" s="65"/>
      <c r="ARU8" s="65"/>
      <c r="ARV8" s="65"/>
      <c r="ARW8" s="65"/>
      <c r="ARX8" s="65"/>
      <c r="ARY8" s="65"/>
      <c r="ARZ8" s="65"/>
      <c r="ASA8" s="66"/>
      <c r="ASB8" s="64"/>
      <c r="ASC8" s="65"/>
      <c r="ASD8" s="65"/>
      <c r="ASE8" s="65"/>
      <c r="ASF8" s="65"/>
      <c r="ASG8" s="65"/>
      <c r="ASH8" s="65"/>
      <c r="ASI8" s="65"/>
      <c r="ASJ8" s="65"/>
      <c r="ASK8" s="65"/>
      <c r="ASL8" s="65"/>
      <c r="ASM8" s="65"/>
      <c r="ASN8" s="65"/>
      <c r="ASO8" s="65"/>
      <c r="ASP8" s="65"/>
      <c r="ASQ8" s="66"/>
      <c r="ASR8" s="70" t="s">
        <v>23</v>
      </c>
      <c r="ASS8" s="82" t="s">
        <v>23</v>
      </c>
      <c r="AST8" s="82" t="s">
        <v>23</v>
      </c>
      <c r="ASU8" s="82" t="s">
        <v>23</v>
      </c>
      <c r="ASV8" s="82" t="s">
        <v>23</v>
      </c>
      <c r="ASW8" s="82" t="s">
        <v>23</v>
      </c>
      <c r="ASX8" s="82" t="s">
        <v>23</v>
      </c>
      <c r="ASY8" s="82" t="s">
        <v>23</v>
      </c>
      <c r="ASZ8" s="82" t="s">
        <v>23</v>
      </c>
      <c r="ATA8" s="82" t="s">
        <v>23</v>
      </c>
      <c r="ATB8" s="82" t="s">
        <v>23</v>
      </c>
      <c r="ATC8" s="82" t="s">
        <v>23</v>
      </c>
      <c r="ATD8" s="82" t="s">
        <v>23</v>
      </c>
      <c r="ATE8" s="82" t="s">
        <v>23</v>
      </c>
      <c r="ATF8" s="82" t="s">
        <v>23</v>
      </c>
      <c r="ATG8" s="83" t="s">
        <v>23</v>
      </c>
      <c r="ATH8" s="64"/>
      <c r="ATI8" s="65"/>
      <c r="ATJ8" s="65"/>
      <c r="ATK8" s="65"/>
      <c r="ATL8" s="65"/>
      <c r="ATM8" s="65"/>
      <c r="ATN8" s="65"/>
      <c r="ATO8" s="65"/>
      <c r="ATP8" s="65"/>
      <c r="ATQ8" s="65"/>
      <c r="ATR8" s="65"/>
      <c r="ATS8" s="65"/>
      <c r="ATT8" s="65"/>
      <c r="ATU8" s="65"/>
      <c r="ATV8" s="65"/>
      <c r="ATW8" s="66"/>
      <c r="ATX8" s="64"/>
      <c r="ATY8" s="65"/>
      <c r="ATZ8" s="65"/>
      <c r="AUA8" s="65"/>
      <c r="AUB8" s="65"/>
      <c r="AUC8" s="65"/>
      <c r="AUD8" s="65"/>
      <c r="AUE8" s="65"/>
      <c r="AUF8" s="65"/>
      <c r="AUG8" s="65"/>
      <c r="AUH8" s="65"/>
      <c r="AUI8" s="65"/>
      <c r="AUJ8" s="65"/>
      <c r="AUK8" s="65"/>
      <c r="AUL8" s="65"/>
      <c r="AUM8" s="66"/>
      <c r="AUN8" s="70" t="s">
        <v>23</v>
      </c>
      <c r="AUO8" s="82" t="s">
        <v>23</v>
      </c>
      <c r="AUP8" s="82" t="s">
        <v>23</v>
      </c>
      <c r="AUQ8" s="82" t="s">
        <v>23</v>
      </c>
      <c r="AUR8" s="82" t="s">
        <v>23</v>
      </c>
      <c r="AUS8" s="82" t="s">
        <v>23</v>
      </c>
      <c r="AUT8" s="82" t="s">
        <v>23</v>
      </c>
      <c r="AUU8" s="82" t="s">
        <v>23</v>
      </c>
      <c r="AUV8" s="82" t="s">
        <v>23</v>
      </c>
      <c r="AUW8" s="82" t="s">
        <v>23</v>
      </c>
      <c r="AUX8" s="82" t="s">
        <v>23</v>
      </c>
      <c r="AUY8" s="82" t="s">
        <v>23</v>
      </c>
      <c r="AUZ8" s="82" t="s">
        <v>23</v>
      </c>
      <c r="AVA8" s="82" t="s">
        <v>23</v>
      </c>
      <c r="AVB8" s="82" t="s">
        <v>23</v>
      </c>
      <c r="AVC8" s="83" t="s">
        <v>23</v>
      </c>
      <c r="AVD8" s="64"/>
      <c r="AVE8" s="65"/>
      <c r="AVF8" s="65"/>
      <c r="AVG8" s="65"/>
      <c r="AVH8" s="65"/>
      <c r="AVI8" s="65"/>
      <c r="AVJ8" s="65"/>
      <c r="AVK8" s="65"/>
      <c r="AVL8" s="65"/>
      <c r="AVM8" s="65"/>
      <c r="AVN8" s="65"/>
      <c r="AVO8" s="65"/>
      <c r="AVP8" s="65"/>
      <c r="AVQ8" s="65"/>
      <c r="AVR8" s="65"/>
      <c r="AVS8" s="66"/>
      <c r="AVT8" s="64"/>
      <c r="AVU8" s="65"/>
      <c r="AVV8" s="65"/>
      <c r="AVW8" s="65"/>
      <c r="AVX8" s="65"/>
      <c r="AVY8" s="65"/>
      <c r="AVZ8" s="65"/>
      <c r="AWA8" s="65"/>
      <c r="AWB8" s="65"/>
      <c r="AWC8" s="65"/>
      <c r="AWD8" s="65"/>
      <c r="AWE8" s="65"/>
      <c r="AWF8" s="65"/>
      <c r="AWG8" s="65"/>
      <c r="AWH8" s="65"/>
      <c r="AWI8" s="66"/>
      <c r="AWJ8" s="70" t="s">
        <v>23</v>
      </c>
      <c r="AWK8" s="82" t="s">
        <v>23</v>
      </c>
      <c r="AWL8" s="82" t="s">
        <v>23</v>
      </c>
      <c r="AWM8" s="82" t="s">
        <v>23</v>
      </c>
      <c r="AWN8" s="82" t="s">
        <v>23</v>
      </c>
      <c r="AWO8" s="82" t="s">
        <v>23</v>
      </c>
      <c r="AWP8" s="82" t="s">
        <v>23</v>
      </c>
      <c r="AWQ8" s="82" t="s">
        <v>23</v>
      </c>
      <c r="AWR8" s="82" t="s">
        <v>23</v>
      </c>
      <c r="AWS8" s="82" t="s">
        <v>23</v>
      </c>
      <c r="AWT8" s="82" t="s">
        <v>23</v>
      </c>
      <c r="AWU8" s="82" t="s">
        <v>23</v>
      </c>
      <c r="AWV8" s="82" t="s">
        <v>23</v>
      </c>
      <c r="AWW8" s="82" t="s">
        <v>23</v>
      </c>
      <c r="AWX8" s="82" t="s">
        <v>23</v>
      </c>
      <c r="AWY8" s="83" t="s">
        <v>23</v>
      </c>
      <c r="AWZ8" s="64"/>
      <c r="AXA8" s="65"/>
      <c r="AXB8" s="65"/>
      <c r="AXC8" s="65"/>
      <c r="AXD8" s="65"/>
      <c r="AXE8" s="65"/>
      <c r="AXF8" s="65"/>
      <c r="AXG8" s="65"/>
      <c r="AXH8" s="65"/>
      <c r="AXI8" s="65"/>
      <c r="AXJ8" s="65"/>
      <c r="AXK8" s="65"/>
      <c r="AXL8" s="65"/>
      <c r="AXM8" s="65"/>
      <c r="AXN8" s="65"/>
      <c r="AXO8" s="66"/>
      <c r="AXP8" s="64"/>
      <c r="AXQ8" s="65"/>
      <c r="AXR8" s="65"/>
      <c r="AXS8" s="65"/>
      <c r="AXT8" s="65"/>
      <c r="AXU8" s="65"/>
      <c r="AXV8" s="65"/>
      <c r="AXW8" s="65"/>
      <c r="AXX8" s="65"/>
      <c r="AXY8" s="65"/>
      <c r="AXZ8" s="65"/>
      <c r="AYA8" s="65"/>
      <c r="AYB8" s="65"/>
      <c r="AYC8" s="65"/>
      <c r="AYD8" s="65"/>
      <c r="AYE8" s="66"/>
      <c r="AYF8" s="70" t="s">
        <v>23</v>
      </c>
      <c r="AYG8" s="82" t="s">
        <v>23</v>
      </c>
      <c r="AYH8" s="82" t="s">
        <v>23</v>
      </c>
      <c r="AYI8" s="82" t="s">
        <v>23</v>
      </c>
      <c r="AYJ8" s="82" t="s">
        <v>23</v>
      </c>
      <c r="AYK8" s="82" t="s">
        <v>23</v>
      </c>
      <c r="AYL8" s="82" t="s">
        <v>23</v>
      </c>
      <c r="AYM8" s="82" t="s">
        <v>23</v>
      </c>
      <c r="AYN8" s="82" t="s">
        <v>23</v>
      </c>
      <c r="AYO8" s="82" t="s">
        <v>23</v>
      </c>
      <c r="AYP8" s="82" t="s">
        <v>23</v>
      </c>
      <c r="AYQ8" s="82" t="s">
        <v>23</v>
      </c>
      <c r="AYR8" s="82" t="s">
        <v>23</v>
      </c>
      <c r="AYS8" s="82" t="s">
        <v>23</v>
      </c>
      <c r="AYT8" s="82" t="s">
        <v>23</v>
      </c>
      <c r="AYU8" s="83" t="s">
        <v>23</v>
      </c>
      <c r="AYV8" s="64"/>
      <c r="AYW8" s="65"/>
      <c r="AYX8" s="65"/>
      <c r="AYY8" s="65"/>
      <c r="AYZ8" s="65"/>
      <c r="AZA8" s="65"/>
      <c r="AZB8" s="65"/>
      <c r="AZC8" s="65"/>
      <c r="AZD8" s="65"/>
      <c r="AZE8" s="65"/>
      <c r="AZF8" s="65"/>
      <c r="AZG8" s="65"/>
      <c r="AZH8" s="65"/>
      <c r="AZI8" s="65"/>
      <c r="AZJ8" s="65"/>
      <c r="AZK8" s="66"/>
      <c r="AZL8" s="64"/>
      <c r="AZM8" s="65"/>
      <c r="AZN8" s="65"/>
      <c r="AZO8" s="65"/>
      <c r="AZP8" s="65"/>
      <c r="AZQ8" s="65"/>
      <c r="AZR8" s="65"/>
      <c r="AZS8" s="65"/>
      <c r="AZT8" s="65"/>
      <c r="AZU8" s="65"/>
      <c r="AZV8" s="65"/>
      <c r="AZW8" s="65"/>
      <c r="AZX8" s="65"/>
      <c r="AZY8" s="65"/>
      <c r="AZZ8" s="65"/>
      <c r="BAA8" s="66"/>
      <c r="BAB8" s="70" t="s">
        <v>23</v>
      </c>
      <c r="BAC8" s="82" t="s">
        <v>23</v>
      </c>
      <c r="BAD8" s="82" t="s">
        <v>23</v>
      </c>
      <c r="BAE8" s="82" t="s">
        <v>23</v>
      </c>
      <c r="BAF8" s="82" t="s">
        <v>23</v>
      </c>
      <c r="BAG8" s="82" t="s">
        <v>23</v>
      </c>
      <c r="BAH8" s="82" t="s">
        <v>23</v>
      </c>
      <c r="BAI8" s="82" t="s">
        <v>23</v>
      </c>
      <c r="BAJ8" s="82" t="s">
        <v>23</v>
      </c>
      <c r="BAK8" s="82" t="s">
        <v>23</v>
      </c>
      <c r="BAL8" s="82" t="s">
        <v>23</v>
      </c>
      <c r="BAM8" s="82" t="s">
        <v>23</v>
      </c>
      <c r="BAN8" s="82" t="s">
        <v>23</v>
      </c>
      <c r="BAO8" s="82" t="s">
        <v>23</v>
      </c>
      <c r="BAP8" s="82" t="s">
        <v>23</v>
      </c>
      <c r="BAQ8" s="83" t="s">
        <v>23</v>
      </c>
      <c r="BAR8" s="64"/>
      <c r="BAS8" s="65"/>
      <c r="BAT8" s="65"/>
      <c r="BAU8" s="65"/>
      <c r="BAV8" s="65"/>
      <c r="BAW8" s="65"/>
      <c r="BAX8" s="65"/>
      <c r="BAY8" s="65"/>
      <c r="BAZ8" s="65"/>
      <c r="BBA8" s="65"/>
      <c r="BBB8" s="65"/>
      <c r="BBC8" s="65"/>
      <c r="BBD8" s="65"/>
      <c r="BBE8" s="65"/>
      <c r="BBF8" s="65"/>
      <c r="BBG8" s="66"/>
      <c r="BBH8" s="70" t="s">
        <v>23</v>
      </c>
      <c r="BBI8" s="82" t="s">
        <v>23</v>
      </c>
      <c r="BBJ8" s="82" t="s">
        <v>23</v>
      </c>
      <c r="BBK8" s="82" t="s">
        <v>23</v>
      </c>
      <c r="BBL8" s="82" t="s">
        <v>23</v>
      </c>
      <c r="BBM8" s="82" t="s">
        <v>23</v>
      </c>
      <c r="BBN8" s="82" t="s">
        <v>23</v>
      </c>
      <c r="BBO8" s="82" t="s">
        <v>23</v>
      </c>
      <c r="BBP8" s="82" t="s">
        <v>23</v>
      </c>
      <c r="BBQ8" s="82" t="s">
        <v>23</v>
      </c>
      <c r="BBR8" s="82" t="s">
        <v>23</v>
      </c>
      <c r="BBS8" s="82" t="s">
        <v>23</v>
      </c>
      <c r="BBT8" s="82" t="s">
        <v>23</v>
      </c>
      <c r="BBU8" s="82" t="s">
        <v>23</v>
      </c>
      <c r="BBV8" s="82" t="s">
        <v>23</v>
      </c>
      <c r="BBW8" s="83" t="s">
        <v>23</v>
      </c>
      <c r="BBX8" s="64"/>
      <c r="BBY8" s="65"/>
      <c r="BBZ8" s="65"/>
      <c r="BCA8" s="65"/>
      <c r="BCB8" s="65"/>
      <c r="BCC8" s="65"/>
      <c r="BCD8" s="65"/>
      <c r="BCE8" s="65"/>
      <c r="BCF8" s="65"/>
      <c r="BCG8" s="65"/>
      <c r="BCH8" s="65"/>
      <c r="BCI8" s="65"/>
      <c r="BCJ8" s="65"/>
      <c r="BCK8" s="65"/>
      <c r="BCL8" s="65"/>
      <c r="BCM8" s="66"/>
      <c r="BCN8" s="70" t="s">
        <v>23</v>
      </c>
      <c r="BCO8" s="82" t="s">
        <v>23</v>
      </c>
      <c r="BCP8" s="82" t="s">
        <v>23</v>
      </c>
      <c r="BCQ8" s="82" t="s">
        <v>23</v>
      </c>
      <c r="BCR8" s="82" t="s">
        <v>23</v>
      </c>
      <c r="BCS8" s="82" t="s">
        <v>23</v>
      </c>
      <c r="BCT8" s="82" t="s">
        <v>23</v>
      </c>
      <c r="BCU8" s="82" t="s">
        <v>23</v>
      </c>
      <c r="BCV8" s="82" t="s">
        <v>23</v>
      </c>
      <c r="BCW8" s="82" t="s">
        <v>23</v>
      </c>
      <c r="BCX8" s="82" t="s">
        <v>23</v>
      </c>
      <c r="BCY8" s="82" t="s">
        <v>23</v>
      </c>
      <c r="BCZ8" s="82" t="s">
        <v>23</v>
      </c>
      <c r="BDA8" s="82" t="s">
        <v>23</v>
      </c>
      <c r="BDB8" s="82" t="s">
        <v>23</v>
      </c>
      <c r="BDC8" s="83" t="s">
        <v>23</v>
      </c>
      <c r="BDD8" s="64"/>
      <c r="BDE8" s="65"/>
      <c r="BDF8" s="65"/>
      <c r="BDG8" s="65"/>
      <c r="BDH8" s="65"/>
      <c r="BDI8" s="65"/>
      <c r="BDJ8" s="65"/>
      <c r="BDK8" s="65"/>
      <c r="BDL8" s="65"/>
      <c r="BDM8" s="65"/>
      <c r="BDN8" s="65"/>
      <c r="BDO8" s="65"/>
      <c r="BDP8" s="65"/>
      <c r="BDQ8" s="65"/>
      <c r="BDR8" s="65"/>
      <c r="BDS8" s="66"/>
      <c r="BDT8" s="70" t="s">
        <v>23</v>
      </c>
      <c r="BDU8" s="82" t="s">
        <v>23</v>
      </c>
      <c r="BDV8" s="82" t="s">
        <v>23</v>
      </c>
      <c r="BDW8" s="82" t="s">
        <v>23</v>
      </c>
      <c r="BDX8" s="82" t="s">
        <v>23</v>
      </c>
      <c r="BDY8" s="82" t="s">
        <v>23</v>
      </c>
      <c r="BDZ8" s="82" t="s">
        <v>23</v>
      </c>
      <c r="BEA8" s="82" t="s">
        <v>23</v>
      </c>
      <c r="BEB8" s="82" t="s">
        <v>23</v>
      </c>
      <c r="BEC8" s="82" t="s">
        <v>23</v>
      </c>
      <c r="BED8" s="82" t="s">
        <v>23</v>
      </c>
      <c r="BEE8" s="82" t="s">
        <v>23</v>
      </c>
      <c r="BEF8" s="82" t="s">
        <v>23</v>
      </c>
      <c r="BEG8" s="82" t="s">
        <v>23</v>
      </c>
      <c r="BEH8" s="82" t="s">
        <v>23</v>
      </c>
      <c r="BEI8" s="83" t="s">
        <v>23</v>
      </c>
      <c r="BEJ8" s="70">
        <f t="shared" si="0"/>
        <v>6.25E-2</v>
      </c>
      <c r="BEK8" s="64"/>
      <c r="BEL8" s="65"/>
      <c r="BEM8" s="65"/>
      <c r="BEN8" s="65"/>
      <c r="BEO8" s="66"/>
      <c r="BEP8" s="73">
        <f>COUNTIF(D8:BEI8,"p")</f>
        <v>0</v>
      </c>
      <c r="BEQ8" s="74">
        <f t="shared" si="1"/>
        <v>0</v>
      </c>
      <c r="BER8" s="73">
        <f>COUNTIF(D8:BEI8,"u")</f>
        <v>0</v>
      </c>
      <c r="BES8" s="74">
        <f t="shared" si="2"/>
        <v>0</v>
      </c>
      <c r="BET8" s="73">
        <f>COUNTIF(D8:BEI8,"na")</f>
        <v>512</v>
      </c>
      <c r="BEU8" s="74">
        <f t="shared" si="3"/>
        <v>256</v>
      </c>
      <c r="BEV8" s="75">
        <v>0</v>
      </c>
      <c r="BEW8" s="74">
        <f>COUNT(#REF!)</f>
        <v>0</v>
      </c>
      <c r="BEX8" s="73">
        <f t="shared" si="4"/>
        <v>0</v>
      </c>
      <c r="BEY8" s="76">
        <f>(COUNTBLANK(D8:BEI8)+COUNTIF(D8:BEI8,"u")+COUNTIF(D8:BEI8,"p"))*(0.5)</f>
        <v>488</v>
      </c>
      <c r="BEZ8" s="74">
        <f t="shared" si="5"/>
        <v>488</v>
      </c>
      <c r="BFA8" s="22"/>
      <c r="BFB8" s="13"/>
      <c r="BFC8" s="77" t="e">
        <f t="shared" si="6"/>
        <v>#DIV/0!</v>
      </c>
      <c r="BFD8" s="78">
        <f t="shared" si="7"/>
        <v>1</v>
      </c>
      <c r="BFE8" s="79" t="e">
        <f t="shared" si="8"/>
        <v>#DIV/0!</v>
      </c>
      <c r="BFF8" s="80" t="e">
        <f t="shared" si="9"/>
        <v>#DIV/0!</v>
      </c>
    </row>
    <row r="9" spans="1:1514" ht="26.45" customHeight="1" thickBot="1" x14ac:dyDescent="0.3">
      <c r="A9" s="84"/>
      <c r="B9" s="85" t="s">
        <v>50</v>
      </c>
      <c r="C9" s="85">
        <v>1000409772</v>
      </c>
      <c r="D9" s="86"/>
      <c r="E9" s="87"/>
      <c r="F9" s="88"/>
      <c r="G9" s="87"/>
      <c r="H9" s="88"/>
      <c r="I9" s="87"/>
      <c r="J9" s="88"/>
      <c r="K9" s="87"/>
      <c r="L9" s="88"/>
      <c r="M9" s="87"/>
      <c r="N9" s="88"/>
      <c r="O9" s="87"/>
      <c r="P9" s="88"/>
      <c r="Q9" s="87"/>
      <c r="R9" s="88"/>
      <c r="S9" s="89"/>
      <c r="T9" s="86"/>
      <c r="U9" s="87"/>
      <c r="V9" s="88"/>
      <c r="W9" s="87"/>
      <c r="X9" s="88"/>
      <c r="Y9" s="87"/>
      <c r="Z9" s="88"/>
      <c r="AA9" s="87"/>
      <c r="AB9" s="88"/>
      <c r="AC9" s="87"/>
      <c r="AD9" s="88"/>
      <c r="AE9" s="87"/>
      <c r="AF9" s="88"/>
      <c r="AG9" s="87"/>
      <c r="AH9" s="88"/>
      <c r="AI9" s="89"/>
      <c r="AJ9" s="90" t="s">
        <v>23</v>
      </c>
      <c r="AK9" s="87" t="s">
        <v>23</v>
      </c>
      <c r="AL9" s="87" t="s">
        <v>23</v>
      </c>
      <c r="AM9" s="87" t="s">
        <v>23</v>
      </c>
      <c r="AN9" s="87" t="s">
        <v>23</v>
      </c>
      <c r="AO9" s="87" t="s">
        <v>23</v>
      </c>
      <c r="AP9" s="87" t="s">
        <v>23</v>
      </c>
      <c r="AQ9" s="87" t="s">
        <v>23</v>
      </c>
      <c r="AR9" s="87" t="s">
        <v>23</v>
      </c>
      <c r="AS9" s="87" t="s">
        <v>23</v>
      </c>
      <c r="AT9" s="87" t="s">
        <v>23</v>
      </c>
      <c r="AU9" s="87" t="s">
        <v>23</v>
      </c>
      <c r="AV9" s="87" t="s">
        <v>23</v>
      </c>
      <c r="AW9" s="87" t="s">
        <v>23</v>
      </c>
      <c r="AX9" s="87" t="s">
        <v>23</v>
      </c>
      <c r="AY9" s="91" t="s">
        <v>23</v>
      </c>
      <c r="AZ9" s="86"/>
      <c r="BA9" s="87"/>
      <c r="BB9" s="88"/>
      <c r="BC9" s="87"/>
      <c r="BD9" s="88"/>
      <c r="BE9" s="87"/>
      <c r="BF9" s="88"/>
      <c r="BG9" s="87"/>
      <c r="BH9" s="88"/>
      <c r="BI9" s="87"/>
      <c r="BJ9" s="88"/>
      <c r="BK9" s="87"/>
      <c r="BL9" s="88"/>
      <c r="BM9" s="87"/>
      <c r="BN9" s="88"/>
      <c r="BO9" s="89"/>
      <c r="BP9" s="86"/>
      <c r="BQ9" s="87"/>
      <c r="BR9" s="88"/>
      <c r="BS9" s="87"/>
      <c r="BT9" s="88"/>
      <c r="BU9" s="87"/>
      <c r="BV9" s="88"/>
      <c r="BW9" s="87"/>
      <c r="BX9" s="88"/>
      <c r="BY9" s="87"/>
      <c r="BZ9" s="88"/>
      <c r="CA9" s="87"/>
      <c r="CB9" s="88"/>
      <c r="CC9" s="87"/>
      <c r="CD9" s="88"/>
      <c r="CE9" s="89"/>
      <c r="CF9" s="90" t="s">
        <v>23</v>
      </c>
      <c r="CG9" s="87" t="s">
        <v>23</v>
      </c>
      <c r="CH9" s="87" t="s">
        <v>23</v>
      </c>
      <c r="CI9" s="87" t="s">
        <v>23</v>
      </c>
      <c r="CJ9" s="87" t="s">
        <v>23</v>
      </c>
      <c r="CK9" s="87" t="s">
        <v>23</v>
      </c>
      <c r="CL9" s="87" t="s">
        <v>23</v>
      </c>
      <c r="CM9" s="87" t="s">
        <v>23</v>
      </c>
      <c r="CN9" s="87" t="s">
        <v>23</v>
      </c>
      <c r="CO9" s="87" t="s">
        <v>23</v>
      </c>
      <c r="CP9" s="87" t="s">
        <v>23</v>
      </c>
      <c r="CQ9" s="87" t="s">
        <v>23</v>
      </c>
      <c r="CR9" s="87" t="s">
        <v>23</v>
      </c>
      <c r="CS9" s="87" t="s">
        <v>23</v>
      </c>
      <c r="CT9" s="87" t="s">
        <v>23</v>
      </c>
      <c r="CU9" s="91" t="s">
        <v>23</v>
      </c>
      <c r="CV9" s="86"/>
      <c r="CW9" s="87"/>
      <c r="CX9" s="88"/>
      <c r="CY9" s="87"/>
      <c r="CZ9" s="88"/>
      <c r="DA9" s="87"/>
      <c r="DB9" s="88"/>
      <c r="DC9" s="87"/>
      <c r="DD9" s="88"/>
      <c r="DE9" s="87"/>
      <c r="DF9" s="88"/>
      <c r="DG9" s="87"/>
      <c r="DH9" s="88"/>
      <c r="DI9" s="87"/>
      <c r="DJ9" s="88"/>
      <c r="DK9" s="89"/>
      <c r="DL9" s="86"/>
      <c r="DM9" s="87"/>
      <c r="DN9" s="88"/>
      <c r="DO9" s="87"/>
      <c r="DP9" s="88"/>
      <c r="DQ9" s="87"/>
      <c r="DR9" s="88"/>
      <c r="DS9" s="87"/>
      <c r="DT9" s="88"/>
      <c r="DU9" s="87"/>
      <c r="DV9" s="88"/>
      <c r="DW9" s="87"/>
      <c r="DX9" s="88"/>
      <c r="DY9" s="87"/>
      <c r="DZ9" s="88"/>
      <c r="EA9" s="89"/>
      <c r="EB9" s="90" t="s">
        <v>23</v>
      </c>
      <c r="EC9" s="87" t="s">
        <v>23</v>
      </c>
      <c r="ED9" s="87" t="s">
        <v>23</v>
      </c>
      <c r="EE9" s="87" t="s">
        <v>23</v>
      </c>
      <c r="EF9" s="87" t="s">
        <v>23</v>
      </c>
      <c r="EG9" s="87" t="s">
        <v>23</v>
      </c>
      <c r="EH9" s="87" t="s">
        <v>23</v>
      </c>
      <c r="EI9" s="87" t="s">
        <v>23</v>
      </c>
      <c r="EJ9" s="87" t="s">
        <v>23</v>
      </c>
      <c r="EK9" s="87" t="s">
        <v>23</v>
      </c>
      <c r="EL9" s="87" t="s">
        <v>23</v>
      </c>
      <c r="EM9" s="87" t="s">
        <v>23</v>
      </c>
      <c r="EN9" s="87" t="s">
        <v>23</v>
      </c>
      <c r="EO9" s="87" t="s">
        <v>23</v>
      </c>
      <c r="EP9" s="87" t="s">
        <v>23</v>
      </c>
      <c r="EQ9" s="91" t="s">
        <v>23</v>
      </c>
      <c r="ER9" s="86"/>
      <c r="ES9" s="87"/>
      <c r="ET9" s="88"/>
      <c r="EU9" s="87"/>
      <c r="EV9" s="88"/>
      <c r="EW9" s="87"/>
      <c r="EX9" s="88"/>
      <c r="EY9" s="87"/>
      <c r="EZ9" s="88"/>
      <c r="FA9" s="87"/>
      <c r="FB9" s="88"/>
      <c r="FC9" s="87"/>
      <c r="FD9" s="88"/>
      <c r="FE9" s="87"/>
      <c r="FF9" s="88"/>
      <c r="FG9" s="89"/>
      <c r="FH9" s="86"/>
      <c r="FI9" s="87"/>
      <c r="FJ9" s="88"/>
      <c r="FK9" s="87"/>
      <c r="FL9" s="88"/>
      <c r="FM9" s="87"/>
      <c r="FN9" s="88"/>
      <c r="FO9" s="87"/>
      <c r="FP9" s="88"/>
      <c r="FQ9" s="87"/>
      <c r="FR9" s="88"/>
      <c r="FS9" s="87"/>
      <c r="FT9" s="88"/>
      <c r="FU9" s="87"/>
      <c r="FV9" s="88"/>
      <c r="FW9" s="89"/>
      <c r="FX9" s="90" t="s">
        <v>23</v>
      </c>
      <c r="FY9" s="87" t="s">
        <v>23</v>
      </c>
      <c r="FZ9" s="87" t="s">
        <v>23</v>
      </c>
      <c r="GA9" s="87" t="s">
        <v>23</v>
      </c>
      <c r="GB9" s="87" t="s">
        <v>23</v>
      </c>
      <c r="GC9" s="87" t="s">
        <v>23</v>
      </c>
      <c r="GD9" s="87" t="s">
        <v>23</v>
      </c>
      <c r="GE9" s="87" t="s">
        <v>23</v>
      </c>
      <c r="GF9" s="87" t="s">
        <v>23</v>
      </c>
      <c r="GG9" s="87" t="s">
        <v>23</v>
      </c>
      <c r="GH9" s="87" t="s">
        <v>23</v>
      </c>
      <c r="GI9" s="87" t="s">
        <v>23</v>
      </c>
      <c r="GJ9" s="87" t="s">
        <v>23</v>
      </c>
      <c r="GK9" s="87" t="s">
        <v>23</v>
      </c>
      <c r="GL9" s="87" t="s">
        <v>23</v>
      </c>
      <c r="GM9" s="91" t="s">
        <v>23</v>
      </c>
      <c r="GN9" s="86"/>
      <c r="GO9" s="87"/>
      <c r="GP9" s="88"/>
      <c r="GQ9" s="87"/>
      <c r="GR9" s="88"/>
      <c r="GS9" s="87"/>
      <c r="GT9" s="88"/>
      <c r="GU9" s="87"/>
      <c r="GV9" s="88"/>
      <c r="GW9" s="87"/>
      <c r="GX9" s="88"/>
      <c r="GY9" s="87"/>
      <c r="GZ9" s="88"/>
      <c r="HA9" s="87"/>
      <c r="HB9" s="88"/>
      <c r="HC9" s="89"/>
      <c r="HD9" s="86"/>
      <c r="HE9" s="87"/>
      <c r="HF9" s="88"/>
      <c r="HG9" s="87"/>
      <c r="HH9" s="88"/>
      <c r="HI9" s="87"/>
      <c r="HJ9" s="88"/>
      <c r="HK9" s="87"/>
      <c r="HL9" s="88"/>
      <c r="HM9" s="87"/>
      <c r="HN9" s="88"/>
      <c r="HO9" s="87"/>
      <c r="HP9" s="88"/>
      <c r="HQ9" s="87"/>
      <c r="HR9" s="88"/>
      <c r="HS9" s="89"/>
      <c r="HT9" s="90" t="s">
        <v>23</v>
      </c>
      <c r="HU9" s="87" t="s">
        <v>23</v>
      </c>
      <c r="HV9" s="87" t="s">
        <v>23</v>
      </c>
      <c r="HW9" s="87" t="s">
        <v>23</v>
      </c>
      <c r="HX9" s="87" t="s">
        <v>23</v>
      </c>
      <c r="HY9" s="87" t="s">
        <v>23</v>
      </c>
      <c r="HZ9" s="87" t="s">
        <v>23</v>
      </c>
      <c r="IA9" s="87" t="s">
        <v>23</v>
      </c>
      <c r="IB9" s="87" t="s">
        <v>23</v>
      </c>
      <c r="IC9" s="87" t="s">
        <v>23</v>
      </c>
      <c r="ID9" s="87" t="s">
        <v>23</v>
      </c>
      <c r="IE9" s="87" t="s">
        <v>23</v>
      </c>
      <c r="IF9" s="87" t="s">
        <v>23</v>
      </c>
      <c r="IG9" s="87" t="s">
        <v>23</v>
      </c>
      <c r="IH9" s="87" t="s">
        <v>23</v>
      </c>
      <c r="II9" s="91" t="s">
        <v>23</v>
      </c>
      <c r="IJ9" s="86"/>
      <c r="IK9" s="87"/>
      <c r="IL9" s="88"/>
      <c r="IM9" s="87"/>
      <c r="IN9" s="88"/>
      <c r="IO9" s="87"/>
      <c r="IP9" s="88"/>
      <c r="IQ9" s="87"/>
      <c r="IR9" s="88"/>
      <c r="IS9" s="87"/>
      <c r="IT9" s="88"/>
      <c r="IU9" s="87"/>
      <c r="IV9" s="88"/>
      <c r="IW9" s="87"/>
      <c r="IX9" s="88"/>
      <c r="IY9" s="89"/>
      <c r="IZ9" s="86"/>
      <c r="JA9" s="87"/>
      <c r="JB9" s="88"/>
      <c r="JC9" s="87"/>
      <c r="JD9" s="88"/>
      <c r="JE9" s="87"/>
      <c r="JF9" s="88"/>
      <c r="JG9" s="87"/>
      <c r="JH9" s="88"/>
      <c r="JI9" s="87"/>
      <c r="JJ9" s="88"/>
      <c r="JK9" s="87"/>
      <c r="JL9" s="88"/>
      <c r="JM9" s="87"/>
      <c r="JN9" s="88"/>
      <c r="JO9" s="89"/>
      <c r="JP9" s="90" t="s">
        <v>23</v>
      </c>
      <c r="JQ9" s="87" t="s">
        <v>23</v>
      </c>
      <c r="JR9" s="87" t="s">
        <v>23</v>
      </c>
      <c r="JS9" s="87" t="s">
        <v>23</v>
      </c>
      <c r="JT9" s="87" t="s">
        <v>23</v>
      </c>
      <c r="JU9" s="87" t="s">
        <v>23</v>
      </c>
      <c r="JV9" s="87" t="s">
        <v>23</v>
      </c>
      <c r="JW9" s="87" t="s">
        <v>23</v>
      </c>
      <c r="JX9" s="87" t="s">
        <v>23</v>
      </c>
      <c r="JY9" s="87" t="s">
        <v>23</v>
      </c>
      <c r="JZ9" s="87" t="s">
        <v>23</v>
      </c>
      <c r="KA9" s="87" t="s">
        <v>23</v>
      </c>
      <c r="KB9" s="87" t="s">
        <v>23</v>
      </c>
      <c r="KC9" s="87" t="s">
        <v>23</v>
      </c>
      <c r="KD9" s="87" t="s">
        <v>23</v>
      </c>
      <c r="KE9" s="91" t="s">
        <v>23</v>
      </c>
      <c r="KF9" s="86"/>
      <c r="KG9" s="87"/>
      <c r="KH9" s="88"/>
      <c r="KI9" s="87"/>
      <c r="KJ9" s="88"/>
      <c r="KK9" s="87"/>
      <c r="KL9" s="88"/>
      <c r="KM9" s="87"/>
      <c r="KN9" s="88"/>
      <c r="KO9" s="87"/>
      <c r="KP9" s="88"/>
      <c r="KQ9" s="87"/>
      <c r="KR9" s="88"/>
      <c r="KS9" s="87"/>
      <c r="KT9" s="88"/>
      <c r="KU9" s="89"/>
      <c r="KV9" s="86"/>
      <c r="KW9" s="87"/>
      <c r="KX9" s="88"/>
      <c r="KY9" s="87"/>
      <c r="KZ9" s="88"/>
      <c r="LA9" s="87"/>
      <c r="LB9" s="88"/>
      <c r="LC9" s="87"/>
      <c r="LD9" s="88"/>
      <c r="LE9" s="87"/>
      <c r="LF9" s="88"/>
      <c r="LG9" s="87"/>
      <c r="LH9" s="88"/>
      <c r="LI9" s="87"/>
      <c r="LJ9" s="88"/>
      <c r="LK9" s="89"/>
      <c r="LL9" s="90" t="s">
        <v>23</v>
      </c>
      <c r="LM9" s="87" t="s">
        <v>23</v>
      </c>
      <c r="LN9" s="87" t="s">
        <v>23</v>
      </c>
      <c r="LO9" s="87" t="s">
        <v>23</v>
      </c>
      <c r="LP9" s="87" t="s">
        <v>23</v>
      </c>
      <c r="LQ9" s="87" t="s">
        <v>23</v>
      </c>
      <c r="LR9" s="87" t="s">
        <v>23</v>
      </c>
      <c r="LS9" s="87" t="s">
        <v>23</v>
      </c>
      <c r="LT9" s="87" t="s">
        <v>23</v>
      </c>
      <c r="LU9" s="87" t="s">
        <v>23</v>
      </c>
      <c r="LV9" s="87" t="s">
        <v>23</v>
      </c>
      <c r="LW9" s="87" t="s">
        <v>23</v>
      </c>
      <c r="LX9" s="87" t="s">
        <v>23</v>
      </c>
      <c r="LY9" s="87" t="s">
        <v>23</v>
      </c>
      <c r="LZ9" s="87" t="s">
        <v>23</v>
      </c>
      <c r="MA9" s="91" t="s">
        <v>23</v>
      </c>
      <c r="MB9" s="86"/>
      <c r="MC9" s="87"/>
      <c r="MD9" s="88"/>
      <c r="ME9" s="87"/>
      <c r="MF9" s="88"/>
      <c r="MG9" s="87"/>
      <c r="MH9" s="88"/>
      <c r="MI9" s="87"/>
      <c r="MJ9" s="88"/>
      <c r="MK9" s="87"/>
      <c r="ML9" s="88"/>
      <c r="MM9" s="87"/>
      <c r="MN9" s="88"/>
      <c r="MO9" s="87"/>
      <c r="MP9" s="88"/>
      <c r="MQ9" s="89"/>
      <c r="MR9" s="86"/>
      <c r="MS9" s="87"/>
      <c r="MT9" s="88"/>
      <c r="MU9" s="87"/>
      <c r="MV9" s="88"/>
      <c r="MW9" s="87"/>
      <c r="MX9" s="88"/>
      <c r="MY9" s="87"/>
      <c r="MZ9" s="88"/>
      <c r="NA9" s="87"/>
      <c r="NB9" s="88"/>
      <c r="NC9" s="87"/>
      <c r="ND9" s="88"/>
      <c r="NE9" s="87"/>
      <c r="NF9" s="88"/>
      <c r="NG9" s="89"/>
      <c r="NH9" s="90" t="s">
        <v>23</v>
      </c>
      <c r="NI9" s="87" t="s">
        <v>23</v>
      </c>
      <c r="NJ9" s="87" t="s">
        <v>23</v>
      </c>
      <c r="NK9" s="87" t="s">
        <v>23</v>
      </c>
      <c r="NL9" s="87" t="s">
        <v>23</v>
      </c>
      <c r="NM9" s="87" t="s">
        <v>23</v>
      </c>
      <c r="NN9" s="87" t="s">
        <v>23</v>
      </c>
      <c r="NO9" s="87" t="s">
        <v>23</v>
      </c>
      <c r="NP9" s="87" t="s">
        <v>23</v>
      </c>
      <c r="NQ9" s="87" t="s">
        <v>23</v>
      </c>
      <c r="NR9" s="87" t="s">
        <v>23</v>
      </c>
      <c r="NS9" s="87" t="s">
        <v>23</v>
      </c>
      <c r="NT9" s="87" t="s">
        <v>23</v>
      </c>
      <c r="NU9" s="87" t="s">
        <v>23</v>
      </c>
      <c r="NV9" s="87" t="s">
        <v>23</v>
      </c>
      <c r="NW9" s="91" t="s">
        <v>23</v>
      </c>
      <c r="NX9" s="86"/>
      <c r="NY9" s="87"/>
      <c r="NZ9" s="88"/>
      <c r="OA9" s="87"/>
      <c r="OB9" s="88"/>
      <c r="OC9" s="87"/>
      <c r="OD9" s="88"/>
      <c r="OE9" s="87"/>
      <c r="OF9" s="88"/>
      <c r="OG9" s="87"/>
      <c r="OH9" s="88"/>
      <c r="OI9" s="87"/>
      <c r="OJ9" s="88"/>
      <c r="OK9" s="87"/>
      <c r="OL9" s="88"/>
      <c r="OM9" s="89"/>
      <c r="ON9" s="86"/>
      <c r="OO9" s="87"/>
      <c r="OP9" s="88"/>
      <c r="OQ9" s="87"/>
      <c r="OR9" s="88"/>
      <c r="OS9" s="87"/>
      <c r="OT9" s="88"/>
      <c r="OU9" s="87"/>
      <c r="OV9" s="88"/>
      <c r="OW9" s="87"/>
      <c r="OX9" s="88"/>
      <c r="OY9" s="87"/>
      <c r="OZ9" s="88"/>
      <c r="PA9" s="87"/>
      <c r="PB9" s="88"/>
      <c r="PC9" s="89"/>
      <c r="PD9" s="90" t="s">
        <v>23</v>
      </c>
      <c r="PE9" s="87" t="s">
        <v>23</v>
      </c>
      <c r="PF9" s="87" t="s">
        <v>23</v>
      </c>
      <c r="PG9" s="87" t="s">
        <v>23</v>
      </c>
      <c r="PH9" s="87" t="s">
        <v>23</v>
      </c>
      <c r="PI9" s="87" t="s">
        <v>23</v>
      </c>
      <c r="PJ9" s="87" t="s">
        <v>23</v>
      </c>
      <c r="PK9" s="87" t="s">
        <v>23</v>
      </c>
      <c r="PL9" s="87" t="s">
        <v>23</v>
      </c>
      <c r="PM9" s="87" t="s">
        <v>23</v>
      </c>
      <c r="PN9" s="87" t="s">
        <v>23</v>
      </c>
      <c r="PO9" s="87" t="s">
        <v>23</v>
      </c>
      <c r="PP9" s="87" t="s">
        <v>23</v>
      </c>
      <c r="PQ9" s="87" t="s">
        <v>23</v>
      </c>
      <c r="PR9" s="87" t="s">
        <v>23</v>
      </c>
      <c r="PS9" s="91" t="s">
        <v>23</v>
      </c>
      <c r="PT9" s="86"/>
      <c r="PU9" s="87"/>
      <c r="PV9" s="88"/>
      <c r="PW9" s="87"/>
      <c r="PX9" s="88"/>
      <c r="PY9" s="87"/>
      <c r="PZ9" s="88"/>
      <c r="QA9" s="87"/>
      <c r="QB9" s="88"/>
      <c r="QC9" s="87"/>
      <c r="QD9" s="88"/>
      <c r="QE9" s="87"/>
      <c r="QF9" s="88"/>
      <c r="QG9" s="87"/>
      <c r="QH9" s="88"/>
      <c r="QI9" s="89"/>
      <c r="QJ9" s="86"/>
      <c r="QK9" s="87"/>
      <c r="QL9" s="88"/>
      <c r="QM9" s="87"/>
      <c r="QN9" s="88"/>
      <c r="QO9" s="87"/>
      <c r="QP9" s="88"/>
      <c r="QQ9" s="87"/>
      <c r="QR9" s="88"/>
      <c r="QS9" s="87"/>
      <c r="QT9" s="88"/>
      <c r="QU9" s="87"/>
      <c r="QV9" s="88"/>
      <c r="QW9" s="87"/>
      <c r="QX9" s="88"/>
      <c r="QY9" s="89"/>
      <c r="QZ9" s="90" t="s">
        <v>23</v>
      </c>
      <c r="RA9" s="87" t="s">
        <v>23</v>
      </c>
      <c r="RB9" s="87" t="s">
        <v>23</v>
      </c>
      <c r="RC9" s="87" t="s">
        <v>23</v>
      </c>
      <c r="RD9" s="87" t="s">
        <v>23</v>
      </c>
      <c r="RE9" s="87" t="s">
        <v>23</v>
      </c>
      <c r="RF9" s="87" t="s">
        <v>23</v>
      </c>
      <c r="RG9" s="87" t="s">
        <v>23</v>
      </c>
      <c r="RH9" s="87" t="s">
        <v>23</v>
      </c>
      <c r="RI9" s="87" t="s">
        <v>23</v>
      </c>
      <c r="RJ9" s="87" t="s">
        <v>23</v>
      </c>
      <c r="RK9" s="87" t="s">
        <v>23</v>
      </c>
      <c r="RL9" s="87" t="s">
        <v>23</v>
      </c>
      <c r="RM9" s="87" t="s">
        <v>23</v>
      </c>
      <c r="RN9" s="87" t="s">
        <v>23</v>
      </c>
      <c r="RO9" s="91" t="s">
        <v>23</v>
      </c>
      <c r="RP9" s="86"/>
      <c r="RQ9" s="87"/>
      <c r="RR9" s="88"/>
      <c r="RS9" s="87"/>
      <c r="RT9" s="88"/>
      <c r="RU9" s="87"/>
      <c r="RV9" s="88"/>
      <c r="RW9" s="87"/>
      <c r="RX9" s="88"/>
      <c r="RY9" s="87"/>
      <c r="RZ9" s="88"/>
      <c r="SA9" s="87"/>
      <c r="SB9" s="88"/>
      <c r="SC9" s="87"/>
      <c r="SD9" s="88"/>
      <c r="SE9" s="89"/>
      <c r="SF9" s="86"/>
      <c r="SG9" s="87"/>
      <c r="SH9" s="88"/>
      <c r="SI9" s="87"/>
      <c r="SJ9" s="88"/>
      <c r="SK9" s="87"/>
      <c r="SL9" s="88"/>
      <c r="SM9" s="87"/>
      <c r="SN9" s="88"/>
      <c r="SO9" s="87"/>
      <c r="SP9" s="88"/>
      <c r="SQ9" s="87"/>
      <c r="SR9" s="88"/>
      <c r="SS9" s="87"/>
      <c r="ST9" s="88"/>
      <c r="SU9" s="89"/>
      <c r="SV9" s="90" t="s">
        <v>23</v>
      </c>
      <c r="SW9" s="87" t="s">
        <v>23</v>
      </c>
      <c r="SX9" s="87" t="s">
        <v>23</v>
      </c>
      <c r="SY9" s="87" t="s">
        <v>23</v>
      </c>
      <c r="SZ9" s="87" t="s">
        <v>23</v>
      </c>
      <c r="TA9" s="87" t="s">
        <v>23</v>
      </c>
      <c r="TB9" s="87" t="s">
        <v>23</v>
      </c>
      <c r="TC9" s="87" t="s">
        <v>23</v>
      </c>
      <c r="TD9" s="87" t="s">
        <v>23</v>
      </c>
      <c r="TE9" s="87" t="s">
        <v>23</v>
      </c>
      <c r="TF9" s="87" t="s">
        <v>23</v>
      </c>
      <c r="TG9" s="87" t="s">
        <v>23</v>
      </c>
      <c r="TH9" s="87" t="s">
        <v>23</v>
      </c>
      <c r="TI9" s="87" t="s">
        <v>23</v>
      </c>
      <c r="TJ9" s="87" t="s">
        <v>23</v>
      </c>
      <c r="TK9" s="91" t="s">
        <v>23</v>
      </c>
      <c r="TL9" s="86"/>
      <c r="TM9" s="87"/>
      <c r="TN9" s="88"/>
      <c r="TO9" s="87"/>
      <c r="TP9" s="88"/>
      <c r="TQ9" s="87"/>
      <c r="TR9" s="88"/>
      <c r="TS9" s="87"/>
      <c r="TT9" s="88"/>
      <c r="TU9" s="87"/>
      <c r="TV9" s="88"/>
      <c r="TW9" s="87"/>
      <c r="TX9" s="88"/>
      <c r="TY9" s="87"/>
      <c r="TZ9" s="88"/>
      <c r="UA9" s="89"/>
      <c r="UB9" s="86"/>
      <c r="UC9" s="87"/>
      <c r="UD9" s="88"/>
      <c r="UE9" s="87"/>
      <c r="UF9" s="88"/>
      <c r="UG9" s="87"/>
      <c r="UH9" s="88"/>
      <c r="UI9" s="87"/>
      <c r="UJ9" s="88"/>
      <c r="UK9" s="87"/>
      <c r="UL9" s="88"/>
      <c r="UM9" s="87"/>
      <c r="UN9" s="88"/>
      <c r="UO9" s="87"/>
      <c r="UP9" s="88"/>
      <c r="UQ9" s="89"/>
      <c r="UR9" s="90" t="s">
        <v>23</v>
      </c>
      <c r="US9" s="87" t="s">
        <v>23</v>
      </c>
      <c r="UT9" s="87" t="s">
        <v>23</v>
      </c>
      <c r="UU9" s="87" t="s">
        <v>23</v>
      </c>
      <c r="UV9" s="87" t="s">
        <v>23</v>
      </c>
      <c r="UW9" s="87" t="s">
        <v>23</v>
      </c>
      <c r="UX9" s="87" t="s">
        <v>23</v>
      </c>
      <c r="UY9" s="87" t="s">
        <v>23</v>
      </c>
      <c r="UZ9" s="87" t="s">
        <v>23</v>
      </c>
      <c r="VA9" s="87" t="s">
        <v>23</v>
      </c>
      <c r="VB9" s="87" t="s">
        <v>23</v>
      </c>
      <c r="VC9" s="87" t="s">
        <v>23</v>
      </c>
      <c r="VD9" s="87" t="s">
        <v>23</v>
      </c>
      <c r="VE9" s="87" t="s">
        <v>23</v>
      </c>
      <c r="VF9" s="87" t="s">
        <v>23</v>
      </c>
      <c r="VG9" s="91" t="s">
        <v>23</v>
      </c>
      <c r="VH9" s="86"/>
      <c r="VI9" s="87"/>
      <c r="VJ9" s="88"/>
      <c r="VK9" s="87"/>
      <c r="VL9" s="88"/>
      <c r="VM9" s="87"/>
      <c r="VN9" s="88"/>
      <c r="VO9" s="87"/>
      <c r="VP9" s="88"/>
      <c r="VQ9" s="87"/>
      <c r="VR9" s="88"/>
      <c r="VS9" s="87"/>
      <c r="VT9" s="88"/>
      <c r="VU9" s="87"/>
      <c r="VV9" s="88"/>
      <c r="VW9" s="89"/>
      <c r="VX9" s="86"/>
      <c r="VY9" s="87"/>
      <c r="VZ9" s="88"/>
      <c r="WA9" s="87"/>
      <c r="WB9" s="88"/>
      <c r="WC9" s="87"/>
      <c r="WD9" s="88"/>
      <c r="WE9" s="87"/>
      <c r="WF9" s="88"/>
      <c r="WG9" s="87"/>
      <c r="WH9" s="88"/>
      <c r="WI9" s="87"/>
      <c r="WJ9" s="88"/>
      <c r="WK9" s="87"/>
      <c r="WL9" s="88"/>
      <c r="WM9" s="89"/>
      <c r="WN9" s="90" t="s">
        <v>23</v>
      </c>
      <c r="WO9" s="87" t="s">
        <v>23</v>
      </c>
      <c r="WP9" s="87" t="s">
        <v>23</v>
      </c>
      <c r="WQ9" s="87" t="s">
        <v>23</v>
      </c>
      <c r="WR9" s="87" t="s">
        <v>23</v>
      </c>
      <c r="WS9" s="87" t="s">
        <v>23</v>
      </c>
      <c r="WT9" s="87" t="s">
        <v>23</v>
      </c>
      <c r="WU9" s="87" t="s">
        <v>23</v>
      </c>
      <c r="WV9" s="87" t="s">
        <v>23</v>
      </c>
      <c r="WW9" s="87" t="s">
        <v>23</v>
      </c>
      <c r="WX9" s="87" t="s">
        <v>23</v>
      </c>
      <c r="WY9" s="87" t="s">
        <v>23</v>
      </c>
      <c r="WZ9" s="87" t="s">
        <v>23</v>
      </c>
      <c r="XA9" s="87" t="s">
        <v>23</v>
      </c>
      <c r="XB9" s="87" t="s">
        <v>23</v>
      </c>
      <c r="XC9" s="91" t="s">
        <v>23</v>
      </c>
      <c r="XD9" s="86"/>
      <c r="XE9" s="87"/>
      <c r="XF9" s="88"/>
      <c r="XG9" s="87"/>
      <c r="XH9" s="88"/>
      <c r="XI9" s="87"/>
      <c r="XJ9" s="88"/>
      <c r="XK9" s="87"/>
      <c r="XL9" s="88"/>
      <c r="XM9" s="87"/>
      <c r="XN9" s="88"/>
      <c r="XO9" s="87"/>
      <c r="XP9" s="88"/>
      <c r="XQ9" s="87"/>
      <c r="XR9" s="88"/>
      <c r="XS9" s="89"/>
      <c r="XT9" s="86"/>
      <c r="XU9" s="87"/>
      <c r="XV9" s="88"/>
      <c r="XW9" s="87"/>
      <c r="XX9" s="88"/>
      <c r="XY9" s="87"/>
      <c r="XZ9" s="88"/>
      <c r="YA9" s="87"/>
      <c r="YB9" s="88"/>
      <c r="YC9" s="87"/>
      <c r="YD9" s="88"/>
      <c r="YE9" s="87"/>
      <c r="YF9" s="88"/>
      <c r="YG9" s="87"/>
      <c r="YH9" s="88"/>
      <c r="YI9" s="89"/>
      <c r="YJ9" s="90" t="s">
        <v>23</v>
      </c>
      <c r="YK9" s="87" t="s">
        <v>23</v>
      </c>
      <c r="YL9" s="87" t="s">
        <v>23</v>
      </c>
      <c r="YM9" s="87" t="s">
        <v>23</v>
      </c>
      <c r="YN9" s="87" t="s">
        <v>23</v>
      </c>
      <c r="YO9" s="87" t="s">
        <v>23</v>
      </c>
      <c r="YP9" s="87" t="s">
        <v>23</v>
      </c>
      <c r="YQ9" s="87" t="s">
        <v>23</v>
      </c>
      <c r="YR9" s="87" t="s">
        <v>23</v>
      </c>
      <c r="YS9" s="87" t="s">
        <v>23</v>
      </c>
      <c r="YT9" s="87" t="s">
        <v>23</v>
      </c>
      <c r="YU9" s="87" t="s">
        <v>23</v>
      </c>
      <c r="YV9" s="87" t="s">
        <v>23</v>
      </c>
      <c r="YW9" s="87" t="s">
        <v>23</v>
      </c>
      <c r="YX9" s="87" t="s">
        <v>23</v>
      </c>
      <c r="YY9" s="91" t="s">
        <v>23</v>
      </c>
      <c r="YZ9" s="86"/>
      <c r="ZA9" s="87"/>
      <c r="ZB9" s="88"/>
      <c r="ZC9" s="87"/>
      <c r="ZD9" s="88"/>
      <c r="ZE9" s="87"/>
      <c r="ZF9" s="88"/>
      <c r="ZG9" s="87"/>
      <c r="ZH9" s="88"/>
      <c r="ZI9" s="87"/>
      <c r="ZJ9" s="88"/>
      <c r="ZK9" s="87"/>
      <c r="ZL9" s="88"/>
      <c r="ZM9" s="87"/>
      <c r="ZN9" s="88"/>
      <c r="ZO9" s="89"/>
      <c r="ZP9" s="86"/>
      <c r="ZQ9" s="87"/>
      <c r="ZR9" s="88"/>
      <c r="ZS9" s="87"/>
      <c r="ZT9" s="88"/>
      <c r="ZU9" s="87"/>
      <c r="ZV9" s="88"/>
      <c r="ZW9" s="87"/>
      <c r="ZX9" s="88"/>
      <c r="ZY9" s="87"/>
      <c r="ZZ9" s="88"/>
      <c r="AAA9" s="87"/>
      <c r="AAB9" s="88"/>
      <c r="AAC9" s="87"/>
      <c r="AAD9" s="88"/>
      <c r="AAE9" s="89"/>
      <c r="AAF9" s="90" t="s">
        <v>23</v>
      </c>
      <c r="AAG9" s="87" t="s">
        <v>23</v>
      </c>
      <c r="AAH9" s="87" t="s">
        <v>23</v>
      </c>
      <c r="AAI9" s="87" t="s">
        <v>23</v>
      </c>
      <c r="AAJ9" s="87" t="s">
        <v>23</v>
      </c>
      <c r="AAK9" s="87" t="s">
        <v>23</v>
      </c>
      <c r="AAL9" s="87" t="s">
        <v>23</v>
      </c>
      <c r="AAM9" s="87" t="s">
        <v>23</v>
      </c>
      <c r="AAN9" s="87" t="s">
        <v>23</v>
      </c>
      <c r="AAO9" s="87" t="s">
        <v>23</v>
      </c>
      <c r="AAP9" s="87" t="s">
        <v>23</v>
      </c>
      <c r="AAQ9" s="87" t="s">
        <v>23</v>
      </c>
      <c r="AAR9" s="87" t="s">
        <v>23</v>
      </c>
      <c r="AAS9" s="87" t="s">
        <v>23</v>
      </c>
      <c r="AAT9" s="87" t="s">
        <v>23</v>
      </c>
      <c r="AAU9" s="91" t="s">
        <v>23</v>
      </c>
      <c r="AAV9" s="86"/>
      <c r="AAW9" s="87"/>
      <c r="AAX9" s="88"/>
      <c r="AAY9" s="87"/>
      <c r="AAZ9" s="88"/>
      <c r="ABA9" s="87"/>
      <c r="ABB9" s="88"/>
      <c r="ABC9" s="87"/>
      <c r="ABD9" s="88"/>
      <c r="ABE9" s="87"/>
      <c r="ABF9" s="88"/>
      <c r="ABG9" s="87"/>
      <c r="ABH9" s="88"/>
      <c r="ABI9" s="87"/>
      <c r="ABJ9" s="88"/>
      <c r="ABK9" s="89"/>
      <c r="ABL9" s="86"/>
      <c r="ABM9" s="87"/>
      <c r="ABN9" s="88"/>
      <c r="ABO9" s="87"/>
      <c r="ABP9" s="88"/>
      <c r="ABQ9" s="87"/>
      <c r="ABR9" s="88"/>
      <c r="ABS9" s="87"/>
      <c r="ABT9" s="88"/>
      <c r="ABU9" s="87"/>
      <c r="ABV9" s="88"/>
      <c r="ABW9" s="87"/>
      <c r="ABX9" s="88"/>
      <c r="ABY9" s="87"/>
      <c r="ABZ9" s="88"/>
      <c r="ACA9" s="89"/>
      <c r="ACB9" s="90" t="s">
        <v>23</v>
      </c>
      <c r="ACC9" s="87" t="s">
        <v>23</v>
      </c>
      <c r="ACD9" s="87" t="s">
        <v>23</v>
      </c>
      <c r="ACE9" s="87" t="s">
        <v>23</v>
      </c>
      <c r="ACF9" s="87" t="s">
        <v>23</v>
      </c>
      <c r="ACG9" s="87" t="s">
        <v>23</v>
      </c>
      <c r="ACH9" s="87" t="s">
        <v>23</v>
      </c>
      <c r="ACI9" s="87" t="s">
        <v>23</v>
      </c>
      <c r="ACJ9" s="87" t="s">
        <v>23</v>
      </c>
      <c r="ACK9" s="87" t="s">
        <v>23</v>
      </c>
      <c r="ACL9" s="87" t="s">
        <v>23</v>
      </c>
      <c r="ACM9" s="87" t="s">
        <v>23</v>
      </c>
      <c r="ACN9" s="87" t="s">
        <v>23</v>
      </c>
      <c r="ACO9" s="87" t="s">
        <v>23</v>
      </c>
      <c r="ACP9" s="87" t="s">
        <v>23</v>
      </c>
      <c r="ACQ9" s="91" t="s">
        <v>23</v>
      </c>
      <c r="ACR9" s="86"/>
      <c r="ACS9" s="87"/>
      <c r="ACT9" s="88"/>
      <c r="ACU9" s="87"/>
      <c r="ACV9" s="88"/>
      <c r="ACW9" s="87"/>
      <c r="ACX9" s="88"/>
      <c r="ACY9" s="87"/>
      <c r="ACZ9" s="88"/>
      <c r="ADA9" s="87"/>
      <c r="ADB9" s="88"/>
      <c r="ADC9" s="87"/>
      <c r="ADD9" s="88"/>
      <c r="ADE9" s="87"/>
      <c r="ADF9" s="88"/>
      <c r="ADG9" s="89"/>
      <c r="ADH9" s="86"/>
      <c r="ADI9" s="87"/>
      <c r="ADJ9" s="88"/>
      <c r="ADK9" s="87"/>
      <c r="ADL9" s="88"/>
      <c r="ADM9" s="87"/>
      <c r="ADN9" s="88"/>
      <c r="ADO9" s="87"/>
      <c r="ADP9" s="88"/>
      <c r="ADQ9" s="87"/>
      <c r="ADR9" s="88"/>
      <c r="ADS9" s="87"/>
      <c r="ADT9" s="88"/>
      <c r="ADU9" s="87"/>
      <c r="ADV9" s="88"/>
      <c r="ADW9" s="89"/>
      <c r="ADX9" s="90" t="s">
        <v>23</v>
      </c>
      <c r="ADY9" s="87" t="s">
        <v>23</v>
      </c>
      <c r="ADZ9" s="87" t="s">
        <v>23</v>
      </c>
      <c r="AEA9" s="87" t="s">
        <v>23</v>
      </c>
      <c r="AEB9" s="87" t="s">
        <v>23</v>
      </c>
      <c r="AEC9" s="87" t="s">
        <v>23</v>
      </c>
      <c r="AED9" s="87" t="s">
        <v>23</v>
      </c>
      <c r="AEE9" s="87" t="s">
        <v>23</v>
      </c>
      <c r="AEF9" s="87" t="s">
        <v>23</v>
      </c>
      <c r="AEG9" s="87" t="s">
        <v>23</v>
      </c>
      <c r="AEH9" s="87" t="s">
        <v>23</v>
      </c>
      <c r="AEI9" s="87" t="s">
        <v>23</v>
      </c>
      <c r="AEJ9" s="87" t="s">
        <v>23</v>
      </c>
      <c r="AEK9" s="87" t="s">
        <v>23</v>
      </c>
      <c r="AEL9" s="87" t="s">
        <v>23</v>
      </c>
      <c r="AEM9" s="91" t="s">
        <v>23</v>
      </c>
      <c r="AEN9" s="86"/>
      <c r="AEO9" s="87"/>
      <c r="AEP9" s="88"/>
      <c r="AEQ9" s="87"/>
      <c r="AER9" s="88"/>
      <c r="AES9" s="87"/>
      <c r="AET9" s="88"/>
      <c r="AEU9" s="87"/>
      <c r="AEV9" s="88"/>
      <c r="AEW9" s="87"/>
      <c r="AEX9" s="88"/>
      <c r="AEY9" s="87"/>
      <c r="AEZ9" s="88"/>
      <c r="AFA9" s="87"/>
      <c r="AFB9" s="88"/>
      <c r="AFC9" s="89"/>
      <c r="AFD9" s="86"/>
      <c r="AFE9" s="87"/>
      <c r="AFF9" s="88"/>
      <c r="AFG9" s="87"/>
      <c r="AFH9" s="88"/>
      <c r="AFI9" s="87"/>
      <c r="AFJ9" s="88"/>
      <c r="AFK9" s="87"/>
      <c r="AFL9" s="88"/>
      <c r="AFM9" s="87"/>
      <c r="AFN9" s="88"/>
      <c r="AFO9" s="87"/>
      <c r="AFP9" s="88"/>
      <c r="AFQ9" s="87"/>
      <c r="AFR9" s="88"/>
      <c r="AFS9" s="89"/>
      <c r="AFT9" s="90" t="s">
        <v>23</v>
      </c>
      <c r="AFU9" s="87" t="s">
        <v>23</v>
      </c>
      <c r="AFV9" s="87" t="s">
        <v>23</v>
      </c>
      <c r="AFW9" s="87" t="s">
        <v>23</v>
      </c>
      <c r="AFX9" s="87" t="s">
        <v>23</v>
      </c>
      <c r="AFY9" s="87" t="s">
        <v>23</v>
      </c>
      <c r="AFZ9" s="87" t="s">
        <v>23</v>
      </c>
      <c r="AGA9" s="87" t="s">
        <v>23</v>
      </c>
      <c r="AGB9" s="87" t="s">
        <v>23</v>
      </c>
      <c r="AGC9" s="87" t="s">
        <v>23</v>
      </c>
      <c r="AGD9" s="87" t="s">
        <v>23</v>
      </c>
      <c r="AGE9" s="87" t="s">
        <v>23</v>
      </c>
      <c r="AGF9" s="87" t="s">
        <v>23</v>
      </c>
      <c r="AGG9" s="87" t="s">
        <v>23</v>
      </c>
      <c r="AGH9" s="87" t="s">
        <v>23</v>
      </c>
      <c r="AGI9" s="91" t="s">
        <v>23</v>
      </c>
      <c r="AGJ9" s="86"/>
      <c r="AGK9" s="87"/>
      <c r="AGL9" s="88"/>
      <c r="AGM9" s="87"/>
      <c r="AGN9" s="88"/>
      <c r="AGO9" s="87"/>
      <c r="AGP9" s="88"/>
      <c r="AGQ9" s="87"/>
      <c r="AGR9" s="88"/>
      <c r="AGS9" s="87"/>
      <c r="AGT9" s="88"/>
      <c r="AGU9" s="87"/>
      <c r="AGV9" s="88"/>
      <c r="AGW9" s="87"/>
      <c r="AGX9" s="88"/>
      <c r="AGY9" s="89"/>
      <c r="AGZ9" s="86"/>
      <c r="AHA9" s="87"/>
      <c r="AHB9" s="88"/>
      <c r="AHC9" s="87"/>
      <c r="AHD9" s="88"/>
      <c r="AHE9" s="87"/>
      <c r="AHF9" s="88"/>
      <c r="AHG9" s="87"/>
      <c r="AHH9" s="88"/>
      <c r="AHI9" s="87"/>
      <c r="AHJ9" s="88"/>
      <c r="AHK9" s="87"/>
      <c r="AHL9" s="88"/>
      <c r="AHM9" s="87"/>
      <c r="AHN9" s="88"/>
      <c r="AHO9" s="89"/>
      <c r="AHP9" s="90" t="s">
        <v>23</v>
      </c>
      <c r="AHQ9" s="87" t="s">
        <v>23</v>
      </c>
      <c r="AHR9" s="87" t="s">
        <v>23</v>
      </c>
      <c r="AHS9" s="87" t="s">
        <v>23</v>
      </c>
      <c r="AHT9" s="87" t="s">
        <v>23</v>
      </c>
      <c r="AHU9" s="87" t="s">
        <v>23</v>
      </c>
      <c r="AHV9" s="87" t="s">
        <v>23</v>
      </c>
      <c r="AHW9" s="87" t="s">
        <v>23</v>
      </c>
      <c r="AHX9" s="87" t="s">
        <v>23</v>
      </c>
      <c r="AHY9" s="87" t="s">
        <v>23</v>
      </c>
      <c r="AHZ9" s="87" t="s">
        <v>23</v>
      </c>
      <c r="AIA9" s="87" t="s">
        <v>23</v>
      </c>
      <c r="AIB9" s="87" t="s">
        <v>23</v>
      </c>
      <c r="AIC9" s="87" t="s">
        <v>23</v>
      </c>
      <c r="AID9" s="87" t="s">
        <v>23</v>
      </c>
      <c r="AIE9" s="91" t="s">
        <v>23</v>
      </c>
      <c r="AIF9" s="86"/>
      <c r="AIG9" s="87"/>
      <c r="AIH9" s="88"/>
      <c r="AII9" s="87"/>
      <c r="AIJ9" s="88"/>
      <c r="AIK9" s="87"/>
      <c r="AIL9" s="88"/>
      <c r="AIM9" s="87"/>
      <c r="AIN9" s="88"/>
      <c r="AIO9" s="87"/>
      <c r="AIP9" s="88"/>
      <c r="AIQ9" s="87"/>
      <c r="AIR9" s="88"/>
      <c r="AIS9" s="87"/>
      <c r="AIT9" s="88"/>
      <c r="AIU9" s="89"/>
      <c r="AIV9" s="86"/>
      <c r="AIW9" s="87"/>
      <c r="AIX9" s="88"/>
      <c r="AIY9" s="87"/>
      <c r="AIZ9" s="88"/>
      <c r="AJA9" s="87"/>
      <c r="AJB9" s="88"/>
      <c r="AJC9" s="87"/>
      <c r="AJD9" s="88"/>
      <c r="AJE9" s="87"/>
      <c r="AJF9" s="88"/>
      <c r="AJG9" s="87"/>
      <c r="AJH9" s="88"/>
      <c r="AJI9" s="87"/>
      <c r="AJJ9" s="88"/>
      <c r="AJK9" s="89"/>
      <c r="AJL9" s="90" t="s">
        <v>23</v>
      </c>
      <c r="AJM9" s="87" t="s">
        <v>23</v>
      </c>
      <c r="AJN9" s="87" t="s">
        <v>23</v>
      </c>
      <c r="AJO9" s="87" t="s">
        <v>23</v>
      </c>
      <c r="AJP9" s="87" t="s">
        <v>23</v>
      </c>
      <c r="AJQ9" s="87" t="s">
        <v>23</v>
      </c>
      <c r="AJR9" s="87" t="s">
        <v>23</v>
      </c>
      <c r="AJS9" s="87" t="s">
        <v>23</v>
      </c>
      <c r="AJT9" s="87" t="s">
        <v>23</v>
      </c>
      <c r="AJU9" s="87" t="s">
        <v>23</v>
      </c>
      <c r="AJV9" s="87" t="s">
        <v>23</v>
      </c>
      <c r="AJW9" s="87" t="s">
        <v>23</v>
      </c>
      <c r="AJX9" s="87" t="s">
        <v>23</v>
      </c>
      <c r="AJY9" s="87" t="s">
        <v>23</v>
      </c>
      <c r="AJZ9" s="87" t="s">
        <v>23</v>
      </c>
      <c r="AKA9" s="91" t="s">
        <v>23</v>
      </c>
      <c r="AKB9" s="86"/>
      <c r="AKC9" s="87"/>
      <c r="AKD9" s="88"/>
      <c r="AKE9" s="87"/>
      <c r="AKF9" s="88"/>
      <c r="AKG9" s="87"/>
      <c r="AKH9" s="88"/>
      <c r="AKI9" s="87"/>
      <c r="AKJ9" s="88"/>
      <c r="AKK9" s="87"/>
      <c r="AKL9" s="88"/>
      <c r="AKM9" s="87"/>
      <c r="AKN9" s="88"/>
      <c r="AKO9" s="87"/>
      <c r="AKP9" s="88"/>
      <c r="AKQ9" s="89"/>
      <c r="AKR9" s="86"/>
      <c r="AKS9" s="87"/>
      <c r="AKT9" s="88"/>
      <c r="AKU9" s="87"/>
      <c r="AKV9" s="88"/>
      <c r="AKW9" s="87"/>
      <c r="AKX9" s="88"/>
      <c r="AKY9" s="87"/>
      <c r="AKZ9" s="88"/>
      <c r="ALA9" s="87"/>
      <c r="ALB9" s="88"/>
      <c r="ALC9" s="87"/>
      <c r="ALD9" s="88"/>
      <c r="ALE9" s="87"/>
      <c r="ALF9" s="88"/>
      <c r="ALG9" s="89"/>
      <c r="ALH9" s="90" t="s">
        <v>23</v>
      </c>
      <c r="ALI9" s="87" t="s">
        <v>23</v>
      </c>
      <c r="ALJ9" s="87" t="s">
        <v>23</v>
      </c>
      <c r="ALK9" s="87" t="s">
        <v>23</v>
      </c>
      <c r="ALL9" s="87" t="s">
        <v>23</v>
      </c>
      <c r="ALM9" s="87" t="s">
        <v>23</v>
      </c>
      <c r="ALN9" s="87" t="s">
        <v>23</v>
      </c>
      <c r="ALO9" s="87" t="s">
        <v>23</v>
      </c>
      <c r="ALP9" s="87" t="s">
        <v>23</v>
      </c>
      <c r="ALQ9" s="87" t="s">
        <v>23</v>
      </c>
      <c r="ALR9" s="87" t="s">
        <v>23</v>
      </c>
      <c r="ALS9" s="87" t="s">
        <v>23</v>
      </c>
      <c r="ALT9" s="87" t="s">
        <v>23</v>
      </c>
      <c r="ALU9" s="87" t="s">
        <v>23</v>
      </c>
      <c r="ALV9" s="87" t="s">
        <v>23</v>
      </c>
      <c r="ALW9" s="91" t="s">
        <v>23</v>
      </c>
      <c r="ALX9" s="86"/>
      <c r="ALY9" s="87"/>
      <c r="ALZ9" s="88"/>
      <c r="AMA9" s="87"/>
      <c r="AMB9" s="88"/>
      <c r="AMC9" s="87"/>
      <c r="AMD9" s="88"/>
      <c r="AME9" s="87"/>
      <c r="AMF9" s="88"/>
      <c r="AMG9" s="87"/>
      <c r="AMH9" s="88"/>
      <c r="AMI9" s="87"/>
      <c r="AMJ9" s="88"/>
      <c r="AMK9" s="87"/>
      <c r="AML9" s="88"/>
      <c r="AMM9" s="89"/>
      <c r="AMN9" s="86"/>
      <c r="AMO9" s="87"/>
      <c r="AMP9" s="88"/>
      <c r="AMQ9" s="87"/>
      <c r="AMR9" s="88"/>
      <c r="AMS9" s="87"/>
      <c r="AMT9" s="88"/>
      <c r="AMU9" s="87"/>
      <c r="AMV9" s="88"/>
      <c r="AMW9" s="87"/>
      <c r="AMX9" s="88"/>
      <c r="AMY9" s="87"/>
      <c r="AMZ9" s="88"/>
      <c r="ANA9" s="87"/>
      <c r="ANB9" s="88"/>
      <c r="ANC9" s="89"/>
      <c r="AND9" s="90" t="s">
        <v>23</v>
      </c>
      <c r="ANE9" s="87" t="s">
        <v>23</v>
      </c>
      <c r="ANF9" s="87" t="s">
        <v>23</v>
      </c>
      <c r="ANG9" s="87" t="s">
        <v>23</v>
      </c>
      <c r="ANH9" s="87" t="s">
        <v>23</v>
      </c>
      <c r="ANI9" s="87" t="s">
        <v>23</v>
      </c>
      <c r="ANJ9" s="87" t="s">
        <v>23</v>
      </c>
      <c r="ANK9" s="87" t="s">
        <v>23</v>
      </c>
      <c r="ANL9" s="87" t="s">
        <v>23</v>
      </c>
      <c r="ANM9" s="87" t="s">
        <v>23</v>
      </c>
      <c r="ANN9" s="87" t="s">
        <v>23</v>
      </c>
      <c r="ANO9" s="87" t="s">
        <v>23</v>
      </c>
      <c r="ANP9" s="87" t="s">
        <v>23</v>
      </c>
      <c r="ANQ9" s="87" t="s">
        <v>23</v>
      </c>
      <c r="ANR9" s="87" t="s">
        <v>23</v>
      </c>
      <c r="ANS9" s="91" t="s">
        <v>23</v>
      </c>
      <c r="ANT9" s="86"/>
      <c r="ANU9" s="87"/>
      <c r="ANV9" s="88"/>
      <c r="ANW9" s="87"/>
      <c r="ANX9" s="88"/>
      <c r="ANY9" s="87"/>
      <c r="ANZ9" s="88"/>
      <c r="AOA9" s="87"/>
      <c r="AOB9" s="88"/>
      <c r="AOC9" s="87"/>
      <c r="AOD9" s="88"/>
      <c r="AOE9" s="87"/>
      <c r="AOF9" s="88"/>
      <c r="AOG9" s="87"/>
      <c r="AOH9" s="88"/>
      <c r="AOI9" s="89"/>
      <c r="AOJ9" s="86"/>
      <c r="AOK9" s="87"/>
      <c r="AOL9" s="88"/>
      <c r="AOM9" s="87"/>
      <c r="AON9" s="88"/>
      <c r="AOO9" s="87"/>
      <c r="AOP9" s="88"/>
      <c r="AOQ9" s="87"/>
      <c r="AOR9" s="88"/>
      <c r="AOS9" s="87"/>
      <c r="AOT9" s="88"/>
      <c r="AOU9" s="87"/>
      <c r="AOV9" s="88"/>
      <c r="AOW9" s="87"/>
      <c r="AOX9" s="88"/>
      <c r="AOY9" s="89"/>
      <c r="AOZ9" s="90" t="s">
        <v>23</v>
      </c>
      <c r="APA9" s="87" t="s">
        <v>23</v>
      </c>
      <c r="APB9" s="87" t="s">
        <v>23</v>
      </c>
      <c r="APC9" s="87" t="s">
        <v>23</v>
      </c>
      <c r="APD9" s="87" t="s">
        <v>23</v>
      </c>
      <c r="APE9" s="87" t="s">
        <v>23</v>
      </c>
      <c r="APF9" s="87" t="s">
        <v>23</v>
      </c>
      <c r="APG9" s="87" t="s">
        <v>23</v>
      </c>
      <c r="APH9" s="87" t="s">
        <v>23</v>
      </c>
      <c r="API9" s="87" t="s">
        <v>23</v>
      </c>
      <c r="APJ9" s="87" t="s">
        <v>23</v>
      </c>
      <c r="APK9" s="87" t="s">
        <v>23</v>
      </c>
      <c r="APL9" s="87" t="s">
        <v>23</v>
      </c>
      <c r="APM9" s="87" t="s">
        <v>23</v>
      </c>
      <c r="APN9" s="87" t="s">
        <v>23</v>
      </c>
      <c r="APO9" s="91" t="s">
        <v>23</v>
      </c>
      <c r="APP9" s="86"/>
      <c r="APQ9" s="87"/>
      <c r="APR9" s="88"/>
      <c r="APS9" s="87"/>
      <c r="APT9" s="88"/>
      <c r="APU9" s="87"/>
      <c r="APV9" s="88"/>
      <c r="APW9" s="87"/>
      <c r="APX9" s="88"/>
      <c r="APY9" s="87"/>
      <c r="APZ9" s="88"/>
      <c r="AQA9" s="87"/>
      <c r="AQB9" s="88"/>
      <c r="AQC9" s="87"/>
      <c r="AQD9" s="88"/>
      <c r="AQE9" s="89"/>
      <c r="AQF9" s="86"/>
      <c r="AQG9" s="87"/>
      <c r="AQH9" s="88"/>
      <c r="AQI9" s="87"/>
      <c r="AQJ9" s="88"/>
      <c r="AQK9" s="87"/>
      <c r="AQL9" s="88"/>
      <c r="AQM9" s="87"/>
      <c r="AQN9" s="88"/>
      <c r="AQO9" s="87"/>
      <c r="AQP9" s="88"/>
      <c r="AQQ9" s="87"/>
      <c r="AQR9" s="88"/>
      <c r="AQS9" s="87"/>
      <c r="AQT9" s="88"/>
      <c r="AQU9" s="89"/>
      <c r="AQV9" s="90" t="s">
        <v>23</v>
      </c>
      <c r="AQW9" s="87" t="s">
        <v>23</v>
      </c>
      <c r="AQX9" s="87" t="s">
        <v>23</v>
      </c>
      <c r="AQY9" s="87" t="s">
        <v>23</v>
      </c>
      <c r="AQZ9" s="87" t="s">
        <v>23</v>
      </c>
      <c r="ARA9" s="87" t="s">
        <v>23</v>
      </c>
      <c r="ARB9" s="87" t="s">
        <v>23</v>
      </c>
      <c r="ARC9" s="87" t="s">
        <v>23</v>
      </c>
      <c r="ARD9" s="87" t="s">
        <v>23</v>
      </c>
      <c r="ARE9" s="87" t="s">
        <v>23</v>
      </c>
      <c r="ARF9" s="87" t="s">
        <v>23</v>
      </c>
      <c r="ARG9" s="87" t="s">
        <v>23</v>
      </c>
      <c r="ARH9" s="87" t="s">
        <v>23</v>
      </c>
      <c r="ARI9" s="87" t="s">
        <v>23</v>
      </c>
      <c r="ARJ9" s="87" t="s">
        <v>23</v>
      </c>
      <c r="ARK9" s="91" t="s">
        <v>23</v>
      </c>
      <c r="ARL9" s="86"/>
      <c r="ARM9" s="87"/>
      <c r="ARN9" s="88"/>
      <c r="ARO9" s="87"/>
      <c r="ARP9" s="88"/>
      <c r="ARQ9" s="87"/>
      <c r="ARR9" s="88"/>
      <c r="ARS9" s="87"/>
      <c r="ART9" s="88"/>
      <c r="ARU9" s="87"/>
      <c r="ARV9" s="88"/>
      <c r="ARW9" s="87"/>
      <c r="ARX9" s="88"/>
      <c r="ARY9" s="87"/>
      <c r="ARZ9" s="88"/>
      <c r="ASA9" s="89"/>
      <c r="ASB9" s="86"/>
      <c r="ASC9" s="87"/>
      <c r="ASD9" s="88"/>
      <c r="ASE9" s="87"/>
      <c r="ASF9" s="88"/>
      <c r="ASG9" s="87"/>
      <c r="ASH9" s="88"/>
      <c r="ASI9" s="87"/>
      <c r="ASJ9" s="88"/>
      <c r="ASK9" s="87"/>
      <c r="ASL9" s="88"/>
      <c r="ASM9" s="87"/>
      <c r="ASN9" s="88"/>
      <c r="ASO9" s="87"/>
      <c r="ASP9" s="88"/>
      <c r="ASQ9" s="89"/>
      <c r="ASR9" s="90" t="s">
        <v>23</v>
      </c>
      <c r="ASS9" s="87" t="s">
        <v>23</v>
      </c>
      <c r="AST9" s="87" t="s">
        <v>23</v>
      </c>
      <c r="ASU9" s="87" t="s">
        <v>23</v>
      </c>
      <c r="ASV9" s="87" t="s">
        <v>23</v>
      </c>
      <c r="ASW9" s="87" t="s">
        <v>23</v>
      </c>
      <c r="ASX9" s="87" t="s">
        <v>23</v>
      </c>
      <c r="ASY9" s="87" t="s">
        <v>23</v>
      </c>
      <c r="ASZ9" s="87" t="s">
        <v>23</v>
      </c>
      <c r="ATA9" s="87" t="s">
        <v>23</v>
      </c>
      <c r="ATB9" s="87" t="s">
        <v>23</v>
      </c>
      <c r="ATC9" s="87" t="s">
        <v>23</v>
      </c>
      <c r="ATD9" s="87" t="s">
        <v>23</v>
      </c>
      <c r="ATE9" s="87" t="s">
        <v>23</v>
      </c>
      <c r="ATF9" s="87" t="s">
        <v>23</v>
      </c>
      <c r="ATG9" s="91" t="s">
        <v>23</v>
      </c>
      <c r="ATH9" s="86"/>
      <c r="ATI9" s="87"/>
      <c r="ATJ9" s="88"/>
      <c r="ATK9" s="87"/>
      <c r="ATL9" s="88"/>
      <c r="ATM9" s="87"/>
      <c r="ATN9" s="88"/>
      <c r="ATO9" s="87"/>
      <c r="ATP9" s="88"/>
      <c r="ATQ9" s="87"/>
      <c r="ATR9" s="88"/>
      <c r="ATS9" s="87"/>
      <c r="ATT9" s="88"/>
      <c r="ATU9" s="87"/>
      <c r="ATV9" s="88"/>
      <c r="ATW9" s="89"/>
      <c r="ATX9" s="86"/>
      <c r="ATY9" s="87"/>
      <c r="ATZ9" s="88"/>
      <c r="AUA9" s="87"/>
      <c r="AUB9" s="88"/>
      <c r="AUC9" s="87"/>
      <c r="AUD9" s="88"/>
      <c r="AUE9" s="87"/>
      <c r="AUF9" s="88"/>
      <c r="AUG9" s="87"/>
      <c r="AUH9" s="88"/>
      <c r="AUI9" s="87"/>
      <c r="AUJ9" s="88"/>
      <c r="AUK9" s="87"/>
      <c r="AUL9" s="88"/>
      <c r="AUM9" s="89"/>
      <c r="AUN9" s="90" t="s">
        <v>23</v>
      </c>
      <c r="AUO9" s="87" t="s">
        <v>23</v>
      </c>
      <c r="AUP9" s="87" t="s">
        <v>23</v>
      </c>
      <c r="AUQ9" s="87" t="s">
        <v>23</v>
      </c>
      <c r="AUR9" s="87" t="s">
        <v>23</v>
      </c>
      <c r="AUS9" s="87" t="s">
        <v>23</v>
      </c>
      <c r="AUT9" s="87" t="s">
        <v>23</v>
      </c>
      <c r="AUU9" s="87" t="s">
        <v>23</v>
      </c>
      <c r="AUV9" s="87" t="s">
        <v>23</v>
      </c>
      <c r="AUW9" s="87" t="s">
        <v>23</v>
      </c>
      <c r="AUX9" s="87" t="s">
        <v>23</v>
      </c>
      <c r="AUY9" s="87" t="s">
        <v>23</v>
      </c>
      <c r="AUZ9" s="87" t="s">
        <v>23</v>
      </c>
      <c r="AVA9" s="87" t="s">
        <v>23</v>
      </c>
      <c r="AVB9" s="87" t="s">
        <v>23</v>
      </c>
      <c r="AVC9" s="91" t="s">
        <v>23</v>
      </c>
      <c r="AVD9" s="86"/>
      <c r="AVE9" s="87"/>
      <c r="AVF9" s="88"/>
      <c r="AVG9" s="87"/>
      <c r="AVH9" s="88"/>
      <c r="AVI9" s="87"/>
      <c r="AVJ9" s="88"/>
      <c r="AVK9" s="87"/>
      <c r="AVL9" s="88"/>
      <c r="AVM9" s="87"/>
      <c r="AVN9" s="88"/>
      <c r="AVO9" s="87"/>
      <c r="AVP9" s="88"/>
      <c r="AVQ9" s="87"/>
      <c r="AVR9" s="88"/>
      <c r="AVS9" s="89"/>
      <c r="AVT9" s="86"/>
      <c r="AVU9" s="87"/>
      <c r="AVV9" s="88"/>
      <c r="AVW9" s="87"/>
      <c r="AVX9" s="88"/>
      <c r="AVY9" s="87"/>
      <c r="AVZ9" s="88"/>
      <c r="AWA9" s="87"/>
      <c r="AWB9" s="88"/>
      <c r="AWC9" s="87"/>
      <c r="AWD9" s="88"/>
      <c r="AWE9" s="87"/>
      <c r="AWF9" s="88"/>
      <c r="AWG9" s="87"/>
      <c r="AWH9" s="88"/>
      <c r="AWI9" s="89"/>
      <c r="AWJ9" s="90" t="s">
        <v>23</v>
      </c>
      <c r="AWK9" s="87" t="s">
        <v>23</v>
      </c>
      <c r="AWL9" s="87" t="s">
        <v>23</v>
      </c>
      <c r="AWM9" s="87" t="s">
        <v>23</v>
      </c>
      <c r="AWN9" s="87" t="s">
        <v>23</v>
      </c>
      <c r="AWO9" s="87" t="s">
        <v>23</v>
      </c>
      <c r="AWP9" s="87" t="s">
        <v>23</v>
      </c>
      <c r="AWQ9" s="87" t="s">
        <v>23</v>
      </c>
      <c r="AWR9" s="87" t="s">
        <v>23</v>
      </c>
      <c r="AWS9" s="87" t="s">
        <v>23</v>
      </c>
      <c r="AWT9" s="87" t="s">
        <v>23</v>
      </c>
      <c r="AWU9" s="87" t="s">
        <v>23</v>
      </c>
      <c r="AWV9" s="87" t="s">
        <v>23</v>
      </c>
      <c r="AWW9" s="87" t="s">
        <v>23</v>
      </c>
      <c r="AWX9" s="87" t="s">
        <v>23</v>
      </c>
      <c r="AWY9" s="91" t="s">
        <v>23</v>
      </c>
      <c r="AWZ9" s="86"/>
      <c r="AXA9" s="87"/>
      <c r="AXB9" s="88"/>
      <c r="AXC9" s="87"/>
      <c r="AXD9" s="88"/>
      <c r="AXE9" s="87"/>
      <c r="AXF9" s="88"/>
      <c r="AXG9" s="87"/>
      <c r="AXH9" s="88"/>
      <c r="AXI9" s="87"/>
      <c r="AXJ9" s="88"/>
      <c r="AXK9" s="87"/>
      <c r="AXL9" s="88"/>
      <c r="AXM9" s="87"/>
      <c r="AXN9" s="88"/>
      <c r="AXO9" s="89"/>
      <c r="AXP9" s="86"/>
      <c r="AXQ9" s="87"/>
      <c r="AXR9" s="88"/>
      <c r="AXS9" s="87"/>
      <c r="AXT9" s="88"/>
      <c r="AXU9" s="87"/>
      <c r="AXV9" s="88"/>
      <c r="AXW9" s="87"/>
      <c r="AXX9" s="88"/>
      <c r="AXY9" s="87"/>
      <c r="AXZ9" s="88"/>
      <c r="AYA9" s="87"/>
      <c r="AYB9" s="88"/>
      <c r="AYC9" s="87"/>
      <c r="AYD9" s="88"/>
      <c r="AYE9" s="89"/>
      <c r="AYF9" s="90" t="s">
        <v>23</v>
      </c>
      <c r="AYG9" s="87" t="s">
        <v>23</v>
      </c>
      <c r="AYH9" s="87" t="s">
        <v>23</v>
      </c>
      <c r="AYI9" s="87" t="s">
        <v>23</v>
      </c>
      <c r="AYJ9" s="87" t="s">
        <v>23</v>
      </c>
      <c r="AYK9" s="87" t="s">
        <v>23</v>
      </c>
      <c r="AYL9" s="87" t="s">
        <v>23</v>
      </c>
      <c r="AYM9" s="87" t="s">
        <v>23</v>
      </c>
      <c r="AYN9" s="87" t="s">
        <v>23</v>
      </c>
      <c r="AYO9" s="87" t="s">
        <v>23</v>
      </c>
      <c r="AYP9" s="87" t="s">
        <v>23</v>
      </c>
      <c r="AYQ9" s="87" t="s">
        <v>23</v>
      </c>
      <c r="AYR9" s="87" t="s">
        <v>23</v>
      </c>
      <c r="AYS9" s="87" t="s">
        <v>23</v>
      </c>
      <c r="AYT9" s="87" t="s">
        <v>23</v>
      </c>
      <c r="AYU9" s="91" t="s">
        <v>23</v>
      </c>
      <c r="AYV9" s="86"/>
      <c r="AYW9" s="87"/>
      <c r="AYX9" s="88"/>
      <c r="AYY9" s="87"/>
      <c r="AYZ9" s="88"/>
      <c r="AZA9" s="87"/>
      <c r="AZB9" s="88"/>
      <c r="AZC9" s="87"/>
      <c r="AZD9" s="88"/>
      <c r="AZE9" s="87"/>
      <c r="AZF9" s="88"/>
      <c r="AZG9" s="87"/>
      <c r="AZH9" s="88"/>
      <c r="AZI9" s="87"/>
      <c r="AZJ9" s="88"/>
      <c r="AZK9" s="89"/>
      <c r="AZL9" s="86"/>
      <c r="AZM9" s="87"/>
      <c r="AZN9" s="88"/>
      <c r="AZO9" s="87"/>
      <c r="AZP9" s="88"/>
      <c r="AZQ9" s="87"/>
      <c r="AZR9" s="88"/>
      <c r="AZS9" s="87"/>
      <c r="AZT9" s="88"/>
      <c r="AZU9" s="87"/>
      <c r="AZV9" s="88"/>
      <c r="AZW9" s="87"/>
      <c r="AZX9" s="88"/>
      <c r="AZY9" s="87"/>
      <c r="AZZ9" s="88"/>
      <c r="BAA9" s="89"/>
      <c r="BAB9" s="90" t="s">
        <v>23</v>
      </c>
      <c r="BAC9" s="87" t="s">
        <v>23</v>
      </c>
      <c r="BAD9" s="87" t="s">
        <v>23</v>
      </c>
      <c r="BAE9" s="87" t="s">
        <v>23</v>
      </c>
      <c r="BAF9" s="87" t="s">
        <v>23</v>
      </c>
      <c r="BAG9" s="87" t="s">
        <v>23</v>
      </c>
      <c r="BAH9" s="87" t="s">
        <v>23</v>
      </c>
      <c r="BAI9" s="87" t="s">
        <v>23</v>
      </c>
      <c r="BAJ9" s="87" t="s">
        <v>23</v>
      </c>
      <c r="BAK9" s="87" t="s">
        <v>23</v>
      </c>
      <c r="BAL9" s="87" t="s">
        <v>23</v>
      </c>
      <c r="BAM9" s="87" t="s">
        <v>23</v>
      </c>
      <c r="BAN9" s="87" t="s">
        <v>23</v>
      </c>
      <c r="BAO9" s="87" t="s">
        <v>23</v>
      </c>
      <c r="BAP9" s="87" t="s">
        <v>23</v>
      </c>
      <c r="BAQ9" s="91" t="s">
        <v>23</v>
      </c>
      <c r="BAR9" s="86"/>
      <c r="BAS9" s="87"/>
      <c r="BAT9" s="88"/>
      <c r="BAU9" s="87"/>
      <c r="BAV9" s="88"/>
      <c r="BAW9" s="87"/>
      <c r="BAX9" s="88"/>
      <c r="BAY9" s="87"/>
      <c r="BAZ9" s="88"/>
      <c r="BBA9" s="87"/>
      <c r="BBB9" s="88"/>
      <c r="BBC9" s="87"/>
      <c r="BBD9" s="88"/>
      <c r="BBE9" s="87"/>
      <c r="BBF9" s="88"/>
      <c r="BBG9" s="89"/>
      <c r="BBH9" s="90" t="s">
        <v>23</v>
      </c>
      <c r="BBI9" s="87" t="s">
        <v>23</v>
      </c>
      <c r="BBJ9" s="87" t="s">
        <v>23</v>
      </c>
      <c r="BBK9" s="87" t="s">
        <v>23</v>
      </c>
      <c r="BBL9" s="87" t="s">
        <v>23</v>
      </c>
      <c r="BBM9" s="87" t="s">
        <v>23</v>
      </c>
      <c r="BBN9" s="87" t="s">
        <v>23</v>
      </c>
      <c r="BBO9" s="87" t="s">
        <v>23</v>
      </c>
      <c r="BBP9" s="87" t="s">
        <v>23</v>
      </c>
      <c r="BBQ9" s="87" t="s">
        <v>23</v>
      </c>
      <c r="BBR9" s="87" t="s">
        <v>23</v>
      </c>
      <c r="BBS9" s="87" t="s">
        <v>23</v>
      </c>
      <c r="BBT9" s="87" t="s">
        <v>23</v>
      </c>
      <c r="BBU9" s="87" t="s">
        <v>23</v>
      </c>
      <c r="BBV9" s="87" t="s">
        <v>23</v>
      </c>
      <c r="BBW9" s="91" t="s">
        <v>23</v>
      </c>
      <c r="BBX9" s="86"/>
      <c r="BBY9" s="87"/>
      <c r="BBZ9" s="88"/>
      <c r="BCA9" s="87"/>
      <c r="BCB9" s="88"/>
      <c r="BCC9" s="87"/>
      <c r="BCD9" s="88"/>
      <c r="BCE9" s="87"/>
      <c r="BCF9" s="88"/>
      <c r="BCG9" s="87"/>
      <c r="BCH9" s="88"/>
      <c r="BCI9" s="87"/>
      <c r="BCJ9" s="88"/>
      <c r="BCK9" s="87"/>
      <c r="BCL9" s="88"/>
      <c r="BCM9" s="89"/>
      <c r="BCN9" s="90" t="s">
        <v>23</v>
      </c>
      <c r="BCO9" s="87" t="s">
        <v>23</v>
      </c>
      <c r="BCP9" s="87" t="s">
        <v>23</v>
      </c>
      <c r="BCQ9" s="87" t="s">
        <v>23</v>
      </c>
      <c r="BCR9" s="87" t="s">
        <v>23</v>
      </c>
      <c r="BCS9" s="87" t="s">
        <v>23</v>
      </c>
      <c r="BCT9" s="87" t="s">
        <v>23</v>
      </c>
      <c r="BCU9" s="87" t="s">
        <v>23</v>
      </c>
      <c r="BCV9" s="87" t="s">
        <v>23</v>
      </c>
      <c r="BCW9" s="87" t="s">
        <v>23</v>
      </c>
      <c r="BCX9" s="87" t="s">
        <v>23</v>
      </c>
      <c r="BCY9" s="87" t="s">
        <v>23</v>
      </c>
      <c r="BCZ9" s="87" t="s">
        <v>23</v>
      </c>
      <c r="BDA9" s="87" t="s">
        <v>23</v>
      </c>
      <c r="BDB9" s="87" t="s">
        <v>23</v>
      </c>
      <c r="BDC9" s="91" t="s">
        <v>23</v>
      </c>
      <c r="BDD9" s="86"/>
      <c r="BDE9" s="87"/>
      <c r="BDF9" s="88"/>
      <c r="BDG9" s="87"/>
      <c r="BDH9" s="88"/>
      <c r="BDI9" s="87"/>
      <c r="BDJ9" s="88"/>
      <c r="BDK9" s="87"/>
      <c r="BDL9" s="88"/>
      <c r="BDM9" s="87"/>
      <c r="BDN9" s="88"/>
      <c r="BDO9" s="87"/>
      <c r="BDP9" s="88"/>
      <c r="BDQ9" s="87"/>
      <c r="BDR9" s="88"/>
      <c r="BDS9" s="89"/>
      <c r="BDT9" s="90" t="s">
        <v>23</v>
      </c>
      <c r="BDU9" s="87" t="s">
        <v>23</v>
      </c>
      <c r="BDV9" s="87" t="s">
        <v>23</v>
      </c>
      <c r="BDW9" s="87" t="s">
        <v>23</v>
      </c>
      <c r="BDX9" s="87" t="s">
        <v>23</v>
      </c>
      <c r="BDY9" s="87" t="s">
        <v>23</v>
      </c>
      <c r="BDZ9" s="87" t="s">
        <v>23</v>
      </c>
      <c r="BEA9" s="87" t="s">
        <v>23</v>
      </c>
      <c r="BEB9" s="87" t="s">
        <v>23</v>
      </c>
      <c r="BEC9" s="87" t="s">
        <v>23</v>
      </c>
      <c r="BED9" s="87" t="s">
        <v>23</v>
      </c>
      <c r="BEE9" s="87" t="s">
        <v>23</v>
      </c>
      <c r="BEF9" s="87" t="s">
        <v>23</v>
      </c>
      <c r="BEG9" s="87" t="s">
        <v>23</v>
      </c>
      <c r="BEH9" s="87" t="s">
        <v>23</v>
      </c>
      <c r="BEI9" s="91" t="s">
        <v>23</v>
      </c>
      <c r="BEJ9" s="90">
        <f t="shared" si="0"/>
        <v>6.25E-2</v>
      </c>
      <c r="BEK9" s="92"/>
      <c r="BEL9" s="93"/>
      <c r="BEM9" s="93"/>
      <c r="BEN9" s="93"/>
      <c r="BEO9" s="89"/>
      <c r="BEP9" s="94">
        <f>COUNTIF(D9:BEI9,"p")</f>
        <v>0</v>
      </c>
      <c r="BEQ9" s="95">
        <f t="shared" si="1"/>
        <v>0</v>
      </c>
      <c r="BER9" s="94">
        <f>COUNTIF(D9:BEI9,"u")</f>
        <v>0</v>
      </c>
      <c r="BES9" s="95">
        <f t="shared" si="2"/>
        <v>0</v>
      </c>
      <c r="BET9" s="94">
        <f>COUNTIF(D9:BEI9,"na")</f>
        <v>512</v>
      </c>
      <c r="BEU9" s="95">
        <f t="shared" si="3"/>
        <v>256</v>
      </c>
      <c r="BEV9" s="96">
        <v>0</v>
      </c>
      <c r="BEW9" s="95">
        <f>COUNT(#REF!)</f>
        <v>0</v>
      </c>
      <c r="BEX9" s="94">
        <f t="shared" si="4"/>
        <v>0</v>
      </c>
      <c r="BEY9" s="97">
        <f>(COUNTBLANK(D9:BEI9)+COUNTIF(D9:BEI9,"u")+COUNTIF(D9:BEI9,"p"))*(0.5)</f>
        <v>488</v>
      </c>
      <c r="BEZ9" s="95">
        <f t="shared" si="5"/>
        <v>488</v>
      </c>
      <c r="BFA9" s="22"/>
      <c r="BFB9" s="13"/>
      <c r="BFC9" s="98" t="e">
        <f t="shared" si="6"/>
        <v>#DIV/0!</v>
      </c>
      <c r="BFD9" s="99">
        <f t="shared" si="7"/>
        <v>1</v>
      </c>
      <c r="BFE9" s="100" t="e">
        <f t="shared" si="8"/>
        <v>#DIV/0!</v>
      </c>
      <c r="BFF9" s="101" t="e">
        <f t="shared" si="9"/>
        <v>#DIV/0!</v>
      </c>
    </row>
    <row r="10" spans="1:1514" ht="26.45" customHeight="1" x14ac:dyDescent="0.25">
      <c r="A10" s="81" t="s">
        <v>41</v>
      </c>
      <c r="B10" s="102" t="s">
        <v>48</v>
      </c>
      <c r="C10" s="102">
        <v>1000406536</v>
      </c>
      <c r="D10" s="64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6"/>
      <c r="T10" s="64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6"/>
      <c r="AJ10" s="70" t="s">
        <v>23</v>
      </c>
      <c r="AK10" s="82" t="s">
        <v>23</v>
      </c>
      <c r="AL10" s="82" t="s">
        <v>23</v>
      </c>
      <c r="AM10" s="82" t="s">
        <v>23</v>
      </c>
      <c r="AN10" s="82" t="s">
        <v>23</v>
      </c>
      <c r="AO10" s="82" t="s">
        <v>23</v>
      </c>
      <c r="AP10" s="82" t="s">
        <v>23</v>
      </c>
      <c r="AQ10" s="82" t="s">
        <v>23</v>
      </c>
      <c r="AR10" s="82" t="s">
        <v>23</v>
      </c>
      <c r="AS10" s="82" t="s">
        <v>23</v>
      </c>
      <c r="AT10" s="82" t="s">
        <v>23</v>
      </c>
      <c r="AU10" s="82" t="s">
        <v>23</v>
      </c>
      <c r="AV10" s="82" t="s">
        <v>23</v>
      </c>
      <c r="AW10" s="82" t="s">
        <v>23</v>
      </c>
      <c r="AX10" s="82" t="s">
        <v>23</v>
      </c>
      <c r="AY10" s="83" t="s">
        <v>23</v>
      </c>
      <c r="AZ10" s="64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6"/>
      <c r="BP10" s="64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6"/>
      <c r="CF10" s="70" t="s">
        <v>23</v>
      </c>
      <c r="CG10" s="82" t="s">
        <v>23</v>
      </c>
      <c r="CH10" s="82" t="s">
        <v>23</v>
      </c>
      <c r="CI10" s="82" t="s">
        <v>23</v>
      </c>
      <c r="CJ10" s="82" t="s">
        <v>23</v>
      </c>
      <c r="CK10" s="82" t="s">
        <v>23</v>
      </c>
      <c r="CL10" s="82" t="s">
        <v>23</v>
      </c>
      <c r="CM10" s="82" t="s">
        <v>23</v>
      </c>
      <c r="CN10" s="82" t="s">
        <v>23</v>
      </c>
      <c r="CO10" s="82" t="s">
        <v>23</v>
      </c>
      <c r="CP10" s="82" t="s">
        <v>23</v>
      </c>
      <c r="CQ10" s="82" t="s">
        <v>23</v>
      </c>
      <c r="CR10" s="82" t="s">
        <v>23</v>
      </c>
      <c r="CS10" s="82" t="s">
        <v>23</v>
      </c>
      <c r="CT10" s="82" t="s">
        <v>23</v>
      </c>
      <c r="CU10" s="83" t="s">
        <v>23</v>
      </c>
      <c r="CV10" s="64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6"/>
      <c r="DL10" s="64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6"/>
      <c r="EB10" s="70" t="s">
        <v>23</v>
      </c>
      <c r="EC10" s="82" t="s">
        <v>23</v>
      </c>
      <c r="ED10" s="82" t="s">
        <v>23</v>
      </c>
      <c r="EE10" s="82" t="s">
        <v>23</v>
      </c>
      <c r="EF10" s="82" t="s">
        <v>23</v>
      </c>
      <c r="EG10" s="82" t="s">
        <v>23</v>
      </c>
      <c r="EH10" s="82" t="s">
        <v>23</v>
      </c>
      <c r="EI10" s="82" t="s">
        <v>23</v>
      </c>
      <c r="EJ10" s="82" t="s">
        <v>23</v>
      </c>
      <c r="EK10" s="82" t="s">
        <v>23</v>
      </c>
      <c r="EL10" s="82" t="s">
        <v>23</v>
      </c>
      <c r="EM10" s="82" t="s">
        <v>23</v>
      </c>
      <c r="EN10" s="82" t="s">
        <v>23</v>
      </c>
      <c r="EO10" s="82" t="s">
        <v>23</v>
      </c>
      <c r="EP10" s="82" t="s">
        <v>23</v>
      </c>
      <c r="EQ10" s="83" t="s">
        <v>23</v>
      </c>
      <c r="ER10" s="64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6"/>
      <c r="FH10" s="64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6"/>
      <c r="FX10" s="70" t="s">
        <v>23</v>
      </c>
      <c r="FY10" s="82" t="s">
        <v>23</v>
      </c>
      <c r="FZ10" s="82" t="s">
        <v>23</v>
      </c>
      <c r="GA10" s="82" t="s">
        <v>23</v>
      </c>
      <c r="GB10" s="82" t="s">
        <v>23</v>
      </c>
      <c r="GC10" s="82" t="s">
        <v>23</v>
      </c>
      <c r="GD10" s="82" t="s">
        <v>23</v>
      </c>
      <c r="GE10" s="82" t="s">
        <v>23</v>
      </c>
      <c r="GF10" s="82" t="s">
        <v>23</v>
      </c>
      <c r="GG10" s="82" t="s">
        <v>23</v>
      </c>
      <c r="GH10" s="82" t="s">
        <v>23</v>
      </c>
      <c r="GI10" s="82" t="s">
        <v>23</v>
      </c>
      <c r="GJ10" s="82" t="s">
        <v>23</v>
      </c>
      <c r="GK10" s="82" t="s">
        <v>23</v>
      </c>
      <c r="GL10" s="82" t="s">
        <v>23</v>
      </c>
      <c r="GM10" s="83" t="s">
        <v>23</v>
      </c>
      <c r="GN10" s="64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6"/>
      <c r="HD10" s="64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6"/>
      <c r="HT10" s="70" t="s">
        <v>23</v>
      </c>
      <c r="HU10" s="82" t="s">
        <v>23</v>
      </c>
      <c r="HV10" s="82" t="s">
        <v>23</v>
      </c>
      <c r="HW10" s="82" t="s">
        <v>23</v>
      </c>
      <c r="HX10" s="82" t="s">
        <v>23</v>
      </c>
      <c r="HY10" s="82" t="s">
        <v>23</v>
      </c>
      <c r="HZ10" s="82" t="s">
        <v>23</v>
      </c>
      <c r="IA10" s="82" t="s">
        <v>23</v>
      </c>
      <c r="IB10" s="82" t="s">
        <v>23</v>
      </c>
      <c r="IC10" s="82" t="s">
        <v>23</v>
      </c>
      <c r="ID10" s="82" t="s">
        <v>23</v>
      </c>
      <c r="IE10" s="82" t="s">
        <v>23</v>
      </c>
      <c r="IF10" s="82" t="s">
        <v>23</v>
      </c>
      <c r="IG10" s="82" t="s">
        <v>23</v>
      </c>
      <c r="IH10" s="82" t="s">
        <v>23</v>
      </c>
      <c r="II10" s="83" t="s">
        <v>23</v>
      </c>
      <c r="IJ10" s="64"/>
      <c r="IK10" s="65"/>
      <c r="IL10" s="65"/>
      <c r="IM10" s="65"/>
      <c r="IN10" s="65"/>
      <c r="IO10" s="65"/>
      <c r="IP10" s="65"/>
      <c r="IQ10" s="65"/>
      <c r="IR10" s="65"/>
      <c r="IS10" s="65"/>
      <c r="IT10" s="65"/>
      <c r="IU10" s="65"/>
      <c r="IV10" s="65"/>
      <c r="IW10" s="65"/>
      <c r="IX10" s="65"/>
      <c r="IY10" s="66"/>
      <c r="IZ10" s="64"/>
      <c r="JA10" s="65"/>
      <c r="JB10" s="65"/>
      <c r="JC10" s="65"/>
      <c r="JD10" s="65"/>
      <c r="JE10" s="65"/>
      <c r="JF10" s="65"/>
      <c r="JG10" s="65"/>
      <c r="JH10" s="65"/>
      <c r="JI10" s="65"/>
      <c r="JJ10" s="65"/>
      <c r="JK10" s="65"/>
      <c r="JL10" s="65"/>
      <c r="JM10" s="65"/>
      <c r="JN10" s="65"/>
      <c r="JO10" s="66"/>
      <c r="JP10" s="70" t="s">
        <v>23</v>
      </c>
      <c r="JQ10" s="82" t="s">
        <v>23</v>
      </c>
      <c r="JR10" s="82" t="s">
        <v>23</v>
      </c>
      <c r="JS10" s="82" t="s">
        <v>23</v>
      </c>
      <c r="JT10" s="82" t="s">
        <v>23</v>
      </c>
      <c r="JU10" s="82" t="s">
        <v>23</v>
      </c>
      <c r="JV10" s="82" t="s">
        <v>23</v>
      </c>
      <c r="JW10" s="82" t="s">
        <v>23</v>
      </c>
      <c r="JX10" s="82" t="s">
        <v>23</v>
      </c>
      <c r="JY10" s="82" t="s">
        <v>23</v>
      </c>
      <c r="JZ10" s="82" t="s">
        <v>23</v>
      </c>
      <c r="KA10" s="82" t="s">
        <v>23</v>
      </c>
      <c r="KB10" s="82" t="s">
        <v>23</v>
      </c>
      <c r="KC10" s="82" t="s">
        <v>23</v>
      </c>
      <c r="KD10" s="82" t="s">
        <v>23</v>
      </c>
      <c r="KE10" s="83" t="s">
        <v>23</v>
      </c>
      <c r="KF10" s="64"/>
      <c r="KG10" s="65"/>
      <c r="KH10" s="65"/>
      <c r="KI10" s="65"/>
      <c r="KJ10" s="65"/>
      <c r="KK10" s="65"/>
      <c r="KL10" s="65"/>
      <c r="KM10" s="65"/>
      <c r="KN10" s="65"/>
      <c r="KO10" s="65"/>
      <c r="KP10" s="65"/>
      <c r="KQ10" s="65"/>
      <c r="KR10" s="65"/>
      <c r="KS10" s="65"/>
      <c r="KT10" s="65"/>
      <c r="KU10" s="66"/>
      <c r="KV10" s="64"/>
      <c r="KW10" s="65"/>
      <c r="KX10" s="65"/>
      <c r="KY10" s="65"/>
      <c r="KZ10" s="65"/>
      <c r="LA10" s="65"/>
      <c r="LB10" s="65"/>
      <c r="LC10" s="65"/>
      <c r="LD10" s="65"/>
      <c r="LE10" s="65"/>
      <c r="LF10" s="65"/>
      <c r="LG10" s="65"/>
      <c r="LH10" s="65"/>
      <c r="LI10" s="65"/>
      <c r="LJ10" s="65"/>
      <c r="LK10" s="66"/>
      <c r="LL10" s="70" t="s">
        <v>23</v>
      </c>
      <c r="LM10" s="82" t="s">
        <v>23</v>
      </c>
      <c r="LN10" s="82" t="s">
        <v>23</v>
      </c>
      <c r="LO10" s="82" t="s">
        <v>23</v>
      </c>
      <c r="LP10" s="82" t="s">
        <v>23</v>
      </c>
      <c r="LQ10" s="82" t="s">
        <v>23</v>
      </c>
      <c r="LR10" s="82" t="s">
        <v>23</v>
      </c>
      <c r="LS10" s="82" t="s">
        <v>23</v>
      </c>
      <c r="LT10" s="82" t="s">
        <v>23</v>
      </c>
      <c r="LU10" s="82" t="s">
        <v>23</v>
      </c>
      <c r="LV10" s="82" t="s">
        <v>23</v>
      </c>
      <c r="LW10" s="82" t="s">
        <v>23</v>
      </c>
      <c r="LX10" s="82" t="s">
        <v>23</v>
      </c>
      <c r="LY10" s="82" t="s">
        <v>23</v>
      </c>
      <c r="LZ10" s="82" t="s">
        <v>23</v>
      </c>
      <c r="MA10" s="83" t="s">
        <v>23</v>
      </c>
      <c r="MB10" s="64"/>
      <c r="MC10" s="65"/>
      <c r="MD10" s="65"/>
      <c r="ME10" s="65"/>
      <c r="MF10" s="65"/>
      <c r="MG10" s="65"/>
      <c r="MH10" s="65"/>
      <c r="MI10" s="65"/>
      <c r="MJ10" s="65"/>
      <c r="MK10" s="65"/>
      <c r="ML10" s="65"/>
      <c r="MM10" s="65"/>
      <c r="MN10" s="65"/>
      <c r="MO10" s="65"/>
      <c r="MP10" s="65"/>
      <c r="MQ10" s="66"/>
      <c r="MR10" s="64"/>
      <c r="MS10" s="65"/>
      <c r="MT10" s="65"/>
      <c r="MU10" s="65"/>
      <c r="MV10" s="65"/>
      <c r="MW10" s="65"/>
      <c r="MX10" s="65"/>
      <c r="MY10" s="65"/>
      <c r="MZ10" s="65"/>
      <c r="NA10" s="65"/>
      <c r="NB10" s="65"/>
      <c r="NC10" s="65"/>
      <c r="ND10" s="65"/>
      <c r="NE10" s="65"/>
      <c r="NF10" s="65"/>
      <c r="NG10" s="66"/>
      <c r="NH10" s="70" t="s">
        <v>23</v>
      </c>
      <c r="NI10" s="82" t="s">
        <v>23</v>
      </c>
      <c r="NJ10" s="82" t="s">
        <v>23</v>
      </c>
      <c r="NK10" s="82" t="s">
        <v>23</v>
      </c>
      <c r="NL10" s="82" t="s">
        <v>23</v>
      </c>
      <c r="NM10" s="82" t="s">
        <v>23</v>
      </c>
      <c r="NN10" s="82" t="s">
        <v>23</v>
      </c>
      <c r="NO10" s="82" t="s">
        <v>23</v>
      </c>
      <c r="NP10" s="82" t="s">
        <v>23</v>
      </c>
      <c r="NQ10" s="82" t="s">
        <v>23</v>
      </c>
      <c r="NR10" s="82" t="s">
        <v>23</v>
      </c>
      <c r="NS10" s="82" t="s">
        <v>23</v>
      </c>
      <c r="NT10" s="82" t="s">
        <v>23</v>
      </c>
      <c r="NU10" s="82" t="s">
        <v>23</v>
      </c>
      <c r="NV10" s="82" t="s">
        <v>23</v>
      </c>
      <c r="NW10" s="83" t="s">
        <v>23</v>
      </c>
      <c r="NX10" s="64"/>
      <c r="NY10" s="65"/>
      <c r="NZ10" s="65"/>
      <c r="OA10" s="65"/>
      <c r="OB10" s="65"/>
      <c r="OC10" s="65"/>
      <c r="OD10" s="65"/>
      <c r="OE10" s="65"/>
      <c r="OF10" s="65"/>
      <c r="OG10" s="65"/>
      <c r="OH10" s="65"/>
      <c r="OI10" s="65"/>
      <c r="OJ10" s="65"/>
      <c r="OK10" s="65"/>
      <c r="OL10" s="65"/>
      <c r="OM10" s="66"/>
      <c r="ON10" s="64"/>
      <c r="OO10" s="65"/>
      <c r="OP10" s="65"/>
      <c r="OQ10" s="65"/>
      <c r="OR10" s="65"/>
      <c r="OS10" s="65"/>
      <c r="OT10" s="65"/>
      <c r="OU10" s="65"/>
      <c r="OV10" s="65"/>
      <c r="OW10" s="65"/>
      <c r="OX10" s="65"/>
      <c r="OY10" s="65"/>
      <c r="OZ10" s="65"/>
      <c r="PA10" s="65"/>
      <c r="PB10" s="65"/>
      <c r="PC10" s="66"/>
      <c r="PD10" s="70" t="s">
        <v>23</v>
      </c>
      <c r="PE10" s="82" t="s">
        <v>23</v>
      </c>
      <c r="PF10" s="82" t="s">
        <v>23</v>
      </c>
      <c r="PG10" s="82" t="s">
        <v>23</v>
      </c>
      <c r="PH10" s="82" t="s">
        <v>23</v>
      </c>
      <c r="PI10" s="82" t="s">
        <v>23</v>
      </c>
      <c r="PJ10" s="82" t="s">
        <v>23</v>
      </c>
      <c r="PK10" s="82" t="s">
        <v>23</v>
      </c>
      <c r="PL10" s="82" t="s">
        <v>23</v>
      </c>
      <c r="PM10" s="82" t="s">
        <v>23</v>
      </c>
      <c r="PN10" s="82" t="s">
        <v>23</v>
      </c>
      <c r="PO10" s="82" t="s">
        <v>23</v>
      </c>
      <c r="PP10" s="82" t="s">
        <v>23</v>
      </c>
      <c r="PQ10" s="82" t="s">
        <v>23</v>
      </c>
      <c r="PR10" s="82" t="s">
        <v>23</v>
      </c>
      <c r="PS10" s="83" t="s">
        <v>23</v>
      </c>
      <c r="PT10" s="64"/>
      <c r="PU10" s="65"/>
      <c r="PV10" s="65"/>
      <c r="PW10" s="65"/>
      <c r="PX10" s="65"/>
      <c r="PY10" s="65"/>
      <c r="PZ10" s="65"/>
      <c r="QA10" s="65"/>
      <c r="QB10" s="65"/>
      <c r="QC10" s="65"/>
      <c r="QD10" s="65"/>
      <c r="QE10" s="65"/>
      <c r="QF10" s="65"/>
      <c r="QG10" s="65"/>
      <c r="QH10" s="65"/>
      <c r="QI10" s="66"/>
      <c r="QJ10" s="64"/>
      <c r="QK10" s="65"/>
      <c r="QL10" s="65"/>
      <c r="QM10" s="65"/>
      <c r="QN10" s="65"/>
      <c r="QO10" s="65"/>
      <c r="QP10" s="65"/>
      <c r="QQ10" s="65"/>
      <c r="QR10" s="65"/>
      <c r="QS10" s="65"/>
      <c r="QT10" s="65"/>
      <c r="QU10" s="65"/>
      <c r="QV10" s="65"/>
      <c r="QW10" s="65"/>
      <c r="QX10" s="65"/>
      <c r="QY10" s="66"/>
      <c r="QZ10" s="70" t="s">
        <v>23</v>
      </c>
      <c r="RA10" s="82" t="s">
        <v>23</v>
      </c>
      <c r="RB10" s="82" t="s">
        <v>23</v>
      </c>
      <c r="RC10" s="82" t="s">
        <v>23</v>
      </c>
      <c r="RD10" s="82" t="s">
        <v>23</v>
      </c>
      <c r="RE10" s="82" t="s">
        <v>23</v>
      </c>
      <c r="RF10" s="82" t="s">
        <v>23</v>
      </c>
      <c r="RG10" s="82" t="s">
        <v>23</v>
      </c>
      <c r="RH10" s="82" t="s">
        <v>23</v>
      </c>
      <c r="RI10" s="82" t="s">
        <v>23</v>
      </c>
      <c r="RJ10" s="82" t="s">
        <v>23</v>
      </c>
      <c r="RK10" s="82" t="s">
        <v>23</v>
      </c>
      <c r="RL10" s="82" t="s">
        <v>23</v>
      </c>
      <c r="RM10" s="82" t="s">
        <v>23</v>
      </c>
      <c r="RN10" s="82" t="s">
        <v>23</v>
      </c>
      <c r="RO10" s="83" t="s">
        <v>23</v>
      </c>
      <c r="RP10" s="64"/>
      <c r="RQ10" s="65"/>
      <c r="RR10" s="65"/>
      <c r="RS10" s="65"/>
      <c r="RT10" s="65"/>
      <c r="RU10" s="65"/>
      <c r="RV10" s="65"/>
      <c r="RW10" s="65"/>
      <c r="RX10" s="65"/>
      <c r="RY10" s="65"/>
      <c r="RZ10" s="65"/>
      <c r="SA10" s="65"/>
      <c r="SB10" s="65"/>
      <c r="SC10" s="65"/>
      <c r="SD10" s="65"/>
      <c r="SE10" s="66"/>
      <c r="SF10" s="64"/>
      <c r="SG10" s="65"/>
      <c r="SH10" s="65"/>
      <c r="SI10" s="65"/>
      <c r="SJ10" s="65"/>
      <c r="SK10" s="65"/>
      <c r="SL10" s="65"/>
      <c r="SM10" s="65"/>
      <c r="SN10" s="65"/>
      <c r="SO10" s="65"/>
      <c r="SP10" s="65"/>
      <c r="SQ10" s="65"/>
      <c r="SR10" s="65"/>
      <c r="SS10" s="65"/>
      <c r="ST10" s="65"/>
      <c r="SU10" s="66"/>
      <c r="SV10" s="70" t="s">
        <v>23</v>
      </c>
      <c r="SW10" s="82" t="s">
        <v>23</v>
      </c>
      <c r="SX10" s="82" t="s">
        <v>23</v>
      </c>
      <c r="SY10" s="82" t="s">
        <v>23</v>
      </c>
      <c r="SZ10" s="82" t="s">
        <v>23</v>
      </c>
      <c r="TA10" s="82" t="s">
        <v>23</v>
      </c>
      <c r="TB10" s="82" t="s">
        <v>23</v>
      </c>
      <c r="TC10" s="82" t="s">
        <v>23</v>
      </c>
      <c r="TD10" s="82" t="s">
        <v>23</v>
      </c>
      <c r="TE10" s="82" t="s">
        <v>23</v>
      </c>
      <c r="TF10" s="82" t="s">
        <v>23</v>
      </c>
      <c r="TG10" s="82" t="s">
        <v>23</v>
      </c>
      <c r="TH10" s="82" t="s">
        <v>23</v>
      </c>
      <c r="TI10" s="82" t="s">
        <v>23</v>
      </c>
      <c r="TJ10" s="82" t="s">
        <v>23</v>
      </c>
      <c r="TK10" s="83" t="s">
        <v>23</v>
      </c>
      <c r="TL10" s="64"/>
      <c r="TM10" s="65"/>
      <c r="TN10" s="65"/>
      <c r="TO10" s="65"/>
      <c r="TP10" s="65"/>
      <c r="TQ10" s="65"/>
      <c r="TR10" s="65"/>
      <c r="TS10" s="65"/>
      <c r="TT10" s="65"/>
      <c r="TU10" s="65"/>
      <c r="TV10" s="65"/>
      <c r="TW10" s="65"/>
      <c r="TX10" s="65"/>
      <c r="TY10" s="65"/>
      <c r="TZ10" s="65"/>
      <c r="UA10" s="66"/>
      <c r="UB10" s="64"/>
      <c r="UC10" s="65"/>
      <c r="UD10" s="65"/>
      <c r="UE10" s="65"/>
      <c r="UF10" s="65"/>
      <c r="UG10" s="65"/>
      <c r="UH10" s="65"/>
      <c r="UI10" s="65"/>
      <c r="UJ10" s="65"/>
      <c r="UK10" s="65"/>
      <c r="UL10" s="65"/>
      <c r="UM10" s="65"/>
      <c r="UN10" s="65"/>
      <c r="UO10" s="65"/>
      <c r="UP10" s="65"/>
      <c r="UQ10" s="66"/>
      <c r="UR10" s="70" t="s">
        <v>23</v>
      </c>
      <c r="US10" s="82" t="s">
        <v>23</v>
      </c>
      <c r="UT10" s="82" t="s">
        <v>23</v>
      </c>
      <c r="UU10" s="82" t="s">
        <v>23</v>
      </c>
      <c r="UV10" s="82" t="s">
        <v>23</v>
      </c>
      <c r="UW10" s="82" t="s">
        <v>23</v>
      </c>
      <c r="UX10" s="82" t="s">
        <v>23</v>
      </c>
      <c r="UY10" s="82" t="s">
        <v>23</v>
      </c>
      <c r="UZ10" s="82" t="s">
        <v>23</v>
      </c>
      <c r="VA10" s="82" t="s">
        <v>23</v>
      </c>
      <c r="VB10" s="82" t="s">
        <v>23</v>
      </c>
      <c r="VC10" s="82" t="s">
        <v>23</v>
      </c>
      <c r="VD10" s="82" t="s">
        <v>23</v>
      </c>
      <c r="VE10" s="82" t="s">
        <v>23</v>
      </c>
      <c r="VF10" s="82" t="s">
        <v>23</v>
      </c>
      <c r="VG10" s="83" t="s">
        <v>23</v>
      </c>
      <c r="VH10" s="64"/>
      <c r="VI10" s="65"/>
      <c r="VJ10" s="65"/>
      <c r="VK10" s="65"/>
      <c r="VL10" s="65"/>
      <c r="VM10" s="65"/>
      <c r="VN10" s="65"/>
      <c r="VO10" s="65"/>
      <c r="VP10" s="65"/>
      <c r="VQ10" s="65"/>
      <c r="VR10" s="65"/>
      <c r="VS10" s="65"/>
      <c r="VT10" s="65"/>
      <c r="VU10" s="65"/>
      <c r="VV10" s="65"/>
      <c r="VW10" s="66"/>
      <c r="VX10" s="64"/>
      <c r="VY10" s="65"/>
      <c r="VZ10" s="65"/>
      <c r="WA10" s="65"/>
      <c r="WB10" s="65"/>
      <c r="WC10" s="65"/>
      <c r="WD10" s="65"/>
      <c r="WE10" s="65"/>
      <c r="WF10" s="65"/>
      <c r="WG10" s="65"/>
      <c r="WH10" s="65"/>
      <c r="WI10" s="65"/>
      <c r="WJ10" s="65"/>
      <c r="WK10" s="65"/>
      <c r="WL10" s="65"/>
      <c r="WM10" s="66"/>
      <c r="WN10" s="70" t="s">
        <v>23</v>
      </c>
      <c r="WO10" s="82" t="s">
        <v>23</v>
      </c>
      <c r="WP10" s="82" t="s">
        <v>23</v>
      </c>
      <c r="WQ10" s="82" t="s">
        <v>23</v>
      </c>
      <c r="WR10" s="82" t="s">
        <v>23</v>
      </c>
      <c r="WS10" s="82" t="s">
        <v>23</v>
      </c>
      <c r="WT10" s="82" t="s">
        <v>23</v>
      </c>
      <c r="WU10" s="82" t="s">
        <v>23</v>
      </c>
      <c r="WV10" s="82" t="s">
        <v>23</v>
      </c>
      <c r="WW10" s="82" t="s">
        <v>23</v>
      </c>
      <c r="WX10" s="82" t="s">
        <v>23</v>
      </c>
      <c r="WY10" s="82" t="s">
        <v>23</v>
      </c>
      <c r="WZ10" s="82" t="s">
        <v>23</v>
      </c>
      <c r="XA10" s="82" t="s">
        <v>23</v>
      </c>
      <c r="XB10" s="82" t="s">
        <v>23</v>
      </c>
      <c r="XC10" s="83" t="s">
        <v>23</v>
      </c>
      <c r="XD10" s="64"/>
      <c r="XE10" s="65"/>
      <c r="XF10" s="65"/>
      <c r="XG10" s="65"/>
      <c r="XH10" s="65"/>
      <c r="XI10" s="65"/>
      <c r="XJ10" s="65"/>
      <c r="XK10" s="65"/>
      <c r="XL10" s="65"/>
      <c r="XM10" s="65"/>
      <c r="XN10" s="65"/>
      <c r="XO10" s="65"/>
      <c r="XP10" s="65"/>
      <c r="XQ10" s="65"/>
      <c r="XR10" s="65"/>
      <c r="XS10" s="66"/>
      <c r="XT10" s="64"/>
      <c r="XU10" s="65"/>
      <c r="XV10" s="65"/>
      <c r="XW10" s="65"/>
      <c r="XX10" s="65"/>
      <c r="XY10" s="65"/>
      <c r="XZ10" s="65"/>
      <c r="YA10" s="65"/>
      <c r="YB10" s="65"/>
      <c r="YC10" s="65"/>
      <c r="YD10" s="65"/>
      <c r="YE10" s="65"/>
      <c r="YF10" s="65"/>
      <c r="YG10" s="65"/>
      <c r="YH10" s="65"/>
      <c r="YI10" s="66"/>
      <c r="YJ10" s="70" t="s">
        <v>23</v>
      </c>
      <c r="YK10" s="82" t="s">
        <v>23</v>
      </c>
      <c r="YL10" s="82" t="s">
        <v>23</v>
      </c>
      <c r="YM10" s="82" t="s">
        <v>23</v>
      </c>
      <c r="YN10" s="82" t="s">
        <v>23</v>
      </c>
      <c r="YO10" s="82" t="s">
        <v>23</v>
      </c>
      <c r="YP10" s="82" t="s">
        <v>23</v>
      </c>
      <c r="YQ10" s="82" t="s">
        <v>23</v>
      </c>
      <c r="YR10" s="82" t="s">
        <v>23</v>
      </c>
      <c r="YS10" s="82" t="s">
        <v>23</v>
      </c>
      <c r="YT10" s="82" t="s">
        <v>23</v>
      </c>
      <c r="YU10" s="82" t="s">
        <v>23</v>
      </c>
      <c r="YV10" s="82" t="s">
        <v>23</v>
      </c>
      <c r="YW10" s="82" t="s">
        <v>23</v>
      </c>
      <c r="YX10" s="82" t="s">
        <v>23</v>
      </c>
      <c r="YY10" s="83" t="s">
        <v>23</v>
      </c>
      <c r="YZ10" s="64"/>
      <c r="ZA10" s="65"/>
      <c r="ZB10" s="65"/>
      <c r="ZC10" s="65"/>
      <c r="ZD10" s="65"/>
      <c r="ZE10" s="65"/>
      <c r="ZF10" s="65"/>
      <c r="ZG10" s="65"/>
      <c r="ZH10" s="65"/>
      <c r="ZI10" s="65"/>
      <c r="ZJ10" s="65"/>
      <c r="ZK10" s="65"/>
      <c r="ZL10" s="65"/>
      <c r="ZM10" s="65"/>
      <c r="ZN10" s="65"/>
      <c r="ZO10" s="66"/>
      <c r="ZP10" s="64"/>
      <c r="ZQ10" s="65"/>
      <c r="ZR10" s="65"/>
      <c r="ZS10" s="65"/>
      <c r="ZT10" s="65"/>
      <c r="ZU10" s="65"/>
      <c r="ZV10" s="65"/>
      <c r="ZW10" s="65"/>
      <c r="ZX10" s="65"/>
      <c r="ZY10" s="65"/>
      <c r="ZZ10" s="65"/>
      <c r="AAA10" s="65"/>
      <c r="AAB10" s="65"/>
      <c r="AAC10" s="65"/>
      <c r="AAD10" s="65"/>
      <c r="AAE10" s="66"/>
      <c r="AAF10" s="70" t="s">
        <v>23</v>
      </c>
      <c r="AAG10" s="82" t="s">
        <v>23</v>
      </c>
      <c r="AAH10" s="82" t="s">
        <v>23</v>
      </c>
      <c r="AAI10" s="82" t="s">
        <v>23</v>
      </c>
      <c r="AAJ10" s="82" t="s">
        <v>23</v>
      </c>
      <c r="AAK10" s="82" t="s">
        <v>23</v>
      </c>
      <c r="AAL10" s="82" t="s">
        <v>23</v>
      </c>
      <c r="AAM10" s="82" t="s">
        <v>23</v>
      </c>
      <c r="AAN10" s="82" t="s">
        <v>23</v>
      </c>
      <c r="AAO10" s="82" t="s">
        <v>23</v>
      </c>
      <c r="AAP10" s="82" t="s">
        <v>23</v>
      </c>
      <c r="AAQ10" s="82" t="s">
        <v>23</v>
      </c>
      <c r="AAR10" s="82" t="s">
        <v>23</v>
      </c>
      <c r="AAS10" s="82" t="s">
        <v>23</v>
      </c>
      <c r="AAT10" s="82" t="s">
        <v>23</v>
      </c>
      <c r="AAU10" s="83" t="s">
        <v>23</v>
      </c>
      <c r="AAV10" s="64"/>
      <c r="AAW10" s="65"/>
      <c r="AAX10" s="65"/>
      <c r="AAY10" s="65"/>
      <c r="AAZ10" s="65"/>
      <c r="ABA10" s="65"/>
      <c r="ABB10" s="65"/>
      <c r="ABC10" s="65"/>
      <c r="ABD10" s="65"/>
      <c r="ABE10" s="65"/>
      <c r="ABF10" s="65"/>
      <c r="ABG10" s="65"/>
      <c r="ABH10" s="65"/>
      <c r="ABI10" s="65"/>
      <c r="ABJ10" s="65"/>
      <c r="ABK10" s="66"/>
      <c r="ABL10" s="64"/>
      <c r="ABM10" s="65"/>
      <c r="ABN10" s="65"/>
      <c r="ABO10" s="65"/>
      <c r="ABP10" s="65"/>
      <c r="ABQ10" s="65"/>
      <c r="ABR10" s="65"/>
      <c r="ABS10" s="65"/>
      <c r="ABT10" s="65"/>
      <c r="ABU10" s="65"/>
      <c r="ABV10" s="65"/>
      <c r="ABW10" s="65"/>
      <c r="ABX10" s="65"/>
      <c r="ABY10" s="65"/>
      <c r="ABZ10" s="65"/>
      <c r="ACA10" s="66"/>
      <c r="ACB10" s="70" t="s">
        <v>23</v>
      </c>
      <c r="ACC10" s="82" t="s">
        <v>23</v>
      </c>
      <c r="ACD10" s="82" t="s">
        <v>23</v>
      </c>
      <c r="ACE10" s="82" t="s">
        <v>23</v>
      </c>
      <c r="ACF10" s="82" t="s">
        <v>23</v>
      </c>
      <c r="ACG10" s="82" t="s">
        <v>23</v>
      </c>
      <c r="ACH10" s="82" t="s">
        <v>23</v>
      </c>
      <c r="ACI10" s="82" t="s">
        <v>23</v>
      </c>
      <c r="ACJ10" s="82" t="s">
        <v>23</v>
      </c>
      <c r="ACK10" s="82" t="s">
        <v>23</v>
      </c>
      <c r="ACL10" s="82" t="s">
        <v>23</v>
      </c>
      <c r="ACM10" s="82" t="s">
        <v>23</v>
      </c>
      <c r="ACN10" s="82" t="s">
        <v>23</v>
      </c>
      <c r="ACO10" s="82" t="s">
        <v>23</v>
      </c>
      <c r="ACP10" s="82" t="s">
        <v>23</v>
      </c>
      <c r="ACQ10" s="83" t="s">
        <v>23</v>
      </c>
      <c r="ACR10" s="64"/>
      <c r="ACS10" s="65"/>
      <c r="ACT10" s="65"/>
      <c r="ACU10" s="65"/>
      <c r="ACV10" s="65"/>
      <c r="ACW10" s="65"/>
      <c r="ACX10" s="65"/>
      <c r="ACY10" s="65"/>
      <c r="ACZ10" s="65"/>
      <c r="ADA10" s="65"/>
      <c r="ADB10" s="65"/>
      <c r="ADC10" s="65"/>
      <c r="ADD10" s="65"/>
      <c r="ADE10" s="65"/>
      <c r="ADF10" s="65"/>
      <c r="ADG10" s="66"/>
      <c r="ADH10" s="64"/>
      <c r="ADI10" s="65"/>
      <c r="ADJ10" s="65"/>
      <c r="ADK10" s="65"/>
      <c r="ADL10" s="65"/>
      <c r="ADM10" s="65"/>
      <c r="ADN10" s="65"/>
      <c r="ADO10" s="65"/>
      <c r="ADP10" s="65"/>
      <c r="ADQ10" s="65"/>
      <c r="ADR10" s="65"/>
      <c r="ADS10" s="65"/>
      <c r="ADT10" s="65"/>
      <c r="ADU10" s="65"/>
      <c r="ADV10" s="65"/>
      <c r="ADW10" s="66"/>
      <c r="ADX10" s="70" t="s">
        <v>23</v>
      </c>
      <c r="ADY10" s="82" t="s">
        <v>23</v>
      </c>
      <c r="ADZ10" s="82" t="s">
        <v>23</v>
      </c>
      <c r="AEA10" s="82" t="s">
        <v>23</v>
      </c>
      <c r="AEB10" s="82" t="s">
        <v>23</v>
      </c>
      <c r="AEC10" s="82" t="s">
        <v>23</v>
      </c>
      <c r="AED10" s="82" t="s">
        <v>23</v>
      </c>
      <c r="AEE10" s="82" t="s">
        <v>23</v>
      </c>
      <c r="AEF10" s="82" t="s">
        <v>23</v>
      </c>
      <c r="AEG10" s="82" t="s">
        <v>23</v>
      </c>
      <c r="AEH10" s="82" t="s">
        <v>23</v>
      </c>
      <c r="AEI10" s="82" t="s">
        <v>23</v>
      </c>
      <c r="AEJ10" s="82" t="s">
        <v>23</v>
      </c>
      <c r="AEK10" s="82" t="s">
        <v>23</v>
      </c>
      <c r="AEL10" s="82" t="s">
        <v>23</v>
      </c>
      <c r="AEM10" s="83" t="s">
        <v>23</v>
      </c>
      <c r="AEN10" s="64"/>
      <c r="AEO10" s="65"/>
      <c r="AEP10" s="65"/>
      <c r="AEQ10" s="65"/>
      <c r="AER10" s="65"/>
      <c r="AES10" s="65"/>
      <c r="AET10" s="65"/>
      <c r="AEU10" s="65"/>
      <c r="AEV10" s="65"/>
      <c r="AEW10" s="65"/>
      <c r="AEX10" s="65"/>
      <c r="AEY10" s="65"/>
      <c r="AEZ10" s="65"/>
      <c r="AFA10" s="65"/>
      <c r="AFB10" s="65"/>
      <c r="AFC10" s="66"/>
      <c r="AFD10" s="64"/>
      <c r="AFE10" s="65"/>
      <c r="AFF10" s="65"/>
      <c r="AFG10" s="65"/>
      <c r="AFH10" s="65"/>
      <c r="AFI10" s="65"/>
      <c r="AFJ10" s="65"/>
      <c r="AFK10" s="65"/>
      <c r="AFL10" s="65"/>
      <c r="AFM10" s="65"/>
      <c r="AFN10" s="65"/>
      <c r="AFO10" s="65"/>
      <c r="AFP10" s="65"/>
      <c r="AFQ10" s="65"/>
      <c r="AFR10" s="65"/>
      <c r="AFS10" s="66"/>
      <c r="AFT10" s="70" t="s">
        <v>23</v>
      </c>
      <c r="AFU10" s="82" t="s">
        <v>23</v>
      </c>
      <c r="AFV10" s="82" t="s">
        <v>23</v>
      </c>
      <c r="AFW10" s="82" t="s">
        <v>23</v>
      </c>
      <c r="AFX10" s="82" t="s">
        <v>23</v>
      </c>
      <c r="AFY10" s="82" t="s">
        <v>23</v>
      </c>
      <c r="AFZ10" s="82" t="s">
        <v>23</v>
      </c>
      <c r="AGA10" s="82" t="s">
        <v>23</v>
      </c>
      <c r="AGB10" s="82" t="s">
        <v>23</v>
      </c>
      <c r="AGC10" s="82" t="s">
        <v>23</v>
      </c>
      <c r="AGD10" s="82" t="s">
        <v>23</v>
      </c>
      <c r="AGE10" s="82" t="s">
        <v>23</v>
      </c>
      <c r="AGF10" s="82" t="s">
        <v>23</v>
      </c>
      <c r="AGG10" s="82" t="s">
        <v>23</v>
      </c>
      <c r="AGH10" s="82" t="s">
        <v>23</v>
      </c>
      <c r="AGI10" s="83" t="s">
        <v>23</v>
      </c>
      <c r="AGJ10" s="64"/>
      <c r="AGK10" s="65"/>
      <c r="AGL10" s="65"/>
      <c r="AGM10" s="65"/>
      <c r="AGN10" s="65"/>
      <c r="AGO10" s="65"/>
      <c r="AGP10" s="65"/>
      <c r="AGQ10" s="65"/>
      <c r="AGR10" s="65"/>
      <c r="AGS10" s="65"/>
      <c r="AGT10" s="65"/>
      <c r="AGU10" s="65"/>
      <c r="AGV10" s="65"/>
      <c r="AGW10" s="65"/>
      <c r="AGX10" s="65"/>
      <c r="AGY10" s="66"/>
      <c r="AGZ10" s="64"/>
      <c r="AHA10" s="65"/>
      <c r="AHB10" s="65"/>
      <c r="AHC10" s="65"/>
      <c r="AHD10" s="65"/>
      <c r="AHE10" s="65"/>
      <c r="AHF10" s="65"/>
      <c r="AHG10" s="65"/>
      <c r="AHH10" s="65"/>
      <c r="AHI10" s="65"/>
      <c r="AHJ10" s="65"/>
      <c r="AHK10" s="65"/>
      <c r="AHL10" s="65"/>
      <c r="AHM10" s="65"/>
      <c r="AHN10" s="65"/>
      <c r="AHO10" s="66"/>
      <c r="AHP10" s="70" t="s">
        <v>23</v>
      </c>
      <c r="AHQ10" s="82" t="s">
        <v>23</v>
      </c>
      <c r="AHR10" s="82" t="s">
        <v>23</v>
      </c>
      <c r="AHS10" s="82" t="s">
        <v>23</v>
      </c>
      <c r="AHT10" s="82" t="s">
        <v>23</v>
      </c>
      <c r="AHU10" s="82" t="s">
        <v>23</v>
      </c>
      <c r="AHV10" s="82" t="s">
        <v>23</v>
      </c>
      <c r="AHW10" s="82" t="s">
        <v>23</v>
      </c>
      <c r="AHX10" s="82" t="s">
        <v>23</v>
      </c>
      <c r="AHY10" s="82" t="s">
        <v>23</v>
      </c>
      <c r="AHZ10" s="82" t="s">
        <v>23</v>
      </c>
      <c r="AIA10" s="82" t="s">
        <v>23</v>
      </c>
      <c r="AIB10" s="82" t="s">
        <v>23</v>
      </c>
      <c r="AIC10" s="82" t="s">
        <v>23</v>
      </c>
      <c r="AID10" s="82" t="s">
        <v>23</v>
      </c>
      <c r="AIE10" s="83" t="s">
        <v>23</v>
      </c>
      <c r="AIF10" s="64"/>
      <c r="AIG10" s="65"/>
      <c r="AIH10" s="65"/>
      <c r="AII10" s="65"/>
      <c r="AIJ10" s="65"/>
      <c r="AIK10" s="65"/>
      <c r="AIL10" s="65"/>
      <c r="AIM10" s="65"/>
      <c r="AIN10" s="65"/>
      <c r="AIO10" s="65"/>
      <c r="AIP10" s="65"/>
      <c r="AIQ10" s="65"/>
      <c r="AIR10" s="65"/>
      <c r="AIS10" s="65"/>
      <c r="AIT10" s="65"/>
      <c r="AIU10" s="66"/>
      <c r="AIV10" s="64"/>
      <c r="AIW10" s="65"/>
      <c r="AIX10" s="65"/>
      <c r="AIY10" s="65"/>
      <c r="AIZ10" s="65"/>
      <c r="AJA10" s="65"/>
      <c r="AJB10" s="65"/>
      <c r="AJC10" s="65"/>
      <c r="AJD10" s="65"/>
      <c r="AJE10" s="65"/>
      <c r="AJF10" s="65"/>
      <c r="AJG10" s="65"/>
      <c r="AJH10" s="65"/>
      <c r="AJI10" s="65"/>
      <c r="AJJ10" s="65"/>
      <c r="AJK10" s="66"/>
      <c r="AJL10" s="70" t="s">
        <v>23</v>
      </c>
      <c r="AJM10" s="82" t="s">
        <v>23</v>
      </c>
      <c r="AJN10" s="82" t="s">
        <v>23</v>
      </c>
      <c r="AJO10" s="82" t="s">
        <v>23</v>
      </c>
      <c r="AJP10" s="82" t="s">
        <v>23</v>
      </c>
      <c r="AJQ10" s="82" t="s">
        <v>23</v>
      </c>
      <c r="AJR10" s="82" t="s">
        <v>23</v>
      </c>
      <c r="AJS10" s="82" t="s">
        <v>23</v>
      </c>
      <c r="AJT10" s="82" t="s">
        <v>23</v>
      </c>
      <c r="AJU10" s="82" t="s">
        <v>23</v>
      </c>
      <c r="AJV10" s="82" t="s">
        <v>23</v>
      </c>
      <c r="AJW10" s="82" t="s">
        <v>23</v>
      </c>
      <c r="AJX10" s="82" t="s">
        <v>23</v>
      </c>
      <c r="AJY10" s="82" t="s">
        <v>23</v>
      </c>
      <c r="AJZ10" s="82" t="s">
        <v>23</v>
      </c>
      <c r="AKA10" s="83" t="s">
        <v>23</v>
      </c>
      <c r="AKB10" s="64"/>
      <c r="AKC10" s="65"/>
      <c r="AKD10" s="65"/>
      <c r="AKE10" s="65"/>
      <c r="AKF10" s="65"/>
      <c r="AKG10" s="65"/>
      <c r="AKH10" s="65"/>
      <c r="AKI10" s="65"/>
      <c r="AKJ10" s="65"/>
      <c r="AKK10" s="65"/>
      <c r="AKL10" s="65"/>
      <c r="AKM10" s="65"/>
      <c r="AKN10" s="65"/>
      <c r="AKO10" s="65"/>
      <c r="AKP10" s="65"/>
      <c r="AKQ10" s="66"/>
      <c r="AKR10" s="64"/>
      <c r="AKS10" s="65"/>
      <c r="AKT10" s="65"/>
      <c r="AKU10" s="65"/>
      <c r="AKV10" s="65"/>
      <c r="AKW10" s="65"/>
      <c r="AKX10" s="65"/>
      <c r="AKY10" s="65"/>
      <c r="AKZ10" s="65"/>
      <c r="ALA10" s="65"/>
      <c r="ALB10" s="65"/>
      <c r="ALC10" s="65"/>
      <c r="ALD10" s="65"/>
      <c r="ALE10" s="65"/>
      <c r="ALF10" s="65"/>
      <c r="ALG10" s="66"/>
      <c r="ALH10" s="70" t="s">
        <v>23</v>
      </c>
      <c r="ALI10" s="82" t="s">
        <v>23</v>
      </c>
      <c r="ALJ10" s="82" t="s">
        <v>23</v>
      </c>
      <c r="ALK10" s="82" t="s">
        <v>23</v>
      </c>
      <c r="ALL10" s="82" t="s">
        <v>23</v>
      </c>
      <c r="ALM10" s="82" t="s">
        <v>23</v>
      </c>
      <c r="ALN10" s="82" t="s">
        <v>23</v>
      </c>
      <c r="ALO10" s="82" t="s">
        <v>23</v>
      </c>
      <c r="ALP10" s="82" t="s">
        <v>23</v>
      </c>
      <c r="ALQ10" s="82" t="s">
        <v>23</v>
      </c>
      <c r="ALR10" s="82" t="s">
        <v>23</v>
      </c>
      <c r="ALS10" s="82" t="s">
        <v>23</v>
      </c>
      <c r="ALT10" s="82" t="s">
        <v>23</v>
      </c>
      <c r="ALU10" s="82" t="s">
        <v>23</v>
      </c>
      <c r="ALV10" s="82" t="s">
        <v>23</v>
      </c>
      <c r="ALW10" s="83" t="s">
        <v>23</v>
      </c>
      <c r="ALX10" s="64"/>
      <c r="ALY10" s="65"/>
      <c r="ALZ10" s="65"/>
      <c r="AMA10" s="65"/>
      <c r="AMB10" s="65"/>
      <c r="AMC10" s="65"/>
      <c r="AMD10" s="65"/>
      <c r="AME10" s="65"/>
      <c r="AMF10" s="65"/>
      <c r="AMG10" s="65"/>
      <c r="AMH10" s="65"/>
      <c r="AMI10" s="65"/>
      <c r="AMJ10" s="65"/>
      <c r="AMK10" s="65"/>
      <c r="AML10" s="65"/>
      <c r="AMM10" s="66"/>
      <c r="AMN10" s="64"/>
      <c r="AMO10" s="65"/>
      <c r="AMP10" s="65"/>
      <c r="AMQ10" s="65"/>
      <c r="AMR10" s="65"/>
      <c r="AMS10" s="65"/>
      <c r="AMT10" s="65"/>
      <c r="AMU10" s="65"/>
      <c r="AMV10" s="65"/>
      <c r="AMW10" s="65"/>
      <c r="AMX10" s="65"/>
      <c r="AMY10" s="65"/>
      <c r="AMZ10" s="65"/>
      <c r="ANA10" s="65"/>
      <c r="ANB10" s="65"/>
      <c r="ANC10" s="66"/>
      <c r="AND10" s="70" t="s">
        <v>23</v>
      </c>
      <c r="ANE10" s="82" t="s">
        <v>23</v>
      </c>
      <c r="ANF10" s="82" t="s">
        <v>23</v>
      </c>
      <c r="ANG10" s="82" t="s">
        <v>23</v>
      </c>
      <c r="ANH10" s="82" t="s">
        <v>23</v>
      </c>
      <c r="ANI10" s="82" t="s">
        <v>23</v>
      </c>
      <c r="ANJ10" s="82" t="s">
        <v>23</v>
      </c>
      <c r="ANK10" s="82" t="s">
        <v>23</v>
      </c>
      <c r="ANL10" s="82" t="s">
        <v>23</v>
      </c>
      <c r="ANM10" s="82" t="s">
        <v>23</v>
      </c>
      <c r="ANN10" s="82" t="s">
        <v>23</v>
      </c>
      <c r="ANO10" s="82" t="s">
        <v>23</v>
      </c>
      <c r="ANP10" s="82" t="s">
        <v>23</v>
      </c>
      <c r="ANQ10" s="82" t="s">
        <v>23</v>
      </c>
      <c r="ANR10" s="82" t="s">
        <v>23</v>
      </c>
      <c r="ANS10" s="83" t="s">
        <v>23</v>
      </c>
      <c r="ANT10" s="64"/>
      <c r="ANU10" s="65"/>
      <c r="ANV10" s="65"/>
      <c r="ANW10" s="65"/>
      <c r="ANX10" s="65"/>
      <c r="ANY10" s="65"/>
      <c r="ANZ10" s="65"/>
      <c r="AOA10" s="65"/>
      <c r="AOB10" s="65"/>
      <c r="AOC10" s="65"/>
      <c r="AOD10" s="65"/>
      <c r="AOE10" s="65"/>
      <c r="AOF10" s="65"/>
      <c r="AOG10" s="65"/>
      <c r="AOH10" s="65"/>
      <c r="AOI10" s="66"/>
      <c r="AOJ10" s="64"/>
      <c r="AOK10" s="65"/>
      <c r="AOL10" s="65"/>
      <c r="AOM10" s="65"/>
      <c r="AON10" s="65"/>
      <c r="AOO10" s="65"/>
      <c r="AOP10" s="65"/>
      <c r="AOQ10" s="65"/>
      <c r="AOR10" s="65"/>
      <c r="AOS10" s="65"/>
      <c r="AOT10" s="65"/>
      <c r="AOU10" s="65"/>
      <c r="AOV10" s="65"/>
      <c r="AOW10" s="65"/>
      <c r="AOX10" s="65"/>
      <c r="AOY10" s="66"/>
      <c r="AOZ10" s="70" t="s">
        <v>23</v>
      </c>
      <c r="APA10" s="82" t="s">
        <v>23</v>
      </c>
      <c r="APB10" s="82" t="s">
        <v>23</v>
      </c>
      <c r="APC10" s="82" t="s">
        <v>23</v>
      </c>
      <c r="APD10" s="82" t="s">
        <v>23</v>
      </c>
      <c r="APE10" s="82" t="s">
        <v>23</v>
      </c>
      <c r="APF10" s="82" t="s">
        <v>23</v>
      </c>
      <c r="APG10" s="82" t="s">
        <v>23</v>
      </c>
      <c r="APH10" s="82" t="s">
        <v>23</v>
      </c>
      <c r="API10" s="82" t="s">
        <v>23</v>
      </c>
      <c r="APJ10" s="82" t="s">
        <v>23</v>
      </c>
      <c r="APK10" s="82" t="s">
        <v>23</v>
      </c>
      <c r="APL10" s="82" t="s">
        <v>23</v>
      </c>
      <c r="APM10" s="82" t="s">
        <v>23</v>
      </c>
      <c r="APN10" s="82" t="s">
        <v>23</v>
      </c>
      <c r="APO10" s="83" t="s">
        <v>23</v>
      </c>
      <c r="APP10" s="64"/>
      <c r="APQ10" s="65"/>
      <c r="APR10" s="65"/>
      <c r="APS10" s="65"/>
      <c r="APT10" s="65"/>
      <c r="APU10" s="65"/>
      <c r="APV10" s="65"/>
      <c r="APW10" s="65"/>
      <c r="APX10" s="65"/>
      <c r="APY10" s="65"/>
      <c r="APZ10" s="65"/>
      <c r="AQA10" s="65"/>
      <c r="AQB10" s="65"/>
      <c r="AQC10" s="65"/>
      <c r="AQD10" s="65"/>
      <c r="AQE10" s="66"/>
      <c r="AQF10" s="64"/>
      <c r="AQG10" s="65"/>
      <c r="AQH10" s="65"/>
      <c r="AQI10" s="65"/>
      <c r="AQJ10" s="65"/>
      <c r="AQK10" s="65"/>
      <c r="AQL10" s="65"/>
      <c r="AQM10" s="65"/>
      <c r="AQN10" s="65"/>
      <c r="AQO10" s="65"/>
      <c r="AQP10" s="65"/>
      <c r="AQQ10" s="65"/>
      <c r="AQR10" s="65"/>
      <c r="AQS10" s="65"/>
      <c r="AQT10" s="65"/>
      <c r="AQU10" s="66"/>
      <c r="AQV10" s="70" t="s">
        <v>23</v>
      </c>
      <c r="AQW10" s="82" t="s">
        <v>23</v>
      </c>
      <c r="AQX10" s="82" t="s">
        <v>23</v>
      </c>
      <c r="AQY10" s="82" t="s">
        <v>23</v>
      </c>
      <c r="AQZ10" s="82" t="s">
        <v>23</v>
      </c>
      <c r="ARA10" s="82" t="s">
        <v>23</v>
      </c>
      <c r="ARB10" s="82" t="s">
        <v>23</v>
      </c>
      <c r="ARC10" s="82" t="s">
        <v>23</v>
      </c>
      <c r="ARD10" s="82" t="s">
        <v>23</v>
      </c>
      <c r="ARE10" s="82" t="s">
        <v>23</v>
      </c>
      <c r="ARF10" s="82" t="s">
        <v>23</v>
      </c>
      <c r="ARG10" s="82" t="s">
        <v>23</v>
      </c>
      <c r="ARH10" s="82" t="s">
        <v>23</v>
      </c>
      <c r="ARI10" s="82" t="s">
        <v>23</v>
      </c>
      <c r="ARJ10" s="82" t="s">
        <v>23</v>
      </c>
      <c r="ARK10" s="83" t="s">
        <v>23</v>
      </c>
      <c r="ARL10" s="64"/>
      <c r="ARM10" s="65"/>
      <c r="ARN10" s="65"/>
      <c r="ARO10" s="65"/>
      <c r="ARP10" s="65"/>
      <c r="ARQ10" s="65"/>
      <c r="ARR10" s="65"/>
      <c r="ARS10" s="65"/>
      <c r="ART10" s="65"/>
      <c r="ARU10" s="65"/>
      <c r="ARV10" s="65"/>
      <c r="ARW10" s="65"/>
      <c r="ARX10" s="65"/>
      <c r="ARY10" s="65"/>
      <c r="ARZ10" s="65"/>
      <c r="ASA10" s="66"/>
      <c r="ASB10" s="64"/>
      <c r="ASC10" s="65"/>
      <c r="ASD10" s="65"/>
      <c r="ASE10" s="65"/>
      <c r="ASF10" s="65"/>
      <c r="ASG10" s="65"/>
      <c r="ASH10" s="65"/>
      <c r="ASI10" s="65"/>
      <c r="ASJ10" s="65"/>
      <c r="ASK10" s="65"/>
      <c r="ASL10" s="65"/>
      <c r="ASM10" s="65"/>
      <c r="ASN10" s="65"/>
      <c r="ASO10" s="65"/>
      <c r="ASP10" s="65"/>
      <c r="ASQ10" s="66"/>
      <c r="ASR10" s="70" t="s">
        <v>23</v>
      </c>
      <c r="ASS10" s="82" t="s">
        <v>23</v>
      </c>
      <c r="AST10" s="82" t="s">
        <v>23</v>
      </c>
      <c r="ASU10" s="82" t="s">
        <v>23</v>
      </c>
      <c r="ASV10" s="82" t="s">
        <v>23</v>
      </c>
      <c r="ASW10" s="82" t="s">
        <v>23</v>
      </c>
      <c r="ASX10" s="82" t="s">
        <v>23</v>
      </c>
      <c r="ASY10" s="82" t="s">
        <v>23</v>
      </c>
      <c r="ASZ10" s="82" t="s">
        <v>23</v>
      </c>
      <c r="ATA10" s="82" t="s">
        <v>23</v>
      </c>
      <c r="ATB10" s="82" t="s">
        <v>23</v>
      </c>
      <c r="ATC10" s="82" t="s">
        <v>23</v>
      </c>
      <c r="ATD10" s="82" t="s">
        <v>23</v>
      </c>
      <c r="ATE10" s="82" t="s">
        <v>23</v>
      </c>
      <c r="ATF10" s="82" t="s">
        <v>23</v>
      </c>
      <c r="ATG10" s="83" t="s">
        <v>23</v>
      </c>
      <c r="ATH10" s="64"/>
      <c r="ATI10" s="65"/>
      <c r="ATJ10" s="65"/>
      <c r="ATK10" s="65"/>
      <c r="ATL10" s="65"/>
      <c r="ATM10" s="65"/>
      <c r="ATN10" s="65"/>
      <c r="ATO10" s="65"/>
      <c r="ATP10" s="65"/>
      <c r="ATQ10" s="65"/>
      <c r="ATR10" s="65"/>
      <c r="ATS10" s="65"/>
      <c r="ATT10" s="65"/>
      <c r="ATU10" s="65"/>
      <c r="ATV10" s="65"/>
      <c r="ATW10" s="66"/>
      <c r="ATX10" s="64"/>
      <c r="ATY10" s="65"/>
      <c r="ATZ10" s="65"/>
      <c r="AUA10" s="65"/>
      <c r="AUB10" s="65"/>
      <c r="AUC10" s="65"/>
      <c r="AUD10" s="65"/>
      <c r="AUE10" s="65"/>
      <c r="AUF10" s="65"/>
      <c r="AUG10" s="65"/>
      <c r="AUH10" s="65"/>
      <c r="AUI10" s="65"/>
      <c r="AUJ10" s="65"/>
      <c r="AUK10" s="65"/>
      <c r="AUL10" s="65"/>
      <c r="AUM10" s="66"/>
      <c r="AUN10" s="70" t="s">
        <v>23</v>
      </c>
      <c r="AUO10" s="82" t="s">
        <v>23</v>
      </c>
      <c r="AUP10" s="82" t="s">
        <v>23</v>
      </c>
      <c r="AUQ10" s="82" t="s">
        <v>23</v>
      </c>
      <c r="AUR10" s="82" t="s">
        <v>23</v>
      </c>
      <c r="AUS10" s="82" t="s">
        <v>23</v>
      </c>
      <c r="AUT10" s="82" t="s">
        <v>23</v>
      </c>
      <c r="AUU10" s="82" t="s">
        <v>23</v>
      </c>
      <c r="AUV10" s="82" t="s">
        <v>23</v>
      </c>
      <c r="AUW10" s="82" t="s">
        <v>23</v>
      </c>
      <c r="AUX10" s="82" t="s">
        <v>23</v>
      </c>
      <c r="AUY10" s="82" t="s">
        <v>23</v>
      </c>
      <c r="AUZ10" s="82" t="s">
        <v>23</v>
      </c>
      <c r="AVA10" s="82" t="s">
        <v>23</v>
      </c>
      <c r="AVB10" s="82" t="s">
        <v>23</v>
      </c>
      <c r="AVC10" s="83" t="s">
        <v>23</v>
      </c>
      <c r="AVD10" s="64"/>
      <c r="AVE10" s="65"/>
      <c r="AVF10" s="65"/>
      <c r="AVG10" s="65"/>
      <c r="AVH10" s="65"/>
      <c r="AVI10" s="65"/>
      <c r="AVJ10" s="65"/>
      <c r="AVK10" s="65"/>
      <c r="AVL10" s="65"/>
      <c r="AVM10" s="65"/>
      <c r="AVN10" s="65"/>
      <c r="AVO10" s="65"/>
      <c r="AVP10" s="65"/>
      <c r="AVQ10" s="65"/>
      <c r="AVR10" s="65"/>
      <c r="AVS10" s="66"/>
      <c r="AVT10" s="64"/>
      <c r="AVU10" s="65"/>
      <c r="AVV10" s="65"/>
      <c r="AVW10" s="65"/>
      <c r="AVX10" s="65"/>
      <c r="AVY10" s="65"/>
      <c r="AVZ10" s="65"/>
      <c r="AWA10" s="65"/>
      <c r="AWB10" s="65"/>
      <c r="AWC10" s="65"/>
      <c r="AWD10" s="65"/>
      <c r="AWE10" s="65"/>
      <c r="AWF10" s="65"/>
      <c r="AWG10" s="65"/>
      <c r="AWH10" s="65"/>
      <c r="AWI10" s="66"/>
      <c r="AWJ10" s="70" t="s">
        <v>23</v>
      </c>
      <c r="AWK10" s="82" t="s">
        <v>23</v>
      </c>
      <c r="AWL10" s="82" t="s">
        <v>23</v>
      </c>
      <c r="AWM10" s="82" t="s">
        <v>23</v>
      </c>
      <c r="AWN10" s="82" t="s">
        <v>23</v>
      </c>
      <c r="AWO10" s="82" t="s">
        <v>23</v>
      </c>
      <c r="AWP10" s="82" t="s">
        <v>23</v>
      </c>
      <c r="AWQ10" s="82" t="s">
        <v>23</v>
      </c>
      <c r="AWR10" s="82" t="s">
        <v>23</v>
      </c>
      <c r="AWS10" s="82" t="s">
        <v>23</v>
      </c>
      <c r="AWT10" s="82" t="s">
        <v>23</v>
      </c>
      <c r="AWU10" s="82" t="s">
        <v>23</v>
      </c>
      <c r="AWV10" s="82" t="s">
        <v>23</v>
      </c>
      <c r="AWW10" s="82" t="s">
        <v>23</v>
      </c>
      <c r="AWX10" s="82" t="s">
        <v>23</v>
      </c>
      <c r="AWY10" s="83" t="s">
        <v>23</v>
      </c>
      <c r="AWZ10" s="64"/>
      <c r="AXA10" s="65"/>
      <c r="AXB10" s="65"/>
      <c r="AXC10" s="65"/>
      <c r="AXD10" s="65"/>
      <c r="AXE10" s="65"/>
      <c r="AXF10" s="65"/>
      <c r="AXG10" s="65"/>
      <c r="AXH10" s="65"/>
      <c r="AXI10" s="65"/>
      <c r="AXJ10" s="65"/>
      <c r="AXK10" s="65"/>
      <c r="AXL10" s="65"/>
      <c r="AXM10" s="65"/>
      <c r="AXN10" s="65"/>
      <c r="AXO10" s="66"/>
      <c r="AXP10" s="64"/>
      <c r="AXQ10" s="65"/>
      <c r="AXR10" s="65"/>
      <c r="AXS10" s="65"/>
      <c r="AXT10" s="65"/>
      <c r="AXU10" s="65"/>
      <c r="AXV10" s="65"/>
      <c r="AXW10" s="65"/>
      <c r="AXX10" s="65"/>
      <c r="AXY10" s="65"/>
      <c r="AXZ10" s="65"/>
      <c r="AYA10" s="65"/>
      <c r="AYB10" s="65"/>
      <c r="AYC10" s="65"/>
      <c r="AYD10" s="65"/>
      <c r="AYE10" s="66"/>
      <c r="AYF10" s="70" t="s">
        <v>23</v>
      </c>
      <c r="AYG10" s="82" t="s">
        <v>23</v>
      </c>
      <c r="AYH10" s="82" t="s">
        <v>23</v>
      </c>
      <c r="AYI10" s="82" t="s">
        <v>23</v>
      </c>
      <c r="AYJ10" s="82" t="s">
        <v>23</v>
      </c>
      <c r="AYK10" s="82" t="s">
        <v>23</v>
      </c>
      <c r="AYL10" s="82" t="s">
        <v>23</v>
      </c>
      <c r="AYM10" s="82" t="s">
        <v>23</v>
      </c>
      <c r="AYN10" s="82" t="s">
        <v>23</v>
      </c>
      <c r="AYO10" s="82" t="s">
        <v>23</v>
      </c>
      <c r="AYP10" s="82" t="s">
        <v>23</v>
      </c>
      <c r="AYQ10" s="82" t="s">
        <v>23</v>
      </c>
      <c r="AYR10" s="82" t="s">
        <v>23</v>
      </c>
      <c r="AYS10" s="82" t="s">
        <v>23</v>
      </c>
      <c r="AYT10" s="82" t="s">
        <v>23</v>
      </c>
      <c r="AYU10" s="83" t="s">
        <v>23</v>
      </c>
      <c r="AYV10" s="64"/>
      <c r="AYW10" s="65"/>
      <c r="AYX10" s="65"/>
      <c r="AYY10" s="65"/>
      <c r="AYZ10" s="65"/>
      <c r="AZA10" s="65"/>
      <c r="AZB10" s="65"/>
      <c r="AZC10" s="65"/>
      <c r="AZD10" s="65"/>
      <c r="AZE10" s="65"/>
      <c r="AZF10" s="65"/>
      <c r="AZG10" s="65"/>
      <c r="AZH10" s="65"/>
      <c r="AZI10" s="65"/>
      <c r="AZJ10" s="65"/>
      <c r="AZK10" s="66"/>
      <c r="AZL10" s="64"/>
      <c r="AZM10" s="65"/>
      <c r="AZN10" s="65"/>
      <c r="AZO10" s="65"/>
      <c r="AZP10" s="65"/>
      <c r="AZQ10" s="65"/>
      <c r="AZR10" s="65"/>
      <c r="AZS10" s="65"/>
      <c r="AZT10" s="65"/>
      <c r="AZU10" s="65"/>
      <c r="AZV10" s="65"/>
      <c r="AZW10" s="65"/>
      <c r="AZX10" s="65"/>
      <c r="AZY10" s="65"/>
      <c r="AZZ10" s="65"/>
      <c r="BAA10" s="66"/>
      <c r="BAB10" s="70" t="s">
        <v>23</v>
      </c>
      <c r="BAC10" s="82" t="s">
        <v>23</v>
      </c>
      <c r="BAD10" s="82" t="s">
        <v>23</v>
      </c>
      <c r="BAE10" s="82" t="s">
        <v>23</v>
      </c>
      <c r="BAF10" s="82" t="s">
        <v>23</v>
      </c>
      <c r="BAG10" s="82" t="s">
        <v>23</v>
      </c>
      <c r="BAH10" s="82" t="s">
        <v>23</v>
      </c>
      <c r="BAI10" s="82" t="s">
        <v>23</v>
      </c>
      <c r="BAJ10" s="82" t="s">
        <v>23</v>
      </c>
      <c r="BAK10" s="82" t="s">
        <v>23</v>
      </c>
      <c r="BAL10" s="82" t="s">
        <v>23</v>
      </c>
      <c r="BAM10" s="82" t="s">
        <v>23</v>
      </c>
      <c r="BAN10" s="82" t="s">
        <v>23</v>
      </c>
      <c r="BAO10" s="82" t="s">
        <v>23</v>
      </c>
      <c r="BAP10" s="82" t="s">
        <v>23</v>
      </c>
      <c r="BAQ10" s="83" t="s">
        <v>23</v>
      </c>
      <c r="BAR10" s="64"/>
      <c r="BAS10" s="65"/>
      <c r="BAT10" s="65"/>
      <c r="BAU10" s="65"/>
      <c r="BAV10" s="65"/>
      <c r="BAW10" s="65"/>
      <c r="BAX10" s="65"/>
      <c r="BAY10" s="65"/>
      <c r="BAZ10" s="65"/>
      <c r="BBA10" s="65"/>
      <c r="BBB10" s="65"/>
      <c r="BBC10" s="65"/>
      <c r="BBD10" s="65"/>
      <c r="BBE10" s="65"/>
      <c r="BBF10" s="65"/>
      <c r="BBG10" s="66"/>
      <c r="BBH10" s="70" t="s">
        <v>23</v>
      </c>
      <c r="BBI10" s="82" t="s">
        <v>23</v>
      </c>
      <c r="BBJ10" s="82" t="s">
        <v>23</v>
      </c>
      <c r="BBK10" s="82" t="s">
        <v>23</v>
      </c>
      <c r="BBL10" s="82" t="s">
        <v>23</v>
      </c>
      <c r="BBM10" s="82" t="s">
        <v>23</v>
      </c>
      <c r="BBN10" s="82" t="s">
        <v>23</v>
      </c>
      <c r="BBO10" s="82" t="s">
        <v>23</v>
      </c>
      <c r="BBP10" s="82" t="s">
        <v>23</v>
      </c>
      <c r="BBQ10" s="82" t="s">
        <v>23</v>
      </c>
      <c r="BBR10" s="82" t="s">
        <v>23</v>
      </c>
      <c r="BBS10" s="82" t="s">
        <v>23</v>
      </c>
      <c r="BBT10" s="82" t="s">
        <v>23</v>
      </c>
      <c r="BBU10" s="82" t="s">
        <v>23</v>
      </c>
      <c r="BBV10" s="82" t="s">
        <v>23</v>
      </c>
      <c r="BBW10" s="83" t="s">
        <v>23</v>
      </c>
      <c r="BBX10" s="64"/>
      <c r="BBY10" s="65"/>
      <c r="BBZ10" s="65"/>
      <c r="BCA10" s="65"/>
      <c r="BCB10" s="65"/>
      <c r="BCC10" s="65"/>
      <c r="BCD10" s="65"/>
      <c r="BCE10" s="65"/>
      <c r="BCF10" s="65"/>
      <c r="BCG10" s="65"/>
      <c r="BCH10" s="65"/>
      <c r="BCI10" s="65"/>
      <c r="BCJ10" s="65"/>
      <c r="BCK10" s="65"/>
      <c r="BCL10" s="65"/>
      <c r="BCM10" s="66"/>
      <c r="BCN10" s="70" t="s">
        <v>23</v>
      </c>
      <c r="BCO10" s="82" t="s">
        <v>23</v>
      </c>
      <c r="BCP10" s="82" t="s">
        <v>23</v>
      </c>
      <c r="BCQ10" s="82" t="s">
        <v>23</v>
      </c>
      <c r="BCR10" s="82" t="s">
        <v>23</v>
      </c>
      <c r="BCS10" s="82" t="s">
        <v>23</v>
      </c>
      <c r="BCT10" s="82" t="s">
        <v>23</v>
      </c>
      <c r="BCU10" s="82" t="s">
        <v>23</v>
      </c>
      <c r="BCV10" s="82" t="s">
        <v>23</v>
      </c>
      <c r="BCW10" s="82" t="s">
        <v>23</v>
      </c>
      <c r="BCX10" s="82" t="s">
        <v>23</v>
      </c>
      <c r="BCY10" s="82" t="s">
        <v>23</v>
      </c>
      <c r="BCZ10" s="82" t="s">
        <v>23</v>
      </c>
      <c r="BDA10" s="82" t="s">
        <v>23</v>
      </c>
      <c r="BDB10" s="82" t="s">
        <v>23</v>
      </c>
      <c r="BDC10" s="83" t="s">
        <v>23</v>
      </c>
      <c r="BDD10" s="64"/>
      <c r="BDE10" s="65"/>
      <c r="BDF10" s="65"/>
      <c r="BDG10" s="65"/>
      <c r="BDH10" s="65"/>
      <c r="BDI10" s="65"/>
      <c r="BDJ10" s="65"/>
      <c r="BDK10" s="65"/>
      <c r="BDL10" s="65"/>
      <c r="BDM10" s="65"/>
      <c r="BDN10" s="65"/>
      <c r="BDO10" s="65"/>
      <c r="BDP10" s="65"/>
      <c r="BDQ10" s="65"/>
      <c r="BDR10" s="65"/>
      <c r="BDS10" s="66"/>
      <c r="BDT10" s="70" t="s">
        <v>23</v>
      </c>
      <c r="BDU10" s="82" t="s">
        <v>23</v>
      </c>
      <c r="BDV10" s="82" t="s">
        <v>23</v>
      </c>
      <c r="BDW10" s="82" t="s">
        <v>23</v>
      </c>
      <c r="BDX10" s="82" t="s">
        <v>23</v>
      </c>
      <c r="BDY10" s="82" t="s">
        <v>23</v>
      </c>
      <c r="BDZ10" s="82" t="s">
        <v>23</v>
      </c>
      <c r="BEA10" s="82" t="s">
        <v>23</v>
      </c>
      <c r="BEB10" s="82" t="s">
        <v>23</v>
      </c>
      <c r="BEC10" s="82" t="s">
        <v>23</v>
      </c>
      <c r="BED10" s="82" t="s">
        <v>23</v>
      </c>
      <c r="BEE10" s="82" t="s">
        <v>23</v>
      </c>
      <c r="BEF10" s="82" t="s">
        <v>23</v>
      </c>
      <c r="BEG10" s="82" t="s">
        <v>23</v>
      </c>
      <c r="BEH10" s="82" t="s">
        <v>23</v>
      </c>
      <c r="BEI10" s="83" t="s">
        <v>23</v>
      </c>
      <c r="BEJ10" s="103">
        <f t="shared" si="0"/>
        <v>6.25E-2</v>
      </c>
      <c r="BEK10" s="104"/>
      <c r="BEL10" s="105"/>
      <c r="BEM10" s="105"/>
      <c r="BEN10" s="105"/>
      <c r="BEO10" s="106"/>
      <c r="BEP10" s="107">
        <f>COUNTIF(D10:BEI10,"p")</f>
        <v>0</v>
      </c>
      <c r="BEQ10" s="108">
        <f t="shared" si="1"/>
        <v>0</v>
      </c>
      <c r="BER10" s="107">
        <f>COUNTIF(D10:BEI10,"u")</f>
        <v>0</v>
      </c>
      <c r="BES10" s="108">
        <f t="shared" si="2"/>
        <v>0</v>
      </c>
      <c r="BET10" s="107">
        <f>COUNTIF(D10:BEI10,"na")</f>
        <v>512</v>
      </c>
      <c r="BEU10" s="108">
        <f t="shared" si="3"/>
        <v>256</v>
      </c>
      <c r="BEV10" s="109">
        <v>0</v>
      </c>
      <c r="BEW10" s="108">
        <f>COUNT(#REF!)</f>
        <v>0</v>
      </c>
      <c r="BEX10" s="107">
        <f t="shared" si="4"/>
        <v>0</v>
      </c>
      <c r="BEY10" s="110">
        <f>(COUNTBLANK(D10:BEI10)+COUNTIF(D10:BEI10,"u")+COUNTIF(D10:BEI10,"p"))*(0.5)</f>
        <v>488</v>
      </c>
      <c r="BEZ10" s="108">
        <f t="shared" si="5"/>
        <v>488</v>
      </c>
      <c r="BFA10" s="22"/>
      <c r="BFB10" s="13"/>
      <c r="BFC10" s="111" t="e">
        <f t="shared" si="6"/>
        <v>#DIV/0!</v>
      </c>
      <c r="BFD10" s="112">
        <f t="shared" si="7"/>
        <v>1</v>
      </c>
      <c r="BFE10" s="113" t="e">
        <f t="shared" si="8"/>
        <v>#DIV/0!</v>
      </c>
      <c r="BFF10" s="114" t="e">
        <f t="shared" si="9"/>
        <v>#DIV/0!</v>
      </c>
    </row>
    <row r="11" spans="1:1514" ht="26.45" customHeight="1" x14ac:dyDescent="0.25">
      <c r="A11" s="81"/>
      <c r="B11" s="63" t="s">
        <v>49</v>
      </c>
      <c r="C11" s="63">
        <v>1000406538</v>
      </c>
      <c r="D11" s="64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6"/>
      <c r="T11" s="64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6"/>
      <c r="AJ11" s="70" t="s">
        <v>23</v>
      </c>
      <c r="AK11" s="82" t="s">
        <v>23</v>
      </c>
      <c r="AL11" s="82" t="s">
        <v>23</v>
      </c>
      <c r="AM11" s="82" t="s">
        <v>23</v>
      </c>
      <c r="AN11" s="82" t="s">
        <v>23</v>
      </c>
      <c r="AO11" s="82" t="s">
        <v>23</v>
      </c>
      <c r="AP11" s="82" t="s">
        <v>23</v>
      </c>
      <c r="AQ11" s="82" t="s">
        <v>23</v>
      </c>
      <c r="AR11" s="82" t="s">
        <v>23</v>
      </c>
      <c r="AS11" s="82" t="s">
        <v>23</v>
      </c>
      <c r="AT11" s="82" t="s">
        <v>23</v>
      </c>
      <c r="AU11" s="82" t="s">
        <v>23</v>
      </c>
      <c r="AV11" s="82" t="s">
        <v>23</v>
      </c>
      <c r="AW11" s="82" t="s">
        <v>23</v>
      </c>
      <c r="AX11" s="82" t="s">
        <v>23</v>
      </c>
      <c r="AY11" s="83" t="s">
        <v>23</v>
      </c>
      <c r="AZ11" s="64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6"/>
      <c r="BP11" s="64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6"/>
      <c r="CF11" s="70" t="s">
        <v>23</v>
      </c>
      <c r="CG11" s="82" t="s">
        <v>23</v>
      </c>
      <c r="CH11" s="82" t="s">
        <v>23</v>
      </c>
      <c r="CI11" s="82" t="s">
        <v>23</v>
      </c>
      <c r="CJ11" s="82" t="s">
        <v>23</v>
      </c>
      <c r="CK11" s="82" t="s">
        <v>23</v>
      </c>
      <c r="CL11" s="82" t="s">
        <v>23</v>
      </c>
      <c r="CM11" s="82" t="s">
        <v>23</v>
      </c>
      <c r="CN11" s="82" t="s">
        <v>23</v>
      </c>
      <c r="CO11" s="82" t="s">
        <v>23</v>
      </c>
      <c r="CP11" s="82" t="s">
        <v>23</v>
      </c>
      <c r="CQ11" s="82" t="s">
        <v>23</v>
      </c>
      <c r="CR11" s="82" t="s">
        <v>23</v>
      </c>
      <c r="CS11" s="82" t="s">
        <v>23</v>
      </c>
      <c r="CT11" s="82" t="s">
        <v>23</v>
      </c>
      <c r="CU11" s="83" t="s">
        <v>23</v>
      </c>
      <c r="CV11" s="64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6"/>
      <c r="DL11" s="64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6"/>
      <c r="EB11" s="70" t="s">
        <v>23</v>
      </c>
      <c r="EC11" s="82" t="s">
        <v>23</v>
      </c>
      <c r="ED11" s="82" t="s">
        <v>23</v>
      </c>
      <c r="EE11" s="82" t="s">
        <v>23</v>
      </c>
      <c r="EF11" s="82" t="s">
        <v>23</v>
      </c>
      <c r="EG11" s="82" t="s">
        <v>23</v>
      </c>
      <c r="EH11" s="82" t="s">
        <v>23</v>
      </c>
      <c r="EI11" s="82" t="s">
        <v>23</v>
      </c>
      <c r="EJ11" s="82" t="s">
        <v>23</v>
      </c>
      <c r="EK11" s="82" t="s">
        <v>23</v>
      </c>
      <c r="EL11" s="82" t="s">
        <v>23</v>
      </c>
      <c r="EM11" s="82" t="s">
        <v>23</v>
      </c>
      <c r="EN11" s="82" t="s">
        <v>23</v>
      </c>
      <c r="EO11" s="82" t="s">
        <v>23</v>
      </c>
      <c r="EP11" s="82" t="s">
        <v>23</v>
      </c>
      <c r="EQ11" s="83" t="s">
        <v>23</v>
      </c>
      <c r="ER11" s="64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6"/>
      <c r="FH11" s="64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6"/>
      <c r="FX11" s="70" t="s">
        <v>23</v>
      </c>
      <c r="FY11" s="82" t="s">
        <v>23</v>
      </c>
      <c r="FZ11" s="82" t="s">
        <v>23</v>
      </c>
      <c r="GA11" s="82" t="s">
        <v>23</v>
      </c>
      <c r="GB11" s="82" t="s">
        <v>23</v>
      </c>
      <c r="GC11" s="82" t="s">
        <v>23</v>
      </c>
      <c r="GD11" s="82" t="s">
        <v>23</v>
      </c>
      <c r="GE11" s="82" t="s">
        <v>23</v>
      </c>
      <c r="GF11" s="82" t="s">
        <v>23</v>
      </c>
      <c r="GG11" s="82" t="s">
        <v>23</v>
      </c>
      <c r="GH11" s="82" t="s">
        <v>23</v>
      </c>
      <c r="GI11" s="82" t="s">
        <v>23</v>
      </c>
      <c r="GJ11" s="82" t="s">
        <v>23</v>
      </c>
      <c r="GK11" s="82" t="s">
        <v>23</v>
      </c>
      <c r="GL11" s="82" t="s">
        <v>23</v>
      </c>
      <c r="GM11" s="83" t="s">
        <v>23</v>
      </c>
      <c r="GN11" s="64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6"/>
      <c r="HD11" s="64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6"/>
      <c r="HT11" s="70" t="s">
        <v>23</v>
      </c>
      <c r="HU11" s="82" t="s">
        <v>23</v>
      </c>
      <c r="HV11" s="82" t="s">
        <v>23</v>
      </c>
      <c r="HW11" s="82" t="s">
        <v>23</v>
      </c>
      <c r="HX11" s="82" t="s">
        <v>23</v>
      </c>
      <c r="HY11" s="82" t="s">
        <v>23</v>
      </c>
      <c r="HZ11" s="82" t="s">
        <v>23</v>
      </c>
      <c r="IA11" s="82" t="s">
        <v>23</v>
      </c>
      <c r="IB11" s="82" t="s">
        <v>23</v>
      </c>
      <c r="IC11" s="82" t="s">
        <v>23</v>
      </c>
      <c r="ID11" s="82" t="s">
        <v>23</v>
      </c>
      <c r="IE11" s="82" t="s">
        <v>23</v>
      </c>
      <c r="IF11" s="82" t="s">
        <v>23</v>
      </c>
      <c r="IG11" s="82" t="s">
        <v>23</v>
      </c>
      <c r="IH11" s="82" t="s">
        <v>23</v>
      </c>
      <c r="II11" s="83" t="s">
        <v>23</v>
      </c>
      <c r="IJ11" s="64"/>
      <c r="IK11" s="65"/>
      <c r="IL11" s="65"/>
      <c r="IM11" s="65"/>
      <c r="IN11" s="65"/>
      <c r="IO11" s="65"/>
      <c r="IP11" s="65"/>
      <c r="IQ11" s="65"/>
      <c r="IR11" s="65"/>
      <c r="IS11" s="65"/>
      <c r="IT11" s="65"/>
      <c r="IU11" s="65"/>
      <c r="IV11" s="65"/>
      <c r="IW11" s="65"/>
      <c r="IX11" s="65"/>
      <c r="IY11" s="66"/>
      <c r="IZ11" s="64"/>
      <c r="JA11" s="65"/>
      <c r="JB11" s="65"/>
      <c r="JC11" s="65"/>
      <c r="JD11" s="65"/>
      <c r="JE11" s="65"/>
      <c r="JF11" s="65"/>
      <c r="JG11" s="65"/>
      <c r="JH11" s="65"/>
      <c r="JI11" s="65"/>
      <c r="JJ11" s="65"/>
      <c r="JK11" s="65"/>
      <c r="JL11" s="65"/>
      <c r="JM11" s="65"/>
      <c r="JN11" s="65"/>
      <c r="JO11" s="66"/>
      <c r="JP11" s="70" t="s">
        <v>23</v>
      </c>
      <c r="JQ11" s="82" t="s">
        <v>23</v>
      </c>
      <c r="JR11" s="82" t="s">
        <v>23</v>
      </c>
      <c r="JS11" s="82" t="s">
        <v>23</v>
      </c>
      <c r="JT11" s="82" t="s">
        <v>23</v>
      </c>
      <c r="JU11" s="82" t="s">
        <v>23</v>
      </c>
      <c r="JV11" s="82" t="s">
        <v>23</v>
      </c>
      <c r="JW11" s="82" t="s">
        <v>23</v>
      </c>
      <c r="JX11" s="82" t="s">
        <v>23</v>
      </c>
      <c r="JY11" s="82" t="s">
        <v>23</v>
      </c>
      <c r="JZ11" s="82" t="s">
        <v>23</v>
      </c>
      <c r="KA11" s="82" t="s">
        <v>23</v>
      </c>
      <c r="KB11" s="82" t="s">
        <v>23</v>
      </c>
      <c r="KC11" s="82" t="s">
        <v>23</v>
      </c>
      <c r="KD11" s="82" t="s">
        <v>23</v>
      </c>
      <c r="KE11" s="83" t="s">
        <v>23</v>
      </c>
      <c r="KF11" s="64"/>
      <c r="KG11" s="65"/>
      <c r="KH11" s="65"/>
      <c r="KI11" s="65"/>
      <c r="KJ11" s="65"/>
      <c r="KK11" s="65"/>
      <c r="KL11" s="65"/>
      <c r="KM11" s="65"/>
      <c r="KN11" s="65"/>
      <c r="KO11" s="65"/>
      <c r="KP11" s="65"/>
      <c r="KQ11" s="65"/>
      <c r="KR11" s="65"/>
      <c r="KS11" s="65"/>
      <c r="KT11" s="65"/>
      <c r="KU11" s="66"/>
      <c r="KV11" s="64"/>
      <c r="KW11" s="65"/>
      <c r="KX11" s="65"/>
      <c r="KY11" s="65"/>
      <c r="KZ11" s="65"/>
      <c r="LA11" s="65"/>
      <c r="LB11" s="65"/>
      <c r="LC11" s="65"/>
      <c r="LD11" s="65"/>
      <c r="LE11" s="65"/>
      <c r="LF11" s="65"/>
      <c r="LG11" s="65"/>
      <c r="LH11" s="65"/>
      <c r="LI11" s="65"/>
      <c r="LJ11" s="65"/>
      <c r="LK11" s="66"/>
      <c r="LL11" s="70" t="s">
        <v>23</v>
      </c>
      <c r="LM11" s="82" t="s">
        <v>23</v>
      </c>
      <c r="LN11" s="82" t="s">
        <v>23</v>
      </c>
      <c r="LO11" s="82" t="s">
        <v>23</v>
      </c>
      <c r="LP11" s="82" t="s">
        <v>23</v>
      </c>
      <c r="LQ11" s="82" t="s">
        <v>23</v>
      </c>
      <c r="LR11" s="82" t="s">
        <v>23</v>
      </c>
      <c r="LS11" s="82" t="s">
        <v>23</v>
      </c>
      <c r="LT11" s="82" t="s">
        <v>23</v>
      </c>
      <c r="LU11" s="82" t="s">
        <v>23</v>
      </c>
      <c r="LV11" s="82" t="s">
        <v>23</v>
      </c>
      <c r="LW11" s="82" t="s">
        <v>23</v>
      </c>
      <c r="LX11" s="82" t="s">
        <v>23</v>
      </c>
      <c r="LY11" s="82" t="s">
        <v>23</v>
      </c>
      <c r="LZ11" s="82" t="s">
        <v>23</v>
      </c>
      <c r="MA11" s="83" t="s">
        <v>23</v>
      </c>
      <c r="MB11" s="64"/>
      <c r="MC11" s="65"/>
      <c r="MD11" s="65"/>
      <c r="ME11" s="65"/>
      <c r="MF11" s="65"/>
      <c r="MG11" s="65"/>
      <c r="MH11" s="65"/>
      <c r="MI11" s="65"/>
      <c r="MJ11" s="65"/>
      <c r="MK11" s="65"/>
      <c r="ML11" s="65"/>
      <c r="MM11" s="65"/>
      <c r="MN11" s="65"/>
      <c r="MO11" s="65"/>
      <c r="MP11" s="65"/>
      <c r="MQ11" s="66"/>
      <c r="MR11" s="64"/>
      <c r="MS11" s="65"/>
      <c r="MT11" s="65"/>
      <c r="MU11" s="65"/>
      <c r="MV11" s="65"/>
      <c r="MW11" s="65"/>
      <c r="MX11" s="65"/>
      <c r="MY11" s="65"/>
      <c r="MZ11" s="65"/>
      <c r="NA11" s="65"/>
      <c r="NB11" s="65"/>
      <c r="NC11" s="65"/>
      <c r="ND11" s="65"/>
      <c r="NE11" s="65"/>
      <c r="NF11" s="65"/>
      <c r="NG11" s="66"/>
      <c r="NH11" s="70" t="s">
        <v>23</v>
      </c>
      <c r="NI11" s="82" t="s">
        <v>23</v>
      </c>
      <c r="NJ11" s="82" t="s">
        <v>23</v>
      </c>
      <c r="NK11" s="82" t="s">
        <v>23</v>
      </c>
      <c r="NL11" s="82" t="s">
        <v>23</v>
      </c>
      <c r="NM11" s="82" t="s">
        <v>23</v>
      </c>
      <c r="NN11" s="82" t="s">
        <v>23</v>
      </c>
      <c r="NO11" s="82" t="s">
        <v>23</v>
      </c>
      <c r="NP11" s="82" t="s">
        <v>23</v>
      </c>
      <c r="NQ11" s="82" t="s">
        <v>23</v>
      </c>
      <c r="NR11" s="82" t="s">
        <v>23</v>
      </c>
      <c r="NS11" s="82" t="s">
        <v>23</v>
      </c>
      <c r="NT11" s="82" t="s">
        <v>23</v>
      </c>
      <c r="NU11" s="82" t="s">
        <v>23</v>
      </c>
      <c r="NV11" s="82" t="s">
        <v>23</v>
      </c>
      <c r="NW11" s="83" t="s">
        <v>23</v>
      </c>
      <c r="NX11" s="64"/>
      <c r="NY11" s="65"/>
      <c r="NZ11" s="65"/>
      <c r="OA11" s="65"/>
      <c r="OB11" s="65"/>
      <c r="OC11" s="65"/>
      <c r="OD11" s="65"/>
      <c r="OE11" s="65"/>
      <c r="OF11" s="65"/>
      <c r="OG11" s="65"/>
      <c r="OH11" s="65"/>
      <c r="OI11" s="65"/>
      <c r="OJ11" s="65"/>
      <c r="OK11" s="65"/>
      <c r="OL11" s="65"/>
      <c r="OM11" s="66"/>
      <c r="ON11" s="64"/>
      <c r="OO11" s="65"/>
      <c r="OP11" s="65"/>
      <c r="OQ11" s="65"/>
      <c r="OR11" s="65"/>
      <c r="OS11" s="65"/>
      <c r="OT11" s="65"/>
      <c r="OU11" s="65"/>
      <c r="OV11" s="65"/>
      <c r="OW11" s="65"/>
      <c r="OX11" s="65"/>
      <c r="OY11" s="65"/>
      <c r="OZ11" s="65"/>
      <c r="PA11" s="65"/>
      <c r="PB11" s="65"/>
      <c r="PC11" s="66"/>
      <c r="PD11" s="70" t="s">
        <v>23</v>
      </c>
      <c r="PE11" s="82" t="s">
        <v>23</v>
      </c>
      <c r="PF11" s="82" t="s">
        <v>23</v>
      </c>
      <c r="PG11" s="82" t="s">
        <v>23</v>
      </c>
      <c r="PH11" s="82" t="s">
        <v>23</v>
      </c>
      <c r="PI11" s="82" t="s">
        <v>23</v>
      </c>
      <c r="PJ11" s="82" t="s">
        <v>23</v>
      </c>
      <c r="PK11" s="82" t="s">
        <v>23</v>
      </c>
      <c r="PL11" s="82" t="s">
        <v>23</v>
      </c>
      <c r="PM11" s="82" t="s">
        <v>23</v>
      </c>
      <c r="PN11" s="82" t="s">
        <v>23</v>
      </c>
      <c r="PO11" s="82" t="s">
        <v>23</v>
      </c>
      <c r="PP11" s="82" t="s">
        <v>23</v>
      </c>
      <c r="PQ11" s="82" t="s">
        <v>23</v>
      </c>
      <c r="PR11" s="82" t="s">
        <v>23</v>
      </c>
      <c r="PS11" s="83" t="s">
        <v>23</v>
      </c>
      <c r="PT11" s="64"/>
      <c r="PU11" s="65"/>
      <c r="PV11" s="65"/>
      <c r="PW11" s="65"/>
      <c r="PX11" s="65"/>
      <c r="PY11" s="65"/>
      <c r="PZ11" s="65"/>
      <c r="QA11" s="65"/>
      <c r="QB11" s="65"/>
      <c r="QC11" s="65"/>
      <c r="QD11" s="65"/>
      <c r="QE11" s="65"/>
      <c r="QF11" s="65"/>
      <c r="QG11" s="65"/>
      <c r="QH11" s="65"/>
      <c r="QI11" s="66"/>
      <c r="QJ11" s="64"/>
      <c r="QK11" s="65"/>
      <c r="QL11" s="65"/>
      <c r="QM11" s="65"/>
      <c r="QN11" s="65"/>
      <c r="QO11" s="65"/>
      <c r="QP11" s="65"/>
      <c r="QQ11" s="65"/>
      <c r="QR11" s="65"/>
      <c r="QS11" s="65"/>
      <c r="QT11" s="65"/>
      <c r="QU11" s="65"/>
      <c r="QV11" s="65"/>
      <c r="QW11" s="65"/>
      <c r="QX11" s="65"/>
      <c r="QY11" s="66"/>
      <c r="QZ11" s="70" t="s">
        <v>23</v>
      </c>
      <c r="RA11" s="82" t="s">
        <v>23</v>
      </c>
      <c r="RB11" s="82" t="s">
        <v>23</v>
      </c>
      <c r="RC11" s="82" t="s">
        <v>23</v>
      </c>
      <c r="RD11" s="82" t="s">
        <v>23</v>
      </c>
      <c r="RE11" s="82" t="s">
        <v>23</v>
      </c>
      <c r="RF11" s="82" t="s">
        <v>23</v>
      </c>
      <c r="RG11" s="82" t="s">
        <v>23</v>
      </c>
      <c r="RH11" s="82" t="s">
        <v>23</v>
      </c>
      <c r="RI11" s="82" t="s">
        <v>23</v>
      </c>
      <c r="RJ11" s="82" t="s">
        <v>23</v>
      </c>
      <c r="RK11" s="82" t="s">
        <v>23</v>
      </c>
      <c r="RL11" s="82" t="s">
        <v>23</v>
      </c>
      <c r="RM11" s="82" t="s">
        <v>23</v>
      </c>
      <c r="RN11" s="82" t="s">
        <v>23</v>
      </c>
      <c r="RO11" s="83" t="s">
        <v>23</v>
      </c>
      <c r="RP11" s="64"/>
      <c r="RQ11" s="65"/>
      <c r="RR11" s="65"/>
      <c r="RS11" s="65"/>
      <c r="RT11" s="65"/>
      <c r="RU11" s="65"/>
      <c r="RV11" s="65"/>
      <c r="RW11" s="65"/>
      <c r="RX11" s="65"/>
      <c r="RY11" s="65"/>
      <c r="RZ11" s="65"/>
      <c r="SA11" s="65"/>
      <c r="SB11" s="65"/>
      <c r="SC11" s="65"/>
      <c r="SD11" s="65"/>
      <c r="SE11" s="66"/>
      <c r="SF11" s="64"/>
      <c r="SG11" s="65"/>
      <c r="SH11" s="65"/>
      <c r="SI11" s="65"/>
      <c r="SJ11" s="65"/>
      <c r="SK11" s="65"/>
      <c r="SL11" s="65"/>
      <c r="SM11" s="65"/>
      <c r="SN11" s="65"/>
      <c r="SO11" s="65"/>
      <c r="SP11" s="65"/>
      <c r="SQ11" s="65"/>
      <c r="SR11" s="65"/>
      <c r="SS11" s="65"/>
      <c r="ST11" s="65"/>
      <c r="SU11" s="66"/>
      <c r="SV11" s="70" t="s">
        <v>23</v>
      </c>
      <c r="SW11" s="82" t="s">
        <v>23</v>
      </c>
      <c r="SX11" s="82" t="s">
        <v>23</v>
      </c>
      <c r="SY11" s="82" t="s">
        <v>23</v>
      </c>
      <c r="SZ11" s="82" t="s">
        <v>23</v>
      </c>
      <c r="TA11" s="82" t="s">
        <v>23</v>
      </c>
      <c r="TB11" s="82" t="s">
        <v>23</v>
      </c>
      <c r="TC11" s="82" t="s">
        <v>23</v>
      </c>
      <c r="TD11" s="82" t="s">
        <v>23</v>
      </c>
      <c r="TE11" s="82" t="s">
        <v>23</v>
      </c>
      <c r="TF11" s="82" t="s">
        <v>23</v>
      </c>
      <c r="TG11" s="82" t="s">
        <v>23</v>
      </c>
      <c r="TH11" s="82" t="s">
        <v>23</v>
      </c>
      <c r="TI11" s="82" t="s">
        <v>23</v>
      </c>
      <c r="TJ11" s="82" t="s">
        <v>23</v>
      </c>
      <c r="TK11" s="83" t="s">
        <v>23</v>
      </c>
      <c r="TL11" s="64"/>
      <c r="TM11" s="65"/>
      <c r="TN11" s="65"/>
      <c r="TO11" s="65"/>
      <c r="TP11" s="65"/>
      <c r="TQ11" s="65"/>
      <c r="TR11" s="65"/>
      <c r="TS11" s="65"/>
      <c r="TT11" s="65"/>
      <c r="TU11" s="65"/>
      <c r="TV11" s="65"/>
      <c r="TW11" s="65"/>
      <c r="TX11" s="65"/>
      <c r="TY11" s="65"/>
      <c r="TZ11" s="65"/>
      <c r="UA11" s="66"/>
      <c r="UB11" s="64"/>
      <c r="UC11" s="65"/>
      <c r="UD11" s="65"/>
      <c r="UE11" s="65"/>
      <c r="UF11" s="65"/>
      <c r="UG11" s="65"/>
      <c r="UH11" s="65"/>
      <c r="UI11" s="65"/>
      <c r="UJ11" s="65"/>
      <c r="UK11" s="65"/>
      <c r="UL11" s="65"/>
      <c r="UM11" s="65"/>
      <c r="UN11" s="65"/>
      <c r="UO11" s="65"/>
      <c r="UP11" s="65"/>
      <c r="UQ11" s="66"/>
      <c r="UR11" s="70" t="s">
        <v>23</v>
      </c>
      <c r="US11" s="82" t="s">
        <v>23</v>
      </c>
      <c r="UT11" s="82" t="s">
        <v>23</v>
      </c>
      <c r="UU11" s="82" t="s">
        <v>23</v>
      </c>
      <c r="UV11" s="82" t="s">
        <v>23</v>
      </c>
      <c r="UW11" s="82" t="s">
        <v>23</v>
      </c>
      <c r="UX11" s="82" t="s">
        <v>23</v>
      </c>
      <c r="UY11" s="82" t="s">
        <v>23</v>
      </c>
      <c r="UZ11" s="82" t="s">
        <v>23</v>
      </c>
      <c r="VA11" s="82" t="s">
        <v>23</v>
      </c>
      <c r="VB11" s="82" t="s">
        <v>23</v>
      </c>
      <c r="VC11" s="82" t="s">
        <v>23</v>
      </c>
      <c r="VD11" s="82" t="s">
        <v>23</v>
      </c>
      <c r="VE11" s="82" t="s">
        <v>23</v>
      </c>
      <c r="VF11" s="82" t="s">
        <v>23</v>
      </c>
      <c r="VG11" s="83" t="s">
        <v>23</v>
      </c>
      <c r="VH11" s="64"/>
      <c r="VI11" s="65"/>
      <c r="VJ11" s="65"/>
      <c r="VK11" s="65"/>
      <c r="VL11" s="65"/>
      <c r="VM11" s="65"/>
      <c r="VN11" s="65"/>
      <c r="VO11" s="65"/>
      <c r="VP11" s="65"/>
      <c r="VQ11" s="65"/>
      <c r="VR11" s="65"/>
      <c r="VS11" s="65"/>
      <c r="VT11" s="65"/>
      <c r="VU11" s="65"/>
      <c r="VV11" s="65"/>
      <c r="VW11" s="66"/>
      <c r="VX11" s="64"/>
      <c r="VY11" s="65"/>
      <c r="VZ11" s="65"/>
      <c r="WA11" s="65"/>
      <c r="WB11" s="65"/>
      <c r="WC11" s="65"/>
      <c r="WD11" s="65"/>
      <c r="WE11" s="65"/>
      <c r="WF11" s="65"/>
      <c r="WG11" s="65"/>
      <c r="WH11" s="65"/>
      <c r="WI11" s="65"/>
      <c r="WJ11" s="65"/>
      <c r="WK11" s="65"/>
      <c r="WL11" s="65"/>
      <c r="WM11" s="66"/>
      <c r="WN11" s="70" t="s">
        <v>23</v>
      </c>
      <c r="WO11" s="82" t="s">
        <v>23</v>
      </c>
      <c r="WP11" s="82" t="s">
        <v>23</v>
      </c>
      <c r="WQ11" s="82" t="s">
        <v>23</v>
      </c>
      <c r="WR11" s="82" t="s">
        <v>23</v>
      </c>
      <c r="WS11" s="82" t="s">
        <v>23</v>
      </c>
      <c r="WT11" s="82" t="s">
        <v>23</v>
      </c>
      <c r="WU11" s="82" t="s">
        <v>23</v>
      </c>
      <c r="WV11" s="82" t="s">
        <v>23</v>
      </c>
      <c r="WW11" s="82" t="s">
        <v>23</v>
      </c>
      <c r="WX11" s="82" t="s">
        <v>23</v>
      </c>
      <c r="WY11" s="82" t="s">
        <v>23</v>
      </c>
      <c r="WZ11" s="82" t="s">
        <v>23</v>
      </c>
      <c r="XA11" s="82" t="s">
        <v>23</v>
      </c>
      <c r="XB11" s="82" t="s">
        <v>23</v>
      </c>
      <c r="XC11" s="83" t="s">
        <v>23</v>
      </c>
      <c r="XD11" s="64"/>
      <c r="XE11" s="65"/>
      <c r="XF11" s="65"/>
      <c r="XG11" s="65"/>
      <c r="XH11" s="65"/>
      <c r="XI11" s="65"/>
      <c r="XJ11" s="65"/>
      <c r="XK11" s="65"/>
      <c r="XL11" s="65"/>
      <c r="XM11" s="65"/>
      <c r="XN11" s="65"/>
      <c r="XO11" s="65"/>
      <c r="XP11" s="65"/>
      <c r="XQ11" s="65"/>
      <c r="XR11" s="65"/>
      <c r="XS11" s="66"/>
      <c r="XT11" s="64"/>
      <c r="XU11" s="65"/>
      <c r="XV11" s="65"/>
      <c r="XW11" s="65"/>
      <c r="XX11" s="65"/>
      <c r="XY11" s="65"/>
      <c r="XZ11" s="65"/>
      <c r="YA11" s="65"/>
      <c r="YB11" s="65"/>
      <c r="YC11" s="65"/>
      <c r="YD11" s="65"/>
      <c r="YE11" s="65"/>
      <c r="YF11" s="65"/>
      <c r="YG11" s="65"/>
      <c r="YH11" s="65"/>
      <c r="YI11" s="66"/>
      <c r="YJ11" s="70" t="s">
        <v>23</v>
      </c>
      <c r="YK11" s="82" t="s">
        <v>23</v>
      </c>
      <c r="YL11" s="82" t="s">
        <v>23</v>
      </c>
      <c r="YM11" s="82" t="s">
        <v>23</v>
      </c>
      <c r="YN11" s="82" t="s">
        <v>23</v>
      </c>
      <c r="YO11" s="82" t="s">
        <v>23</v>
      </c>
      <c r="YP11" s="82" t="s">
        <v>23</v>
      </c>
      <c r="YQ11" s="82" t="s">
        <v>23</v>
      </c>
      <c r="YR11" s="82" t="s">
        <v>23</v>
      </c>
      <c r="YS11" s="82" t="s">
        <v>23</v>
      </c>
      <c r="YT11" s="82" t="s">
        <v>23</v>
      </c>
      <c r="YU11" s="82" t="s">
        <v>23</v>
      </c>
      <c r="YV11" s="82" t="s">
        <v>23</v>
      </c>
      <c r="YW11" s="82" t="s">
        <v>23</v>
      </c>
      <c r="YX11" s="82" t="s">
        <v>23</v>
      </c>
      <c r="YY11" s="83" t="s">
        <v>23</v>
      </c>
      <c r="YZ11" s="64"/>
      <c r="ZA11" s="65"/>
      <c r="ZB11" s="65"/>
      <c r="ZC11" s="65"/>
      <c r="ZD11" s="65"/>
      <c r="ZE11" s="65"/>
      <c r="ZF11" s="65"/>
      <c r="ZG11" s="65"/>
      <c r="ZH11" s="65"/>
      <c r="ZI11" s="65"/>
      <c r="ZJ11" s="65"/>
      <c r="ZK11" s="65"/>
      <c r="ZL11" s="65"/>
      <c r="ZM11" s="65"/>
      <c r="ZN11" s="65"/>
      <c r="ZO11" s="66"/>
      <c r="ZP11" s="64"/>
      <c r="ZQ11" s="65"/>
      <c r="ZR11" s="65"/>
      <c r="ZS11" s="65"/>
      <c r="ZT11" s="65"/>
      <c r="ZU11" s="65"/>
      <c r="ZV11" s="65"/>
      <c r="ZW11" s="65"/>
      <c r="ZX11" s="65"/>
      <c r="ZY11" s="65"/>
      <c r="ZZ11" s="65"/>
      <c r="AAA11" s="65"/>
      <c r="AAB11" s="65"/>
      <c r="AAC11" s="65"/>
      <c r="AAD11" s="65"/>
      <c r="AAE11" s="66"/>
      <c r="AAF11" s="70" t="s">
        <v>23</v>
      </c>
      <c r="AAG11" s="82" t="s">
        <v>23</v>
      </c>
      <c r="AAH11" s="82" t="s">
        <v>23</v>
      </c>
      <c r="AAI11" s="82" t="s">
        <v>23</v>
      </c>
      <c r="AAJ11" s="82" t="s">
        <v>23</v>
      </c>
      <c r="AAK11" s="82" t="s">
        <v>23</v>
      </c>
      <c r="AAL11" s="82" t="s">
        <v>23</v>
      </c>
      <c r="AAM11" s="82" t="s">
        <v>23</v>
      </c>
      <c r="AAN11" s="82" t="s">
        <v>23</v>
      </c>
      <c r="AAO11" s="82" t="s">
        <v>23</v>
      </c>
      <c r="AAP11" s="82" t="s">
        <v>23</v>
      </c>
      <c r="AAQ11" s="82" t="s">
        <v>23</v>
      </c>
      <c r="AAR11" s="82" t="s">
        <v>23</v>
      </c>
      <c r="AAS11" s="82" t="s">
        <v>23</v>
      </c>
      <c r="AAT11" s="82" t="s">
        <v>23</v>
      </c>
      <c r="AAU11" s="83" t="s">
        <v>23</v>
      </c>
      <c r="AAV11" s="64"/>
      <c r="AAW11" s="65"/>
      <c r="AAX11" s="65"/>
      <c r="AAY11" s="65"/>
      <c r="AAZ11" s="65"/>
      <c r="ABA11" s="65"/>
      <c r="ABB11" s="65"/>
      <c r="ABC11" s="65"/>
      <c r="ABD11" s="65"/>
      <c r="ABE11" s="65"/>
      <c r="ABF11" s="65"/>
      <c r="ABG11" s="65"/>
      <c r="ABH11" s="65"/>
      <c r="ABI11" s="65"/>
      <c r="ABJ11" s="65"/>
      <c r="ABK11" s="66"/>
      <c r="ABL11" s="64"/>
      <c r="ABM11" s="65"/>
      <c r="ABN11" s="65"/>
      <c r="ABO11" s="65"/>
      <c r="ABP11" s="65"/>
      <c r="ABQ11" s="65"/>
      <c r="ABR11" s="65"/>
      <c r="ABS11" s="65"/>
      <c r="ABT11" s="65"/>
      <c r="ABU11" s="65"/>
      <c r="ABV11" s="65"/>
      <c r="ABW11" s="65"/>
      <c r="ABX11" s="65"/>
      <c r="ABY11" s="65"/>
      <c r="ABZ11" s="65"/>
      <c r="ACA11" s="66"/>
      <c r="ACB11" s="70" t="s">
        <v>23</v>
      </c>
      <c r="ACC11" s="82" t="s">
        <v>23</v>
      </c>
      <c r="ACD11" s="82" t="s">
        <v>23</v>
      </c>
      <c r="ACE11" s="82" t="s">
        <v>23</v>
      </c>
      <c r="ACF11" s="82" t="s">
        <v>23</v>
      </c>
      <c r="ACG11" s="82" t="s">
        <v>23</v>
      </c>
      <c r="ACH11" s="82" t="s">
        <v>23</v>
      </c>
      <c r="ACI11" s="82" t="s">
        <v>23</v>
      </c>
      <c r="ACJ11" s="82" t="s">
        <v>23</v>
      </c>
      <c r="ACK11" s="82" t="s">
        <v>23</v>
      </c>
      <c r="ACL11" s="82" t="s">
        <v>23</v>
      </c>
      <c r="ACM11" s="82" t="s">
        <v>23</v>
      </c>
      <c r="ACN11" s="82" t="s">
        <v>23</v>
      </c>
      <c r="ACO11" s="82" t="s">
        <v>23</v>
      </c>
      <c r="ACP11" s="82" t="s">
        <v>23</v>
      </c>
      <c r="ACQ11" s="83" t="s">
        <v>23</v>
      </c>
      <c r="ACR11" s="64"/>
      <c r="ACS11" s="65"/>
      <c r="ACT11" s="65"/>
      <c r="ACU11" s="65"/>
      <c r="ACV11" s="65"/>
      <c r="ACW11" s="65"/>
      <c r="ACX11" s="65"/>
      <c r="ACY11" s="65"/>
      <c r="ACZ11" s="65"/>
      <c r="ADA11" s="65"/>
      <c r="ADB11" s="65"/>
      <c r="ADC11" s="65"/>
      <c r="ADD11" s="65"/>
      <c r="ADE11" s="65"/>
      <c r="ADF11" s="65"/>
      <c r="ADG11" s="66"/>
      <c r="ADH11" s="64"/>
      <c r="ADI11" s="65"/>
      <c r="ADJ11" s="65"/>
      <c r="ADK11" s="65"/>
      <c r="ADL11" s="65"/>
      <c r="ADM11" s="65"/>
      <c r="ADN11" s="65"/>
      <c r="ADO11" s="65"/>
      <c r="ADP11" s="65"/>
      <c r="ADQ11" s="65"/>
      <c r="ADR11" s="65"/>
      <c r="ADS11" s="65"/>
      <c r="ADT11" s="65"/>
      <c r="ADU11" s="65"/>
      <c r="ADV11" s="65"/>
      <c r="ADW11" s="66"/>
      <c r="ADX11" s="70" t="s">
        <v>23</v>
      </c>
      <c r="ADY11" s="82" t="s">
        <v>23</v>
      </c>
      <c r="ADZ11" s="82" t="s">
        <v>23</v>
      </c>
      <c r="AEA11" s="82" t="s">
        <v>23</v>
      </c>
      <c r="AEB11" s="82" t="s">
        <v>23</v>
      </c>
      <c r="AEC11" s="82" t="s">
        <v>23</v>
      </c>
      <c r="AED11" s="82" t="s">
        <v>23</v>
      </c>
      <c r="AEE11" s="82" t="s">
        <v>23</v>
      </c>
      <c r="AEF11" s="82" t="s">
        <v>23</v>
      </c>
      <c r="AEG11" s="82" t="s">
        <v>23</v>
      </c>
      <c r="AEH11" s="82" t="s">
        <v>23</v>
      </c>
      <c r="AEI11" s="82" t="s">
        <v>23</v>
      </c>
      <c r="AEJ11" s="82" t="s">
        <v>23</v>
      </c>
      <c r="AEK11" s="82" t="s">
        <v>23</v>
      </c>
      <c r="AEL11" s="82" t="s">
        <v>23</v>
      </c>
      <c r="AEM11" s="83" t="s">
        <v>23</v>
      </c>
      <c r="AEN11" s="64"/>
      <c r="AEO11" s="65"/>
      <c r="AEP11" s="65"/>
      <c r="AEQ11" s="65"/>
      <c r="AER11" s="65"/>
      <c r="AES11" s="65"/>
      <c r="AET11" s="65"/>
      <c r="AEU11" s="65"/>
      <c r="AEV11" s="65"/>
      <c r="AEW11" s="65"/>
      <c r="AEX11" s="65"/>
      <c r="AEY11" s="65"/>
      <c r="AEZ11" s="65"/>
      <c r="AFA11" s="65"/>
      <c r="AFB11" s="65"/>
      <c r="AFC11" s="66"/>
      <c r="AFD11" s="64"/>
      <c r="AFE11" s="65"/>
      <c r="AFF11" s="65"/>
      <c r="AFG11" s="65"/>
      <c r="AFH11" s="65"/>
      <c r="AFI11" s="65"/>
      <c r="AFJ11" s="65"/>
      <c r="AFK11" s="65"/>
      <c r="AFL11" s="65"/>
      <c r="AFM11" s="65"/>
      <c r="AFN11" s="65"/>
      <c r="AFO11" s="65"/>
      <c r="AFP11" s="65"/>
      <c r="AFQ11" s="65"/>
      <c r="AFR11" s="65"/>
      <c r="AFS11" s="66"/>
      <c r="AFT11" s="70" t="s">
        <v>23</v>
      </c>
      <c r="AFU11" s="82" t="s">
        <v>23</v>
      </c>
      <c r="AFV11" s="82" t="s">
        <v>23</v>
      </c>
      <c r="AFW11" s="82" t="s">
        <v>23</v>
      </c>
      <c r="AFX11" s="82" t="s">
        <v>23</v>
      </c>
      <c r="AFY11" s="82" t="s">
        <v>23</v>
      </c>
      <c r="AFZ11" s="82" t="s">
        <v>23</v>
      </c>
      <c r="AGA11" s="82" t="s">
        <v>23</v>
      </c>
      <c r="AGB11" s="82" t="s">
        <v>23</v>
      </c>
      <c r="AGC11" s="82" t="s">
        <v>23</v>
      </c>
      <c r="AGD11" s="82" t="s">
        <v>23</v>
      </c>
      <c r="AGE11" s="82" t="s">
        <v>23</v>
      </c>
      <c r="AGF11" s="82" t="s">
        <v>23</v>
      </c>
      <c r="AGG11" s="82" t="s">
        <v>23</v>
      </c>
      <c r="AGH11" s="82" t="s">
        <v>23</v>
      </c>
      <c r="AGI11" s="83" t="s">
        <v>23</v>
      </c>
      <c r="AGJ11" s="64"/>
      <c r="AGK11" s="65"/>
      <c r="AGL11" s="65"/>
      <c r="AGM11" s="65"/>
      <c r="AGN11" s="65"/>
      <c r="AGO11" s="65"/>
      <c r="AGP11" s="65"/>
      <c r="AGQ11" s="65"/>
      <c r="AGR11" s="65"/>
      <c r="AGS11" s="65"/>
      <c r="AGT11" s="65"/>
      <c r="AGU11" s="65"/>
      <c r="AGV11" s="65"/>
      <c r="AGW11" s="65"/>
      <c r="AGX11" s="65"/>
      <c r="AGY11" s="66"/>
      <c r="AGZ11" s="64"/>
      <c r="AHA11" s="65"/>
      <c r="AHB11" s="65"/>
      <c r="AHC11" s="65"/>
      <c r="AHD11" s="65"/>
      <c r="AHE11" s="65"/>
      <c r="AHF11" s="65"/>
      <c r="AHG11" s="65"/>
      <c r="AHH11" s="65"/>
      <c r="AHI11" s="65"/>
      <c r="AHJ11" s="65"/>
      <c r="AHK11" s="65"/>
      <c r="AHL11" s="65"/>
      <c r="AHM11" s="65"/>
      <c r="AHN11" s="65"/>
      <c r="AHO11" s="66"/>
      <c r="AHP11" s="70" t="s">
        <v>23</v>
      </c>
      <c r="AHQ11" s="82" t="s">
        <v>23</v>
      </c>
      <c r="AHR11" s="82" t="s">
        <v>23</v>
      </c>
      <c r="AHS11" s="82" t="s">
        <v>23</v>
      </c>
      <c r="AHT11" s="82" t="s">
        <v>23</v>
      </c>
      <c r="AHU11" s="82" t="s">
        <v>23</v>
      </c>
      <c r="AHV11" s="82" t="s">
        <v>23</v>
      </c>
      <c r="AHW11" s="82" t="s">
        <v>23</v>
      </c>
      <c r="AHX11" s="82" t="s">
        <v>23</v>
      </c>
      <c r="AHY11" s="82" t="s">
        <v>23</v>
      </c>
      <c r="AHZ11" s="82" t="s">
        <v>23</v>
      </c>
      <c r="AIA11" s="82" t="s">
        <v>23</v>
      </c>
      <c r="AIB11" s="82" t="s">
        <v>23</v>
      </c>
      <c r="AIC11" s="82" t="s">
        <v>23</v>
      </c>
      <c r="AID11" s="82" t="s">
        <v>23</v>
      </c>
      <c r="AIE11" s="83" t="s">
        <v>23</v>
      </c>
      <c r="AIF11" s="64"/>
      <c r="AIG11" s="65"/>
      <c r="AIH11" s="65"/>
      <c r="AII11" s="65"/>
      <c r="AIJ11" s="65"/>
      <c r="AIK11" s="65"/>
      <c r="AIL11" s="65"/>
      <c r="AIM11" s="65"/>
      <c r="AIN11" s="65"/>
      <c r="AIO11" s="65"/>
      <c r="AIP11" s="65"/>
      <c r="AIQ11" s="65"/>
      <c r="AIR11" s="65"/>
      <c r="AIS11" s="65"/>
      <c r="AIT11" s="65"/>
      <c r="AIU11" s="66"/>
      <c r="AIV11" s="64"/>
      <c r="AIW11" s="65"/>
      <c r="AIX11" s="65"/>
      <c r="AIY11" s="65"/>
      <c r="AIZ11" s="65"/>
      <c r="AJA11" s="65"/>
      <c r="AJB11" s="65"/>
      <c r="AJC11" s="65"/>
      <c r="AJD11" s="65"/>
      <c r="AJE11" s="65"/>
      <c r="AJF11" s="65"/>
      <c r="AJG11" s="65"/>
      <c r="AJH11" s="65"/>
      <c r="AJI11" s="65"/>
      <c r="AJJ11" s="65"/>
      <c r="AJK11" s="66"/>
      <c r="AJL11" s="70" t="s">
        <v>23</v>
      </c>
      <c r="AJM11" s="82" t="s">
        <v>23</v>
      </c>
      <c r="AJN11" s="82" t="s">
        <v>23</v>
      </c>
      <c r="AJO11" s="82" t="s">
        <v>23</v>
      </c>
      <c r="AJP11" s="82" t="s">
        <v>23</v>
      </c>
      <c r="AJQ11" s="82" t="s">
        <v>23</v>
      </c>
      <c r="AJR11" s="82" t="s">
        <v>23</v>
      </c>
      <c r="AJS11" s="82" t="s">
        <v>23</v>
      </c>
      <c r="AJT11" s="82" t="s">
        <v>23</v>
      </c>
      <c r="AJU11" s="82" t="s">
        <v>23</v>
      </c>
      <c r="AJV11" s="82" t="s">
        <v>23</v>
      </c>
      <c r="AJW11" s="82" t="s">
        <v>23</v>
      </c>
      <c r="AJX11" s="82" t="s">
        <v>23</v>
      </c>
      <c r="AJY11" s="82" t="s">
        <v>23</v>
      </c>
      <c r="AJZ11" s="82" t="s">
        <v>23</v>
      </c>
      <c r="AKA11" s="83" t="s">
        <v>23</v>
      </c>
      <c r="AKB11" s="64"/>
      <c r="AKC11" s="65"/>
      <c r="AKD11" s="65"/>
      <c r="AKE11" s="65"/>
      <c r="AKF11" s="65"/>
      <c r="AKG11" s="65"/>
      <c r="AKH11" s="65"/>
      <c r="AKI11" s="65"/>
      <c r="AKJ11" s="65"/>
      <c r="AKK11" s="65"/>
      <c r="AKL11" s="65"/>
      <c r="AKM11" s="65"/>
      <c r="AKN11" s="65"/>
      <c r="AKO11" s="65"/>
      <c r="AKP11" s="65"/>
      <c r="AKQ11" s="66"/>
      <c r="AKR11" s="64"/>
      <c r="AKS11" s="65"/>
      <c r="AKT11" s="65"/>
      <c r="AKU11" s="65"/>
      <c r="AKV11" s="65"/>
      <c r="AKW11" s="65"/>
      <c r="AKX11" s="65"/>
      <c r="AKY11" s="65"/>
      <c r="AKZ11" s="65"/>
      <c r="ALA11" s="65"/>
      <c r="ALB11" s="65"/>
      <c r="ALC11" s="65"/>
      <c r="ALD11" s="65"/>
      <c r="ALE11" s="65"/>
      <c r="ALF11" s="65"/>
      <c r="ALG11" s="66"/>
      <c r="ALH11" s="70" t="s">
        <v>23</v>
      </c>
      <c r="ALI11" s="82" t="s">
        <v>23</v>
      </c>
      <c r="ALJ11" s="82" t="s">
        <v>23</v>
      </c>
      <c r="ALK11" s="82" t="s">
        <v>23</v>
      </c>
      <c r="ALL11" s="82" t="s">
        <v>23</v>
      </c>
      <c r="ALM11" s="82" t="s">
        <v>23</v>
      </c>
      <c r="ALN11" s="82" t="s">
        <v>23</v>
      </c>
      <c r="ALO11" s="82" t="s">
        <v>23</v>
      </c>
      <c r="ALP11" s="82" t="s">
        <v>23</v>
      </c>
      <c r="ALQ11" s="82" t="s">
        <v>23</v>
      </c>
      <c r="ALR11" s="82" t="s">
        <v>23</v>
      </c>
      <c r="ALS11" s="82" t="s">
        <v>23</v>
      </c>
      <c r="ALT11" s="82" t="s">
        <v>23</v>
      </c>
      <c r="ALU11" s="82" t="s">
        <v>23</v>
      </c>
      <c r="ALV11" s="82" t="s">
        <v>23</v>
      </c>
      <c r="ALW11" s="83" t="s">
        <v>23</v>
      </c>
      <c r="ALX11" s="64"/>
      <c r="ALY11" s="65"/>
      <c r="ALZ11" s="65"/>
      <c r="AMA11" s="65"/>
      <c r="AMB11" s="65"/>
      <c r="AMC11" s="65"/>
      <c r="AMD11" s="65"/>
      <c r="AME11" s="65"/>
      <c r="AMF11" s="65"/>
      <c r="AMG11" s="65"/>
      <c r="AMH11" s="65"/>
      <c r="AMI11" s="65"/>
      <c r="AMJ11" s="65"/>
      <c r="AMK11" s="65"/>
      <c r="AML11" s="65"/>
      <c r="AMM11" s="66"/>
      <c r="AMN11" s="64"/>
      <c r="AMO11" s="65"/>
      <c r="AMP11" s="65"/>
      <c r="AMQ11" s="65"/>
      <c r="AMR11" s="65"/>
      <c r="AMS11" s="65"/>
      <c r="AMT11" s="65"/>
      <c r="AMU11" s="65"/>
      <c r="AMV11" s="65"/>
      <c r="AMW11" s="65"/>
      <c r="AMX11" s="65"/>
      <c r="AMY11" s="65"/>
      <c r="AMZ11" s="65"/>
      <c r="ANA11" s="65"/>
      <c r="ANB11" s="65"/>
      <c r="ANC11" s="66"/>
      <c r="AND11" s="70" t="s">
        <v>23</v>
      </c>
      <c r="ANE11" s="82" t="s">
        <v>23</v>
      </c>
      <c r="ANF11" s="82" t="s">
        <v>23</v>
      </c>
      <c r="ANG11" s="82" t="s">
        <v>23</v>
      </c>
      <c r="ANH11" s="82" t="s">
        <v>23</v>
      </c>
      <c r="ANI11" s="82" t="s">
        <v>23</v>
      </c>
      <c r="ANJ11" s="82" t="s">
        <v>23</v>
      </c>
      <c r="ANK11" s="82" t="s">
        <v>23</v>
      </c>
      <c r="ANL11" s="82" t="s">
        <v>23</v>
      </c>
      <c r="ANM11" s="82" t="s">
        <v>23</v>
      </c>
      <c r="ANN11" s="82" t="s">
        <v>23</v>
      </c>
      <c r="ANO11" s="82" t="s">
        <v>23</v>
      </c>
      <c r="ANP11" s="82" t="s">
        <v>23</v>
      </c>
      <c r="ANQ11" s="82" t="s">
        <v>23</v>
      </c>
      <c r="ANR11" s="82" t="s">
        <v>23</v>
      </c>
      <c r="ANS11" s="83" t="s">
        <v>23</v>
      </c>
      <c r="ANT11" s="64"/>
      <c r="ANU11" s="65"/>
      <c r="ANV11" s="65"/>
      <c r="ANW11" s="65"/>
      <c r="ANX11" s="65"/>
      <c r="ANY11" s="65"/>
      <c r="ANZ11" s="65"/>
      <c r="AOA11" s="65"/>
      <c r="AOB11" s="65"/>
      <c r="AOC11" s="65"/>
      <c r="AOD11" s="65"/>
      <c r="AOE11" s="65"/>
      <c r="AOF11" s="65"/>
      <c r="AOG11" s="65"/>
      <c r="AOH11" s="65"/>
      <c r="AOI11" s="66"/>
      <c r="AOJ11" s="64"/>
      <c r="AOK11" s="65"/>
      <c r="AOL11" s="65"/>
      <c r="AOM11" s="65"/>
      <c r="AON11" s="65"/>
      <c r="AOO11" s="65"/>
      <c r="AOP11" s="65"/>
      <c r="AOQ11" s="65"/>
      <c r="AOR11" s="65"/>
      <c r="AOS11" s="65"/>
      <c r="AOT11" s="65"/>
      <c r="AOU11" s="65"/>
      <c r="AOV11" s="65"/>
      <c r="AOW11" s="65"/>
      <c r="AOX11" s="65"/>
      <c r="AOY11" s="66"/>
      <c r="AOZ11" s="70" t="s">
        <v>23</v>
      </c>
      <c r="APA11" s="82" t="s">
        <v>23</v>
      </c>
      <c r="APB11" s="82" t="s">
        <v>23</v>
      </c>
      <c r="APC11" s="82" t="s">
        <v>23</v>
      </c>
      <c r="APD11" s="82" t="s">
        <v>23</v>
      </c>
      <c r="APE11" s="82" t="s">
        <v>23</v>
      </c>
      <c r="APF11" s="82" t="s">
        <v>23</v>
      </c>
      <c r="APG11" s="82" t="s">
        <v>23</v>
      </c>
      <c r="APH11" s="82" t="s">
        <v>23</v>
      </c>
      <c r="API11" s="82" t="s">
        <v>23</v>
      </c>
      <c r="APJ11" s="82" t="s">
        <v>23</v>
      </c>
      <c r="APK11" s="82" t="s">
        <v>23</v>
      </c>
      <c r="APL11" s="82" t="s">
        <v>23</v>
      </c>
      <c r="APM11" s="82" t="s">
        <v>23</v>
      </c>
      <c r="APN11" s="82" t="s">
        <v>23</v>
      </c>
      <c r="APO11" s="83" t="s">
        <v>23</v>
      </c>
      <c r="APP11" s="64"/>
      <c r="APQ11" s="65"/>
      <c r="APR11" s="65"/>
      <c r="APS11" s="65"/>
      <c r="APT11" s="65"/>
      <c r="APU11" s="65"/>
      <c r="APV11" s="65"/>
      <c r="APW11" s="65"/>
      <c r="APX11" s="65"/>
      <c r="APY11" s="65"/>
      <c r="APZ11" s="65"/>
      <c r="AQA11" s="65"/>
      <c r="AQB11" s="65"/>
      <c r="AQC11" s="65"/>
      <c r="AQD11" s="65"/>
      <c r="AQE11" s="66"/>
      <c r="AQF11" s="64"/>
      <c r="AQG11" s="65"/>
      <c r="AQH11" s="65"/>
      <c r="AQI11" s="65"/>
      <c r="AQJ11" s="65"/>
      <c r="AQK11" s="65"/>
      <c r="AQL11" s="65"/>
      <c r="AQM11" s="65"/>
      <c r="AQN11" s="65"/>
      <c r="AQO11" s="65"/>
      <c r="AQP11" s="65"/>
      <c r="AQQ11" s="65"/>
      <c r="AQR11" s="65"/>
      <c r="AQS11" s="65"/>
      <c r="AQT11" s="65"/>
      <c r="AQU11" s="66"/>
      <c r="AQV11" s="70" t="s">
        <v>23</v>
      </c>
      <c r="AQW11" s="82" t="s">
        <v>23</v>
      </c>
      <c r="AQX11" s="82" t="s">
        <v>23</v>
      </c>
      <c r="AQY11" s="82" t="s">
        <v>23</v>
      </c>
      <c r="AQZ11" s="82" t="s">
        <v>23</v>
      </c>
      <c r="ARA11" s="82" t="s">
        <v>23</v>
      </c>
      <c r="ARB11" s="82" t="s">
        <v>23</v>
      </c>
      <c r="ARC11" s="82" t="s">
        <v>23</v>
      </c>
      <c r="ARD11" s="82" t="s">
        <v>23</v>
      </c>
      <c r="ARE11" s="82" t="s">
        <v>23</v>
      </c>
      <c r="ARF11" s="82" t="s">
        <v>23</v>
      </c>
      <c r="ARG11" s="82" t="s">
        <v>23</v>
      </c>
      <c r="ARH11" s="82" t="s">
        <v>23</v>
      </c>
      <c r="ARI11" s="82" t="s">
        <v>23</v>
      </c>
      <c r="ARJ11" s="82" t="s">
        <v>23</v>
      </c>
      <c r="ARK11" s="83" t="s">
        <v>23</v>
      </c>
      <c r="ARL11" s="64"/>
      <c r="ARM11" s="65"/>
      <c r="ARN11" s="65"/>
      <c r="ARO11" s="65"/>
      <c r="ARP11" s="65"/>
      <c r="ARQ11" s="65"/>
      <c r="ARR11" s="65"/>
      <c r="ARS11" s="65"/>
      <c r="ART11" s="65"/>
      <c r="ARU11" s="65"/>
      <c r="ARV11" s="65"/>
      <c r="ARW11" s="65"/>
      <c r="ARX11" s="65"/>
      <c r="ARY11" s="65"/>
      <c r="ARZ11" s="65"/>
      <c r="ASA11" s="66"/>
      <c r="ASB11" s="64"/>
      <c r="ASC11" s="65"/>
      <c r="ASD11" s="65"/>
      <c r="ASE11" s="65"/>
      <c r="ASF11" s="65"/>
      <c r="ASG11" s="65"/>
      <c r="ASH11" s="65"/>
      <c r="ASI11" s="65"/>
      <c r="ASJ11" s="65"/>
      <c r="ASK11" s="65"/>
      <c r="ASL11" s="65"/>
      <c r="ASM11" s="65"/>
      <c r="ASN11" s="65"/>
      <c r="ASO11" s="65"/>
      <c r="ASP11" s="65"/>
      <c r="ASQ11" s="66"/>
      <c r="ASR11" s="70" t="s">
        <v>23</v>
      </c>
      <c r="ASS11" s="82" t="s">
        <v>23</v>
      </c>
      <c r="AST11" s="82" t="s">
        <v>23</v>
      </c>
      <c r="ASU11" s="82" t="s">
        <v>23</v>
      </c>
      <c r="ASV11" s="82" t="s">
        <v>23</v>
      </c>
      <c r="ASW11" s="82" t="s">
        <v>23</v>
      </c>
      <c r="ASX11" s="82" t="s">
        <v>23</v>
      </c>
      <c r="ASY11" s="82" t="s">
        <v>23</v>
      </c>
      <c r="ASZ11" s="82" t="s">
        <v>23</v>
      </c>
      <c r="ATA11" s="82" t="s">
        <v>23</v>
      </c>
      <c r="ATB11" s="82" t="s">
        <v>23</v>
      </c>
      <c r="ATC11" s="82" t="s">
        <v>23</v>
      </c>
      <c r="ATD11" s="82" t="s">
        <v>23</v>
      </c>
      <c r="ATE11" s="82" t="s">
        <v>23</v>
      </c>
      <c r="ATF11" s="82" t="s">
        <v>23</v>
      </c>
      <c r="ATG11" s="83" t="s">
        <v>23</v>
      </c>
      <c r="ATH11" s="64"/>
      <c r="ATI11" s="65"/>
      <c r="ATJ11" s="65"/>
      <c r="ATK11" s="65"/>
      <c r="ATL11" s="65"/>
      <c r="ATM11" s="65"/>
      <c r="ATN11" s="65"/>
      <c r="ATO11" s="65"/>
      <c r="ATP11" s="65"/>
      <c r="ATQ11" s="65"/>
      <c r="ATR11" s="65"/>
      <c r="ATS11" s="65"/>
      <c r="ATT11" s="65"/>
      <c r="ATU11" s="65"/>
      <c r="ATV11" s="65"/>
      <c r="ATW11" s="66"/>
      <c r="ATX11" s="64"/>
      <c r="ATY11" s="65"/>
      <c r="ATZ11" s="65"/>
      <c r="AUA11" s="65"/>
      <c r="AUB11" s="65"/>
      <c r="AUC11" s="65"/>
      <c r="AUD11" s="65"/>
      <c r="AUE11" s="65"/>
      <c r="AUF11" s="65"/>
      <c r="AUG11" s="65"/>
      <c r="AUH11" s="65"/>
      <c r="AUI11" s="65"/>
      <c r="AUJ11" s="65"/>
      <c r="AUK11" s="65"/>
      <c r="AUL11" s="65"/>
      <c r="AUM11" s="66"/>
      <c r="AUN11" s="70" t="s">
        <v>23</v>
      </c>
      <c r="AUO11" s="82" t="s">
        <v>23</v>
      </c>
      <c r="AUP11" s="82" t="s">
        <v>23</v>
      </c>
      <c r="AUQ11" s="82" t="s">
        <v>23</v>
      </c>
      <c r="AUR11" s="82" t="s">
        <v>23</v>
      </c>
      <c r="AUS11" s="82" t="s">
        <v>23</v>
      </c>
      <c r="AUT11" s="82" t="s">
        <v>23</v>
      </c>
      <c r="AUU11" s="82" t="s">
        <v>23</v>
      </c>
      <c r="AUV11" s="82" t="s">
        <v>23</v>
      </c>
      <c r="AUW11" s="82" t="s">
        <v>23</v>
      </c>
      <c r="AUX11" s="82" t="s">
        <v>23</v>
      </c>
      <c r="AUY11" s="82" t="s">
        <v>23</v>
      </c>
      <c r="AUZ11" s="82" t="s">
        <v>23</v>
      </c>
      <c r="AVA11" s="82" t="s">
        <v>23</v>
      </c>
      <c r="AVB11" s="82" t="s">
        <v>23</v>
      </c>
      <c r="AVC11" s="83" t="s">
        <v>23</v>
      </c>
      <c r="AVD11" s="64"/>
      <c r="AVE11" s="65"/>
      <c r="AVF11" s="65"/>
      <c r="AVG11" s="65"/>
      <c r="AVH11" s="65"/>
      <c r="AVI11" s="65"/>
      <c r="AVJ11" s="65"/>
      <c r="AVK11" s="65"/>
      <c r="AVL11" s="65"/>
      <c r="AVM11" s="65"/>
      <c r="AVN11" s="65"/>
      <c r="AVO11" s="65"/>
      <c r="AVP11" s="65"/>
      <c r="AVQ11" s="65"/>
      <c r="AVR11" s="65"/>
      <c r="AVS11" s="66"/>
      <c r="AVT11" s="64"/>
      <c r="AVU11" s="65"/>
      <c r="AVV11" s="65"/>
      <c r="AVW11" s="65"/>
      <c r="AVX11" s="65"/>
      <c r="AVY11" s="65"/>
      <c r="AVZ11" s="65"/>
      <c r="AWA11" s="65"/>
      <c r="AWB11" s="65"/>
      <c r="AWC11" s="65"/>
      <c r="AWD11" s="65"/>
      <c r="AWE11" s="65"/>
      <c r="AWF11" s="65"/>
      <c r="AWG11" s="65"/>
      <c r="AWH11" s="65"/>
      <c r="AWI11" s="66"/>
      <c r="AWJ11" s="70" t="s">
        <v>23</v>
      </c>
      <c r="AWK11" s="82" t="s">
        <v>23</v>
      </c>
      <c r="AWL11" s="82" t="s">
        <v>23</v>
      </c>
      <c r="AWM11" s="82" t="s">
        <v>23</v>
      </c>
      <c r="AWN11" s="82" t="s">
        <v>23</v>
      </c>
      <c r="AWO11" s="82" t="s">
        <v>23</v>
      </c>
      <c r="AWP11" s="82" t="s">
        <v>23</v>
      </c>
      <c r="AWQ11" s="82" t="s">
        <v>23</v>
      </c>
      <c r="AWR11" s="82" t="s">
        <v>23</v>
      </c>
      <c r="AWS11" s="82" t="s">
        <v>23</v>
      </c>
      <c r="AWT11" s="82" t="s">
        <v>23</v>
      </c>
      <c r="AWU11" s="82" t="s">
        <v>23</v>
      </c>
      <c r="AWV11" s="82" t="s">
        <v>23</v>
      </c>
      <c r="AWW11" s="82" t="s">
        <v>23</v>
      </c>
      <c r="AWX11" s="82" t="s">
        <v>23</v>
      </c>
      <c r="AWY11" s="83" t="s">
        <v>23</v>
      </c>
      <c r="AWZ11" s="64"/>
      <c r="AXA11" s="65"/>
      <c r="AXB11" s="65"/>
      <c r="AXC11" s="65"/>
      <c r="AXD11" s="65"/>
      <c r="AXE11" s="65"/>
      <c r="AXF11" s="65"/>
      <c r="AXG11" s="65"/>
      <c r="AXH11" s="65"/>
      <c r="AXI11" s="65"/>
      <c r="AXJ11" s="65"/>
      <c r="AXK11" s="65"/>
      <c r="AXL11" s="65"/>
      <c r="AXM11" s="65"/>
      <c r="AXN11" s="65"/>
      <c r="AXO11" s="66"/>
      <c r="AXP11" s="64"/>
      <c r="AXQ11" s="65"/>
      <c r="AXR11" s="65"/>
      <c r="AXS11" s="65"/>
      <c r="AXT11" s="65"/>
      <c r="AXU11" s="65"/>
      <c r="AXV11" s="65"/>
      <c r="AXW11" s="65"/>
      <c r="AXX11" s="65"/>
      <c r="AXY11" s="65"/>
      <c r="AXZ11" s="65"/>
      <c r="AYA11" s="65"/>
      <c r="AYB11" s="65"/>
      <c r="AYC11" s="65"/>
      <c r="AYD11" s="65"/>
      <c r="AYE11" s="66"/>
      <c r="AYF11" s="70" t="s">
        <v>23</v>
      </c>
      <c r="AYG11" s="82" t="s">
        <v>23</v>
      </c>
      <c r="AYH11" s="82" t="s">
        <v>23</v>
      </c>
      <c r="AYI11" s="82" t="s">
        <v>23</v>
      </c>
      <c r="AYJ11" s="82" t="s">
        <v>23</v>
      </c>
      <c r="AYK11" s="82" t="s">
        <v>23</v>
      </c>
      <c r="AYL11" s="82" t="s">
        <v>23</v>
      </c>
      <c r="AYM11" s="82" t="s">
        <v>23</v>
      </c>
      <c r="AYN11" s="82" t="s">
        <v>23</v>
      </c>
      <c r="AYO11" s="82" t="s">
        <v>23</v>
      </c>
      <c r="AYP11" s="82" t="s">
        <v>23</v>
      </c>
      <c r="AYQ11" s="82" t="s">
        <v>23</v>
      </c>
      <c r="AYR11" s="82" t="s">
        <v>23</v>
      </c>
      <c r="AYS11" s="82" t="s">
        <v>23</v>
      </c>
      <c r="AYT11" s="82" t="s">
        <v>23</v>
      </c>
      <c r="AYU11" s="83" t="s">
        <v>23</v>
      </c>
      <c r="AYV11" s="64"/>
      <c r="AYW11" s="65"/>
      <c r="AYX11" s="65"/>
      <c r="AYY11" s="65"/>
      <c r="AYZ11" s="65"/>
      <c r="AZA11" s="65"/>
      <c r="AZB11" s="65"/>
      <c r="AZC11" s="65"/>
      <c r="AZD11" s="65"/>
      <c r="AZE11" s="65"/>
      <c r="AZF11" s="65"/>
      <c r="AZG11" s="65"/>
      <c r="AZH11" s="65"/>
      <c r="AZI11" s="65"/>
      <c r="AZJ11" s="65"/>
      <c r="AZK11" s="66"/>
      <c r="AZL11" s="64"/>
      <c r="AZM11" s="65"/>
      <c r="AZN11" s="65"/>
      <c r="AZO11" s="65"/>
      <c r="AZP11" s="65"/>
      <c r="AZQ11" s="65"/>
      <c r="AZR11" s="65"/>
      <c r="AZS11" s="65"/>
      <c r="AZT11" s="65"/>
      <c r="AZU11" s="65"/>
      <c r="AZV11" s="65"/>
      <c r="AZW11" s="65"/>
      <c r="AZX11" s="65"/>
      <c r="AZY11" s="65"/>
      <c r="AZZ11" s="65"/>
      <c r="BAA11" s="66"/>
      <c r="BAB11" s="70" t="s">
        <v>23</v>
      </c>
      <c r="BAC11" s="82" t="s">
        <v>23</v>
      </c>
      <c r="BAD11" s="82" t="s">
        <v>23</v>
      </c>
      <c r="BAE11" s="82" t="s">
        <v>23</v>
      </c>
      <c r="BAF11" s="82" t="s">
        <v>23</v>
      </c>
      <c r="BAG11" s="82" t="s">
        <v>23</v>
      </c>
      <c r="BAH11" s="82" t="s">
        <v>23</v>
      </c>
      <c r="BAI11" s="82" t="s">
        <v>23</v>
      </c>
      <c r="BAJ11" s="82" t="s">
        <v>23</v>
      </c>
      <c r="BAK11" s="82" t="s">
        <v>23</v>
      </c>
      <c r="BAL11" s="82" t="s">
        <v>23</v>
      </c>
      <c r="BAM11" s="82" t="s">
        <v>23</v>
      </c>
      <c r="BAN11" s="82" t="s">
        <v>23</v>
      </c>
      <c r="BAO11" s="82" t="s">
        <v>23</v>
      </c>
      <c r="BAP11" s="82" t="s">
        <v>23</v>
      </c>
      <c r="BAQ11" s="83" t="s">
        <v>23</v>
      </c>
      <c r="BAR11" s="64"/>
      <c r="BAS11" s="65"/>
      <c r="BAT11" s="65"/>
      <c r="BAU11" s="65"/>
      <c r="BAV11" s="65"/>
      <c r="BAW11" s="65"/>
      <c r="BAX11" s="65"/>
      <c r="BAY11" s="65"/>
      <c r="BAZ11" s="65"/>
      <c r="BBA11" s="65"/>
      <c r="BBB11" s="65"/>
      <c r="BBC11" s="65"/>
      <c r="BBD11" s="65"/>
      <c r="BBE11" s="65"/>
      <c r="BBF11" s="65"/>
      <c r="BBG11" s="66"/>
      <c r="BBH11" s="70" t="s">
        <v>23</v>
      </c>
      <c r="BBI11" s="82" t="s">
        <v>23</v>
      </c>
      <c r="BBJ11" s="82" t="s">
        <v>23</v>
      </c>
      <c r="BBK11" s="82" t="s">
        <v>23</v>
      </c>
      <c r="BBL11" s="82" t="s">
        <v>23</v>
      </c>
      <c r="BBM11" s="82" t="s">
        <v>23</v>
      </c>
      <c r="BBN11" s="82" t="s">
        <v>23</v>
      </c>
      <c r="BBO11" s="82" t="s">
        <v>23</v>
      </c>
      <c r="BBP11" s="82" t="s">
        <v>23</v>
      </c>
      <c r="BBQ11" s="82" t="s">
        <v>23</v>
      </c>
      <c r="BBR11" s="82" t="s">
        <v>23</v>
      </c>
      <c r="BBS11" s="82" t="s">
        <v>23</v>
      </c>
      <c r="BBT11" s="82" t="s">
        <v>23</v>
      </c>
      <c r="BBU11" s="82" t="s">
        <v>23</v>
      </c>
      <c r="BBV11" s="82" t="s">
        <v>23</v>
      </c>
      <c r="BBW11" s="83" t="s">
        <v>23</v>
      </c>
      <c r="BBX11" s="64"/>
      <c r="BBY11" s="65"/>
      <c r="BBZ11" s="65"/>
      <c r="BCA11" s="65"/>
      <c r="BCB11" s="65"/>
      <c r="BCC11" s="65"/>
      <c r="BCD11" s="65"/>
      <c r="BCE11" s="65"/>
      <c r="BCF11" s="65"/>
      <c r="BCG11" s="65"/>
      <c r="BCH11" s="65"/>
      <c r="BCI11" s="65"/>
      <c r="BCJ11" s="65"/>
      <c r="BCK11" s="65"/>
      <c r="BCL11" s="65"/>
      <c r="BCM11" s="66"/>
      <c r="BCN11" s="70" t="s">
        <v>23</v>
      </c>
      <c r="BCO11" s="82" t="s">
        <v>23</v>
      </c>
      <c r="BCP11" s="82" t="s">
        <v>23</v>
      </c>
      <c r="BCQ11" s="82" t="s">
        <v>23</v>
      </c>
      <c r="BCR11" s="82" t="s">
        <v>23</v>
      </c>
      <c r="BCS11" s="82" t="s">
        <v>23</v>
      </c>
      <c r="BCT11" s="82" t="s">
        <v>23</v>
      </c>
      <c r="BCU11" s="82" t="s">
        <v>23</v>
      </c>
      <c r="BCV11" s="82" t="s">
        <v>23</v>
      </c>
      <c r="BCW11" s="82" t="s">
        <v>23</v>
      </c>
      <c r="BCX11" s="82" t="s">
        <v>23</v>
      </c>
      <c r="BCY11" s="82" t="s">
        <v>23</v>
      </c>
      <c r="BCZ11" s="82" t="s">
        <v>23</v>
      </c>
      <c r="BDA11" s="82" t="s">
        <v>23</v>
      </c>
      <c r="BDB11" s="82" t="s">
        <v>23</v>
      </c>
      <c r="BDC11" s="83" t="s">
        <v>23</v>
      </c>
      <c r="BDD11" s="64"/>
      <c r="BDE11" s="65"/>
      <c r="BDF11" s="65"/>
      <c r="BDG11" s="65"/>
      <c r="BDH11" s="65"/>
      <c r="BDI11" s="65"/>
      <c r="BDJ11" s="65"/>
      <c r="BDK11" s="65"/>
      <c r="BDL11" s="65"/>
      <c r="BDM11" s="65"/>
      <c r="BDN11" s="65"/>
      <c r="BDO11" s="65"/>
      <c r="BDP11" s="65"/>
      <c r="BDQ11" s="65"/>
      <c r="BDR11" s="65"/>
      <c r="BDS11" s="66"/>
      <c r="BDT11" s="70" t="s">
        <v>23</v>
      </c>
      <c r="BDU11" s="82" t="s">
        <v>23</v>
      </c>
      <c r="BDV11" s="82" t="s">
        <v>23</v>
      </c>
      <c r="BDW11" s="82" t="s">
        <v>23</v>
      </c>
      <c r="BDX11" s="82" t="s">
        <v>23</v>
      </c>
      <c r="BDY11" s="82" t="s">
        <v>23</v>
      </c>
      <c r="BDZ11" s="82" t="s">
        <v>23</v>
      </c>
      <c r="BEA11" s="82" t="s">
        <v>23</v>
      </c>
      <c r="BEB11" s="82" t="s">
        <v>23</v>
      </c>
      <c r="BEC11" s="82" t="s">
        <v>23</v>
      </c>
      <c r="BED11" s="82" t="s">
        <v>23</v>
      </c>
      <c r="BEE11" s="82" t="s">
        <v>23</v>
      </c>
      <c r="BEF11" s="82" t="s">
        <v>23</v>
      </c>
      <c r="BEG11" s="82" t="s">
        <v>23</v>
      </c>
      <c r="BEH11" s="82" t="s">
        <v>23</v>
      </c>
      <c r="BEI11" s="83" t="s">
        <v>23</v>
      </c>
      <c r="BEJ11" s="70">
        <f t="shared" si="0"/>
        <v>6.25E-2</v>
      </c>
      <c r="BEK11" s="64"/>
      <c r="BEL11" s="65"/>
      <c r="BEM11" s="65"/>
      <c r="BEN11" s="65"/>
      <c r="BEO11" s="66"/>
      <c r="BEP11" s="73">
        <f>COUNTIF(D11:BEI11,"p")</f>
        <v>0</v>
      </c>
      <c r="BEQ11" s="74">
        <f t="shared" si="1"/>
        <v>0</v>
      </c>
      <c r="BER11" s="73">
        <f>COUNTIF(D11:BEI11,"u")</f>
        <v>0</v>
      </c>
      <c r="BES11" s="74">
        <f t="shared" si="2"/>
        <v>0</v>
      </c>
      <c r="BET11" s="73">
        <f>COUNTIF(D11:BEI11,"na")</f>
        <v>512</v>
      </c>
      <c r="BEU11" s="74">
        <f t="shared" si="3"/>
        <v>256</v>
      </c>
      <c r="BEV11" s="75">
        <v>0</v>
      </c>
      <c r="BEW11" s="74">
        <f>COUNT(#REF!)</f>
        <v>0</v>
      </c>
      <c r="BEX11" s="73">
        <f t="shared" si="4"/>
        <v>0</v>
      </c>
      <c r="BEY11" s="76">
        <f>(COUNTBLANK(D11:BEI11)+COUNTIF(D11:BEI11,"u")+COUNTIF(D11:BEI11,"p"))*(0.5)</f>
        <v>488</v>
      </c>
      <c r="BEZ11" s="74">
        <f t="shared" si="5"/>
        <v>488</v>
      </c>
      <c r="BFA11" s="22"/>
      <c r="BFB11" s="13"/>
      <c r="BFC11" s="77" t="e">
        <f t="shared" si="6"/>
        <v>#DIV/0!</v>
      </c>
      <c r="BFD11" s="78">
        <f t="shared" si="7"/>
        <v>1</v>
      </c>
      <c r="BFE11" s="79" t="e">
        <f t="shared" si="8"/>
        <v>#DIV/0!</v>
      </c>
      <c r="BFF11" s="80" t="e">
        <f t="shared" si="9"/>
        <v>#DIV/0!</v>
      </c>
    </row>
    <row r="12" spans="1:1514" ht="26.45" customHeight="1" thickBot="1" x14ac:dyDescent="0.3">
      <c r="A12" s="84"/>
      <c r="B12" s="85" t="s">
        <v>25</v>
      </c>
      <c r="C12" s="115">
        <v>1000407445</v>
      </c>
      <c r="D12" s="86"/>
      <c r="E12" s="87"/>
      <c r="F12" s="88"/>
      <c r="G12" s="87"/>
      <c r="H12" s="88"/>
      <c r="I12" s="87"/>
      <c r="J12" s="88"/>
      <c r="K12" s="87"/>
      <c r="L12" s="88"/>
      <c r="M12" s="87"/>
      <c r="N12" s="88"/>
      <c r="O12" s="87"/>
      <c r="P12" s="88"/>
      <c r="Q12" s="87"/>
      <c r="R12" s="88"/>
      <c r="S12" s="89"/>
      <c r="T12" s="86"/>
      <c r="U12" s="87"/>
      <c r="V12" s="88"/>
      <c r="W12" s="87"/>
      <c r="X12" s="88"/>
      <c r="Y12" s="87"/>
      <c r="Z12" s="88"/>
      <c r="AA12" s="87"/>
      <c r="AB12" s="88"/>
      <c r="AC12" s="87"/>
      <c r="AD12" s="88"/>
      <c r="AE12" s="87"/>
      <c r="AF12" s="88"/>
      <c r="AG12" s="87"/>
      <c r="AH12" s="88"/>
      <c r="AI12" s="89"/>
      <c r="AJ12" s="90" t="s">
        <v>23</v>
      </c>
      <c r="AK12" s="87" t="s">
        <v>23</v>
      </c>
      <c r="AL12" s="87" t="s">
        <v>23</v>
      </c>
      <c r="AM12" s="87" t="s">
        <v>23</v>
      </c>
      <c r="AN12" s="87" t="s">
        <v>23</v>
      </c>
      <c r="AO12" s="87" t="s">
        <v>23</v>
      </c>
      <c r="AP12" s="87" t="s">
        <v>23</v>
      </c>
      <c r="AQ12" s="87" t="s">
        <v>23</v>
      </c>
      <c r="AR12" s="87" t="s">
        <v>23</v>
      </c>
      <c r="AS12" s="87" t="s">
        <v>23</v>
      </c>
      <c r="AT12" s="87" t="s">
        <v>23</v>
      </c>
      <c r="AU12" s="87" t="s">
        <v>23</v>
      </c>
      <c r="AV12" s="87" t="s">
        <v>23</v>
      </c>
      <c r="AW12" s="87" t="s">
        <v>23</v>
      </c>
      <c r="AX12" s="87" t="s">
        <v>23</v>
      </c>
      <c r="AY12" s="91" t="s">
        <v>23</v>
      </c>
      <c r="AZ12" s="86"/>
      <c r="BA12" s="87"/>
      <c r="BB12" s="88"/>
      <c r="BC12" s="87"/>
      <c r="BD12" s="88"/>
      <c r="BE12" s="87"/>
      <c r="BF12" s="88"/>
      <c r="BG12" s="87"/>
      <c r="BH12" s="88"/>
      <c r="BI12" s="87"/>
      <c r="BJ12" s="88"/>
      <c r="BK12" s="87"/>
      <c r="BL12" s="88"/>
      <c r="BM12" s="87"/>
      <c r="BN12" s="88"/>
      <c r="BO12" s="89"/>
      <c r="BP12" s="86"/>
      <c r="BQ12" s="87"/>
      <c r="BR12" s="88"/>
      <c r="BS12" s="87"/>
      <c r="BT12" s="88"/>
      <c r="BU12" s="87"/>
      <c r="BV12" s="88"/>
      <c r="BW12" s="87"/>
      <c r="BX12" s="88"/>
      <c r="BY12" s="87"/>
      <c r="BZ12" s="88"/>
      <c r="CA12" s="87"/>
      <c r="CB12" s="88"/>
      <c r="CC12" s="87"/>
      <c r="CD12" s="88"/>
      <c r="CE12" s="89"/>
      <c r="CF12" s="90" t="s">
        <v>23</v>
      </c>
      <c r="CG12" s="87" t="s">
        <v>23</v>
      </c>
      <c r="CH12" s="87" t="s">
        <v>23</v>
      </c>
      <c r="CI12" s="87" t="s">
        <v>23</v>
      </c>
      <c r="CJ12" s="87" t="s">
        <v>23</v>
      </c>
      <c r="CK12" s="87" t="s">
        <v>23</v>
      </c>
      <c r="CL12" s="87" t="s">
        <v>23</v>
      </c>
      <c r="CM12" s="87" t="s">
        <v>23</v>
      </c>
      <c r="CN12" s="87" t="s">
        <v>23</v>
      </c>
      <c r="CO12" s="87" t="s">
        <v>23</v>
      </c>
      <c r="CP12" s="87" t="s">
        <v>23</v>
      </c>
      <c r="CQ12" s="87" t="s">
        <v>23</v>
      </c>
      <c r="CR12" s="87" t="s">
        <v>23</v>
      </c>
      <c r="CS12" s="87" t="s">
        <v>23</v>
      </c>
      <c r="CT12" s="87" t="s">
        <v>23</v>
      </c>
      <c r="CU12" s="91" t="s">
        <v>23</v>
      </c>
      <c r="CV12" s="86"/>
      <c r="CW12" s="87"/>
      <c r="CX12" s="88"/>
      <c r="CY12" s="87"/>
      <c r="CZ12" s="88"/>
      <c r="DA12" s="87"/>
      <c r="DB12" s="88"/>
      <c r="DC12" s="87"/>
      <c r="DD12" s="88"/>
      <c r="DE12" s="87"/>
      <c r="DF12" s="88"/>
      <c r="DG12" s="87"/>
      <c r="DH12" s="88"/>
      <c r="DI12" s="87"/>
      <c r="DJ12" s="88"/>
      <c r="DK12" s="89"/>
      <c r="DL12" s="86"/>
      <c r="DM12" s="87"/>
      <c r="DN12" s="88"/>
      <c r="DO12" s="87"/>
      <c r="DP12" s="88"/>
      <c r="DQ12" s="87"/>
      <c r="DR12" s="88"/>
      <c r="DS12" s="87"/>
      <c r="DT12" s="88"/>
      <c r="DU12" s="87"/>
      <c r="DV12" s="88"/>
      <c r="DW12" s="87"/>
      <c r="DX12" s="88"/>
      <c r="DY12" s="87"/>
      <c r="DZ12" s="88"/>
      <c r="EA12" s="89"/>
      <c r="EB12" s="90" t="s">
        <v>23</v>
      </c>
      <c r="EC12" s="87" t="s">
        <v>23</v>
      </c>
      <c r="ED12" s="87" t="s">
        <v>23</v>
      </c>
      <c r="EE12" s="87" t="s">
        <v>23</v>
      </c>
      <c r="EF12" s="87" t="s">
        <v>23</v>
      </c>
      <c r="EG12" s="87" t="s">
        <v>23</v>
      </c>
      <c r="EH12" s="87" t="s">
        <v>23</v>
      </c>
      <c r="EI12" s="87" t="s">
        <v>23</v>
      </c>
      <c r="EJ12" s="87" t="s">
        <v>23</v>
      </c>
      <c r="EK12" s="87" t="s">
        <v>23</v>
      </c>
      <c r="EL12" s="87" t="s">
        <v>23</v>
      </c>
      <c r="EM12" s="87" t="s">
        <v>23</v>
      </c>
      <c r="EN12" s="87" t="s">
        <v>23</v>
      </c>
      <c r="EO12" s="87" t="s">
        <v>23</v>
      </c>
      <c r="EP12" s="87" t="s">
        <v>23</v>
      </c>
      <c r="EQ12" s="91" t="s">
        <v>23</v>
      </c>
      <c r="ER12" s="86"/>
      <c r="ES12" s="87"/>
      <c r="ET12" s="88"/>
      <c r="EU12" s="87"/>
      <c r="EV12" s="88"/>
      <c r="EW12" s="87"/>
      <c r="EX12" s="88"/>
      <c r="EY12" s="87"/>
      <c r="EZ12" s="88"/>
      <c r="FA12" s="87"/>
      <c r="FB12" s="88"/>
      <c r="FC12" s="87"/>
      <c r="FD12" s="88"/>
      <c r="FE12" s="87"/>
      <c r="FF12" s="88"/>
      <c r="FG12" s="89"/>
      <c r="FH12" s="86"/>
      <c r="FI12" s="87"/>
      <c r="FJ12" s="88"/>
      <c r="FK12" s="87"/>
      <c r="FL12" s="88"/>
      <c r="FM12" s="87"/>
      <c r="FN12" s="88"/>
      <c r="FO12" s="87"/>
      <c r="FP12" s="88"/>
      <c r="FQ12" s="87"/>
      <c r="FR12" s="88"/>
      <c r="FS12" s="87"/>
      <c r="FT12" s="88"/>
      <c r="FU12" s="87"/>
      <c r="FV12" s="88"/>
      <c r="FW12" s="89"/>
      <c r="FX12" s="90" t="s">
        <v>23</v>
      </c>
      <c r="FY12" s="87" t="s">
        <v>23</v>
      </c>
      <c r="FZ12" s="87" t="s">
        <v>23</v>
      </c>
      <c r="GA12" s="87" t="s">
        <v>23</v>
      </c>
      <c r="GB12" s="87" t="s">
        <v>23</v>
      </c>
      <c r="GC12" s="87" t="s">
        <v>23</v>
      </c>
      <c r="GD12" s="87" t="s">
        <v>23</v>
      </c>
      <c r="GE12" s="87" t="s">
        <v>23</v>
      </c>
      <c r="GF12" s="87" t="s">
        <v>23</v>
      </c>
      <c r="GG12" s="87" t="s">
        <v>23</v>
      </c>
      <c r="GH12" s="87" t="s">
        <v>23</v>
      </c>
      <c r="GI12" s="87" t="s">
        <v>23</v>
      </c>
      <c r="GJ12" s="87" t="s">
        <v>23</v>
      </c>
      <c r="GK12" s="87" t="s">
        <v>23</v>
      </c>
      <c r="GL12" s="87" t="s">
        <v>23</v>
      </c>
      <c r="GM12" s="91" t="s">
        <v>23</v>
      </c>
      <c r="GN12" s="86"/>
      <c r="GO12" s="87"/>
      <c r="GP12" s="88"/>
      <c r="GQ12" s="87"/>
      <c r="GR12" s="88"/>
      <c r="GS12" s="87"/>
      <c r="GT12" s="88"/>
      <c r="GU12" s="87"/>
      <c r="GV12" s="88"/>
      <c r="GW12" s="87"/>
      <c r="GX12" s="88"/>
      <c r="GY12" s="87"/>
      <c r="GZ12" s="88"/>
      <c r="HA12" s="87"/>
      <c r="HB12" s="88"/>
      <c r="HC12" s="89"/>
      <c r="HD12" s="86"/>
      <c r="HE12" s="87"/>
      <c r="HF12" s="88"/>
      <c r="HG12" s="87"/>
      <c r="HH12" s="88"/>
      <c r="HI12" s="87"/>
      <c r="HJ12" s="88"/>
      <c r="HK12" s="87"/>
      <c r="HL12" s="88"/>
      <c r="HM12" s="87"/>
      <c r="HN12" s="88"/>
      <c r="HO12" s="87"/>
      <c r="HP12" s="88"/>
      <c r="HQ12" s="87"/>
      <c r="HR12" s="88"/>
      <c r="HS12" s="89"/>
      <c r="HT12" s="90" t="s">
        <v>23</v>
      </c>
      <c r="HU12" s="87" t="s">
        <v>23</v>
      </c>
      <c r="HV12" s="87" t="s">
        <v>23</v>
      </c>
      <c r="HW12" s="87" t="s">
        <v>23</v>
      </c>
      <c r="HX12" s="87" t="s">
        <v>23</v>
      </c>
      <c r="HY12" s="87" t="s">
        <v>23</v>
      </c>
      <c r="HZ12" s="87" t="s">
        <v>23</v>
      </c>
      <c r="IA12" s="87" t="s">
        <v>23</v>
      </c>
      <c r="IB12" s="87" t="s">
        <v>23</v>
      </c>
      <c r="IC12" s="87" t="s">
        <v>23</v>
      </c>
      <c r="ID12" s="87" t="s">
        <v>23</v>
      </c>
      <c r="IE12" s="87" t="s">
        <v>23</v>
      </c>
      <c r="IF12" s="87" t="s">
        <v>23</v>
      </c>
      <c r="IG12" s="87" t="s">
        <v>23</v>
      </c>
      <c r="IH12" s="87" t="s">
        <v>23</v>
      </c>
      <c r="II12" s="91" t="s">
        <v>23</v>
      </c>
      <c r="IJ12" s="86"/>
      <c r="IK12" s="87"/>
      <c r="IL12" s="88"/>
      <c r="IM12" s="87"/>
      <c r="IN12" s="88"/>
      <c r="IO12" s="87"/>
      <c r="IP12" s="88"/>
      <c r="IQ12" s="87"/>
      <c r="IR12" s="88"/>
      <c r="IS12" s="87"/>
      <c r="IT12" s="88"/>
      <c r="IU12" s="87"/>
      <c r="IV12" s="88"/>
      <c r="IW12" s="87"/>
      <c r="IX12" s="88"/>
      <c r="IY12" s="89"/>
      <c r="IZ12" s="86"/>
      <c r="JA12" s="87"/>
      <c r="JB12" s="88"/>
      <c r="JC12" s="87"/>
      <c r="JD12" s="88"/>
      <c r="JE12" s="87"/>
      <c r="JF12" s="88"/>
      <c r="JG12" s="87"/>
      <c r="JH12" s="88"/>
      <c r="JI12" s="87"/>
      <c r="JJ12" s="88"/>
      <c r="JK12" s="87"/>
      <c r="JL12" s="88"/>
      <c r="JM12" s="87"/>
      <c r="JN12" s="88"/>
      <c r="JO12" s="89"/>
      <c r="JP12" s="90" t="s">
        <v>23</v>
      </c>
      <c r="JQ12" s="87" t="s">
        <v>23</v>
      </c>
      <c r="JR12" s="87" t="s">
        <v>23</v>
      </c>
      <c r="JS12" s="87" t="s">
        <v>23</v>
      </c>
      <c r="JT12" s="87" t="s">
        <v>23</v>
      </c>
      <c r="JU12" s="87" t="s">
        <v>23</v>
      </c>
      <c r="JV12" s="87" t="s">
        <v>23</v>
      </c>
      <c r="JW12" s="87" t="s">
        <v>23</v>
      </c>
      <c r="JX12" s="87" t="s">
        <v>23</v>
      </c>
      <c r="JY12" s="87" t="s">
        <v>23</v>
      </c>
      <c r="JZ12" s="87" t="s">
        <v>23</v>
      </c>
      <c r="KA12" s="87" t="s">
        <v>23</v>
      </c>
      <c r="KB12" s="87" t="s">
        <v>23</v>
      </c>
      <c r="KC12" s="87" t="s">
        <v>23</v>
      </c>
      <c r="KD12" s="87" t="s">
        <v>23</v>
      </c>
      <c r="KE12" s="91" t="s">
        <v>23</v>
      </c>
      <c r="KF12" s="86"/>
      <c r="KG12" s="87"/>
      <c r="KH12" s="88"/>
      <c r="KI12" s="87"/>
      <c r="KJ12" s="88"/>
      <c r="KK12" s="87"/>
      <c r="KL12" s="88"/>
      <c r="KM12" s="87"/>
      <c r="KN12" s="88"/>
      <c r="KO12" s="87"/>
      <c r="KP12" s="88"/>
      <c r="KQ12" s="87"/>
      <c r="KR12" s="88"/>
      <c r="KS12" s="87"/>
      <c r="KT12" s="88"/>
      <c r="KU12" s="89"/>
      <c r="KV12" s="86"/>
      <c r="KW12" s="87"/>
      <c r="KX12" s="88"/>
      <c r="KY12" s="87"/>
      <c r="KZ12" s="88"/>
      <c r="LA12" s="87"/>
      <c r="LB12" s="88"/>
      <c r="LC12" s="87"/>
      <c r="LD12" s="88"/>
      <c r="LE12" s="87"/>
      <c r="LF12" s="88"/>
      <c r="LG12" s="87"/>
      <c r="LH12" s="88"/>
      <c r="LI12" s="87"/>
      <c r="LJ12" s="88"/>
      <c r="LK12" s="89"/>
      <c r="LL12" s="90" t="s">
        <v>23</v>
      </c>
      <c r="LM12" s="87" t="s">
        <v>23</v>
      </c>
      <c r="LN12" s="87" t="s">
        <v>23</v>
      </c>
      <c r="LO12" s="87" t="s">
        <v>23</v>
      </c>
      <c r="LP12" s="87" t="s">
        <v>23</v>
      </c>
      <c r="LQ12" s="87" t="s">
        <v>23</v>
      </c>
      <c r="LR12" s="87" t="s">
        <v>23</v>
      </c>
      <c r="LS12" s="87" t="s">
        <v>23</v>
      </c>
      <c r="LT12" s="87" t="s">
        <v>23</v>
      </c>
      <c r="LU12" s="87" t="s">
        <v>23</v>
      </c>
      <c r="LV12" s="87" t="s">
        <v>23</v>
      </c>
      <c r="LW12" s="87" t="s">
        <v>23</v>
      </c>
      <c r="LX12" s="87" t="s">
        <v>23</v>
      </c>
      <c r="LY12" s="87" t="s">
        <v>23</v>
      </c>
      <c r="LZ12" s="87" t="s">
        <v>23</v>
      </c>
      <c r="MA12" s="91" t="s">
        <v>23</v>
      </c>
      <c r="MB12" s="86"/>
      <c r="MC12" s="87"/>
      <c r="MD12" s="88"/>
      <c r="ME12" s="87"/>
      <c r="MF12" s="88"/>
      <c r="MG12" s="87"/>
      <c r="MH12" s="88"/>
      <c r="MI12" s="87"/>
      <c r="MJ12" s="88"/>
      <c r="MK12" s="87"/>
      <c r="ML12" s="88"/>
      <c r="MM12" s="87"/>
      <c r="MN12" s="88"/>
      <c r="MO12" s="87"/>
      <c r="MP12" s="88"/>
      <c r="MQ12" s="89"/>
      <c r="MR12" s="86"/>
      <c r="MS12" s="87"/>
      <c r="MT12" s="88"/>
      <c r="MU12" s="87"/>
      <c r="MV12" s="88"/>
      <c r="MW12" s="87"/>
      <c r="MX12" s="88"/>
      <c r="MY12" s="87"/>
      <c r="MZ12" s="88"/>
      <c r="NA12" s="87"/>
      <c r="NB12" s="88"/>
      <c r="NC12" s="87"/>
      <c r="ND12" s="88"/>
      <c r="NE12" s="87"/>
      <c r="NF12" s="88"/>
      <c r="NG12" s="89"/>
      <c r="NH12" s="90" t="s">
        <v>23</v>
      </c>
      <c r="NI12" s="87" t="s">
        <v>23</v>
      </c>
      <c r="NJ12" s="87" t="s">
        <v>23</v>
      </c>
      <c r="NK12" s="87" t="s">
        <v>23</v>
      </c>
      <c r="NL12" s="87" t="s">
        <v>23</v>
      </c>
      <c r="NM12" s="87" t="s">
        <v>23</v>
      </c>
      <c r="NN12" s="87" t="s">
        <v>23</v>
      </c>
      <c r="NO12" s="87" t="s">
        <v>23</v>
      </c>
      <c r="NP12" s="87" t="s">
        <v>23</v>
      </c>
      <c r="NQ12" s="87" t="s">
        <v>23</v>
      </c>
      <c r="NR12" s="87" t="s">
        <v>23</v>
      </c>
      <c r="NS12" s="87" t="s">
        <v>23</v>
      </c>
      <c r="NT12" s="87" t="s">
        <v>23</v>
      </c>
      <c r="NU12" s="87" t="s">
        <v>23</v>
      </c>
      <c r="NV12" s="87" t="s">
        <v>23</v>
      </c>
      <c r="NW12" s="91" t="s">
        <v>23</v>
      </c>
      <c r="NX12" s="86"/>
      <c r="NY12" s="87"/>
      <c r="NZ12" s="88"/>
      <c r="OA12" s="87"/>
      <c r="OB12" s="88"/>
      <c r="OC12" s="87"/>
      <c r="OD12" s="88"/>
      <c r="OE12" s="87"/>
      <c r="OF12" s="88"/>
      <c r="OG12" s="87"/>
      <c r="OH12" s="88"/>
      <c r="OI12" s="87"/>
      <c r="OJ12" s="88"/>
      <c r="OK12" s="87"/>
      <c r="OL12" s="88"/>
      <c r="OM12" s="89"/>
      <c r="ON12" s="86"/>
      <c r="OO12" s="87"/>
      <c r="OP12" s="88"/>
      <c r="OQ12" s="87"/>
      <c r="OR12" s="88"/>
      <c r="OS12" s="87"/>
      <c r="OT12" s="88"/>
      <c r="OU12" s="87"/>
      <c r="OV12" s="88"/>
      <c r="OW12" s="87"/>
      <c r="OX12" s="88"/>
      <c r="OY12" s="87"/>
      <c r="OZ12" s="88"/>
      <c r="PA12" s="87"/>
      <c r="PB12" s="88"/>
      <c r="PC12" s="89"/>
      <c r="PD12" s="90" t="s">
        <v>23</v>
      </c>
      <c r="PE12" s="87" t="s">
        <v>23</v>
      </c>
      <c r="PF12" s="87" t="s">
        <v>23</v>
      </c>
      <c r="PG12" s="87" t="s">
        <v>23</v>
      </c>
      <c r="PH12" s="87" t="s">
        <v>23</v>
      </c>
      <c r="PI12" s="87" t="s">
        <v>23</v>
      </c>
      <c r="PJ12" s="87" t="s">
        <v>23</v>
      </c>
      <c r="PK12" s="87" t="s">
        <v>23</v>
      </c>
      <c r="PL12" s="87" t="s">
        <v>23</v>
      </c>
      <c r="PM12" s="87" t="s">
        <v>23</v>
      </c>
      <c r="PN12" s="87" t="s">
        <v>23</v>
      </c>
      <c r="PO12" s="87" t="s">
        <v>23</v>
      </c>
      <c r="PP12" s="87" t="s">
        <v>23</v>
      </c>
      <c r="PQ12" s="87" t="s">
        <v>23</v>
      </c>
      <c r="PR12" s="87" t="s">
        <v>23</v>
      </c>
      <c r="PS12" s="91" t="s">
        <v>23</v>
      </c>
      <c r="PT12" s="86"/>
      <c r="PU12" s="87"/>
      <c r="PV12" s="88"/>
      <c r="PW12" s="87"/>
      <c r="PX12" s="88"/>
      <c r="PY12" s="87"/>
      <c r="PZ12" s="88"/>
      <c r="QA12" s="87"/>
      <c r="QB12" s="88"/>
      <c r="QC12" s="87"/>
      <c r="QD12" s="88"/>
      <c r="QE12" s="87"/>
      <c r="QF12" s="88"/>
      <c r="QG12" s="87"/>
      <c r="QH12" s="88"/>
      <c r="QI12" s="89"/>
      <c r="QJ12" s="86"/>
      <c r="QK12" s="87"/>
      <c r="QL12" s="88"/>
      <c r="QM12" s="87"/>
      <c r="QN12" s="88"/>
      <c r="QO12" s="87"/>
      <c r="QP12" s="88"/>
      <c r="QQ12" s="87"/>
      <c r="QR12" s="88"/>
      <c r="QS12" s="87"/>
      <c r="QT12" s="88"/>
      <c r="QU12" s="87"/>
      <c r="QV12" s="88"/>
      <c r="QW12" s="87"/>
      <c r="QX12" s="88"/>
      <c r="QY12" s="89"/>
      <c r="QZ12" s="90" t="s">
        <v>23</v>
      </c>
      <c r="RA12" s="87" t="s">
        <v>23</v>
      </c>
      <c r="RB12" s="87" t="s">
        <v>23</v>
      </c>
      <c r="RC12" s="87" t="s">
        <v>23</v>
      </c>
      <c r="RD12" s="87" t="s">
        <v>23</v>
      </c>
      <c r="RE12" s="87" t="s">
        <v>23</v>
      </c>
      <c r="RF12" s="87" t="s">
        <v>23</v>
      </c>
      <c r="RG12" s="87" t="s">
        <v>23</v>
      </c>
      <c r="RH12" s="87" t="s">
        <v>23</v>
      </c>
      <c r="RI12" s="87" t="s">
        <v>23</v>
      </c>
      <c r="RJ12" s="87" t="s">
        <v>23</v>
      </c>
      <c r="RK12" s="87" t="s">
        <v>23</v>
      </c>
      <c r="RL12" s="87" t="s">
        <v>23</v>
      </c>
      <c r="RM12" s="87" t="s">
        <v>23</v>
      </c>
      <c r="RN12" s="87" t="s">
        <v>23</v>
      </c>
      <c r="RO12" s="91" t="s">
        <v>23</v>
      </c>
      <c r="RP12" s="86"/>
      <c r="RQ12" s="87"/>
      <c r="RR12" s="88"/>
      <c r="RS12" s="87"/>
      <c r="RT12" s="88"/>
      <c r="RU12" s="87"/>
      <c r="RV12" s="88"/>
      <c r="RW12" s="87"/>
      <c r="RX12" s="88"/>
      <c r="RY12" s="87"/>
      <c r="RZ12" s="88"/>
      <c r="SA12" s="87"/>
      <c r="SB12" s="88"/>
      <c r="SC12" s="87"/>
      <c r="SD12" s="88"/>
      <c r="SE12" s="89"/>
      <c r="SF12" s="86"/>
      <c r="SG12" s="87"/>
      <c r="SH12" s="88"/>
      <c r="SI12" s="87"/>
      <c r="SJ12" s="88"/>
      <c r="SK12" s="87"/>
      <c r="SL12" s="88"/>
      <c r="SM12" s="87"/>
      <c r="SN12" s="88"/>
      <c r="SO12" s="87"/>
      <c r="SP12" s="88"/>
      <c r="SQ12" s="87"/>
      <c r="SR12" s="88"/>
      <c r="SS12" s="87"/>
      <c r="ST12" s="88"/>
      <c r="SU12" s="89"/>
      <c r="SV12" s="90" t="s">
        <v>23</v>
      </c>
      <c r="SW12" s="87" t="s">
        <v>23</v>
      </c>
      <c r="SX12" s="87" t="s">
        <v>23</v>
      </c>
      <c r="SY12" s="87" t="s">
        <v>23</v>
      </c>
      <c r="SZ12" s="87" t="s">
        <v>23</v>
      </c>
      <c r="TA12" s="87" t="s">
        <v>23</v>
      </c>
      <c r="TB12" s="87" t="s">
        <v>23</v>
      </c>
      <c r="TC12" s="87" t="s">
        <v>23</v>
      </c>
      <c r="TD12" s="87" t="s">
        <v>23</v>
      </c>
      <c r="TE12" s="87" t="s">
        <v>23</v>
      </c>
      <c r="TF12" s="87" t="s">
        <v>23</v>
      </c>
      <c r="TG12" s="87" t="s">
        <v>23</v>
      </c>
      <c r="TH12" s="87" t="s">
        <v>23</v>
      </c>
      <c r="TI12" s="87" t="s">
        <v>23</v>
      </c>
      <c r="TJ12" s="87" t="s">
        <v>23</v>
      </c>
      <c r="TK12" s="91" t="s">
        <v>23</v>
      </c>
      <c r="TL12" s="86"/>
      <c r="TM12" s="87"/>
      <c r="TN12" s="88"/>
      <c r="TO12" s="87"/>
      <c r="TP12" s="88"/>
      <c r="TQ12" s="87"/>
      <c r="TR12" s="88"/>
      <c r="TS12" s="87"/>
      <c r="TT12" s="88"/>
      <c r="TU12" s="87"/>
      <c r="TV12" s="88"/>
      <c r="TW12" s="87"/>
      <c r="TX12" s="88"/>
      <c r="TY12" s="87"/>
      <c r="TZ12" s="88"/>
      <c r="UA12" s="89"/>
      <c r="UB12" s="86"/>
      <c r="UC12" s="87"/>
      <c r="UD12" s="88"/>
      <c r="UE12" s="87"/>
      <c r="UF12" s="88"/>
      <c r="UG12" s="87"/>
      <c r="UH12" s="88"/>
      <c r="UI12" s="87"/>
      <c r="UJ12" s="88"/>
      <c r="UK12" s="87"/>
      <c r="UL12" s="88"/>
      <c r="UM12" s="87"/>
      <c r="UN12" s="88"/>
      <c r="UO12" s="87"/>
      <c r="UP12" s="88"/>
      <c r="UQ12" s="89"/>
      <c r="UR12" s="90" t="s">
        <v>23</v>
      </c>
      <c r="US12" s="87" t="s">
        <v>23</v>
      </c>
      <c r="UT12" s="87" t="s">
        <v>23</v>
      </c>
      <c r="UU12" s="87" t="s">
        <v>23</v>
      </c>
      <c r="UV12" s="87" t="s">
        <v>23</v>
      </c>
      <c r="UW12" s="87" t="s">
        <v>23</v>
      </c>
      <c r="UX12" s="87" t="s">
        <v>23</v>
      </c>
      <c r="UY12" s="87" t="s">
        <v>23</v>
      </c>
      <c r="UZ12" s="87" t="s">
        <v>23</v>
      </c>
      <c r="VA12" s="87" t="s">
        <v>23</v>
      </c>
      <c r="VB12" s="87" t="s">
        <v>23</v>
      </c>
      <c r="VC12" s="87" t="s">
        <v>23</v>
      </c>
      <c r="VD12" s="87" t="s">
        <v>23</v>
      </c>
      <c r="VE12" s="87" t="s">
        <v>23</v>
      </c>
      <c r="VF12" s="87" t="s">
        <v>23</v>
      </c>
      <c r="VG12" s="91" t="s">
        <v>23</v>
      </c>
      <c r="VH12" s="86"/>
      <c r="VI12" s="87"/>
      <c r="VJ12" s="88"/>
      <c r="VK12" s="87"/>
      <c r="VL12" s="88"/>
      <c r="VM12" s="87"/>
      <c r="VN12" s="88"/>
      <c r="VO12" s="87"/>
      <c r="VP12" s="88"/>
      <c r="VQ12" s="87"/>
      <c r="VR12" s="88"/>
      <c r="VS12" s="87"/>
      <c r="VT12" s="88"/>
      <c r="VU12" s="87"/>
      <c r="VV12" s="88"/>
      <c r="VW12" s="89"/>
      <c r="VX12" s="86"/>
      <c r="VY12" s="87"/>
      <c r="VZ12" s="88"/>
      <c r="WA12" s="87"/>
      <c r="WB12" s="88"/>
      <c r="WC12" s="87"/>
      <c r="WD12" s="88"/>
      <c r="WE12" s="87"/>
      <c r="WF12" s="88"/>
      <c r="WG12" s="87"/>
      <c r="WH12" s="88"/>
      <c r="WI12" s="87"/>
      <c r="WJ12" s="88"/>
      <c r="WK12" s="87"/>
      <c r="WL12" s="88"/>
      <c r="WM12" s="89"/>
      <c r="WN12" s="90" t="s">
        <v>23</v>
      </c>
      <c r="WO12" s="87" t="s">
        <v>23</v>
      </c>
      <c r="WP12" s="87" t="s">
        <v>23</v>
      </c>
      <c r="WQ12" s="87" t="s">
        <v>23</v>
      </c>
      <c r="WR12" s="87" t="s">
        <v>23</v>
      </c>
      <c r="WS12" s="87" t="s">
        <v>23</v>
      </c>
      <c r="WT12" s="87" t="s">
        <v>23</v>
      </c>
      <c r="WU12" s="87" t="s">
        <v>23</v>
      </c>
      <c r="WV12" s="87" t="s">
        <v>23</v>
      </c>
      <c r="WW12" s="87" t="s">
        <v>23</v>
      </c>
      <c r="WX12" s="87" t="s">
        <v>23</v>
      </c>
      <c r="WY12" s="87" t="s">
        <v>23</v>
      </c>
      <c r="WZ12" s="87" t="s">
        <v>23</v>
      </c>
      <c r="XA12" s="87" t="s">
        <v>23</v>
      </c>
      <c r="XB12" s="87" t="s">
        <v>23</v>
      </c>
      <c r="XC12" s="91" t="s">
        <v>23</v>
      </c>
      <c r="XD12" s="86"/>
      <c r="XE12" s="87"/>
      <c r="XF12" s="88"/>
      <c r="XG12" s="87"/>
      <c r="XH12" s="88"/>
      <c r="XI12" s="87"/>
      <c r="XJ12" s="88"/>
      <c r="XK12" s="87"/>
      <c r="XL12" s="88"/>
      <c r="XM12" s="87"/>
      <c r="XN12" s="88"/>
      <c r="XO12" s="87"/>
      <c r="XP12" s="88"/>
      <c r="XQ12" s="87"/>
      <c r="XR12" s="88"/>
      <c r="XS12" s="89"/>
      <c r="XT12" s="86"/>
      <c r="XU12" s="87"/>
      <c r="XV12" s="88"/>
      <c r="XW12" s="87"/>
      <c r="XX12" s="88"/>
      <c r="XY12" s="87"/>
      <c r="XZ12" s="88"/>
      <c r="YA12" s="87"/>
      <c r="YB12" s="88"/>
      <c r="YC12" s="87"/>
      <c r="YD12" s="88"/>
      <c r="YE12" s="87"/>
      <c r="YF12" s="88"/>
      <c r="YG12" s="87"/>
      <c r="YH12" s="88"/>
      <c r="YI12" s="89"/>
      <c r="YJ12" s="90" t="s">
        <v>23</v>
      </c>
      <c r="YK12" s="87" t="s">
        <v>23</v>
      </c>
      <c r="YL12" s="87" t="s">
        <v>23</v>
      </c>
      <c r="YM12" s="87" t="s">
        <v>23</v>
      </c>
      <c r="YN12" s="87" t="s">
        <v>23</v>
      </c>
      <c r="YO12" s="87" t="s">
        <v>23</v>
      </c>
      <c r="YP12" s="87" t="s">
        <v>23</v>
      </c>
      <c r="YQ12" s="87" t="s">
        <v>23</v>
      </c>
      <c r="YR12" s="87" t="s">
        <v>23</v>
      </c>
      <c r="YS12" s="87" t="s">
        <v>23</v>
      </c>
      <c r="YT12" s="87" t="s">
        <v>23</v>
      </c>
      <c r="YU12" s="87" t="s">
        <v>23</v>
      </c>
      <c r="YV12" s="87" t="s">
        <v>23</v>
      </c>
      <c r="YW12" s="87" t="s">
        <v>23</v>
      </c>
      <c r="YX12" s="87" t="s">
        <v>23</v>
      </c>
      <c r="YY12" s="91" t="s">
        <v>23</v>
      </c>
      <c r="YZ12" s="86"/>
      <c r="ZA12" s="87"/>
      <c r="ZB12" s="88"/>
      <c r="ZC12" s="87"/>
      <c r="ZD12" s="88"/>
      <c r="ZE12" s="87"/>
      <c r="ZF12" s="88"/>
      <c r="ZG12" s="87"/>
      <c r="ZH12" s="88"/>
      <c r="ZI12" s="87"/>
      <c r="ZJ12" s="88"/>
      <c r="ZK12" s="87"/>
      <c r="ZL12" s="88"/>
      <c r="ZM12" s="87"/>
      <c r="ZN12" s="88"/>
      <c r="ZO12" s="89"/>
      <c r="ZP12" s="86"/>
      <c r="ZQ12" s="87"/>
      <c r="ZR12" s="88"/>
      <c r="ZS12" s="87"/>
      <c r="ZT12" s="88"/>
      <c r="ZU12" s="87"/>
      <c r="ZV12" s="88"/>
      <c r="ZW12" s="87"/>
      <c r="ZX12" s="88"/>
      <c r="ZY12" s="87"/>
      <c r="ZZ12" s="88"/>
      <c r="AAA12" s="87"/>
      <c r="AAB12" s="88"/>
      <c r="AAC12" s="87"/>
      <c r="AAD12" s="88"/>
      <c r="AAE12" s="89"/>
      <c r="AAF12" s="90" t="s">
        <v>23</v>
      </c>
      <c r="AAG12" s="87" t="s">
        <v>23</v>
      </c>
      <c r="AAH12" s="87" t="s">
        <v>23</v>
      </c>
      <c r="AAI12" s="87" t="s">
        <v>23</v>
      </c>
      <c r="AAJ12" s="87" t="s">
        <v>23</v>
      </c>
      <c r="AAK12" s="87" t="s">
        <v>23</v>
      </c>
      <c r="AAL12" s="87" t="s">
        <v>23</v>
      </c>
      <c r="AAM12" s="87" t="s">
        <v>23</v>
      </c>
      <c r="AAN12" s="87" t="s">
        <v>23</v>
      </c>
      <c r="AAO12" s="87" t="s">
        <v>23</v>
      </c>
      <c r="AAP12" s="87" t="s">
        <v>23</v>
      </c>
      <c r="AAQ12" s="87" t="s">
        <v>23</v>
      </c>
      <c r="AAR12" s="87" t="s">
        <v>23</v>
      </c>
      <c r="AAS12" s="87" t="s">
        <v>23</v>
      </c>
      <c r="AAT12" s="87" t="s">
        <v>23</v>
      </c>
      <c r="AAU12" s="91" t="s">
        <v>23</v>
      </c>
      <c r="AAV12" s="86"/>
      <c r="AAW12" s="87"/>
      <c r="AAX12" s="88"/>
      <c r="AAY12" s="87"/>
      <c r="AAZ12" s="88"/>
      <c r="ABA12" s="87"/>
      <c r="ABB12" s="88"/>
      <c r="ABC12" s="87"/>
      <c r="ABD12" s="88"/>
      <c r="ABE12" s="87"/>
      <c r="ABF12" s="88"/>
      <c r="ABG12" s="87"/>
      <c r="ABH12" s="88"/>
      <c r="ABI12" s="87"/>
      <c r="ABJ12" s="88"/>
      <c r="ABK12" s="89"/>
      <c r="ABL12" s="86"/>
      <c r="ABM12" s="87"/>
      <c r="ABN12" s="88"/>
      <c r="ABO12" s="87"/>
      <c r="ABP12" s="88"/>
      <c r="ABQ12" s="87"/>
      <c r="ABR12" s="88"/>
      <c r="ABS12" s="87"/>
      <c r="ABT12" s="88"/>
      <c r="ABU12" s="87"/>
      <c r="ABV12" s="88"/>
      <c r="ABW12" s="87"/>
      <c r="ABX12" s="88"/>
      <c r="ABY12" s="87"/>
      <c r="ABZ12" s="88"/>
      <c r="ACA12" s="89"/>
      <c r="ACB12" s="90" t="s">
        <v>23</v>
      </c>
      <c r="ACC12" s="87" t="s">
        <v>23</v>
      </c>
      <c r="ACD12" s="87" t="s">
        <v>23</v>
      </c>
      <c r="ACE12" s="87" t="s">
        <v>23</v>
      </c>
      <c r="ACF12" s="87" t="s">
        <v>23</v>
      </c>
      <c r="ACG12" s="87" t="s">
        <v>23</v>
      </c>
      <c r="ACH12" s="87" t="s">
        <v>23</v>
      </c>
      <c r="ACI12" s="87" t="s">
        <v>23</v>
      </c>
      <c r="ACJ12" s="87" t="s">
        <v>23</v>
      </c>
      <c r="ACK12" s="87" t="s">
        <v>23</v>
      </c>
      <c r="ACL12" s="87" t="s">
        <v>23</v>
      </c>
      <c r="ACM12" s="87" t="s">
        <v>23</v>
      </c>
      <c r="ACN12" s="87" t="s">
        <v>23</v>
      </c>
      <c r="ACO12" s="87" t="s">
        <v>23</v>
      </c>
      <c r="ACP12" s="87" t="s">
        <v>23</v>
      </c>
      <c r="ACQ12" s="91" t="s">
        <v>23</v>
      </c>
      <c r="ACR12" s="86"/>
      <c r="ACS12" s="87"/>
      <c r="ACT12" s="88"/>
      <c r="ACU12" s="87"/>
      <c r="ACV12" s="88"/>
      <c r="ACW12" s="87"/>
      <c r="ACX12" s="88"/>
      <c r="ACY12" s="87"/>
      <c r="ACZ12" s="88"/>
      <c r="ADA12" s="87"/>
      <c r="ADB12" s="88"/>
      <c r="ADC12" s="87"/>
      <c r="ADD12" s="88"/>
      <c r="ADE12" s="87"/>
      <c r="ADF12" s="88"/>
      <c r="ADG12" s="89"/>
      <c r="ADH12" s="86"/>
      <c r="ADI12" s="87"/>
      <c r="ADJ12" s="88"/>
      <c r="ADK12" s="87"/>
      <c r="ADL12" s="88"/>
      <c r="ADM12" s="87"/>
      <c r="ADN12" s="88"/>
      <c r="ADO12" s="87"/>
      <c r="ADP12" s="88"/>
      <c r="ADQ12" s="87"/>
      <c r="ADR12" s="88"/>
      <c r="ADS12" s="87"/>
      <c r="ADT12" s="88"/>
      <c r="ADU12" s="87"/>
      <c r="ADV12" s="88"/>
      <c r="ADW12" s="89"/>
      <c r="ADX12" s="90" t="s">
        <v>23</v>
      </c>
      <c r="ADY12" s="87" t="s">
        <v>23</v>
      </c>
      <c r="ADZ12" s="87" t="s">
        <v>23</v>
      </c>
      <c r="AEA12" s="87" t="s">
        <v>23</v>
      </c>
      <c r="AEB12" s="87" t="s">
        <v>23</v>
      </c>
      <c r="AEC12" s="87" t="s">
        <v>23</v>
      </c>
      <c r="AED12" s="87" t="s">
        <v>23</v>
      </c>
      <c r="AEE12" s="87" t="s">
        <v>23</v>
      </c>
      <c r="AEF12" s="87" t="s">
        <v>23</v>
      </c>
      <c r="AEG12" s="87" t="s">
        <v>23</v>
      </c>
      <c r="AEH12" s="87" t="s">
        <v>23</v>
      </c>
      <c r="AEI12" s="87" t="s">
        <v>23</v>
      </c>
      <c r="AEJ12" s="87" t="s">
        <v>23</v>
      </c>
      <c r="AEK12" s="87" t="s">
        <v>23</v>
      </c>
      <c r="AEL12" s="87" t="s">
        <v>23</v>
      </c>
      <c r="AEM12" s="91" t="s">
        <v>23</v>
      </c>
      <c r="AEN12" s="86"/>
      <c r="AEO12" s="87"/>
      <c r="AEP12" s="88"/>
      <c r="AEQ12" s="87"/>
      <c r="AER12" s="88"/>
      <c r="AES12" s="87"/>
      <c r="AET12" s="88"/>
      <c r="AEU12" s="87"/>
      <c r="AEV12" s="88"/>
      <c r="AEW12" s="87"/>
      <c r="AEX12" s="88"/>
      <c r="AEY12" s="87"/>
      <c r="AEZ12" s="88"/>
      <c r="AFA12" s="87"/>
      <c r="AFB12" s="88"/>
      <c r="AFC12" s="89"/>
      <c r="AFD12" s="86"/>
      <c r="AFE12" s="87"/>
      <c r="AFF12" s="88"/>
      <c r="AFG12" s="87"/>
      <c r="AFH12" s="88"/>
      <c r="AFI12" s="87"/>
      <c r="AFJ12" s="88"/>
      <c r="AFK12" s="87"/>
      <c r="AFL12" s="88"/>
      <c r="AFM12" s="87"/>
      <c r="AFN12" s="88"/>
      <c r="AFO12" s="87"/>
      <c r="AFP12" s="88"/>
      <c r="AFQ12" s="87"/>
      <c r="AFR12" s="88"/>
      <c r="AFS12" s="89"/>
      <c r="AFT12" s="90" t="s">
        <v>23</v>
      </c>
      <c r="AFU12" s="87" t="s">
        <v>23</v>
      </c>
      <c r="AFV12" s="87" t="s">
        <v>23</v>
      </c>
      <c r="AFW12" s="87" t="s">
        <v>23</v>
      </c>
      <c r="AFX12" s="87" t="s">
        <v>23</v>
      </c>
      <c r="AFY12" s="87" t="s">
        <v>23</v>
      </c>
      <c r="AFZ12" s="87" t="s">
        <v>23</v>
      </c>
      <c r="AGA12" s="87" t="s">
        <v>23</v>
      </c>
      <c r="AGB12" s="87" t="s">
        <v>23</v>
      </c>
      <c r="AGC12" s="87" t="s">
        <v>23</v>
      </c>
      <c r="AGD12" s="87" t="s">
        <v>23</v>
      </c>
      <c r="AGE12" s="87" t="s">
        <v>23</v>
      </c>
      <c r="AGF12" s="87" t="s">
        <v>23</v>
      </c>
      <c r="AGG12" s="87" t="s">
        <v>23</v>
      </c>
      <c r="AGH12" s="87" t="s">
        <v>23</v>
      </c>
      <c r="AGI12" s="91" t="s">
        <v>23</v>
      </c>
      <c r="AGJ12" s="86"/>
      <c r="AGK12" s="87"/>
      <c r="AGL12" s="88"/>
      <c r="AGM12" s="87"/>
      <c r="AGN12" s="88"/>
      <c r="AGO12" s="87"/>
      <c r="AGP12" s="88"/>
      <c r="AGQ12" s="87"/>
      <c r="AGR12" s="88"/>
      <c r="AGS12" s="87"/>
      <c r="AGT12" s="88"/>
      <c r="AGU12" s="87"/>
      <c r="AGV12" s="88"/>
      <c r="AGW12" s="87"/>
      <c r="AGX12" s="88"/>
      <c r="AGY12" s="89"/>
      <c r="AGZ12" s="86"/>
      <c r="AHA12" s="87"/>
      <c r="AHB12" s="88"/>
      <c r="AHC12" s="87"/>
      <c r="AHD12" s="88"/>
      <c r="AHE12" s="87"/>
      <c r="AHF12" s="88"/>
      <c r="AHG12" s="87"/>
      <c r="AHH12" s="88"/>
      <c r="AHI12" s="87"/>
      <c r="AHJ12" s="88"/>
      <c r="AHK12" s="87"/>
      <c r="AHL12" s="88"/>
      <c r="AHM12" s="87"/>
      <c r="AHN12" s="88"/>
      <c r="AHO12" s="89"/>
      <c r="AHP12" s="90" t="s">
        <v>23</v>
      </c>
      <c r="AHQ12" s="87" t="s">
        <v>23</v>
      </c>
      <c r="AHR12" s="87" t="s">
        <v>23</v>
      </c>
      <c r="AHS12" s="87" t="s">
        <v>23</v>
      </c>
      <c r="AHT12" s="87" t="s">
        <v>23</v>
      </c>
      <c r="AHU12" s="87" t="s">
        <v>23</v>
      </c>
      <c r="AHV12" s="87" t="s">
        <v>23</v>
      </c>
      <c r="AHW12" s="87" t="s">
        <v>23</v>
      </c>
      <c r="AHX12" s="87" t="s">
        <v>23</v>
      </c>
      <c r="AHY12" s="87" t="s">
        <v>23</v>
      </c>
      <c r="AHZ12" s="87" t="s">
        <v>23</v>
      </c>
      <c r="AIA12" s="87" t="s">
        <v>23</v>
      </c>
      <c r="AIB12" s="87" t="s">
        <v>23</v>
      </c>
      <c r="AIC12" s="87" t="s">
        <v>23</v>
      </c>
      <c r="AID12" s="87" t="s">
        <v>23</v>
      </c>
      <c r="AIE12" s="91" t="s">
        <v>23</v>
      </c>
      <c r="AIF12" s="86"/>
      <c r="AIG12" s="87"/>
      <c r="AIH12" s="88"/>
      <c r="AII12" s="87"/>
      <c r="AIJ12" s="88"/>
      <c r="AIK12" s="87"/>
      <c r="AIL12" s="88"/>
      <c r="AIM12" s="87"/>
      <c r="AIN12" s="88"/>
      <c r="AIO12" s="87"/>
      <c r="AIP12" s="88"/>
      <c r="AIQ12" s="87"/>
      <c r="AIR12" s="88"/>
      <c r="AIS12" s="87"/>
      <c r="AIT12" s="88"/>
      <c r="AIU12" s="89"/>
      <c r="AIV12" s="86"/>
      <c r="AIW12" s="87"/>
      <c r="AIX12" s="88"/>
      <c r="AIY12" s="87"/>
      <c r="AIZ12" s="88"/>
      <c r="AJA12" s="87"/>
      <c r="AJB12" s="88"/>
      <c r="AJC12" s="87"/>
      <c r="AJD12" s="88"/>
      <c r="AJE12" s="87"/>
      <c r="AJF12" s="88"/>
      <c r="AJG12" s="87"/>
      <c r="AJH12" s="88"/>
      <c r="AJI12" s="87"/>
      <c r="AJJ12" s="88"/>
      <c r="AJK12" s="89"/>
      <c r="AJL12" s="90" t="s">
        <v>23</v>
      </c>
      <c r="AJM12" s="87" t="s">
        <v>23</v>
      </c>
      <c r="AJN12" s="87" t="s">
        <v>23</v>
      </c>
      <c r="AJO12" s="87" t="s">
        <v>23</v>
      </c>
      <c r="AJP12" s="87" t="s">
        <v>23</v>
      </c>
      <c r="AJQ12" s="87" t="s">
        <v>23</v>
      </c>
      <c r="AJR12" s="87" t="s">
        <v>23</v>
      </c>
      <c r="AJS12" s="87" t="s">
        <v>23</v>
      </c>
      <c r="AJT12" s="87" t="s">
        <v>23</v>
      </c>
      <c r="AJU12" s="87" t="s">
        <v>23</v>
      </c>
      <c r="AJV12" s="87" t="s">
        <v>23</v>
      </c>
      <c r="AJW12" s="87" t="s">
        <v>23</v>
      </c>
      <c r="AJX12" s="87" t="s">
        <v>23</v>
      </c>
      <c r="AJY12" s="87" t="s">
        <v>23</v>
      </c>
      <c r="AJZ12" s="87" t="s">
        <v>23</v>
      </c>
      <c r="AKA12" s="91" t="s">
        <v>23</v>
      </c>
      <c r="AKB12" s="86"/>
      <c r="AKC12" s="87"/>
      <c r="AKD12" s="88"/>
      <c r="AKE12" s="87"/>
      <c r="AKF12" s="88"/>
      <c r="AKG12" s="87"/>
      <c r="AKH12" s="88"/>
      <c r="AKI12" s="87"/>
      <c r="AKJ12" s="88"/>
      <c r="AKK12" s="87"/>
      <c r="AKL12" s="88"/>
      <c r="AKM12" s="87"/>
      <c r="AKN12" s="88"/>
      <c r="AKO12" s="87"/>
      <c r="AKP12" s="88"/>
      <c r="AKQ12" s="89"/>
      <c r="AKR12" s="86"/>
      <c r="AKS12" s="87"/>
      <c r="AKT12" s="88"/>
      <c r="AKU12" s="87"/>
      <c r="AKV12" s="88"/>
      <c r="AKW12" s="87"/>
      <c r="AKX12" s="88"/>
      <c r="AKY12" s="87"/>
      <c r="AKZ12" s="88"/>
      <c r="ALA12" s="87"/>
      <c r="ALB12" s="88"/>
      <c r="ALC12" s="87"/>
      <c r="ALD12" s="88"/>
      <c r="ALE12" s="87"/>
      <c r="ALF12" s="88"/>
      <c r="ALG12" s="89"/>
      <c r="ALH12" s="90" t="s">
        <v>23</v>
      </c>
      <c r="ALI12" s="87" t="s">
        <v>23</v>
      </c>
      <c r="ALJ12" s="87" t="s">
        <v>23</v>
      </c>
      <c r="ALK12" s="87" t="s">
        <v>23</v>
      </c>
      <c r="ALL12" s="87" t="s">
        <v>23</v>
      </c>
      <c r="ALM12" s="87" t="s">
        <v>23</v>
      </c>
      <c r="ALN12" s="87" t="s">
        <v>23</v>
      </c>
      <c r="ALO12" s="87" t="s">
        <v>23</v>
      </c>
      <c r="ALP12" s="87" t="s">
        <v>23</v>
      </c>
      <c r="ALQ12" s="87" t="s">
        <v>23</v>
      </c>
      <c r="ALR12" s="87" t="s">
        <v>23</v>
      </c>
      <c r="ALS12" s="87" t="s">
        <v>23</v>
      </c>
      <c r="ALT12" s="87" t="s">
        <v>23</v>
      </c>
      <c r="ALU12" s="87" t="s">
        <v>23</v>
      </c>
      <c r="ALV12" s="87" t="s">
        <v>23</v>
      </c>
      <c r="ALW12" s="91" t="s">
        <v>23</v>
      </c>
      <c r="ALX12" s="86"/>
      <c r="ALY12" s="87"/>
      <c r="ALZ12" s="88"/>
      <c r="AMA12" s="87"/>
      <c r="AMB12" s="88"/>
      <c r="AMC12" s="87"/>
      <c r="AMD12" s="88"/>
      <c r="AME12" s="87"/>
      <c r="AMF12" s="88"/>
      <c r="AMG12" s="87"/>
      <c r="AMH12" s="88"/>
      <c r="AMI12" s="87"/>
      <c r="AMJ12" s="88"/>
      <c r="AMK12" s="87"/>
      <c r="AML12" s="88"/>
      <c r="AMM12" s="89"/>
      <c r="AMN12" s="86"/>
      <c r="AMO12" s="87"/>
      <c r="AMP12" s="88"/>
      <c r="AMQ12" s="87"/>
      <c r="AMR12" s="88"/>
      <c r="AMS12" s="87"/>
      <c r="AMT12" s="88"/>
      <c r="AMU12" s="87"/>
      <c r="AMV12" s="88"/>
      <c r="AMW12" s="87"/>
      <c r="AMX12" s="88"/>
      <c r="AMY12" s="87"/>
      <c r="AMZ12" s="88"/>
      <c r="ANA12" s="87"/>
      <c r="ANB12" s="88"/>
      <c r="ANC12" s="89"/>
      <c r="AND12" s="90" t="s">
        <v>23</v>
      </c>
      <c r="ANE12" s="87" t="s">
        <v>23</v>
      </c>
      <c r="ANF12" s="87" t="s">
        <v>23</v>
      </c>
      <c r="ANG12" s="87" t="s">
        <v>23</v>
      </c>
      <c r="ANH12" s="87" t="s">
        <v>23</v>
      </c>
      <c r="ANI12" s="87" t="s">
        <v>23</v>
      </c>
      <c r="ANJ12" s="87" t="s">
        <v>23</v>
      </c>
      <c r="ANK12" s="87" t="s">
        <v>23</v>
      </c>
      <c r="ANL12" s="87" t="s">
        <v>23</v>
      </c>
      <c r="ANM12" s="87" t="s">
        <v>23</v>
      </c>
      <c r="ANN12" s="87" t="s">
        <v>23</v>
      </c>
      <c r="ANO12" s="87" t="s">
        <v>23</v>
      </c>
      <c r="ANP12" s="87" t="s">
        <v>23</v>
      </c>
      <c r="ANQ12" s="87" t="s">
        <v>23</v>
      </c>
      <c r="ANR12" s="87" t="s">
        <v>23</v>
      </c>
      <c r="ANS12" s="91" t="s">
        <v>23</v>
      </c>
      <c r="ANT12" s="86"/>
      <c r="ANU12" s="87"/>
      <c r="ANV12" s="88"/>
      <c r="ANW12" s="87"/>
      <c r="ANX12" s="88"/>
      <c r="ANY12" s="87"/>
      <c r="ANZ12" s="88"/>
      <c r="AOA12" s="87"/>
      <c r="AOB12" s="88"/>
      <c r="AOC12" s="87"/>
      <c r="AOD12" s="88"/>
      <c r="AOE12" s="87"/>
      <c r="AOF12" s="88"/>
      <c r="AOG12" s="87"/>
      <c r="AOH12" s="88"/>
      <c r="AOI12" s="89"/>
      <c r="AOJ12" s="86"/>
      <c r="AOK12" s="87"/>
      <c r="AOL12" s="88"/>
      <c r="AOM12" s="87"/>
      <c r="AON12" s="88"/>
      <c r="AOO12" s="87"/>
      <c r="AOP12" s="88"/>
      <c r="AOQ12" s="87"/>
      <c r="AOR12" s="88"/>
      <c r="AOS12" s="87"/>
      <c r="AOT12" s="88"/>
      <c r="AOU12" s="87"/>
      <c r="AOV12" s="88"/>
      <c r="AOW12" s="87"/>
      <c r="AOX12" s="88"/>
      <c r="AOY12" s="89"/>
      <c r="AOZ12" s="90" t="s">
        <v>23</v>
      </c>
      <c r="APA12" s="87" t="s">
        <v>23</v>
      </c>
      <c r="APB12" s="87" t="s">
        <v>23</v>
      </c>
      <c r="APC12" s="87" t="s">
        <v>23</v>
      </c>
      <c r="APD12" s="87" t="s">
        <v>23</v>
      </c>
      <c r="APE12" s="87" t="s">
        <v>23</v>
      </c>
      <c r="APF12" s="87" t="s">
        <v>23</v>
      </c>
      <c r="APG12" s="87" t="s">
        <v>23</v>
      </c>
      <c r="APH12" s="87" t="s">
        <v>23</v>
      </c>
      <c r="API12" s="87" t="s">
        <v>23</v>
      </c>
      <c r="APJ12" s="87" t="s">
        <v>23</v>
      </c>
      <c r="APK12" s="87" t="s">
        <v>23</v>
      </c>
      <c r="APL12" s="87" t="s">
        <v>23</v>
      </c>
      <c r="APM12" s="87" t="s">
        <v>23</v>
      </c>
      <c r="APN12" s="87" t="s">
        <v>23</v>
      </c>
      <c r="APO12" s="91" t="s">
        <v>23</v>
      </c>
      <c r="APP12" s="86"/>
      <c r="APQ12" s="87"/>
      <c r="APR12" s="88"/>
      <c r="APS12" s="87"/>
      <c r="APT12" s="88"/>
      <c r="APU12" s="87"/>
      <c r="APV12" s="88"/>
      <c r="APW12" s="87"/>
      <c r="APX12" s="88"/>
      <c r="APY12" s="87"/>
      <c r="APZ12" s="88"/>
      <c r="AQA12" s="87"/>
      <c r="AQB12" s="88"/>
      <c r="AQC12" s="87"/>
      <c r="AQD12" s="88"/>
      <c r="AQE12" s="89"/>
      <c r="AQF12" s="86"/>
      <c r="AQG12" s="87"/>
      <c r="AQH12" s="88"/>
      <c r="AQI12" s="87"/>
      <c r="AQJ12" s="88"/>
      <c r="AQK12" s="87"/>
      <c r="AQL12" s="88"/>
      <c r="AQM12" s="87"/>
      <c r="AQN12" s="88"/>
      <c r="AQO12" s="87"/>
      <c r="AQP12" s="88"/>
      <c r="AQQ12" s="87"/>
      <c r="AQR12" s="88"/>
      <c r="AQS12" s="87"/>
      <c r="AQT12" s="88"/>
      <c r="AQU12" s="89"/>
      <c r="AQV12" s="90" t="s">
        <v>23</v>
      </c>
      <c r="AQW12" s="87" t="s">
        <v>23</v>
      </c>
      <c r="AQX12" s="87" t="s">
        <v>23</v>
      </c>
      <c r="AQY12" s="87" t="s">
        <v>23</v>
      </c>
      <c r="AQZ12" s="87" t="s">
        <v>23</v>
      </c>
      <c r="ARA12" s="87" t="s">
        <v>23</v>
      </c>
      <c r="ARB12" s="87" t="s">
        <v>23</v>
      </c>
      <c r="ARC12" s="87" t="s">
        <v>23</v>
      </c>
      <c r="ARD12" s="87" t="s">
        <v>23</v>
      </c>
      <c r="ARE12" s="87" t="s">
        <v>23</v>
      </c>
      <c r="ARF12" s="87" t="s">
        <v>23</v>
      </c>
      <c r="ARG12" s="87" t="s">
        <v>23</v>
      </c>
      <c r="ARH12" s="87" t="s">
        <v>23</v>
      </c>
      <c r="ARI12" s="87" t="s">
        <v>23</v>
      </c>
      <c r="ARJ12" s="87" t="s">
        <v>23</v>
      </c>
      <c r="ARK12" s="91" t="s">
        <v>23</v>
      </c>
      <c r="ARL12" s="86"/>
      <c r="ARM12" s="87"/>
      <c r="ARN12" s="88"/>
      <c r="ARO12" s="87"/>
      <c r="ARP12" s="88"/>
      <c r="ARQ12" s="87"/>
      <c r="ARR12" s="88"/>
      <c r="ARS12" s="87"/>
      <c r="ART12" s="88"/>
      <c r="ARU12" s="87"/>
      <c r="ARV12" s="88"/>
      <c r="ARW12" s="87"/>
      <c r="ARX12" s="88"/>
      <c r="ARY12" s="87"/>
      <c r="ARZ12" s="88"/>
      <c r="ASA12" s="89"/>
      <c r="ASB12" s="86"/>
      <c r="ASC12" s="87"/>
      <c r="ASD12" s="88"/>
      <c r="ASE12" s="87"/>
      <c r="ASF12" s="88"/>
      <c r="ASG12" s="87"/>
      <c r="ASH12" s="88"/>
      <c r="ASI12" s="87"/>
      <c r="ASJ12" s="88"/>
      <c r="ASK12" s="87"/>
      <c r="ASL12" s="88"/>
      <c r="ASM12" s="87"/>
      <c r="ASN12" s="88"/>
      <c r="ASO12" s="87"/>
      <c r="ASP12" s="88"/>
      <c r="ASQ12" s="89"/>
      <c r="ASR12" s="90" t="s">
        <v>23</v>
      </c>
      <c r="ASS12" s="87" t="s">
        <v>23</v>
      </c>
      <c r="AST12" s="87" t="s">
        <v>23</v>
      </c>
      <c r="ASU12" s="87" t="s">
        <v>23</v>
      </c>
      <c r="ASV12" s="87" t="s">
        <v>23</v>
      </c>
      <c r="ASW12" s="87" t="s">
        <v>23</v>
      </c>
      <c r="ASX12" s="87" t="s">
        <v>23</v>
      </c>
      <c r="ASY12" s="87" t="s">
        <v>23</v>
      </c>
      <c r="ASZ12" s="87" t="s">
        <v>23</v>
      </c>
      <c r="ATA12" s="87" t="s">
        <v>23</v>
      </c>
      <c r="ATB12" s="87" t="s">
        <v>23</v>
      </c>
      <c r="ATC12" s="87" t="s">
        <v>23</v>
      </c>
      <c r="ATD12" s="87" t="s">
        <v>23</v>
      </c>
      <c r="ATE12" s="87" t="s">
        <v>23</v>
      </c>
      <c r="ATF12" s="87" t="s">
        <v>23</v>
      </c>
      <c r="ATG12" s="91" t="s">
        <v>23</v>
      </c>
      <c r="ATH12" s="86"/>
      <c r="ATI12" s="87"/>
      <c r="ATJ12" s="88"/>
      <c r="ATK12" s="87"/>
      <c r="ATL12" s="88"/>
      <c r="ATM12" s="87"/>
      <c r="ATN12" s="88"/>
      <c r="ATO12" s="87"/>
      <c r="ATP12" s="88"/>
      <c r="ATQ12" s="87"/>
      <c r="ATR12" s="88"/>
      <c r="ATS12" s="87"/>
      <c r="ATT12" s="88"/>
      <c r="ATU12" s="87"/>
      <c r="ATV12" s="88"/>
      <c r="ATW12" s="89"/>
      <c r="ATX12" s="86"/>
      <c r="ATY12" s="87"/>
      <c r="ATZ12" s="88"/>
      <c r="AUA12" s="87"/>
      <c r="AUB12" s="88"/>
      <c r="AUC12" s="87"/>
      <c r="AUD12" s="88"/>
      <c r="AUE12" s="87"/>
      <c r="AUF12" s="88"/>
      <c r="AUG12" s="87"/>
      <c r="AUH12" s="88"/>
      <c r="AUI12" s="87"/>
      <c r="AUJ12" s="88"/>
      <c r="AUK12" s="87"/>
      <c r="AUL12" s="88"/>
      <c r="AUM12" s="89"/>
      <c r="AUN12" s="90" t="s">
        <v>23</v>
      </c>
      <c r="AUO12" s="87" t="s">
        <v>23</v>
      </c>
      <c r="AUP12" s="87" t="s">
        <v>23</v>
      </c>
      <c r="AUQ12" s="87" t="s">
        <v>23</v>
      </c>
      <c r="AUR12" s="87" t="s">
        <v>23</v>
      </c>
      <c r="AUS12" s="87" t="s">
        <v>23</v>
      </c>
      <c r="AUT12" s="87" t="s">
        <v>23</v>
      </c>
      <c r="AUU12" s="87" t="s">
        <v>23</v>
      </c>
      <c r="AUV12" s="87" t="s">
        <v>23</v>
      </c>
      <c r="AUW12" s="87" t="s">
        <v>23</v>
      </c>
      <c r="AUX12" s="87" t="s">
        <v>23</v>
      </c>
      <c r="AUY12" s="87" t="s">
        <v>23</v>
      </c>
      <c r="AUZ12" s="87" t="s">
        <v>23</v>
      </c>
      <c r="AVA12" s="87" t="s">
        <v>23</v>
      </c>
      <c r="AVB12" s="87" t="s">
        <v>23</v>
      </c>
      <c r="AVC12" s="91" t="s">
        <v>23</v>
      </c>
      <c r="AVD12" s="86"/>
      <c r="AVE12" s="87"/>
      <c r="AVF12" s="88"/>
      <c r="AVG12" s="87"/>
      <c r="AVH12" s="88"/>
      <c r="AVI12" s="87"/>
      <c r="AVJ12" s="88"/>
      <c r="AVK12" s="87"/>
      <c r="AVL12" s="88"/>
      <c r="AVM12" s="87"/>
      <c r="AVN12" s="88"/>
      <c r="AVO12" s="87"/>
      <c r="AVP12" s="88"/>
      <c r="AVQ12" s="87"/>
      <c r="AVR12" s="88"/>
      <c r="AVS12" s="89"/>
      <c r="AVT12" s="86"/>
      <c r="AVU12" s="87"/>
      <c r="AVV12" s="88"/>
      <c r="AVW12" s="87"/>
      <c r="AVX12" s="88"/>
      <c r="AVY12" s="87"/>
      <c r="AVZ12" s="88"/>
      <c r="AWA12" s="87"/>
      <c r="AWB12" s="88"/>
      <c r="AWC12" s="87"/>
      <c r="AWD12" s="88"/>
      <c r="AWE12" s="87"/>
      <c r="AWF12" s="88"/>
      <c r="AWG12" s="87"/>
      <c r="AWH12" s="88"/>
      <c r="AWI12" s="89"/>
      <c r="AWJ12" s="90" t="s">
        <v>23</v>
      </c>
      <c r="AWK12" s="87" t="s">
        <v>23</v>
      </c>
      <c r="AWL12" s="87" t="s">
        <v>23</v>
      </c>
      <c r="AWM12" s="87" t="s">
        <v>23</v>
      </c>
      <c r="AWN12" s="87" t="s">
        <v>23</v>
      </c>
      <c r="AWO12" s="87" t="s">
        <v>23</v>
      </c>
      <c r="AWP12" s="87" t="s">
        <v>23</v>
      </c>
      <c r="AWQ12" s="87" t="s">
        <v>23</v>
      </c>
      <c r="AWR12" s="87" t="s">
        <v>23</v>
      </c>
      <c r="AWS12" s="87" t="s">
        <v>23</v>
      </c>
      <c r="AWT12" s="87" t="s">
        <v>23</v>
      </c>
      <c r="AWU12" s="87" t="s">
        <v>23</v>
      </c>
      <c r="AWV12" s="87" t="s">
        <v>23</v>
      </c>
      <c r="AWW12" s="87" t="s">
        <v>23</v>
      </c>
      <c r="AWX12" s="87" t="s">
        <v>23</v>
      </c>
      <c r="AWY12" s="91" t="s">
        <v>23</v>
      </c>
      <c r="AWZ12" s="86"/>
      <c r="AXA12" s="87"/>
      <c r="AXB12" s="88"/>
      <c r="AXC12" s="87"/>
      <c r="AXD12" s="88"/>
      <c r="AXE12" s="87"/>
      <c r="AXF12" s="88"/>
      <c r="AXG12" s="87"/>
      <c r="AXH12" s="88"/>
      <c r="AXI12" s="87"/>
      <c r="AXJ12" s="88"/>
      <c r="AXK12" s="87"/>
      <c r="AXL12" s="88"/>
      <c r="AXM12" s="87"/>
      <c r="AXN12" s="88"/>
      <c r="AXO12" s="89"/>
      <c r="AXP12" s="86"/>
      <c r="AXQ12" s="87"/>
      <c r="AXR12" s="88"/>
      <c r="AXS12" s="87"/>
      <c r="AXT12" s="88"/>
      <c r="AXU12" s="87"/>
      <c r="AXV12" s="88"/>
      <c r="AXW12" s="87"/>
      <c r="AXX12" s="88"/>
      <c r="AXY12" s="87"/>
      <c r="AXZ12" s="88"/>
      <c r="AYA12" s="87"/>
      <c r="AYB12" s="88"/>
      <c r="AYC12" s="87"/>
      <c r="AYD12" s="88"/>
      <c r="AYE12" s="89"/>
      <c r="AYF12" s="90" t="s">
        <v>23</v>
      </c>
      <c r="AYG12" s="87" t="s">
        <v>23</v>
      </c>
      <c r="AYH12" s="87" t="s">
        <v>23</v>
      </c>
      <c r="AYI12" s="87" t="s">
        <v>23</v>
      </c>
      <c r="AYJ12" s="87" t="s">
        <v>23</v>
      </c>
      <c r="AYK12" s="87" t="s">
        <v>23</v>
      </c>
      <c r="AYL12" s="87" t="s">
        <v>23</v>
      </c>
      <c r="AYM12" s="87" t="s">
        <v>23</v>
      </c>
      <c r="AYN12" s="87" t="s">
        <v>23</v>
      </c>
      <c r="AYO12" s="87" t="s">
        <v>23</v>
      </c>
      <c r="AYP12" s="87" t="s">
        <v>23</v>
      </c>
      <c r="AYQ12" s="87" t="s">
        <v>23</v>
      </c>
      <c r="AYR12" s="87" t="s">
        <v>23</v>
      </c>
      <c r="AYS12" s="87" t="s">
        <v>23</v>
      </c>
      <c r="AYT12" s="87" t="s">
        <v>23</v>
      </c>
      <c r="AYU12" s="91" t="s">
        <v>23</v>
      </c>
      <c r="AYV12" s="86"/>
      <c r="AYW12" s="87"/>
      <c r="AYX12" s="88"/>
      <c r="AYY12" s="87"/>
      <c r="AYZ12" s="88"/>
      <c r="AZA12" s="87"/>
      <c r="AZB12" s="88"/>
      <c r="AZC12" s="87"/>
      <c r="AZD12" s="88"/>
      <c r="AZE12" s="87"/>
      <c r="AZF12" s="88"/>
      <c r="AZG12" s="87"/>
      <c r="AZH12" s="88"/>
      <c r="AZI12" s="87"/>
      <c r="AZJ12" s="88"/>
      <c r="AZK12" s="89"/>
      <c r="AZL12" s="86"/>
      <c r="AZM12" s="87"/>
      <c r="AZN12" s="88"/>
      <c r="AZO12" s="87"/>
      <c r="AZP12" s="88"/>
      <c r="AZQ12" s="87"/>
      <c r="AZR12" s="88"/>
      <c r="AZS12" s="87"/>
      <c r="AZT12" s="88"/>
      <c r="AZU12" s="87"/>
      <c r="AZV12" s="88"/>
      <c r="AZW12" s="87"/>
      <c r="AZX12" s="88"/>
      <c r="AZY12" s="87"/>
      <c r="AZZ12" s="88"/>
      <c r="BAA12" s="89"/>
      <c r="BAB12" s="90" t="s">
        <v>23</v>
      </c>
      <c r="BAC12" s="87" t="s">
        <v>23</v>
      </c>
      <c r="BAD12" s="87" t="s">
        <v>23</v>
      </c>
      <c r="BAE12" s="87" t="s">
        <v>23</v>
      </c>
      <c r="BAF12" s="87" t="s">
        <v>23</v>
      </c>
      <c r="BAG12" s="87" t="s">
        <v>23</v>
      </c>
      <c r="BAH12" s="87" t="s">
        <v>23</v>
      </c>
      <c r="BAI12" s="87" t="s">
        <v>23</v>
      </c>
      <c r="BAJ12" s="87" t="s">
        <v>23</v>
      </c>
      <c r="BAK12" s="87" t="s">
        <v>23</v>
      </c>
      <c r="BAL12" s="87" t="s">
        <v>23</v>
      </c>
      <c r="BAM12" s="87" t="s">
        <v>23</v>
      </c>
      <c r="BAN12" s="87" t="s">
        <v>23</v>
      </c>
      <c r="BAO12" s="87" t="s">
        <v>23</v>
      </c>
      <c r="BAP12" s="87" t="s">
        <v>23</v>
      </c>
      <c r="BAQ12" s="91" t="s">
        <v>23</v>
      </c>
      <c r="BAR12" s="86"/>
      <c r="BAS12" s="87"/>
      <c r="BAT12" s="88"/>
      <c r="BAU12" s="87"/>
      <c r="BAV12" s="88"/>
      <c r="BAW12" s="87"/>
      <c r="BAX12" s="88"/>
      <c r="BAY12" s="87"/>
      <c r="BAZ12" s="88"/>
      <c r="BBA12" s="87"/>
      <c r="BBB12" s="88"/>
      <c r="BBC12" s="87"/>
      <c r="BBD12" s="88"/>
      <c r="BBE12" s="87"/>
      <c r="BBF12" s="88"/>
      <c r="BBG12" s="89"/>
      <c r="BBH12" s="90" t="s">
        <v>23</v>
      </c>
      <c r="BBI12" s="87" t="s">
        <v>23</v>
      </c>
      <c r="BBJ12" s="87" t="s">
        <v>23</v>
      </c>
      <c r="BBK12" s="87" t="s">
        <v>23</v>
      </c>
      <c r="BBL12" s="87" t="s">
        <v>23</v>
      </c>
      <c r="BBM12" s="87" t="s">
        <v>23</v>
      </c>
      <c r="BBN12" s="87" t="s">
        <v>23</v>
      </c>
      <c r="BBO12" s="87" t="s">
        <v>23</v>
      </c>
      <c r="BBP12" s="87" t="s">
        <v>23</v>
      </c>
      <c r="BBQ12" s="87" t="s">
        <v>23</v>
      </c>
      <c r="BBR12" s="87" t="s">
        <v>23</v>
      </c>
      <c r="BBS12" s="87" t="s">
        <v>23</v>
      </c>
      <c r="BBT12" s="87" t="s">
        <v>23</v>
      </c>
      <c r="BBU12" s="87" t="s">
        <v>23</v>
      </c>
      <c r="BBV12" s="87" t="s">
        <v>23</v>
      </c>
      <c r="BBW12" s="91" t="s">
        <v>23</v>
      </c>
      <c r="BBX12" s="86"/>
      <c r="BBY12" s="87"/>
      <c r="BBZ12" s="88"/>
      <c r="BCA12" s="87"/>
      <c r="BCB12" s="88"/>
      <c r="BCC12" s="87"/>
      <c r="BCD12" s="88"/>
      <c r="BCE12" s="87"/>
      <c r="BCF12" s="88"/>
      <c r="BCG12" s="87"/>
      <c r="BCH12" s="88"/>
      <c r="BCI12" s="87"/>
      <c r="BCJ12" s="88"/>
      <c r="BCK12" s="87"/>
      <c r="BCL12" s="88"/>
      <c r="BCM12" s="89"/>
      <c r="BCN12" s="90" t="s">
        <v>23</v>
      </c>
      <c r="BCO12" s="87" t="s">
        <v>23</v>
      </c>
      <c r="BCP12" s="87" t="s">
        <v>23</v>
      </c>
      <c r="BCQ12" s="87" t="s">
        <v>23</v>
      </c>
      <c r="BCR12" s="87" t="s">
        <v>23</v>
      </c>
      <c r="BCS12" s="87" t="s">
        <v>23</v>
      </c>
      <c r="BCT12" s="87" t="s">
        <v>23</v>
      </c>
      <c r="BCU12" s="87" t="s">
        <v>23</v>
      </c>
      <c r="BCV12" s="87" t="s">
        <v>23</v>
      </c>
      <c r="BCW12" s="87" t="s">
        <v>23</v>
      </c>
      <c r="BCX12" s="87" t="s">
        <v>23</v>
      </c>
      <c r="BCY12" s="87" t="s">
        <v>23</v>
      </c>
      <c r="BCZ12" s="87" t="s">
        <v>23</v>
      </c>
      <c r="BDA12" s="87" t="s">
        <v>23</v>
      </c>
      <c r="BDB12" s="87" t="s">
        <v>23</v>
      </c>
      <c r="BDC12" s="91" t="s">
        <v>23</v>
      </c>
      <c r="BDD12" s="86"/>
      <c r="BDE12" s="87"/>
      <c r="BDF12" s="88"/>
      <c r="BDG12" s="87"/>
      <c r="BDH12" s="88"/>
      <c r="BDI12" s="87"/>
      <c r="BDJ12" s="88"/>
      <c r="BDK12" s="87"/>
      <c r="BDL12" s="88"/>
      <c r="BDM12" s="87"/>
      <c r="BDN12" s="88"/>
      <c r="BDO12" s="87"/>
      <c r="BDP12" s="88"/>
      <c r="BDQ12" s="87"/>
      <c r="BDR12" s="88"/>
      <c r="BDS12" s="89"/>
      <c r="BDT12" s="90" t="s">
        <v>23</v>
      </c>
      <c r="BDU12" s="87" t="s">
        <v>23</v>
      </c>
      <c r="BDV12" s="87" t="s">
        <v>23</v>
      </c>
      <c r="BDW12" s="87" t="s">
        <v>23</v>
      </c>
      <c r="BDX12" s="87" t="s">
        <v>23</v>
      </c>
      <c r="BDY12" s="87" t="s">
        <v>23</v>
      </c>
      <c r="BDZ12" s="87" t="s">
        <v>23</v>
      </c>
      <c r="BEA12" s="87" t="s">
        <v>23</v>
      </c>
      <c r="BEB12" s="87" t="s">
        <v>23</v>
      </c>
      <c r="BEC12" s="87" t="s">
        <v>23</v>
      </c>
      <c r="BED12" s="87" t="s">
        <v>23</v>
      </c>
      <c r="BEE12" s="87" t="s">
        <v>23</v>
      </c>
      <c r="BEF12" s="87" t="s">
        <v>23</v>
      </c>
      <c r="BEG12" s="87" t="s">
        <v>23</v>
      </c>
      <c r="BEH12" s="87" t="s">
        <v>23</v>
      </c>
      <c r="BEI12" s="91" t="s">
        <v>23</v>
      </c>
      <c r="BEJ12" s="90">
        <f t="shared" si="0"/>
        <v>6.25E-2</v>
      </c>
      <c r="BEK12" s="86"/>
      <c r="BEL12" s="88"/>
      <c r="BEM12" s="88"/>
      <c r="BEN12" s="88"/>
      <c r="BEO12" s="89"/>
      <c r="BEP12" s="94">
        <f>COUNTIF(D12:BEI12,"p")</f>
        <v>0</v>
      </c>
      <c r="BEQ12" s="95">
        <f t="shared" si="1"/>
        <v>0</v>
      </c>
      <c r="BER12" s="94">
        <f>COUNTIF(D12:BEI12,"u")</f>
        <v>0</v>
      </c>
      <c r="BES12" s="95">
        <f t="shared" si="2"/>
        <v>0</v>
      </c>
      <c r="BET12" s="94">
        <f>COUNTIF(D12:BEI12,"na")</f>
        <v>512</v>
      </c>
      <c r="BEU12" s="95">
        <f t="shared" si="3"/>
        <v>256</v>
      </c>
      <c r="BEV12" s="96">
        <v>0</v>
      </c>
      <c r="BEW12" s="95">
        <f>COUNT(#REF!)</f>
        <v>0</v>
      </c>
      <c r="BEX12" s="94">
        <f t="shared" si="4"/>
        <v>0</v>
      </c>
      <c r="BEY12" s="97">
        <f>(COUNTBLANK(D12:BEI12)+COUNTIF(D12:BEI12,"u")+COUNTIF(D12:BEI12,"p"))*(0.5)</f>
        <v>488</v>
      </c>
      <c r="BEZ12" s="95">
        <f t="shared" si="5"/>
        <v>488</v>
      </c>
      <c r="BFA12" s="22"/>
      <c r="BFB12" s="13"/>
      <c r="BFC12" s="98" t="e">
        <f t="shared" si="6"/>
        <v>#DIV/0!</v>
      </c>
      <c r="BFD12" s="99">
        <f t="shared" si="7"/>
        <v>1</v>
      </c>
      <c r="BFE12" s="100" t="e">
        <f t="shared" si="8"/>
        <v>#DIV/0!</v>
      </c>
      <c r="BFF12" s="101" t="e">
        <f t="shared" si="9"/>
        <v>#DIV/0!</v>
      </c>
    </row>
    <row r="13" spans="1:1514" ht="26.45" customHeight="1" x14ac:dyDescent="0.25">
      <c r="A13" s="116" t="s">
        <v>42</v>
      </c>
      <c r="B13" s="117" t="s">
        <v>51</v>
      </c>
      <c r="C13" s="117">
        <v>1000409774</v>
      </c>
      <c r="D13" s="64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6"/>
      <c r="T13" s="64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6"/>
      <c r="AJ13" s="64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6"/>
      <c r="AZ13" s="64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6"/>
      <c r="BP13" s="64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6"/>
      <c r="CF13" s="64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6"/>
      <c r="CV13" s="64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6"/>
      <c r="DL13" s="64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6"/>
      <c r="EB13" s="64"/>
      <c r="EC13" s="65"/>
      <c r="ED13" s="65"/>
      <c r="EE13" s="65"/>
      <c r="EF13" s="65"/>
      <c r="EG13" s="65"/>
      <c r="EH13" s="65"/>
      <c r="EI13" s="65"/>
      <c r="EJ13" s="65"/>
      <c r="EK13" s="65"/>
      <c r="EL13" s="65"/>
      <c r="EM13" s="65"/>
      <c r="EN13" s="65"/>
      <c r="EO13" s="65"/>
      <c r="EP13" s="65"/>
      <c r="EQ13" s="66"/>
      <c r="ER13" s="64"/>
      <c r="ES13" s="65"/>
      <c r="ET13" s="65"/>
      <c r="EU13" s="65"/>
      <c r="EV13" s="65"/>
      <c r="EW13" s="65"/>
      <c r="EX13" s="65"/>
      <c r="EY13" s="65"/>
      <c r="EZ13" s="65"/>
      <c r="FA13" s="65"/>
      <c r="FB13" s="65"/>
      <c r="FC13" s="65"/>
      <c r="FD13" s="65"/>
      <c r="FE13" s="65"/>
      <c r="FF13" s="65"/>
      <c r="FG13" s="66"/>
      <c r="FH13" s="64"/>
      <c r="FI13" s="65"/>
      <c r="FJ13" s="65"/>
      <c r="FK13" s="65"/>
      <c r="FL13" s="65"/>
      <c r="FM13" s="65"/>
      <c r="FN13" s="65"/>
      <c r="FO13" s="65"/>
      <c r="FP13" s="65"/>
      <c r="FQ13" s="65"/>
      <c r="FR13" s="65"/>
      <c r="FS13" s="65"/>
      <c r="FT13" s="65"/>
      <c r="FU13" s="65"/>
      <c r="FV13" s="65"/>
      <c r="FW13" s="66"/>
      <c r="FX13" s="64"/>
      <c r="FY13" s="65"/>
      <c r="FZ13" s="65"/>
      <c r="GA13" s="65"/>
      <c r="GB13" s="65"/>
      <c r="GC13" s="65"/>
      <c r="GD13" s="65"/>
      <c r="GE13" s="65"/>
      <c r="GF13" s="65"/>
      <c r="GG13" s="65"/>
      <c r="GH13" s="65"/>
      <c r="GI13" s="65"/>
      <c r="GJ13" s="65"/>
      <c r="GK13" s="65"/>
      <c r="GL13" s="65"/>
      <c r="GM13" s="66"/>
      <c r="GN13" s="64"/>
      <c r="GO13" s="65"/>
      <c r="GP13" s="65"/>
      <c r="GQ13" s="65"/>
      <c r="GR13" s="65"/>
      <c r="GS13" s="65"/>
      <c r="GT13" s="65"/>
      <c r="GU13" s="65"/>
      <c r="GV13" s="65"/>
      <c r="GW13" s="65"/>
      <c r="GX13" s="65"/>
      <c r="GY13" s="65"/>
      <c r="GZ13" s="65"/>
      <c r="HA13" s="65"/>
      <c r="HB13" s="65"/>
      <c r="HC13" s="66"/>
      <c r="HD13" s="64"/>
      <c r="HE13" s="65"/>
      <c r="HF13" s="65"/>
      <c r="HG13" s="65"/>
      <c r="HH13" s="65"/>
      <c r="HI13" s="65"/>
      <c r="HJ13" s="65"/>
      <c r="HK13" s="65"/>
      <c r="HL13" s="65"/>
      <c r="HM13" s="65"/>
      <c r="HN13" s="65"/>
      <c r="HO13" s="65"/>
      <c r="HP13" s="65"/>
      <c r="HQ13" s="65"/>
      <c r="HR13" s="65"/>
      <c r="HS13" s="66"/>
      <c r="HT13" s="64"/>
      <c r="HU13" s="65"/>
      <c r="HV13" s="65"/>
      <c r="HW13" s="65"/>
      <c r="HX13" s="65"/>
      <c r="HY13" s="65"/>
      <c r="HZ13" s="65"/>
      <c r="IA13" s="65"/>
      <c r="IB13" s="65"/>
      <c r="IC13" s="65"/>
      <c r="ID13" s="65"/>
      <c r="IE13" s="65"/>
      <c r="IF13" s="65"/>
      <c r="IG13" s="65"/>
      <c r="IH13" s="65"/>
      <c r="II13" s="66"/>
      <c r="IJ13" s="64"/>
      <c r="IK13" s="65"/>
      <c r="IL13" s="65"/>
      <c r="IM13" s="65"/>
      <c r="IN13" s="65"/>
      <c r="IO13" s="65"/>
      <c r="IP13" s="65"/>
      <c r="IQ13" s="65"/>
      <c r="IR13" s="65"/>
      <c r="IS13" s="65"/>
      <c r="IT13" s="65"/>
      <c r="IU13" s="65"/>
      <c r="IV13" s="65"/>
      <c r="IW13" s="65"/>
      <c r="IX13" s="65"/>
      <c r="IY13" s="66"/>
      <c r="IZ13" s="64"/>
      <c r="JA13" s="65"/>
      <c r="JB13" s="65"/>
      <c r="JC13" s="65"/>
      <c r="JD13" s="65"/>
      <c r="JE13" s="65"/>
      <c r="JF13" s="65"/>
      <c r="JG13" s="65"/>
      <c r="JH13" s="65"/>
      <c r="JI13" s="65"/>
      <c r="JJ13" s="65"/>
      <c r="JK13" s="65"/>
      <c r="JL13" s="65"/>
      <c r="JM13" s="65"/>
      <c r="JN13" s="65"/>
      <c r="JO13" s="66"/>
      <c r="JP13" s="64"/>
      <c r="JQ13" s="65"/>
      <c r="JR13" s="65"/>
      <c r="JS13" s="65"/>
      <c r="JT13" s="65"/>
      <c r="JU13" s="65"/>
      <c r="JV13" s="65"/>
      <c r="JW13" s="65"/>
      <c r="JX13" s="65"/>
      <c r="JY13" s="65"/>
      <c r="JZ13" s="65"/>
      <c r="KA13" s="65"/>
      <c r="KB13" s="65"/>
      <c r="KC13" s="65"/>
      <c r="KD13" s="65"/>
      <c r="KE13" s="66"/>
      <c r="KF13" s="64"/>
      <c r="KG13" s="65"/>
      <c r="KH13" s="65"/>
      <c r="KI13" s="65"/>
      <c r="KJ13" s="65"/>
      <c r="KK13" s="65"/>
      <c r="KL13" s="65"/>
      <c r="KM13" s="65"/>
      <c r="KN13" s="65"/>
      <c r="KO13" s="65"/>
      <c r="KP13" s="65"/>
      <c r="KQ13" s="65"/>
      <c r="KR13" s="65"/>
      <c r="KS13" s="65"/>
      <c r="KT13" s="65"/>
      <c r="KU13" s="66"/>
      <c r="KV13" s="64"/>
      <c r="KW13" s="65"/>
      <c r="KX13" s="65"/>
      <c r="KY13" s="65"/>
      <c r="KZ13" s="65"/>
      <c r="LA13" s="65"/>
      <c r="LB13" s="65"/>
      <c r="LC13" s="65"/>
      <c r="LD13" s="65"/>
      <c r="LE13" s="65"/>
      <c r="LF13" s="65"/>
      <c r="LG13" s="65"/>
      <c r="LH13" s="65"/>
      <c r="LI13" s="65"/>
      <c r="LJ13" s="65"/>
      <c r="LK13" s="66"/>
      <c r="LL13" s="64"/>
      <c r="LM13" s="65"/>
      <c r="LN13" s="65"/>
      <c r="LO13" s="65"/>
      <c r="LP13" s="65"/>
      <c r="LQ13" s="65"/>
      <c r="LR13" s="65"/>
      <c r="LS13" s="65"/>
      <c r="LT13" s="65"/>
      <c r="LU13" s="65"/>
      <c r="LV13" s="65"/>
      <c r="LW13" s="65"/>
      <c r="LX13" s="65"/>
      <c r="LY13" s="65"/>
      <c r="LZ13" s="65"/>
      <c r="MA13" s="66"/>
      <c r="MB13" s="64"/>
      <c r="MC13" s="65"/>
      <c r="MD13" s="65"/>
      <c r="ME13" s="65"/>
      <c r="MF13" s="65"/>
      <c r="MG13" s="65"/>
      <c r="MH13" s="65"/>
      <c r="MI13" s="65"/>
      <c r="MJ13" s="65"/>
      <c r="MK13" s="65"/>
      <c r="ML13" s="65"/>
      <c r="MM13" s="65"/>
      <c r="MN13" s="65"/>
      <c r="MO13" s="65"/>
      <c r="MP13" s="65"/>
      <c r="MQ13" s="66"/>
      <c r="MR13" s="64"/>
      <c r="MS13" s="65"/>
      <c r="MT13" s="65"/>
      <c r="MU13" s="65"/>
      <c r="MV13" s="65"/>
      <c r="MW13" s="65"/>
      <c r="MX13" s="65"/>
      <c r="MY13" s="65"/>
      <c r="MZ13" s="65"/>
      <c r="NA13" s="65"/>
      <c r="NB13" s="65"/>
      <c r="NC13" s="65"/>
      <c r="ND13" s="65"/>
      <c r="NE13" s="65"/>
      <c r="NF13" s="65"/>
      <c r="NG13" s="66"/>
      <c r="NH13" s="64"/>
      <c r="NI13" s="65"/>
      <c r="NJ13" s="65"/>
      <c r="NK13" s="65"/>
      <c r="NL13" s="65"/>
      <c r="NM13" s="65"/>
      <c r="NN13" s="65"/>
      <c r="NO13" s="65"/>
      <c r="NP13" s="65"/>
      <c r="NQ13" s="65"/>
      <c r="NR13" s="65"/>
      <c r="NS13" s="65"/>
      <c r="NT13" s="65"/>
      <c r="NU13" s="65"/>
      <c r="NV13" s="65"/>
      <c r="NW13" s="66"/>
      <c r="NX13" s="64"/>
      <c r="NY13" s="65"/>
      <c r="NZ13" s="65"/>
      <c r="OA13" s="65"/>
      <c r="OB13" s="65"/>
      <c r="OC13" s="65"/>
      <c r="OD13" s="65"/>
      <c r="OE13" s="65"/>
      <c r="OF13" s="65"/>
      <c r="OG13" s="65"/>
      <c r="OH13" s="65"/>
      <c r="OI13" s="65"/>
      <c r="OJ13" s="65"/>
      <c r="OK13" s="65"/>
      <c r="OL13" s="65"/>
      <c r="OM13" s="66"/>
      <c r="ON13" s="64"/>
      <c r="OO13" s="65"/>
      <c r="OP13" s="65"/>
      <c r="OQ13" s="65"/>
      <c r="OR13" s="65"/>
      <c r="OS13" s="65"/>
      <c r="OT13" s="65"/>
      <c r="OU13" s="65"/>
      <c r="OV13" s="65"/>
      <c r="OW13" s="65"/>
      <c r="OX13" s="65"/>
      <c r="OY13" s="65"/>
      <c r="OZ13" s="65"/>
      <c r="PA13" s="65"/>
      <c r="PB13" s="65"/>
      <c r="PC13" s="66"/>
      <c r="PD13" s="64"/>
      <c r="PE13" s="65"/>
      <c r="PF13" s="65"/>
      <c r="PG13" s="65"/>
      <c r="PH13" s="65"/>
      <c r="PI13" s="65"/>
      <c r="PJ13" s="65"/>
      <c r="PK13" s="65"/>
      <c r="PL13" s="65"/>
      <c r="PM13" s="65"/>
      <c r="PN13" s="65"/>
      <c r="PO13" s="65"/>
      <c r="PP13" s="65"/>
      <c r="PQ13" s="65"/>
      <c r="PR13" s="65"/>
      <c r="PS13" s="66"/>
      <c r="PT13" s="64"/>
      <c r="PU13" s="65"/>
      <c r="PV13" s="65"/>
      <c r="PW13" s="65"/>
      <c r="PX13" s="65"/>
      <c r="PY13" s="65"/>
      <c r="PZ13" s="65"/>
      <c r="QA13" s="65"/>
      <c r="QB13" s="65"/>
      <c r="QC13" s="65"/>
      <c r="QD13" s="65"/>
      <c r="QE13" s="65"/>
      <c r="QF13" s="65"/>
      <c r="QG13" s="65"/>
      <c r="QH13" s="65"/>
      <c r="QI13" s="66"/>
      <c r="QJ13" s="64"/>
      <c r="QK13" s="65"/>
      <c r="QL13" s="65"/>
      <c r="QM13" s="65"/>
      <c r="QN13" s="65"/>
      <c r="QO13" s="65"/>
      <c r="QP13" s="65"/>
      <c r="QQ13" s="65"/>
      <c r="QR13" s="65"/>
      <c r="QS13" s="65"/>
      <c r="QT13" s="65"/>
      <c r="QU13" s="65"/>
      <c r="QV13" s="65"/>
      <c r="QW13" s="65"/>
      <c r="QX13" s="65"/>
      <c r="QY13" s="66"/>
      <c r="QZ13" s="64"/>
      <c r="RA13" s="65"/>
      <c r="RB13" s="65"/>
      <c r="RC13" s="65"/>
      <c r="RD13" s="65"/>
      <c r="RE13" s="65"/>
      <c r="RF13" s="65"/>
      <c r="RG13" s="65"/>
      <c r="RH13" s="65"/>
      <c r="RI13" s="65"/>
      <c r="RJ13" s="65"/>
      <c r="RK13" s="65"/>
      <c r="RL13" s="65"/>
      <c r="RM13" s="65"/>
      <c r="RN13" s="65"/>
      <c r="RO13" s="66"/>
      <c r="RP13" s="64"/>
      <c r="RQ13" s="65"/>
      <c r="RR13" s="65"/>
      <c r="RS13" s="65"/>
      <c r="RT13" s="65"/>
      <c r="RU13" s="65"/>
      <c r="RV13" s="65"/>
      <c r="RW13" s="65"/>
      <c r="RX13" s="65"/>
      <c r="RY13" s="65"/>
      <c r="RZ13" s="65"/>
      <c r="SA13" s="65"/>
      <c r="SB13" s="65"/>
      <c r="SC13" s="65"/>
      <c r="SD13" s="65"/>
      <c r="SE13" s="66"/>
      <c r="SF13" s="64"/>
      <c r="SG13" s="65"/>
      <c r="SH13" s="65"/>
      <c r="SI13" s="65"/>
      <c r="SJ13" s="65"/>
      <c r="SK13" s="65"/>
      <c r="SL13" s="65"/>
      <c r="SM13" s="65"/>
      <c r="SN13" s="65"/>
      <c r="SO13" s="65"/>
      <c r="SP13" s="65"/>
      <c r="SQ13" s="65"/>
      <c r="SR13" s="65"/>
      <c r="SS13" s="65"/>
      <c r="ST13" s="65"/>
      <c r="SU13" s="66"/>
      <c r="SV13" s="64"/>
      <c r="SW13" s="65"/>
      <c r="SX13" s="65"/>
      <c r="SY13" s="65"/>
      <c r="SZ13" s="65"/>
      <c r="TA13" s="65"/>
      <c r="TB13" s="65"/>
      <c r="TC13" s="65"/>
      <c r="TD13" s="65"/>
      <c r="TE13" s="65"/>
      <c r="TF13" s="65"/>
      <c r="TG13" s="65"/>
      <c r="TH13" s="65"/>
      <c r="TI13" s="65"/>
      <c r="TJ13" s="65"/>
      <c r="TK13" s="66"/>
      <c r="TL13" s="64"/>
      <c r="TM13" s="65"/>
      <c r="TN13" s="65"/>
      <c r="TO13" s="65"/>
      <c r="TP13" s="65"/>
      <c r="TQ13" s="65"/>
      <c r="TR13" s="65"/>
      <c r="TS13" s="65"/>
      <c r="TT13" s="65"/>
      <c r="TU13" s="65"/>
      <c r="TV13" s="65"/>
      <c r="TW13" s="65"/>
      <c r="TX13" s="65"/>
      <c r="TY13" s="65"/>
      <c r="TZ13" s="65"/>
      <c r="UA13" s="66"/>
      <c r="UB13" s="64"/>
      <c r="UC13" s="65"/>
      <c r="UD13" s="65"/>
      <c r="UE13" s="65"/>
      <c r="UF13" s="65"/>
      <c r="UG13" s="65"/>
      <c r="UH13" s="65"/>
      <c r="UI13" s="65"/>
      <c r="UJ13" s="65"/>
      <c r="UK13" s="65"/>
      <c r="UL13" s="65"/>
      <c r="UM13" s="65"/>
      <c r="UN13" s="65"/>
      <c r="UO13" s="65"/>
      <c r="UP13" s="65"/>
      <c r="UQ13" s="66"/>
      <c r="UR13" s="64"/>
      <c r="US13" s="65"/>
      <c r="UT13" s="65"/>
      <c r="UU13" s="65"/>
      <c r="UV13" s="65"/>
      <c r="UW13" s="65"/>
      <c r="UX13" s="65"/>
      <c r="UY13" s="65"/>
      <c r="UZ13" s="65"/>
      <c r="VA13" s="65"/>
      <c r="VB13" s="65"/>
      <c r="VC13" s="65"/>
      <c r="VD13" s="65"/>
      <c r="VE13" s="65"/>
      <c r="VF13" s="65"/>
      <c r="VG13" s="66"/>
      <c r="VH13" s="64"/>
      <c r="VI13" s="65"/>
      <c r="VJ13" s="65"/>
      <c r="VK13" s="65"/>
      <c r="VL13" s="65"/>
      <c r="VM13" s="65"/>
      <c r="VN13" s="65"/>
      <c r="VO13" s="65"/>
      <c r="VP13" s="65"/>
      <c r="VQ13" s="65"/>
      <c r="VR13" s="65"/>
      <c r="VS13" s="65"/>
      <c r="VT13" s="65"/>
      <c r="VU13" s="65"/>
      <c r="VV13" s="65"/>
      <c r="VW13" s="66"/>
      <c r="VX13" s="64"/>
      <c r="VY13" s="65"/>
      <c r="VZ13" s="65"/>
      <c r="WA13" s="65"/>
      <c r="WB13" s="65"/>
      <c r="WC13" s="65"/>
      <c r="WD13" s="65"/>
      <c r="WE13" s="65"/>
      <c r="WF13" s="65"/>
      <c r="WG13" s="65"/>
      <c r="WH13" s="65"/>
      <c r="WI13" s="65"/>
      <c r="WJ13" s="65"/>
      <c r="WK13" s="65"/>
      <c r="WL13" s="65"/>
      <c r="WM13" s="66"/>
      <c r="WN13" s="64"/>
      <c r="WO13" s="65"/>
      <c r="WP13" s="65"/>
      <c r="WQ13" s="65"/>
      <c r="WR13" s="65"/>
      <c r="WS13" s="65"/>
      <c r="WT13" s="65"/>
      <c r="WU13" s="65"/>
      <c r="WV13" s="65"/>
      <c r="WW13" s="65"/>
      <c r="WX13" s="65"/>
      <c r="WY13" s="65"/>
      <c r="WZ13" s="65"/>
      <c r="XA13" s="65"/>
      <c r="XB13" s="65"/>
      <c r="XC13" s="66"/>
      <c r="XD13" s="64"/>
      <c r="XE13" s="65"/>
      <c r="XF13" s="65"/>
      <c r="XG13" s="65"/>
      <c r="XH13" s="65"/>
      <c r="XI13" s="65"/>
      <c r="XJ13" s="65"/>
      <c r="XK13" s="65"/>
      <c r="XL13" s="65"/>
      <c r="XM13" s="65"/>
      <c r="XN13" s="65"/>
      <c r="XO13" s="65"/>
      <c r="XP13" s="65"/>
      <c r="XQ13" s="65"/>
      <c r="XR13" s="65"/>
      <c r="XS13" s="66"/>
      <c r="XT13" s="64"/>
      <c r="XU13" s="65"/>
      <c r="XV13" s="65"/>
      <c r="XW13" s="65"/>
      <c r="XX13" s="65"/>
      <c r="XY13" s="65"/>
      <c r="XZ13" s="65"/>
      <c r="YA13" s="65"/>
      <c r="YB13" s="65"/>
      <c r="YC13" s="65"/>
      <c r="YD13" s="65"/>
      <c r="YE13" s="65"/>
      <c r="YF13" s="65"/>
      <c r="YG13" s="65"/>
      <c r="YH13" s="65"/>
      <c r="YI13" s="66"/>
      <c r="YJ13" s="64"/>
      <c r="YK13" s="65"/>
      <c r="YL13" s="65"/>
      <c r="YM13" s="65"/>
      <c r="YN13" s="65"/>
      <c r="YO13" s="65"/>
      <c r="YP13" s="65"/>
      <c r="YQ13" s="65"/>
      <c r="YR13" s="65"/>
      <c r="YS13" s="65"/>
      <c r="YT13" s="65"/>
      <c r="YU13" s="65"/>
      <c r="YV13" s="65"/>
      <c r="YW13" s="65"/>
      <c r="YX13" s="65"/>
      <c r="YY13" s="66"/>
      <c r="YZ13" s="64"/>
      <c r="ZA13" s="65"/>
      <c r="ZB13" s="65"/>
      <c r="ZC13" s="65"/>
      <c r="ZD13" s="65"/>
      <c r="ZE13" s="65"/>
      <c r="ZF13" s="65"/>
      <c r="ZG13" s="65"/>
      <c r="ZH13" s="65"/>
      <c r="ZI13" s="65"/>
      <c r="ZJ13" s="65"/>
      <c r="ZK13" s="65"/>
      <c r="ZL13" s="65"/>
      <c r="ZM13" s="65"/>
      <c r="ZN13" s="65"/>
      <c r="ZO13" s="66"/>
      <c r="ZP13" s="64"/>
      <c r="ZQ13" s="65"/>
      <c r="ZR13" s="65"/>
      <c r="ZS13" s="65"/>
      <c r="ZT13" s="65"/>
      <c r="ZU13" s="65"/>
      <c r="ZV13" s="65"/>
      <c r="ZW13" s="65"/>
      <c r="ZX13" s="65"/>
      <c r="ZY13" s="65"/>
      <c r="ZZ13" s="65"/>
      <c r="AAA13" s="65"/>
      <c r="AAB13" s="65"/>
      <c r="AAC13" s="65"/>
      <c r="AAD13" s="65"/>
      <c r="AAE13" s="66"/>
      <c r="AAF13" s="64"/>
      <c r="AAG13" s="65"/>
      <c r="AAH13" s="65"/>
      <c r="AAI13" s="65"/>
      <c r="AAJ13" s="65"/>
      <c r="AAK13" s="65"/>
      <c r="AAL13" s="65"/>
      <c r="AAM13" s="65"/>
      <c r="AAN13" s="65"/>
      <c r="AAO13" s="65"/>
      <c r="AAP13" s="65"/>
      <c r="AAQ13" s="65"/>
      <c r="AAR13" s="65"/>
      <c r="AAS13" s="65"/>
      <c r="AAT13" s="65"/>
      <c r="AAU13" s="66"/>
      <c r="AAV13" s="64"/>
      <c r="AAW13" s="65"/>
      <c r="AAX13" s="65"/>
      <c r="AAY13" s="65"/>
      <c r="AAZ13" s="65"/>
      <c r="ABA13" s="65"/>
      <c r="ABB13" s="65"/>
      <c r="ABC13" s="65"/>
      <c r="ABD13" s="65"/>
      <c r="ABE13" s="65"/>
      <c r="ABF13" s="65"/>
      <c r="ABG13" s="65"/>
      <c r="ABH13" s="65"/>
      <c r="ABI13" s="65"/>
      <c r="ABJ13" s="65"/>
      <c r="ABK13" s="66"/>
      <c r="ABL13" s="64"/>
      <c r="ABM13" s="65"/>
      <c r="ABN13" s="65"/>
      <c r="ABO13" s="65"/>
      <c r="ABP13" s="65"/>
      <c r="ABQ13" s="65"/>
      <c r="ABR13" s="65"/>
      <c r="ABS13" s="65"/>
      <c r="ABT13" s="65"/>
      <c r="ABU13" s="65"/>
      <c r="ABV13" s="65"/>
      <c r="ABW13" s="65"/>
      <c r="ABX13" s="65"/>
      <c r="ABY13" s="65"/>
      <c r="ABZ13" s="65"/>
      <c r="ACA13" s="66"/>
      <c r="ACB13" s="64"/>
      <c r="ACC13" s="65"/>
      <c r="ACD13" s="65"/>
      <c r="ACE13" s="65"/>
      <c r="ACF13" s="65"/>
      <c r="ACG13" s="65"/>
      <c r="ACH13" s="65"/>
      <c r="ACI13" s="65"/>
      <c r="ACJ13" s="65"/>
      <c r="ACK13" s="65"/>
      <c r="ACL13" s="65"/>
      <c r="ACM13" s="65"/>
      <c r="ACN13" s="65"/>
      <c r="ACO13" s="65"/>
      <c r="ACP13" s="65"/>
      <c r="ACQ13" s="66"/>
      <c r="ACR13" s="64"/>
      <c r="ACS13" s="65"/>
      <c r="ACT13" s="65"/>
      <c r="ACU13" s="65"/>
      <c r="ACV13" s="65"/>
      <c r="ACW13" s="65"/>
      <c r="ACX13" s="65"/>
      <c r="ACY13" s="65"/>
      <c r="ACZ13" s="65"/>
      <c r="ADA13" s="65"/>
      <c r="ADB13" s="65"/>
      <c r="ADC13" s="65"/>
      <c r="ADD13" s="65"/>
      <c r="ADE13" s="65"/>
      <c r="ADF13" s="65"/>
      <c r="ADG13" s="66"/>
      <c r="ADH13" s="64"/>
      <c r="ADI13" s="65"/>
      <c r="ADJ13" s="65"/>
      <c r="ADK13" s="65"/>
      <c r="ADL13" s="65"/>
      <c r="ADM13" s="65"/>
      <c r="ADN13" s="65"/>
      <c r="ADO13" s="65"/>
      <c r="ADP13" s="65"/>
      <c r="ADQ13" s="65"/>
      <c r="ADR13" s="65"/>
      <c r="ADS13" s="65"/>
      <c r="ADT13" s="65"/>
      <c r="ADU13" s="65"/>
      <c r="ADV13" s="65"/>
      <c r="ADW13" s="66"/>
      <c r="ADX13" s="64"/>
      <c r="ADY13" s="65"/>
      <c r="ADZ13" s="65"/>
      <c r="AEA13" s="65"/>
      <c r="AEB13" s="65"/>
      <c r="AEC13" s="65"/>
      <c r="AED13" s="65"/>
      <c r="AEE13" s="65"/>
      <c r="AEF13" s="65"/>
      <c r="AEG13" s="65"/>
      <c r="AEH13" s="65"/>
      <c r="AEI13" s="65"/>
      <c r="AEJ13" s="65"/>
      <c r="AEK13" s="65"/>
      <c r="AEL13" s="65"/>
      <c r="AEM13" s="66"/>
      <c r="AEN13" s="64"/>
      <c r="AEO13" s="65"/>
      <c r="AEP13" s="65"/>
      <c r="AEQ13" s="65"/>
      <c r="AER13" s="65"/>
      <c r="AES13" s="65"/>
      <c r="AET13" s="65"/>
      <c r="AEU13" s="65"/>
      <c r="AEV13" s="65"/>
      <c r="AEW13" s="65"/>
      <c r="AEX13" s="65"/>
      <c r="AEY13" s="65"/>
      <c r="AEZ13" s="65"/>
      <c r="AFA13" s="65"/>
      <c r="AFB13" s="65"/>
      <c r="AFC13" s="66"/>
      <c r="AFD13" s="64"/>
      <c r="AFE13" s="65"/>
      <c r="AFF13" s="65"/>
      <c r="AFG13" s="65"/>
      <c r="AFH13" s="65"/>
      <c r="AFI13" s="65"/>
      <c r="AFJ13" s="65"/>
      <c r="AFK13" s="65"/>
      <c r="AFL13" s="65"/>
      <c r="AFM13" s="65"/>
      <c r="AFN13" s="65"/>
      <c r="AFO13" s="65"/>
      <c r="AFP13" s="65"/>
      <c r="AFQ13" s="65"/>
      <c r="AFR13" s="65"/>
      <c r="AFS13" s="66"/>
      <c r="AFT13" s="64"/>
      <c r="AFU13" s="65"/>
      <c r="AFV13" s="65"/>
      <c r="AFW13" s="65"/>
      <c r="AFX13" s="65"/>
      <c r="AFY13" s="65"/>
      <c r="AFZ13" s="65"/>
      <c r="AGA13" s="65"/>
      <c r="AGB13" s="65"/>
      <c r="AGC13" s="65"/>
      <c r="AGD13" s="65"/>
      <c r="AGE13" s="65"/>
      <c r="AGF13" s="65"/>
      <c r="AGG13" s="65"/>
      <c r="AGH13" s="65"/>
      <c r="AGI13" s="66"/>
      <c r="AGJ13" s="64"/>
      <c r="AGK13" s="65"/>
      <c r="AGL13" s="65"/>
      <c r="AGM13" s="65"/>
      <c r="AGN13" s="65"/>
      <c r="AGO13" s="65"/>
      <c r="AGP13" s="65"/>
      <c r="AGQ13" s="65"/>
      <c r="AGR13" s="65"/>
      <c r="AGS13" s="65"/>
      <c r="AGT13" s="65"/>
      <c r="AGU13" s="65"/>
      <c r="AGV13" s="65"/>
      <c r="AGW13" s="65"/>
      <c r="AGX13" s="65"/>
      <c r="AGY13" s="66"/>
      <c r="AGZ13" s="64"/>
      <c r="AHA13" s="65"/>
      <c r="AHB13" s="65"/>
      <c r="AHC13" s="65"/>
      <c r="AHD13" s="65"/>
      <c r="AHE13" s="65"/>
      <c r="AHF13" s="65"/>
      <c r="AHG13" s="65"/>
      <c r="AHH13" s="65"/>
      <c r="AHI13" s="65"/>
      <c r="AHJ13" s="65"/>
      <c r="AHK13" s="65"/>
      <c r="AHL13" s="65"/>
      <c r="AHM13" s="65"/>
      <c r="AHN13" s="65"/>
      <c r="AHO13" s="66"/>
      <c r="AHP13" s="64"/>
      <c r="AHQ13" s="65"/>
      <c r="AHR13" s="65"/>
      <c r="AHS13" s="65"/>
      <c r="AHT13" s="65"/>
      <c r="AHU13" s="65"/>
      <c r="AHV13" s="65"/>
      <c r="AHW13" s="65"/>
      <c r="AHX13" s="65"/>
      <c r="AHY13" s="65"/>
      <c r="AHZ13" s="65"/>
      <c r="AIA13" s="65"/>
      <c r="AIB13" s="65"/>
      <c r="AIC13" s="65"/>
      <c r="AID13" s="65"/>
      <c r="AIE13" s="66"/>
      <c r="AIF13" s="64"/>
      <c r="AIG13" s="65"/>
      <c r="AIH13" s="65"/>
      <c r="AII13" s="65"/>
      <c r="AIJ13" s="65"/>
      <c r="AIK13" s="65"/>
      <c r="AIL13" s="65"/>
      <c r="AIM13" s="65"/>
      <c r="AIN13" s="65"/>
      <c r="AIO13" s="65"/>
      <c r="AIP13" s="65"/>
      <c r="AIQ13" s="65"/>
      <c r="AIR13" s="65"/>
      <c r="AIS13" s="65"/>
      <c r="AIT13" s="65"/>
      <c r="AIU13" s="66"/>
      <c r="AIV13" s="64"/>
      <c r="AIW13" s="65"/>
      <c r="AIX13" s="65"/>
      <c r="AIY13" s="65"/>
      <c r="AIZ13" s="65"/>
      <c r="AJA13" s="65"/>
      <c r="AJB13" s="65"/>
      <c r="AJC13" s="65"/>
      <c r="AJD13" s="65"/>
      <c r="AJE13" s="65"/>
      <c r="AJF13" s="65"/>
      <c r="AJG13" s="65"/>
      <c r="AJH13" s="65"/>
      <c r="AJI13" s="65"/>
      <c r="AJJ13" s="65"/>
      <c r="AJK13" s="66"/>
      <c r="AJL13" s="64"/>
      <c r="AJM13" s="65"/>
      <c r="AJN13" s="65"/>
      <c r="AJO13" s="65"/>
      <c r="AJP13" s="65"/>
      <c r="AJQ13" s="65"/>
      <c r="AJR13" s="65"/>
      <c r="AJS13" s="65"/>
      <c r="AJT13" s="65"/>
      <c r="AJU13" s="65"/>
      <c r="AJV13" s="65"/>
      <c r="AJW13" s="65"/>
      <c r="AJX13" s="65"/>
      <c r="AJY13" s="65"/>
      <c r="AJZ13" s="65"/>
      <c r="AKA13" s="66"/>
      <c r="AKB13" s="64"/>
      <c r="AKC13" s="65"/>
      <c r="AKD13" s="65"/>
      <c r="AKE13" s="65"/>
      <c r="AKF13" s="65"/>
      <c r="AKG13" s="65"/>
      <c r="AKH13" s="65"/>
      <c r="AKI13" s="65"/>
      <c r="AKJ13" s="65"/>
      <c r="AKK13" s="65"/>
      <c r="AKL13" s="65"/>
      <c r="AKM13" s="65"/>
      <c r="AKN13" s="65"/>
      <c r="AKO13" s="65"/>
      <c r="AKP13" s="65"/>
      <c r="AKQ13" s="66"/>
      <c r="AKR13" s="64"/>
      <c r="AKS13" s="65"/>
      <c r="AKT13" s="65"/>
      <c r="AKU13" s="65"/>
      <c r="AKV13" s="65"/>
      <c r="AKW13" s="65"/>
      <c r="AKX13" s="65"/>
      <c r="AKY13" s="65"/>
      <c r="AKZ13" s="65"/>
      <c r="ALA13" s="65"/>
      <c r="ALB13" s="65"/>
      <c r="ALC13" s="65"/>
      <c r="ALD13" s="65"/>
      <c r="ALE13" s="65"/>
      <c r="ALF13" s="65"/>
      <c r="ALG13" s="66"/>
      <c r="ALH13" s="64"/>
      <c r="ALI13" s="65"/>
      <c r="ALJ13" s="65"/>
      <c r="ALK13" s="65"/>
      <c r="ALL13" s="65"/>
      <c r="ALM13" s="65"/>
      <c r="ALN13" s="65"/>
      <c r="ALO13" s="65"/>
      <c r="ALP13" s="65"/>
      <c r="ALQ13" s="65"/>
      <c r="ALR13" s="65"/>
      <c r="ALS13" s="65"/>
      <c r="ALT13" s="65"/>
      <c r="ALU13" s="65"/>
      <c r="ALV13" s="65"/>
      <c r="ALW13" s="66"/>
      <c r="ALX13" s="64"/>
      <c r="ALY13" s="65"/>
      <c r="ALZ13" s="65"/>
      <c r="AMA13" s="65"/>
      <c r="AMB13" s="65"/>
      <c r="AMC13" s="65"/>
      <c r="AMD13" s="65"/>
      <c r="AME13" s="65"/>
      <c r="AMF13" s="65"/>
      <c r="AMG13" s="65"/>
      <c r="AMH13" s="65"/>
      <c r="AMI13" s="65"/>
      <c r="AMJ13" s="65"/>
      <c r="AMK13" s="65"/>
      <c r="AML13" s="65"/>
      <c r="AMM13" s="66"/>
      <c r="AMN13" s="64"/>
      <c r="AMO13" s="65"/>
      <c r="AMP13" s="65"/>
      <c r="AMQ13" s="65"/>
      <c r="AMR13" s="65"/>
      <c r="AMS13" s="65"/>
      <c r="AMT13" s="65"/>
      <c r="AMU13" s="65"/>
      <c r="AMV13" s="65"/>
      <c r="AMW13" s="65"/>
      <c r="AMX13" s="65"/>
      <c r="AMY13" s="65"/>
      <c r="AMZ13" s="65"/>
      <c r="ANA13" s="65"/>
      <c r="ANB13" s="65"/>
      <c r="ANC13" s="66"/>
      <c r="AND13" s="64"/>
      <c r="ANE13" s="65"/>
      <c r="ANF13" s="65"/>
      <c r="ANG13" s="65"/>
      <c r="ANH13" s="65"/>
      <c r="ANI13" s="65"/>
      <c r="ANJ13" s="65"/>
      <c r="ANK13" s="65"/>
      <c r="ANL13" s="65"/>
      <c r="ANM13" s="65"/>
      <c r="ANN13" s="65"/>
      <c r="ANO13" s="65"/>
      <c r="ANP13" s="65"/>
      <c r="ANQ13" s="65"/>
      <c r="ANR13" s="65"/>
      <c r="ANS13" s="66"/>
      <c r="ANT13" s="64"/>
      <c r="ANU13" s="65"/>
      <c r="ANV13" s="65"/>
      <c r="ANW13" s="65"/>
      <c r="ANX13" s="65"/>
      <c r="ANY13" s="65"/>
      <c r="ANZ13" s="65"/>
      <c r="AOA13" s="65"/>
      <c r="AOB13" s="65"/>
      <c r="AOC13" s="65"/>
      <c r="AOD13" s="65"/>
      <c r="AOE13" s="65"/>
      <c r="AOF13" s="65"/>
      <c r="AOG13" s="65"/>
      <c r="AOH13" s="65"/>
      <c r="AOI13" s="66"/>
      <c r="AOJ13" s="64"/>
      <c r="AOK13" s="65"/>
      <c r="AOL13" s="65"/>
      <c r="AOM13" s="65"/>
      <c r="AON13" s="65"/>
      <c r="AOO13" s="65"/>
      <c r="AOP13" s="65"/>
      <c r="AOQ13" s="65"/>
      <c r="AOR13" s="65"/>
      <c r="AOS13" s="65"/>
      <c r="AOT13" s="65"/>
      <c r="AOU13" s="65"/>
      <c r="AOV13" s="65"/>
      <c r="AOW13" s="65"/>
      <c r="AOX13" s="65"/>
      <c r="AOY13" s="66"/>
      <c r="AOZ13" s="64"/>
      <c r="APA13" s="65"/>
      <c r="APB13" s="65"/>
      <c r="APC13" s="65"/>
      <c r="APD13" s="65"/>
      <c r="APE13" s="65"/>
      <c r="APF13" s="65"/>
      <c r="APG13" s="65"/>
      <c r="APH13" s="65"/>
      <c r="API13" s="65"/>
      <c r="APJ13" s="65"/>
      <c r="APK13" s="65"/>
      <c r="APL13" s="65"/>
      <c r="APM13" s="65"/>
      <c r="APN13" s="65"/>
      <c r="APO13" s="66"/>
      <c r="APP13" s="64"/>
      <c r="APQ13" s="65"/>
      <c r="APR13" s="65"/>
      <c r="APS13" s="65"/>
      <c r="APT13" s="65"/>
      <c r="APU13" s="65"/>
      <c r="APV13" s="65"/>
      <c r="APW13" s="65"/>
      <c r="APX13" s="65"/>
      <c r="APY13" s="65"/>
      <c r="APZ13" s="65"/>
      <c r="AQA13" s="65"/>
      <c r="AQB13" s="65"/>
      <c r="AQC13" s="65"/>
      <c r="AQD13" s="65"/>
      <c r="AQE13" s="66"/>
      <c r="AQF13" s="64"/>
      <c r="AQG13" s="65"/>
      <c r="AQH13" s="65"/>
      <c r="AQI13" s="65"/>
      <c r="AQJ13" s="65"/>
      <c r="AQK13" s="65"/>
      <c r="AQL13" s="65"/>
      <c r="AQM13" s="65"/>
      <c r="AQN13" s="65"/>
      <c r="AQO13" s="65"/>
      <c r="AQP13" s="65"/>
      <c r="AQQ13" s="65"/>
      <c r="AQR13" s="65"/>
      <c r="AQS13" s="65"/>
      <c r="AQT13" s="65"/>
      <c r="AQU13" s="66"/>
      <c r="AQV13" s="64"/>
      <c r="AQW13" s="65"/>
      <c r="AQX13" s="65"/>
      <c r="AQY13" s="65"/>
      <c r="AQZ13" s="65"/>
      <c r="ARA13" s="65"/>
      <c r="ARB13" s="65"/>
      <c r="ARC13" s="65"/>
      <c r="ARD13" s="65"/>
      <c r="ARE13" s="65"/>
      <c r="ARF13" s="65"/>
      <c r="ARG13" s="65"/>
      <c r="ARH13" s="65"/>
      <c r="ARI13" s="65"/>
      <c r="ARJ13" s="65"/>
      <c r="ARK13" s="66"/>
      <c r="ARL13" s="64"/>
      <c r="ARM13" s="65"/>
      <c r="ARN13" s="65"/>
      <c r="ARO13" s="65"/>
      <c r="ARP13" s="65"/>
      <c r="ARQ13" s="65"/>
      <c r="ARR13" s="65"/>
      <c r="ARS13" s="65"/>
      <c r="ART13" s="65"/>
      <c r="ARU13" s="65"/>
      <c r="ARV13" s="65"/>
      <c r="ARW13" s="65"/>
      <c r="ARX13" s="65"/>
      <c r="ARY13" s="65"/>
      <c r="ARZ13" s="65"/>
      <c r="ASA13" s="66"/>
      <c r="ASB13" s="64"/>
      <c r="ASC13" s="65"/>
      <c r="ASD13" s="65"/>
      <c r="ASE13" s="65"/>
      <c r="ASF13" s="65"/>
      <c r="ASG13" s="65"/>
      <c r="ASH13" s="65"/>
      <c r="ASI13" s="65"/>
      <c r="ASJ13" s="65"/>
      <c r="ASK13" s="65"/>
      <c r="ASL13" s="65"/>
      <c r="ASM13" s="65"/>
      <c r="ASN13" s="65"/>
      <c r="ASO13" s="65"/>
      <c r="ASP13" s="65"/>
      <c r="ASQ13" s="66"/>
      <c r="ASR13" s="64"/>
      <c r="ASS13" s="65"/>
      <c r="AST13" s="65"/>
      <c r="ASU13" s="65"/>
      <c r="ASV13" s="65"/>
      <c r="ASW13" s="65"/>
      <c r="ASX13" s="65"/>
      <c r="ASY13" s="65"/>
      <c r="ASZ13" s="65"/>
      <c r="ATA13" s="65"/>
      <c r="ATB13" s="65"/>
      <c r="ATC13" s="65"/>
      <c r="ATD13" s="65"/>
      <c r="ATE13" s="65"/>
      <c r="ATF13" s="65"/>
      <c r="ATG13" s="66"/>
      <c r="ATH13" s="64"/>
      <c r="ATI13" s="65"/>
      <c r="ATJ13" s="65"/>
      <c r="ATK13" s="65"/>
      <c r="ATL13" s="65"/>
      <c r="ATM13" s="65"/>
      <c r="ATN13" s="65"/>
      <c r="ATO13" s="65"/>
      <c r="ATP13" s="65"/>
      <c r="ATQ13" s="65"/>
      <c r="ATR13" s="65"/>
      <c r="ATS13" s="65"/>
      <c r="ATT13" s="65"/>
      <c r="ATU13" s="65"/>
      <c r="ATV13" s="65"/>
      <c r="ATW13" s="66"/>
      <c r="ATX13" s="64"/>
      <c r="ATY13" s="65"/>
      <c r="ATZ13" s="65"/>
      <c r="AUA13" s="65"/>
      <c r="AUB13" s="65"/>
      <c r="AUC13" s="65"/>
      <c r="AUD13" s="65"/>
      <c r="AUE13" s="65"/>
      <c r="AUF13" s="65"/>
      <c r="AUG13" s="65"/>
      <c r="AUH13" s="65"/>
      <c r="AUI13" s="65"/>
      <c r="AUJ13" s="65"/>
      <c r="AUK13" s="65"/>
      <c r="AUL13" s="65"/>
      <c r="AUM13" s="66"/>
      <c r="AUN13" s="64"/>
      <c r="AUO13" s="65"/>
      <c r="AUP13" s="65"/>
      <c r="AUQ13" s="65"/>
      <c r="AUR13" s="65"/>
      <c r="AUS13" s="65"/>
      <c r="AUT13" s="65"/>
      <c r="AUU13" s="65"/>
      <c r="AUV13" s="65"/>
      <c r="AUW13" s="65"/>
      <c r="AUX13" s="65"/>
      <c r="AUY13" s="65"/>
      <c r="AUZ13" s="65"/>
      <c r="AVA13" s="65"/>
      <c r="AVB13" s="65"/>
      <c r="AVC13" s="66"/>
      <c r="AVD13" s="64"/>
      <c r="AVE13" s="65"/>
      <c r="AVF13" s="65"/>
      <c r="AVG13" s="65"/>
      <c r="AVH13" s="65"/>
      <c r="AVI13" s="65"/>
      <c r="AVJ13" s="65"/>
      <c r="AVK13" s="65"/>
      <c r="AVL13" s="65"/>
      <c r="AVM13" s="65"/>
      <c r="AVN13" s="65"/>
      <c r="AVO13" s="65"/>
      <c r="AVP13" s="65"/>
      <c r="AVQ13" s="65"/>
      <c r="AVR13" s="65"/>
      <c r="AVS13" s="66"/>
      <c r="AVT13" s="64"/>
      <c r="AVU13" s="65"/>
      <c r="AVV13" s="65"/>
      <c r="AVW13" s="65"/>
      <c r="AVX13" s="65"/>
      <c r="AVY13" s="65"/>
      <c r="AVZ13" s="65"/>
      <c r="AWA13" s="65"/>
      <c r="AWB13" s="65"/>
      <c r="AWC13" s="65"/>
      <c r="AWD13" s="65"/>
      <c r="AWE13" s="65"/>
      <c r="AWF13" s="65"/>
      <c r="AWG13" s="65"/>
      <c r="AWH13" s="65"/>
      <c r="AWI13" s="66"/>
      <c r="AWJ13" s="64"/>
      <c r="AWK13" s="65"/>
      <c r="AWL13" s="65"/>
      <c r="AWM13" s="65"/>
      <c r="AWN13" s="65"/>
      <c r="AWO13" s="65"/>
      <c r="AWP13" s="65"/>
      <c r="AWQ13" s="65"/>
      <c r="AWR13" s="65"/>
      <c r="AWS13" s="65"/>
      <c r="AWT13" s="65"/>
      <c r="AWU13" s="65"/>
      <c r="AWV13" s="65"/>
      <c r="AWW13" s="65"/>
      <c r="AWX13" s="65"/>
      <c r="AWY13" s="66"/>
      <c r="AWZ13" s="64"/>
      <c r="AXA13" s="65"/>
      <c r="AXB13" s="65"/>
      <c r="AXC13" s="65"/>
      <c r="AXD13" s="65"/>
      <c r="AXE13" s="65"/>
      <c r="AXF13" s="65"/>
      <c r="AXG13" s="65"/>
      <c r="AXH13" s="65"/>
      <c r="AXI13" s="65"/>
      <c r="AXJ13" s="65"/>
      <c r="AXK13" s="65"/>
      <c r="AXL13" s="65"/>
      <c r="AXM13" s="65"/>
      <c r="AXN13" s="65"/>
      <c r="AXO13" s="66"/>
      <c r="AXP13" s="64"/>
      <c r="AXQ13" s="65"/>
      <c r="AXR13" s="65"/>
      <c r="AXS13" s="65"/>
      <c r="AXT13" s="65"/>
      <c r="AXU13" s="65"/>
      <c r="AXV13" s="65"/>
      <c r="AXW13" s="65"/>
      <c r="AXX13" s="65"/>
      <c r="AXY13" s="65"/>
      <c r="AXZ13" s="65"/>
      <c r="AYA13" s="65"/>
      <c r="AYB13" s="65"/>
      <c r="AYC13" s="65"/>
      <c r="AYD13" s="65"/>
      <c r="AYE13" s="66"/>
      <c r="AYF13" s="64"/>
      <c r="AYG13" s="65"/>
      <c r="AYH13" s="65"/>
      <c r="AYI13" s="65"/>
      <c r="AYJ13" s="65"/>
      <c r="AYK13" s="65"/>
      <c r="AYL13" s="65"/>
      <c r="AYM13" s="65"/>
      <c r="AYN13" s="65"/>
      <c r="AYO13" s="65"/>
      <c r="AYP13" s="65"/>
      <c r="AYQ13" s="65"/>
      <c r="AYR13" s="65"/>
      <c r="AYS13" s="65"/>
      <c r="AYT13" s="65"/>
      <c r="AYU13" s="66"/>
      <c r="AYV13" s="64"/>
      <c r="AYW13" s="65"/>
      <c r="AYX13" s="65"/>
      <c r="AYY13" s="65"/>
      <c r="AYZ13" s="65"/>
      <c r="AZA13" s="65"/>
      <c r="AZB13" s="65"/>
      <c r="AZC13" s="65"/>
      <c r="AZD13" s="65"/>
      <c r="AZE13" s="65"/>
      <c r="AZF13" s="65"/>
      <c r="AZG13" s="65"/>
      <c r="AZH13" s="65"/>
      <c r="AZI13" s="65"/>
      <c r="AZJ13" s="65"/>
      <c r="AZK13" s="66"/>
      <c r="AZL13" s="64"/>
      <c r="AZM13" s="65"/>
      <c r="AZN13" s="65"/>
      <c r="AZO13" s="65"/>
      <c r="AZP13" s="65"/>
      <c r="AZQ13" s="65"/>
      <c r="AZR13" s="65"/>
      <c r="AZS13" s="65"/>
      <c r="AZT13" s="65"/>
      <c r="AZU13" s="65"/>
      <c r="AZV13" s="65"/>
      <c r="AZW13" s="65"/>
      <c r="AZX13" s="65"/>
      <c r="AZY13" s="65"/>
      <c r="AZZ13" s="65"/>
      <c r="BAA13" s="66"/>
      <c r="BAB13" s="64"/>
      <c r="BAC13" s="65"/>
      <c r="BAD13" s="65"/>
      <c r="BAE13" s="65"/>
      <c r="BAF13" s="65"/>
      <c r="BAG13" s="65"/>
      <c r="BAH13" s="65"/>
      <c r="BAI13" s="65"/>
      <c r="BAJ13" s="65"/>
      <c r="BAK13" s="65"/>
      <c r="BAL13" s="65"/>
      <c r="BAM13" s="65"/>
      <c r="BAN13" s="65"/>
      <c r="BAO13" s="65"/>
      <c r="BAP13" s="65"/>
      <c r="BAQ13" s="66"/>
      <c r="BAR13" s="64"/>
      <c r="BAS13" s="65"/>
      <c r="BAT13" s="65"/>
      <c r="BAU13" s="65"/>
      <c r="BAV13" s="65"/>
      <c r="BAW13" s="65"/>
      <c r="BAX13" s="65"/>
      <c r="BAY13" s="65"/>
      <c r="BAZ13" s="65"/>
      <c r="BBA13" s="65"/>
      <c r="BBB13" s="65"/>
      <c r="BBC13" s="65"/>
      <c r="BBD13" s="65"/>
      <c r="BBE13" s="65"/>
      <c r="BBF13" s="65"/>
      <c r="BBG13" s="66"/>
      <c r="BBH13" s="64"/>
      <c r="BBI13" s="65"/>
      <c r="BBJ13" s="65"/>
      <c r="BBK13" s="65"/>
      <c r="BBL13" s="65"/>
      <c r="BBM13" s="65"/>
      <c r="BBN13" s="65"/>
      <c r="BBO13" s="65"/>
      <c r="BBP13" s="65"/>
      <c r="BBQ13" s="65"/>
      <c r="BBR13" s="65"/>
      <c r="BBS13" s="65"/>
      <c r="BBT13" s="65"/>
      <c r="BBU13" s="65"/>
      <c r="BBV13" s="65"/>
      <c r="BBW13" s="66"/>
      <c r="BBX13" s="64"/>
      <c r="BBY13" s="65"/>
      <c r="BBZ13" s="65"/>
      <c r="BCA13" s="65"/>
      <c r="BCB13" s="65"/>
      <c r="BCC13" s="65"/>
      <c r="BCD13" s="65"/>
      <c r="BCE13" s="65"/>
      <c r="BCF13" s="65"/>
      <c r="BCG13" s="65"/>
      <c r="BCH13" s="65"/>
      <c r="BCI13" s="65"/>
      <c r="BCJ13" s="65"/>
      <c r="BCK13" s="65"/>
      <c r="BCL13" s="65"/>
      <c r="BCM13" s="66"/>
      <c r="BCN13" s="64"/>
      <c r="BCO13" s="65"/>
      <c r="BCP13" s="65"/>
      <c r="BCQ13" s="65"/>
      <c r="BCR13" s="65"/>
      <c r="BCS13" s="65"/>
      <c r="BCT13" s="65"/>
      <c r="BCU13" s="65"/>
      <c r="BCV13" s="65"/>
      <c r="BCW13" s="65"/>
      <c r="BCX13" s="65"/>
      <c r="BCY13" s="65"/>
      <c r="BCZ13" s="65"/>
      <c r="BDA13" s="65"/>
      <c r="BDB13" s="65"/>
      <c r="BDC13" s="66"/>
      <c r="BDD13" s="64"/>
      <c r="BDE13" s="65"/>
      <c r="BDF13" s="65"/>
      <c r="BDG13" s="65"/>
      <c r="BDH13" s="65"/>
      <c r="BDI13" s="65"/>
      <c r="BDJ13" s="65"/>
      <c r="BDK13" s="65"/>
      <c r="BDL13" s="65"/>
      <c r="BDM13" s="65"/>
      <c r="BDN13" s="65"/>
      <c r="BDO13" s="65"/>
      <c r="BDP13" s="65"/>
      <c r="BDQ13" s="65"/>
      <c r="BDR13" s="65"/>
      <c r="BDS13" s="66"/>
      <c r="BDT13" s="64"/>
      <c r="BDU13" s="65"/>
      <c r="BDV13" s="65"/>
      <c r="BDW13" s="65"/>
      <c r="BDX13" s="65"/>
      <c r="BDY13" s="65"/>
      <c r="BDZ13" s="65"/>
      <c r="BEA13" s="65"/>
      <c r="BEB13" s="65"/>
      <c r="BEC13" s="65"/>
      <c r="BED13" s="65"/>
      <c r="BEE13" s="65"/>
      <c r="BEF13" s="65"/>
      <c r="BEG13" s="65"/>
      <c r="BEH13" s="65"/>
      <c r="BEI13" s="66"/>
      <c r="BEJ13" s="67">
        <f t="shared" si="0"/>
        <v>6.25E-2</v>
      </c>
      <c r="BEK13" s="104"/>
      <c r="BEL13" s="105"/>
      <c r="BEM13" s="105"/>
      <c r="BEN13" s="105"/>
      <c r="BEO13" s="118"/>
      <c r="BEP13" s="119">
        <f>COUNTIF(D13:BEI13,"p")</f>
        <v>0</v>
      </c>
      <c r="BEQ13" s="120">
        <f t="shared" si="1"/>
        <v>0</v>
      </c>
      <c r="BER13" s="119">
        <f>COUNTIF(D13:BEI13,"u")</f>
        <v>0</v>
      </c>
      <c r="BES13" s="120">
        <f t="shared" si="2"/>
        <v>0</v>
      </c>
      <c r="BET13" s="119">
        <f>COUNTIF(D13:BEI13,"na")</f>
        <v>0</v>
      </c>
      <c r="BEU13" s="120">
        <f t="shared" si="3"/>
        <v>0</v>
      </c>
      <c r="BEV13" s="121">
        <v>0</v>
      </c>
      <c r="BEW13" s="120">
        <f>COUNT(#REF!)</f>
        <v>0</v>
      </c>
      <c r="BEX13" s="119">
        <f t="shared" si="4"/>
        <v>0</v>
      </c>
      <c r="BEY13" s="122">
        <f>(COUNTBLANK(D13:BEI13)+COUNTIF(D13:BEI13,"u")+COUNTIF(D13:BEI13,"p"))*(0.5)</f>
        <v>744</v>
      </c>
      <c r="BEZ13" s="120">
        <f t="shared" si="5"/>
        <v>744</v>
      </c>
      <c r="BFA13" s="22"/>
      <c r="BFB13" s="13"/>
      <c r="BFC13" s="111" t="e">
        <f t="shared" si="6"/>
        <v>#DIV/0!</v>
      </c>
      <c r="BFD13" s="112">
        <f t="shared" si="7"/>
        <v>1</v>
      </c>
      <c r="BFE13" s="113" t="e">
        <f t="shared" si="8"/>
        <v>#DIV/0!</v>
      </c>
      <c r="BFF13" s="114" t="e">
        <f t="shared" si="9"/>
        <v>#DIV/0!</v>
      </c>
    </row>
    <row r="14" spans="1:1514" ht="26.45" customHeight="1" thickBot="1" x14ac:dyDescent="0.3">
      <c r="A14" s="84"/>
      <c r="B14" s="85" t="s">
        <v>52</v>
      </c>
      <c r="C14" s="85">
        <v>1000409756</v>
      </c>
      <c r="D14" s="86"/>
      <c r="E14" s="87"/>
      <c r="F14" s="88"/>
      <c r="G14" s="87"/>
      <c r="H14" s="88"/>
      <c r="I14" s="87"/>
      <c r="J14" s="88"/>
      <c r="K14" s="87"/>
      <c r="L14" s="88"/>
      <c r="M14" s="87"/>
      <c r="N14" s="88"/>
      <c r="O14" s="87"/>
      <c r="P14" s="88"/>
      <c r="Q14" s="87"/>
      <c r="R14" s="88"/>
      <c r="S14" s="89"/>
      <c r="T14" s="86"/>
      <c r="U14" s="87"/>
      <c r="V14" s="88"/>
      <c r="W14" s="87"/>
      <c r="X14" s="88"/>
      <c r="Y14" s="87"/>
      <c r="Z14" s="88"/>
      <c r="AA14" s="87"/>
      <c r="AB14" s="88"/>
      <c r="AC14" s="87"/>
      <c r="AD14" s="88"/>
      <c r="AE14" s="87"/>
      <c r="AF14" s="88"/>
      <c r="AG14" s="87"/>
      <c r="AH14" s="88"/>
      <c r="AI14" s="89"/>
      <c r="AJ14" s="86"/>
      <c r="AK14" s="87"/>
      <c r="AL14" s="88"/>
      <c r="AM14" s="87"/>
      <c r="AN14" s="88"/>
      <c r="AO14" s="87"/>
      <c r="AP14" s="88"/>
      <c r="AQ14" s="87"/>
      <c r="AR14" s="88"/>
      <c r="AS14" s="87"/>
      <c r="AT14" s="88"/>
      <c r="AU14" s="87"/>
      <c r="AV14" s="88"/>
      <c r="AW14" s="87"/>
      <c r="AX14" s="88"/>
      <c r="AY14" s="89"/>
      <c r="AZ14" s="86"/>
      <c r="BA14" s="87"/>
      <c r="BB14" s="88"/>
      <c r="BC14" s="87"/>
      <c r="BD14" s="88"/>
      <c r="BE14" s="87"/>
      <c r="BF14" s="88"/>
      <c r="BG14" s="87"/>
      <c r="BH14" s="88"/>
      <c r="BI14" s="87"/>
      <c r="BJ14" s="88"/>
      <c r="BK14" s="87"/>
      <c r="BL14" s="88"/>
      <c r="BM14" s="87"/>
      <c r="BN14" s="88"/>
      <c r="BO14" s="89"/>
      <c r="BP14" s="86"/>
      <c r="BQ14" s="87"/>
      <c r="BR14" s="88"/>
      <c r="BS14" s="87"/>
      <c r="BT14" s="88"/>
      <c r="BU14" s="87"/>
      <c r="BV14" s="88"/>
      <c r="BW14" s="87"/>
      <c r="BX14" s="88"/>
      <c r="BY14" s="87"/>
      <c r="BZ14" s="88"/>
      <c r="CA14" s="87"/>
      <c r="CB14" s="88"/>
      <c r="CC14" s="87"/>
      <c r="CD14" s="88"/>
      <c r="CE14" s="89"/>
      <c r="CF14" s="86"/>
      <c r="CG14" s="87"/>
      <c r="CH14" s="88"/>
      <c r="CI14" s="87"/>
      <c r="CJ14" s="88"/>
      <c r="CK14" s="87"/>
      <c r="CL14" s="88"/>
      <c r="CM14" s="87"/>
      <c r="CN14" s="88"/>
      <c r="CO14" s="87"/>
      <c r="CP14" s="88"/>
      <c r="CQ14" s="87"/>
      <c r="CR14" s="88"/>
      <c r="CS14" s="87"/>
      <c r="CT14" s="88"/>
      <c r="CU14" s="89"/>
      <c r="CV14" s="86"/>
      <c r="CW14" s="87"/>
      <c r="CX14" s="88"/>
      <c r="CY14" s="87"/>
      <c r="CZ14" s="88"/>
      <c r="DA14" s="87"/>
      <c r="DB14" s="88"/>
      <c r="DC14" s="87"/>
      <c r="DD14" s="88"/>
      <c r="DE14" s="87"/>
      <c r="DF14" s="88"/>
      <c r="DG14" s="87"/>
      <c r="DH14" s="88"/>
      <c r="DI14" s="87"/>
      <c r="DJ14" s="88"/>
      <c r="DK14" s="89"/>
      <c r="DL14" s="86"/>
      <c r="DM14" s="87"/>
      <c r="DN14" s="88"/>
      <c r="DO14" s="87"/>
      <c r="DP14" s="88"/>
      <c r="DQ14" s="87"/>
      <c r="DR14" s="88"/>
      <c r="DS14" s="87"/>
      <c r="DT14" s="88"/>
      <c r="DU14" s="87"/>
      <c r="DV14" s="88"/>
      <c r="DW14" s="87"/>
      <c r="DX14" s="88"/>
      <c r="DY14" s="87"/>
      <c r="DZ14" s="88"/>
      <c r="EA14" s="89"/>
      <c r="EB14" s="86"/>
      <c r="EC14" s="87"/>
      <c r="ED14" s="88"/>
      <c r="EE14" s="87"/>
      <c r="EF14" s="88"/>
      <c r="EG14" s="87"/>
      <c r="EH14" s="88"/>
      <c r="EI14" s="87"/>
      <c r="EJ14" s="88"/>
      <c r="EK14" s="87"/>
      <c r="EL14" s="88"/>
      <c r="EM14" s="87"/>
      <c r="EN14" s="88"/>
      <c r="EO14" s="87"/>
      <c r="EP14" s="88"/>
      <c r="EQ14" s="89"/>
      <c r="ER14" s="86"/>
      <c r="ES14" s="87"/>
      <c r="ET14" s="88"/>
      <c r="EU14" s="87"/>
      <c r="EV14" s="88"/>
      <c r="EW14" s="87"/>
      <c r="EX14" s="88"/>
      <c r="EY14" s="87"/>
      <c r="EZ14" s="88"/>
      <c r="FA14" s="87"/>
      <c r="FB14" s="88"/>
      <c r="FC14" s="87"/>
      <c r="FD14" s="88"/>
      <c r="FE14" s="87"/>
      <c r="FF14" s="88"/>
      <c r="FG14" s="89"/>
      <c r="FH14" s="86"/>
      <c r="FI14" s="87"/>
      <c r="FJ14" s="88"/>
      <c r="FK14" s="87"/>
      <c r="FL14" s="88"/>
      <c r="FM14" s="87"/>
      <c r="FN14" s="88"/>
      <c r="FO14" s="87"/>
      <c r="FP14" s="88"/>
      <c r="FQ14" s="87"/>
      <c r="FR14" s="88"/>
      <c r="FS14" s="87"/>
      <c r="FT14" s="88"/>
      <c r="FU14" s="87"/>
      <c r="FV14" s="88"/>
      <c r="FW14" s="89"/>
      <c r="FX14" s="86"/>
      <c r="FY14" s="87"/>
      <c r="FZ14" s="88"/>
      <c r="GA14" s="87"/>
      <c r="GB14" s="88"/>
      <c r="GC14" s="87"/>
      <c r="GD14" s="88"/>
      <c r="GE14" s="87"/>
      <c r="GF14" s="88"/>
      <c r="GG14" s="87"/>
      <c r="GH14" s="88"/>
      <c r="GI14" s="87"/>
      <c r="GJ14" s="88"/>
      <c r="GK14" s="87"/>
      <c r="GL14" s="88"/>
      <c r="GM14" s="89"/>
      <c r="GN14" s="86"/>
      <c r="GO14" s="87"/>
      <c r="GP14" s="88"/>
      <c r="GQ14" s="87"/>
      <c r="GR14" s="88"/>
      <c r="GS14" s="87"/>
      <c r="GT14" s="88"/>
      <c r="GU14" s="87"/>
      <c r="GV14" s="88"/>
      <c r="GW14" s="87"/>
      <c r="GX14" s="88"/>
      <c r="GY14" s="87"/>
      <c r="GZ14" s="88"/>
      <c r="HA14" s="87"/>
      <c r="HB14" s="88"/>
      <c r="HC14" s="89"/>
      <c r="HD14" s="86"/>
      <c r="HE14" s="87"/>
      <c r="HF14" s="88"/>
      <c r="HG14" s="87"/>
      <c r="HH14" s="88"/>
      <c r="HI14" s="87"/>
      <c r="HJ14" s="88"/>
      <c r="HK14" s="87"/>
      <c r="HL14" s="88"/>
      <c r="HM14" s="87"/>
      <c r="HN14" s="88"/>
      <c r="HO14" s="87"/>
      <c r="HP14" s="88"/>
      <c r="HQ14" s="87"/>
      <c r="HR14" s="88"/>
      <c r="HS14" s="89"/>
      <c r="HT14" s="86"/>
      <c r="HU14" s="87"/>
      <c r="HV14" s="88"/>
      <c r="HW14" s="87"/>
      <c r="HX14" s="88"/>
      <c r="HY14" s="87"/>
      <c r="HZ14" s="88"/>
      <c r="IA14" s="87"/>
      <c r="IB14" s="88"/>
      <c r="IC14" s="87"/>
      <c r="ID14" s="88"/>
      <c r="IE14" s="87"/>
      <c r="IF14" s="88"/>
      <c r="IG14" s="87"/>
      <c r="IH14" s="88"/>
      <c r="II14" s="89"/>
      <c r="IJ14" s="86"/>
      <c r="IK14" s="87"/>
      <c r="IL14" s="88"/>
      <c r="IM14" s="87"/>
      <c r="IN14" s="88"/>
      <c r="IO14" s="87"/>
      <c r="IP14" s="88"/>
      <c r="IQ14" s="87"/>
      <c r="IR14" s="88"/>
      <c r="IS14" s="87"/>
      <c r="IT14" s="88"/>
      <c r="IU14" s="87"/>
      <c r="IV14" s="88"/>
      <c r="IW14" s="87"/>
      <c r="IX14" s="88"/>
      <c r="IY14" s="89"/>
      <c r="IZ14" s="86"/>
      <c r="JA14" s="87"/>
      <c r="JB14" s="88"/>
      <c r="JC14" s="87"/>
      <c r="JD14" s="88"/>
      <c r="JE14" s="87"/>
      <c r="JF14" s="88"/>
      <c r="JG14" s="87"/>
      <c r="JH14" s="88"/>
      <c r="JI14" s="87"/>
      <c r="JJ14" s="88"/>
      <c r="JK14" s="87"/>
      <c r="JL14" s="88"/>
      <c r="JM14" s="87"/>
      <c r="JN14" s="88"/>
      <c r="JO14" s="89"/>
      <c r="JP14" s="86"/>
      <c r="JQ14" s="87"/>
      <c r="JR14" s="88"/>
      <c r="JS14" s="87"/>
      <c r="JT14" s="88"/>
      <c r="JU14" s="87"/>
      <c r="JV14" s="88"/>
      <c r="JW14" s="87"/>
      <c r="JX14" s="88"/>
      <c r="JY14" s="87"/>
      <c r="JZ14" s="88"/>
      <c r="KA14" s="87"/>
      <c r="KB14" s="88"/>
      <c r="KC14" s="87"/>
      <c r="KD14" s="88"/>
      <c r="KE14" s="89"/>
      <c r="KF14" s="86"/>
      <c r="KG14" s="87"/>
      <c r="KH14" s="88"/>
      <c r="KI14" s="87"/>
      <c r="KJ14" s="88"/>
      <c r="KK14" s="87"/>
      <c r="KL14" s="88"/>
      <c r="KM14" s="87"/>
      <c r="KN14" s="88"/>
      <c r="KO14" s="87"/>
      <c r="KP14" s="88"/>
      <c r="KQ14" s="87"/>
      <c r="KR14" s="88"/>
      <c r="KS14" s="87"/>
      <c r="KT14" s="88"/>
      <c r="KU14" s="89"/>
      <c r="KV14" s="86"/>
      <c r="KW14" s="87"/>
      <c r="KX14" s="88"/>
      <c r="KY14" s="87"/>
      <c r="KZ14" s="88"/>
      <c r="LA14" s="87"/>
      <c r="LB14" s="88"/>
      <c r="LC14" s="87"/>
      <c r="LD14" s="88"/>
      <c r="LE14" s="87"/>
      <c r="LF14" s="88"/>
      <c r="LG14" s="87"/>
      <c r="LH14" s="88"/>
      <c r="LI14" s="87"/>
      <c r="LJ14" s="88"/>
      <c r="LK14" s="89"/>
      <c r="LL14" s="86"/>
      <c r="LM14" s="87"/>
      <c r="LN14" s="88"/>
      <c r="LO14" s="87"/>
      <c r="LP14" s="88"/>
      <c r="LQ14" s="87"/>
      <c r="LR14" s="88"/>
      <c r="LS14" s="87"/>
      <c r="LT14" s="88"/>
      <c r="LU14" s="87"/>
      <c r="LV14" s="88"/>
      <c r="LW14" s="87"/>
      <c r="LX14" s="88"/>
      <c r="LY14" s="87"/>
      <c r="LZ14" s="88"/>
      <c r="MA14" s="89"/>
      <c r="MB14" s="86"/>
      <c r="MC14" s="87"/>
      <c r="MD14" s="88"/>
      <c r="ME14" s="87"/>
      <c r="MF14" s="88"/>
      <c r="MG14" s="87"/>
      <c r="MH14" s="88"/>
      <c r="MI14" s="87"/>
      <c r="MJ14" s="88"/>
      <c r="MK14" s="87"/>
      <c r="ML14" s="88"/>
      <c r="MM14" s="87"/>
      <c r="MN14" s="88"/>
      <c r="MO14" s="87"/>
      <c r="MP14" s="88"/>
      <c r="MQ14" s="89"/>
      <c r="MR14" s="86"/>
      <c r="MS14" s="87"/>
      <c r="MT14" s="88"/>
      <c r="MU14" s="87"/>
      <c r="MV14" s="88"/>
      <c r="MW14" s="87"/>
      <c r="MX14" s="88"/>
      <c r="MY14" s="87"/>
      <c r="MZ14" s="88"/>
      <c r="NA14" s="87"/>
      <c r="NB14" s="88"/>
      <c r="NC14" s="87"/>
      <c r="ND14" s="88"/>
      <c r="NE14" s="87"/>
      <c r="NF14" s="88"/>
      <c r="NG14" s="89"/>
      <c r="NH14" s="86"/>
      <c r="NI14" s="87"/>
      <c r="NJ14" s="88"/>
      <c r="NK14" s="87"/>
      <c r="NL14" s="88"/>
      <c r="NM14" s="87"/>
      <c r="NN14" s="88"/>
      <c r="NO14" s="87"/>
      <c r="NP14" s="88"/>
      <c r="NQ14" s="87"/>
      <c r="NR14" s="88"/>
      <c r="NS14" s="87"/>
      <c r="NT14" s="88"/>
      <c r="NU14" s="87"/>
      <c r="NV14" s="88"/>
      <c r="NW14" s="89"/>
      <c r="NX14" s="86"/>
      <c r="NY14" s="87"/>
      <c r="NZ14" s="88"/>
      <c r="OA14" s="87"/>
      <c r="OB14" s="88"/>
      <c r="OC14" s="87"/>
      <c r="OD14" s="88"/>
      <c r="OE14" s="87"/>
      <c r="OF14" s="88"/>
      <c r="OG14" s="87"/>
      <c r="OH14" s="88"/>
      <c r="OI14" s="87"/>
      <c r="OJ14" s="88"/>
      <c r="OK14" s="87"/>
      <c r="OL14" s="88"/>
      <c r="OM14" s="89"/>
      <c r="ON14" s="86"/>
      <c r="OO14" s="87"/>
      <c r="OP14" s="88"/>
      <c r="OQ14" s="87"/>
      <c r="OR14" s="88"/>
      <c r="OS14" s="87"/>
      <c r="OT14" s="88"/>
      <c r="OU14" s="87"/>
      <c r="OV14" s="88"/>
      <c r="OW14" s="87"/>
      <c r="OX14" s="88"/>
      <c r="OY14" s="87"/>
      <c r="OZ14" s="88"/>
      <c r="PA14" s="87"/>
      <c r="PB14" s="88"/>
      <c r="PC14" s="89"/>
      <c r="PD14" s="86"/>
      <c r="PE14" s="87"/>
      <c r="PF14" s="88"/>
      <c r="PG14" s="87"/>
      <c r="PH14" s="88"/>
      <c r="PI14" s="87"/>
      <c r="PJ14" s="88"/>
      <c r="PK14" s="87"/>
      <c r="PL14" s="88"/>
      <c r="PM14" s="87"/>
      <c r="PN14" s="88"/>
      <c r="PO14" s="87"/>
      <c r="PP14" s="88"/>
      <c r="PQ14" s="87"/>
      <c r="PR14" s="88"/>
      <c r="PS14" s="89"/>
      <c r="PT14" s="86"/>
      <c r="PU14" s="87"/>
      <c r="PV14" s="88"/>
      <c r="PW14" s="87"/>
      <c r="PX14" s="88"/>
      <c r="PY14" s="87"/>
      <c r="PZ14" s="88"/>
      <c r="QA14" s="87"/>
      <c r="QB14" s="88"/>
      <c r="QC14" s="87"/>
      <c r="QD14" s="88"/>
      <c r="QE14" s="87"/>
      <c r="QF14" s="88"/>
      <c r="QG14" s="87"/>
      <c r="QH14" s="88"/>
      <c r="QI14" s="89"/>
      <c r="QJ14" s="86"/>
      <c r="QK14" s="87"/>
      <c r="QL14" s="88"/>
      <c r="QM14" s="87"/>
      <c r="QN14" s="88"/>
      <c r="QO14" s="87"/>
      <c r="QP14" s="88"/>
      <c r="QQ14" s="87"/>
      <c r="QR14" s="88"/>
      <c r="QS14" s="87"/>
      <c r="QT14" s="88"/>
      <c r="QU14" s="87"/>
      <c r="QV14" s="88"/>
      <c r="QW14" s="87"/>
      <c r="QX14" s="88"/>
      <c r="QY14" s="89"/>
      <c r="QZ14" s="86"/>
      <c r="RA14" s="87"/>
      <c r="RB14" s="88"/>
      <c r="RC14" s="87"/>
      <c r="RD14" s="88"/>
      <c r="RE14" s="87"/>
      <c r="RF14" s="88"/>
      <c r="RG14" s="87"/>
      <c r="RH14" s="88"/>
      <c r="RI14" s="87"/>
      <c r="RJ14" s="88"/>
      <c r="RK14" s="87"/>
      <c r="RL14" s="88"/>
      <c r="RM14" s="87"/>
      <c r="RN14" s="88"/>
      <c r="RO14" s="89"/>
      <c r="RP14" s="86"/>
      <c r="RQ14" s="87"/>
      <c r="RR14" s="88"/>
      <c r="RS14" s="87"/>
      <c r="RT14" s="88"/>
      <c r="RU14" s="87"/>
      <c r="RV14" s="88"/>
      <c r="RW14" s="87"/>
      <c r="RX14" s="88"/>
      <c r="RY14" s="87"/>
      <c r="RZ14" s="88"/>
      <c r="SA14" s="87"/>
      <c r="SB14" s="88"/>
      <c r="SC14" s="87"/>
      <c r="SD14" s="88"/>
      <c r="SE14" s="89"/>
      <c r="SF14" s="86"/>
      <c r="SG14" s="87"/>
      <c r="SH14" s="88"/>
      <c r="SI14" s="87"/>
      <c r="SJ14" s="88"/>
      <c r="SK14" s="87"/>
      <c r="SL14" s="88"/>
      <c r="SM14" s="87"/>
      <c r="SN14" s="88"/>
      <c r="SO14" s="87"/>
      <c r="SP14" s="88"/>
      <c r="SQ14" s="87"/>
      <c r="SR14" s="88"/>
      <c r="SS14" s="87"/>
      <c r="ST14" s="88"/>
      <c r="SU14" s="89"/>
      <c r="SV14" s="86"/>
      <c r="SW14" s="87"/>
      <c r="SX14" s="88"/>
      <c r="SY14" s="87"/>
      <c r="SZ14" s="88"/>
      <c r="TA14" s="87"/>
      <c r="TB14" s="88"/>
      <c r="TC14" s="87"/>
      <c r="TD14" s="88"/>
      <c r="TE14" s="87"/>
      <c r="TF14" s="88"/>
      <c r="TG14" s="87"/>
      <c r="TH14" s="88"/>
      <c r="TI14" s="87"/>
      <c r="TJ14" s="88"/>
      <c r="TK14" s="89"/>
      <c r="TL14" s="86"/>
      <c r="TM14" s="87"/>
      <c r="TN14" s="88"/>
      <c r="TO14" s="87"/>
      <c r="TP14" s="88"/>
      <c r="TQ14" s="87"/>
      <c r="TR14" s="88"/>
      <c r="TS14" s="87"/>
      <c r="TT14" s="88"/>
      <c r="TU14" s="87"/>
      <c r="TV14" s="88"/>
      <c r="TW14" s="87"/>
      <c r="TX14" s="88"/>
      <c r="TY14" s="87"/>
      <c r="TZ14" s="88"/>
      <c r="UA14" s="89"/>
      <c r="UB14" s="86"/>
      <c r="UC14" s="87"/>
      <c r="UD14" s="88"/>
      <c r="UE14" s="87"/>
      <c r="UF14" s="88"/>
      <c r="UG14" s="87"/>
      <c r="UH14" s="88"/>
      <c r="UI14" s="87"/>
      <c r="UJ14" s="88"/>
      <c r="UK14" s="87"/>
      <c r="UL14" s="88"/>
      <c r="UM14" s="87"/>
      <c r="UN14" s="88"/>
      <c r="UO14" s="87"/>
      <c r="UP14" s="88"/>
      <c r="UQ14" s="89"/>
      <c r="UR14" s="86"/>
      <c r="US14" s="87"/>
      <c r="UT14" s="88"/>
      <c r="UU14" s="87"/>
      <c r="UV14" s="88"/>
      <c r="UW14" s="87"/>
      <c r="UX14" s="88"/>
      <c r="UY14" s="87"/>
      <c r="UZ14" s="88"/>
      <c r="VA14" s="87"/>
      <c r="VB14" s="88"/>
      <c r="VC14" s="87"/>
      <c r="VD14" s="88"/>
      <c r="VE14" s="87"/>
      <c r="VF14" s="88"/>
      <c r="VG14" s="89"/>
      <c r="VH14" s="86"/>
      <c r="VI14" s="87"/>
      <c r="VJ14" s="88"/>
      <c r="VK14" s="87"/>
      <c r="VL14" s="88"/>
      <c r="VM14" s="87"/>
      <c r="VN14" s="88"/>
      <c r="VO14" s="87"/>
      <c r="VP14" s="88"/>
      <c r="VQ14" s="87"/>
      <c r="VR14" s="88"/>
      <c r="VS14" s="87"/>
      <c r="VT14" s="88"/>
      <c r="VU14" s="87"/>
      <c r="VV14" s="88"/>
      <c r="VW14" s="89"/>
      <c r="VX14" s="86"/>
      <c r="VY14" s="87"/>
      <c r="VZ14" s="88"/>
      <c r="WA14" s="87"/>
      <c r="WB14" s="88"/>
      <c r="WC14" s="87"/>
      <c r="WD14" s="88"/>
      <c r="WE14" s="87"/>
      <c r="WF14" s="88"/>
      <c r="WG14" s="87"/>
      <c r="WH14" s="88"/>
      <c r="WI14" s="87"/>
      <c r="WJ14" s="88"/>
      <c r="WK14" s="87"/>
      <c r="WL14" s="88"/>
      <c r="WM14" s="89"/>
      <c r="WN14" s="86"/>
      <c r="WO14" s="87"/>
      <c r="WP14" s="88"/>
      <c r="WQ14" s="87"/>
      <c r="WR14" s="88"/>
      <c r="WS14" s="87"/>
      <c r="WT14" s="88"/>
      <c r="WU14" s="87"/>
      <c r="WV14" s="88"/>
      <c r="WW14" s="87"/>
      <c r="WX14" s="88"/>
      <c r="WY14" s="87"/>
      <c r="WZ14" s="88"/>
      <c r="XA14" s="87"/>
      <c r="XB14" s="88"/>
      <c r="XC14" s="89"/>
      <c r="XD14" s="86"/>
      <c r="XE14" s="87"/>
      <c r="XF14" s="88"/>
      <c r="XG14" s="87"/>
      <c r="XH14" s="88"/>
      <c r="XI14" s="87"/>
      <c r="XJ14" s="88"/>
      <c r="XK14" s="87"/>
      <c r="XL14" s="88"/>
      <c r="XM14" s="87"/>
      <c r="XN14" s="88"/>
      <c r="XO14" s="87"/>
      <c r="XP14" s="88"/>
      <c r="XQ14" s="87"/>
      <c r="XR14" s="88"/>
      <c r="XS14" s="89"/>
      <c r="XT14" s="86"/>
      <c r="XU14" s="87"/>
      <c r="XV14" s="88"/>
      <c r="XW14" s="87"/>
      <c r="XX14" s="88"/>
      <c r="XY14" s="87"/>
      <c r="XZ14" s="88"/>
      <c r="YA14" s="87"/>
      <c r="YB14" s="88"/>
      <c r="YC14" s="87"/>
      <c r="YD14" s="88"/>
      <c r="YE14" s="87"/>
      <c r="YF14" s="88"/>
      <c r="YG14" s="87"/>
      <c r="YH14" s="88"/>
      <c r="YI14" s="89"/>
      <c r="YJ14" s="86"/>
      <c r="YK14" s="87"/>
      <c r="YL14" s="88"/>
      <c r="YM14" s="87"/>
      <c r="YN14" s="88"/>
      <c r="YO14" s="87"/>
      <c r="YP14" s="88"/>
      <c r="YQ14" s="87"/>
      <c r="YR14" s="88"/>
      <c r="YS14" s="87"/>
      <c r="YT14" s="88"/>
      <c r="YU14" s="87"/>
      <c r="YV14" s="88"/>
      <c r="YW14" s="87"/>
      <c r="YX14" s="88"/>
      <c r="YY14" s="89"/>
      <c r="YZ14" s="86"/>
      <c r="ZA14" s="87"/>
      <c r="ZB14" s="88"/>
      <c r="ZC14" s="87"/>
      <c r="ZD14" s="88"/>
      <c r="ZE14" s="87"/>
      <c r="ZF14" s="88"/>
      <c r="ZG14" s="87"/>
      <c r="ZH14" s="88"/>
      <c r="ZI14" s="87"/>
      <c r="ZJ14" s="88"/>
      <c r="ZK14" s="87"/>
      <c r="ZL14" s="88"/>
      <c r="ZM14" s="87"/>
      <c r="ZN14" s="88"/>
      <c r="ZO14" s="89"/>
      <c r="ZP14" s="86"/>
      <c r="ZQ14" s="87"/>
      <c r="ZR14" s="88"/>
      <c r="ZS14" s="87"/>
      <c r="ZT14" s="88"/>
      <c r="ZU14" s="87"/>
      <c r="ZV14" s="88"/>
      <c r="ZW14" s="87"/>
      <c r="ZX14" s="88"/>
      <c r="ZY14" s="87"/>
      <c r="ZZ14" s="88"/>
      <c r="AAA14" s="87"/>
      <c r="AAB14" s="88"/>
      <c r="AAC14" s="87"/>
      <c r="AAD14" s="88"/>
      <c r="AAE14" s="89"/>
      <c r="AAF14" s="86"/>
      <c r="AAG14" s="87"/>
      <c r="AAH14" s="88"/>
      <c r="AAI14" s="87"/>
      <c r="AAJ14" s="88"/>
      <c r="AAK14" s="87"/>
      <c r="AAL14" s="88"/>
      <c r="AAM14" s="87"/>
      <c r="AAN14" s="88"/>
      <c r="AAO14" s="87"/>
      <c r="AAP14" s="88"/>
      <c r="AAQ14" s="87"/>
      <c r="AAR14" s="88"/>
      <c r="AAS14" s="87"/>
      <c r="AAT14" s="88"/>
      <c r="AAU14" s="89"/>
      <c r="AAV14" s="86"/>
      <c r="AAW14" s="87"/>
      <c r="AAX14" s="88"/>
      <c r="AAY14" s="87"/>
      <c r="AAZ14" s="88"/>
      <c r="ABA14" s="87"/>
      <c r="ABB14" s="88"/>
      <c r="ABC14" s="87"/>
      <c r="ABD14" s="88"/>
      <c r="ABE14" s="87"/>
      <c r="ABF14" s="88"/>
      <c r="ABG14" s="87"/>
      <c r="ABH14" s="88"/>
      <c r="ABI14" s="87"/>
      <c r="ABJ14" s="88"/>
      <c r="ABK14" s="89"/>
      <c r="ABL14" s="86"/>
      <c r="ABM14" s="87"/>
      <c r="ABN14" s="88"/>
      <c r="ABO14" s="87"/>
      <c r="ABP14" s="88"/>
      <c r="ABQ14" s="87"/>
      <c r="ABR14" s="88"/>
      <c r="ABS14" s="87"/>
      <c r="ABT14" s="88"/>
      <c r="ABU14" s="87"/>
      <c r="ABV14" s="88"/>
      <c r="ABW14" s="87"/>
      <c r="ABX14" s="88"/>
      <c r="ABY14" s="87"/>
      <c r="ABZ14" s="88"/>
      <c r="ACA14" s="89"/>
      <c r="ACB14" s="86"/>
      <c r="ACC14" s="87"/>
      <c r="ACD14" s="88"/>
      <c r="ACE14" s="87"/>
      <c r="ACF14" s="88"/>
      <c r="ACG14" s="87"/>
      <c r="ACH14" s="88"/>
      <c r="ACI14" s="87"/>
      <c r="ACJ14" s="88"/>
      <c r="ACK14" s="87"/>
      <c r="ACL14" s="88"/>
      <c r="ACM14" s="87"/>
      <c r="ACN14" s="88"/>
      <c r="ACO14" s="87"/>
      <c r="ACP14" s="88"/>
      <c r="ACQ14" s="89"/>
      <c r="ACR14" s="86"/>
      <c r="ACS14" s="87"/>
      <c r="ACT14" s="88"/>
      <c r="ACU14" s="87"/>
      <c r="ACV14" s="88"/>
      <c r="ACW14" s="87"/>
      <c r="ACX14" s="88"/>
      <c r="ACY14" s="87"/>
      <c r="ACZ14" s="88"/>
      <c r="ADA14" s="87"/>
      <c r="ADB14" s="88"/>
      <c r="ADC14" s="87"/>
      <c r="ADD14" s="88"/>
      <c r="ADE14" s="87"/>
      <c r="ADF14" s="88"/>
      <c r="ADG14" s="89"/>
      <c r="ADH14" s="86"/>
      <c r="ADI14" s="87"/>
      <c r="ADJ14" s="88"/>
      <c r="ADK14" s="87"/>
      <c r="ADL14" s="88"/>
      <c r="ADM14" s="87"/>
      <c r="ADN14" s="88"/>
      <c r="ADO14" s="87"/>
      <c r="ADP14" s="88"/>
      <c r="ADQ14" s="87"/>
      <c r="ADR14" s="88"/>
      <c r="ADS14" s="87"/>
      <c r="ADT14" s="88"/>
      <c r="ADU14" s="87"/>
      <c r="ADV14" s="88"/>
      <c r="ADW14" s="89"/>
      <c r="ADX14" s="86"/>
      <c r="ADY14" s="87"/>
      <c r="ADZ14" s="88"/>
      <c r="AEA14" s="87"/>
      <c r="AEB14" s="88"/>
      <c r="AEC14" s="87"/>
      <c r="AED14" s="88"/>
      <c r="AEE14" s="87"/>
      <c r="AEF14" s="88"/>
      <c r="AEG14" s="87"/>
      <c r="AEH14" s="88"/>
      <c r="AEI14" s="87"/>
      <c r="AEJ14" s="88"/>
      <c r="AEK14" s="87"/>
      <c r="AEL14" s="88"/>
      <c r="AEM14" s="89"/>
      <c r="AEN14" s="86"/>
      <c r="AEO14" s="87"/>
      <c r="AEP14" s="88"/>
      <c r="AEQ14" s="87"/>
      <c r="AER14" s="88"/>
      <c r="AES14" s="87"/>
      <c r="AET14" s="88"/>
      <c r="AEU14" s="87"/>
      <c r="AEV14" s="88"/>
      <c r="AEW14" s="87"/>
      <c r="AEX14" s="88"/>
      <c r="AEY14" s="87"/>
      <c r="AEZ14" s="88"/>
      <c r="AFA14" s="87"/>
      <c r="AFB14" s="88"/>
      <c r="AFC14" s="89"/>
      <c r="AFD14" s="86"/>
      <c r="AFE14" s="87"/>
      <c r="AFF14" s="88"/>
      <c r="AFG14" s="87"/>
      <c r="AFH14" s="88"/>
      <c r="AFI14" s="87"/>
      <c r="AFJ14" s="88"/>
      <c r="AFK14" s="87"/>
      <c r="AFL14" s="88"/>
      <c r="AFM14" s="87"/>
      <c r="AFN14" s="88"/>
      <c r="AFO14" s="87"/>
      <c r="AFP14" s="88"/>
      <c r="AFQ14" s="87"/>
      <c r="AFR14" s="88"/>
      <c r="AFS14" s="89"/>
      <c r="AFT14" s="86"/>
      <c r="AFU14" s="87"/>
      <c r="AFV14" s="88"/>
      <c r="AFW14" s="87"/>
      <c r="AFX14" s="88"/>
      <c r="AFY14" s="87"/>
      <c r="AFZ14" s="88"/>
      <c r="AGA14" s="87"/>
      <c r="AGB14" s="88"/>
      <c r="AGC14" s="87"/>
      <c r="AGD14" s="88"/>
      <c r="AGE14" s="87"/>
      <c r="AGF14" s="88"/>
      <c r="AGG14" s="87"/>
      <c r="AGH14" s="88"/>
      <c r="AGI14" s="89"/>
      <c r="AGJ14" s="86"/>
      <c r="AGK14" s="87"/>
      <c r="AGL14" s="88"/>
      <c r="AGM14" s="87"/>
      <c r="AGN14" s="88"/>
      <c r="AGO14" s="87"/>
      <c r="AGP14" s="88"/>
      <c r="AGQ14" s="87"/>
      <c r="AGR14" s="88"/>
      <c r="AGS14" s="87"/>
      <c r="AGT14" s="88"/>
      <c r="AGU14" s="87"/>
      <c r="AGV14" s="88"/>
      <c r="AGW14" s="87"/>
      <c r="AGX14" s="88"/>
      <c r="AGY14" s="89"/>
      <c r="AGZ14" s="86"/>
      <c r="AHA14" s="87"/>
      <c r="AHB14" s="88"/>
      <c r="AHC14" s="87"/>
      <c r="AHD14" s="88"/>
      <c r="AHE14" s="87"/>
      <c r="AHF14" s="88"/>
      <c r="AHG14" s="87"/>
      <c r="AHH14" s="88"/>
      <c r="AHI14" s="87"/>
      <c r="AHJ14" s="88"/>
      <c r="AHK14" s="87"/>
      <c r="AHL14" s="88"/>
      <c r="AHM14" s="87"/>
      <c r="AHN14" s="88"/>
      <c r="AHO14" s="89"/>
      <c r="AHP14" s="86"/>
      <c r="AHQ14" s="87"/>
      <c r="AHR14" s="88"/>
      <c r="AHS14" s="87"/>
      <c r="AHT14" s="88"/>
      <c r="AHU14" s="87"/>
      <c r="AHV14" s="88"/>
      <c r="AHW14" s="87"/>
      <c r="AHX14" s="88"/>
      <c r="AHY14" s="87"/>
      <c r="AHZ14" s="88"/>
      <c r="AIA14" s="87"/>
      <c r="AIB14" s="88"/>
      <c r="AIC14" s="87"/>
      <c r="AID14" s="88"/>
      <c r="AIE14" s="89"/>
      <c r="AIF14" s="86"/>
      <c r="AIG14" s="87"/>
      <c r="AIH14" s="88"/>
      <c r="AII14" s="87"/>
      <c r="AIJ14" s="88"/>
      <c r="AIK14" s="87"/>
      <c r="AIL14" s="88"/>
      <c r="AIM14" s="87"/>
      <c r="AIN14" s="88"/>
      <c r="AIO14" s="87"/>
      <c r="AIP14" s="88"/>
      <c r="AIQ14" s="87"/>
      <c r="AIR14" s="88"/>
      <c r="AIS14" s="87"/>
      <c r="AIT14" s="88"/>
      <c r="AIU14" s="89"/>
      <c r="AIV14" s="86"/>
      <c r="AIW14" s="87"/>
      <c r="AIX14" s="88"/>
      <c r="AIY14" s="87"/>
      <c r="AIZ14" s="88"/>
      <c r="AJA14" s="87"/>
      <c r="AJB14" s="88"/>
      <c r="AJC14" s="87"/>
      <c r="AJD14" s="88"/>
      <c r="AJE14" s="87"/>
      <c r="AJF14" s="88"/>
      <c r="AJG14" s="87"/>
      <c r="AJH14" s="88"/>
      <c r="AJI14" s="87"/>
      <c r="AJJ14" s="88"/>
      <c r="AJK14" s="89"/>
      <c r="AJL14" s="86"/>
      <c r="AJM14" s="87"/>
      <c r="AJN14" s="88"/>
      <c r="AJO14" s="87"/>
      <c r="AJP14" s="88"/>
      <c r="AJQ14" s="87"/>
      <c r="AJR14" s="88"/>
      <c r="AJS14" s="87"/>
      <c r="AJT14" s="88"/>
      <c r="AJU14" s="87"/>
      <c r="AJV14" s="88"/>
      <c r="AJW14" s="87"/>
      <c r="AJX14" s="88"/>
      <c r="AJY14" s="87"/>
      <c r="AJZ14" s="88"/>
      <c r="AKA14" s="89"/>
      <c r="AKB14" s="86"/>
      <c r="AKC14" s="87"/>
      <c r="AKD14" s="88"/>
      <c r="AKE14" s="87"/>
      <c r="AKF14" s="88"/>
      <c r="AKG14" s="87"/>
      <c r="AKH14" s="88"/>
      <c r="AKI14" s="87"/>
      <c r="AKJ14" s="88"/>
      <c r="AKK14" s="87"/>
      <c r="AKL14" s="88"/>
      <c r="AKM14" s="87"/>
      <c r="AKN14" s="88"/>
      <c r="AKO14" s="87"/>
      <c r="AKP14" s="88"/>
      <c r="AKQ14" s="89"/>
      <c r="AKR14" s="86"/>
      <c r="AKS14" s="87"/>
      <c r="AKT14" s="88"/>
      <c r="AKU14" s="87"/>
      <c r="AKV14" s="88"/>
      <c r="AKW14" s="87"/>
      <c r="AKX14" s="88"/>
      <c r="AKY14" s="87"/>
      <c r="AKZ14" s="88"/>
      <c r="ALA14" s="87"/>
      <c r="ALB14" s="88"/>
      <c r="ALC14" s="87"/>
      <c r="ALD14" s="88"/>
      <c r="ALE14" s="87"/>
      <c r="ALF14" s="88"/>
      <c r="ALG14" s="89"/>
      <c r="ALH14" s="86"/>
      <c r="ALI14" s="87"/>
      <c r="ALJ14" s="88"/>
      <c r="ALK14" s="87"/>
      <c r="ALL14" s="88"/>
      <c r="ALM14" s="87"/>
      <c r="ALN14" s="88"/>
      <c r="ALO14" s="87"/>
      <c r="ALP14" s="88"/>
      <c r="ALQ14" s="87"/>
      <c r="ALR14" s="88"/>
      <c r="ALS14" s="87"/>
      <c r="ALT14" s="88"/>
      <c r="ALU14" s="87"/>
      <c r="ALV14" s="88"/>
      <c r="ALW14" s="89"/>
      <c r="ALX14" s="86"/>
      <c r="ALY14" s="87"/>
      <c r="ALZ14" s="88"/>
      <c r="AMA14" s="87"/>
      <c r="AMB14" s="88"/>
      <c r="AMC14" s="87"/>
      <c r="AMD14" s="88"/>
      <c r="AME14" s="87"/>
      <c r="AMF14" s="88"/>
      <c r="AMG14" s="87"/>
      <c r="AMH14" s="88"/>
      <c r="AMI14" s="87"/>
      <c r="AMJ14" s="88"/>
      <c r="AMK14" s="87"/>
      <c r="AML14" s="88"/>
      <c r="AMM14" s="89"/>
      <c r="AMN14" s="86"/>
      <c r="AMO14" s="87"/>
      <c r="AMP14" s="88"/>
      <c r="AMQ14" s="87"/>
      <c r="AMR14" s="88"/>
      <c r="AMS14" s="87"/>
      <c r="AMT14" s="88"/>
      <c r="AMU14" s="87"/>
      <c r="AMV14" s="88"/>
      <c r="AMW14" s="87"/>
      <c r="AMX14" s="88"/>
      <c r="AMY14" s="87"/>
      <c r="AMZ14" s="88"/>
      <c r="ANA14" s="87"/>
      <c r="ANB14" s="88"/>
      <c r="ANC14" s="89"/>
      <c r="AND14" s="86"/>
      <c r="ANE14" s="87"/>
      <c r="ANF14" s="88"/>
      <c r="ANG14" s="87"/>
      <c r="ANH14" s="88"/>
      <c r="ANI14" s="87"/>
      <c r="ANJ14" s="88"/>
      <c r="ANK14" s="87"/>
      <c r="ANL14" s="88"/>
      <c r="ANM14" s="87"/>
      <c r="ANN14" s="88"/>
      <c r="ANO14" s="87"/>
      <c r="ANP14" s="88"/>
      <c r="ANQ14" s="87"/>
      <c r="ANR14" s="88"/>
      <c r="ANS14" s="89"/>
      <c r="ANT14" s="86"/>
      <c r="ANU14" s="87"/>
      <c r="ANV14" s="88"/>
      <c r="ANW14" s="87"/>
      <c r="ANX14" s="88"/>
      <c r="ANY14" s="87"/>
      <c r="ANZ14" s="88"/>
      <c r="AOA14" s="87"/>
      <c r="AOB14" s="88"/>
      <c r="AOC14" s="87"/>
      <c r="AOD14" s="88"/>
      <c r="AOE14" s="87"/>
      <c r="AOF14" s="88"/>
      <c r="AOG14" s="87"/>
      <c r="AOH14" s="88"/>
      <c r="AOI14" s="89"/>
      <c r="AOJ14" s="86"/>
      <c r="AOK14" s="87"/>
      <c r="AOL14" s="88"/>
      <c r="AOM14" s="87"/>
      <c r="AON14" s="88"/>
      <c r="AOO14" s="87"/>
      <c r="AOP14" s="88"/>
      <c r="AOQ14" s="87"/>
      <c r="AOR14" s="88"/>
      <c r="AOS14" s="87"/>
      <c r="AOT14" s="88"/>
      <c r="AOU14" s="87"/>
      <c r="AOV14" s="88"/>
      <c r="AOW14" s="87"/>
      <c r="AOX14" s="88"/>
      <c r="AOY14" s="89"/>
      <c r="AOZ14" s="86"/>
      <c r="APA14" s="87"/>
      <c r="APB14" s="88"/>
      <c r="APC14" s="87"/>
      <c r="APD14" s="88"/>
      <c r="APE14" s="87"/>
      <c r="APF14" s="88"/>
      <c r="APG14" s="87"/>
      <c r="APH14" s="88"/>
      <c r="API14" s="87"/>
      <c r="APJ14" s="88"/>
      <c r="APK14" s="87"/>
      <c r="APL14" s="88"/>
      <c r="APM14" s="87"/>
      <c r="APN14" s="88"/>
      <c r="APO14" s="89"/>
      <c r="APP14" s="86"/>
      <c r="APQ14" s="87"/>
      <c r="APR14" s="88"/>
      <c r="APS14" s="87"/>
      <c r="APT14" s="88"/>
      <c r="APU14" s="87"/>
      <c r="APV14" s="88"/>
      <c r="APW14" s="87"/>
      <c r="APX14" s="88"/>
      <c r="APY14" s="87"/>
      <c r="APZ14" s="88"/>
      <c r="AQA14" s="87"/>
      <c r="AQB14" s="88"/>
      <c r="AQC14" s="87"/>
      <c r="AQD14" s="88"/>
      <c r="AQE14" s="89"/>
      <c r="AQF14" s="86"/>
      <c r="AQG14" s="87"/>
      <c r="AQH14" s="88"/>
      <c r="AQI14" s="87"/>
      <c r="AQJ14" s="88"/>
      <c r="AQK14" s="87"/>
      <c r="AQL14" s="88"/>
      <c r="AQM14" s="87"/>
      <c r="AQN14" s="88"/>
      <c r="AQO14" s="87"/>
      <c r="AQP14" s="88"/>
      <c r="AQQ14" s="87"/>
      <c r="AQR14" s="88"/>
      <c r="AQS14" s="87"/>
      <c r="AQT14" s="88"/>
      <c r="AQU14" s="89"/>
      <c r="AQV14" s="86"/>
      <c r="AQW14" s="87"/>
      <c r="AQX14" s="88"/>
      <c r="AQY14" s="87"/>
      <c r="AQZ14" s="88"/>
      <c r="ARA14" s="87"/>
      <c r="ARB14" s="88"/>
      <c r="ARC14" s="87"/>
      <c r="ARD14" s="88"/>
      <c r="ARE14" s="87"/>
      <c r="ARF14" s="88"/>
      <c r="ARG14" s="87"/>
      <c r="ARH14" s="88"/>
      <c r="ARI14" s="87"/>
      <c r="ARJ14" s="88"/>
      <c r="ARK14" s="89"/>
      <c r="ARL14" s="86"/>
      <c r="ARM14" s="87"/>
      <c r="ARN14" s="88"/>
      <c r="ARO14" s="87"/>
      <c r="ARP14" s="88"/>
      <c r="ARQ14" s="87"/>
      <c r="ARR14" s="88"/>
      <c r="ARS14" s="87"/>
      <c r="ART14" s="88"/>
      <c r="ARU14" s="87"/>
      <c r="ARV14" s="88"/>
      <c r="ARW14" s="87"/>
      <c r="ARX14" s="88"/>
      <c r="ARY14" s="87"/>
      <c r="ARZ14" s="88"/>
      <c r="ASA14" s="89"/>
      <c r="ASB14" s="86"/>
      <c r="ASC14" s="87"/>
      <c r="ASD14" s="88"/>
      <c r="ASE14" s="87"/>
      <c r="ASF14" s="88"/>
      <c r="ASG14" s="87"/>
      <c r="ASH14" s="88"/>
      <c r="ASI14" s="87"/>
      <c r="ASJ14" s="88"/>
      <c r="ASK14" s="87"/>
      <c r="ASL14" s="88"/>
      <c r="ASM14" s="87"/>
      <c r="ASN14" s="88"/>
      <c r="ASO14" s="87"/>
      <c r="ASP14" s="88"/>
      <c r="ASQ14" s="89"/>
      <c r="ASR14" s="86"/>
      <c r="ASS14" s="87"/>
      <c r="AST14" s="88"/>
      <c r="ASU14" s="87"/>
      <c r="ASV14" s="88"/>
      <c r="ASW14" s="87"/>
      <c r="ASX14" s="88"/>
      <c r="ASY14" s="87"/>
      <c r="ASZ14" s="88"/>
      <c r="ATA14" s="87"/>
      <c r="ATB14" s="88"/>
      <c r="ATC14" s="87"/>
      <c r="ATD14" s="88"/>
      <c r="ATE14" s="87"/>
      <c r="ATF14" s="88"/>
      <c r="ATG14" s="89"/>
      <c r="ATH14" s="86"/>
      <c r="ATI14" s="87"/>
      <c r="ATJ14" s="88"/>
      <c r="ATK14" s="87"/>
      <c r="ATL14" s="88"/>
      <c r="ATM14" s="87"/>
      <c r="ATN14" s="88"/>
      <c r="ATO14" s="87"/>
      <c r="ATP14" s="88"/>
      <c r="ATQ14" s="87"/>
      <c r="ATR14" s="88"/>
      <c r="ATS14" s="87"/>
      <c r="ATT14" s="88"/>
      <c r="ATU14" s="87"/>
      <c r="ATV14" s="88"/>
      <c r="ATW14" s="89"/>
      <c r="ATX14" s="86"/>
      <c r="ATY14" s="87"/>
      <c r="ATZ14" s="88"/>
      <c r="AUA14" s="87"/>
      <c r="AUB14" s="88"/>
      <c r="AUC14" s="87"/>
      <c r="AUD14" s="88"/>
      <c r="AUE14" s="87"/>
      <c r="AUF14" s="88"/>
      <c r="AUG14" s="87"/>
      <c r="AUH14" s="88"/>
      <c r="AUI14" s="87"/>
      <c r="AUJ14" s="88"/>
      <c r="AUK14" s="87"/>
      <c r="AUL14" s="88"/>
      <c r="AUM14" s="89"/>
      <c r="AUN14" s="86"/>
      <c r="AUO14" s="87"/>
      <c r="AUP14" s="88"/>
      <c r="AUQ14" s="87"/>
      <c r="AUR14" s="88"/>
      <c r="AUS14" s="87"/>
      <c r="AUT14" s="88"/>
      <c r="AUU14" s="87"/>
      <c r="AUV14" s="88"/>
      <c r="AUW14" s="87"/>
      <c r="AUX14" s="88"/>
      <c r="AUY14" s="87"/>
      <c r="AUZ14" s="88"/>
      <c r="AVA14" s="87"/>
      <c r="AVB14" s="88"/>
      <c r="AVC14" s="89"/>
      <c r="AVD14" s="86"/>
      <c r="AVE14" s="87"/>
      <c r="AVF14" s="88"/>
      <c r="AVG14" s="87"/>
      <c r="AVH14" s="88"/>
      <c r="AVI14" s="87"/>
      <c r="AVJ14" s="88"/>
      <c r="AVK14" s="87"/>
      <c r="AVL14" s="88"/>
      <c r="AVM14" s="87"/>
      <c r="AVN14" s="88"/>
      <c r="AVO14" s="87"/>
      <c r="AVP14" s="88"/>
      <c r="AVQ14" s="87"/>
      <c r="AVR14" s="88"/>
      <c r="AVS14" s="89"/>
      <c r="AVT14" s="86"/>
      <c r="AVU14" s="87"/>
      <c r="AVV14" s="88"/>
      <c r="AVW14" s="87"/>
      <c r="AVX14" s="88"/>
      <c r="AVY14" s="87"/>
      <c r="AVZ14" s="88"/>
      <c r="AWA14" s="87"/>
      <c r="AWB14" s="88"/>
      <c r="AWC14" s="87"/>
      <c r="AWD14" s="88"/>
      <c r="AWE14" s="87"/>
      <c r="AWF14" s="88"/>
      <c r="AWG14" s="87"/>
      <c r="AWH14" s="88"/>
      <c r="AWI14" s="89"/>
      <c r="AWJ14" s="86"/>
      <c r="AWK14" s="87"/>
      <c r="AWL14" s="88"/>
      <c r="AWM14" s="87"/>
      <c r="AWN14" s="88"/>
      <c r="AWO14" s="87"/>
      <c r="AWP14" s="88"/>
      <c r="AWQ14" s="87"/>
      <c r="AWR14" s="88"/>
      <c r="AWS14" s="87"/>
      <c r="AWT14" s="88"/>
      <c r="AWU14" s="87"/>
      <c r="AWV14" s="88"/>
      <c r="AWW14" s="87"/>
      <c r="AWX14" s="88"/>
      <c r="AWY14" s="89"/>
      <c r="AWZ14" s="86"/>
      <c r="AXA14" s="87"/>
      <c r="AXB14" s="88"/>
      <c r="AXC14" s="87"/>
      <c r="AXD14" s="88"/>
      <c r="AXE14" s="87"/>
      <c r="AXF14" s="88"/>
      <c r="AXG14" s="87"/>
      <c r="AXH14" s="88"/>
      <c r="AXI14" s="87"/>
      <c r="AXJ14" s="88"/>
      <c r="AXK14" s="87"/>
      <c r="AXL14" s="88"/>
      <c r="AXM14" s="87"/>
      <c r="AXN14" s="88"/>
      <c r="AXO14" s="89"/>
      <c r="AXP14" s="86"/>
      <c r="AXQ14" s="87"/>
      <c r="AXR14" s="88"/>
      <c r="AXS14" s="87"/>
      <c r="AXT14" s="88"/>
      <c r="AXU14" s="87"/>
      <c r="AXV14" s="88"/>
      <c r="AXW14" s="87"/>
      <c r="AXX14" s="88"/>
      <c r="AXY14" s="87"/>
      <c r="AXZ14" s="88"/>
      <c r="AYA14" s="87"/>
      <c r="AYB14" s="88"/>
      <c r="AYC14" s="87"/>
      <c r="AYD14" s="88"/>
      <c r="AYE14" s="89"/>
      <c r="AYF14" s="86"/>
      <c r="AYG14" s="87"/>
      <c r="AYH14" s="88"/>
      <c r="AYI14" s="87"/>
      <c r="AYJ14" s="88"/>
      <c r="AYK14" s="87"/>
      <c r="AYL14" s="88"/>
      <c r="AYM14" s="87"/>
      <c r="AYN14" s="88"/>
      <c r="AYO14" s="87"/>
      <c r="AYP14" s="88"/>
      <c r="AYQ14" s="87"/>
      <c r="AYR14" s="88"/>
      <c r="AYS14" s="87"/>
      <c r="AYT14" s="88"/>
      <c r="AYU14" s="89"/>
      <c r="AYV14" s="86"/>
      <c r="AYW14" s="87"/>
      <c r="AYX14" s="88"/>
      <c r="AYY14" s="87"/>
      <c r="AYZ14" s="88"/>
      <c r="AZA14" s="87"/>
      <c r="AZB14" s="88"/>
      <c r="AZC14" s="87"/>
      <c r="AZD14" s="88"/>
      <c r="AZE14" s="87"/>
      <c r="AZF14" s="88"/>
      <c r="AZG14" s="87"/>
      <c r="AZH14" s="88"/>
      <c r="AZI14" s="87"/>
      <c r="AZJ14" s="88"/>
      <c r="AZK14" s="89"/>
      <c r="AZL14" s="86"/>
      <c r="AZM14" s="87"/>
      <c r="AZN14" s="88"/>
      <c r="AZO14" s="87"/>
      <c r="AZP14" s="88"/>
      <c r="AZQ14" s="87"/>
      <c r="AZR14" s="88"/>
      <c r="AZS14" s="87"/>
      <c r="AZT14" s="88"/>
      <c r="AZU14" s="87"/>
      <c r="AZV14" s="88"/>
      <c r="AZW14" s="87"/>
      <c r="AZX14" s="88"/>
      <c r="AZY14" s="87"/>
      <c r="AZZ14" s="88"/>
      <c r="BAA14" s="89"/>
      <c r="BAB14" s="86"/>
      <c r="BAC14" s="87"/>
      <c r="BAD14" s="88"/>
      <c r="BAE14" s="87"/>
      <c r="BAF14" s="88"/>
      <c r="BAG14" s="87"/>
      <c r="BAH14" s="88"/>
      <c r="BAI14" s="87"/>
      <c r="BAJ14" s="88"/>
      <c r="BAK14" s="87"/>
      <c r="BAL14" s="88"/>
      <c r="BAM14" s="87"/>
      <c r="BAN14" s="88"/>
      <c r="BAO14" s="87"/>
      <c r="BAP14" s="88"/>
      <c r="BAQ14" s="89"/>
      <c r="BAR14" s="86"/>
      <c r="BAS14" s="87"/>
      <c r="BAT14" s="88"/>
      <c r="BAU14" s="87"/>
      <c r="BAV14" s="88"/>
      <c r="BAW14" s="87"/>
      <c r="BAX14" s="88"/>
      <c r="BAY14" s="87"/>
      <c r="BAZ14" s="88"/>
      <c r="BBA14" s="87"/>
      <c r="BBB14" s="88"/>
      <c r="BBC14" s="87"/>
      <c r="BBD14" s="88"/>
      <c r="BBE14" s="87"/>
      <c r="BBF14" s="88"/>
      <c r="BBG14" s="89"/>
      <c r="BBH14" s="86"/>
      <c r="BBI14" s="87"/>
      <c r="BBJ14" s="88"/>
      <c r="BBK14" s="87"/>
      <c r="BBL14" s="88"/>
      <c r="BBM14" s="87"/>
      <c r="BBN14" s="88"/>
      <c r="BBO14" s="87"/>
      <c r="BBP14" s="88"/>
      <c r="BBQ14" s="87"/>
      <c r="BBR14" s="88"/>
      <c r="BBS14" s="87"/>
      <c r="BBT14" s="88"/>
      <c r="BBU14" s="87"/>
      <c r="BBV14" s="88"/>
      <c r="BBW14" s="89"/>
      <c r="BBX14" s="86"/>
      <c r="BBY14" s="87"/>
      <c r="BBZ14" s="88"/>
      <c r="BCA14" s="87"/>
      <c r="BCB14" s="88"/>
      <c r="BCC14" s="87"/>
      <c r="BCD14" s="88"/>
      <c r="BCE14" s="87"/>
      <c r="BCF14" s="88"/>
      <c r="BCG14" s="87"/>
      <c r="BCH14" s="88"/>
      <c r="BCI14" s="87"/>
      <c r="BCJ14" s="88"/>
      <c r="BCK14" s="87"/>
      <c r="BCL14" s="88"/>
      <c r="BCM14" s="89"/>
      <c r="BCN14" s="86"/>
      <c r="BCO14" s="87"/>
      <c r="BCP14" s="88"/>
      <c r="BCQ14" s="87"/>
      <c r="BCR14" s="88"/>
      <c r="BCS14" s="87"/>
      <c r="BCT14" s="88"/>
      <c r="BCU14" s="87"/>
      <c r="BCV14" s="88"/>
      <c r="BCW14" s="87"/>
      <c r="BCX14" s="88"/>
      <c r="BCY14" s="87"/>
      <c r="BCZ14" s="88"/>
      <c r="BDA14" s="87"/>
      <c r="BDB14" s="88"/>
      <c r="BDC14" s="89"/>
      <c r="BDD14" s="86"/>
      <c r="BDE14" s="87"/>
      <c r="BDF14" s="88"/>
      <c r="BDG14" s="87"/>
      <c r="BDH14" s="88"/>
      <c r="BDI14" s="87"/>
      <c r="BDJ14" s="88"/>
      <c r="BDK14" s="87"/>
      <c r="BDL14" s="88"/>
      <c r="BDM14" s="87"/>
      <c r="BDN14" s="88"/>
      <c r="BDO14" s="87"/>
      <c r="BDP14" s="88"/>
      <c r="BDQ14" s="87"/>
      <c r="BDR14" s="88"/>
      <c r="BDS14" s="89"/>
      <c r="BDT14" s="86"/>
      <c r="BDU14" s="87"/>
      <c r="BDV14" s="88"/>
      <c r="BDW14" s="87"/>
      <c r="BDX14" s="88"/>
      <c r="BDY14" s="87"/>
      <c r="BDZ14" s="88"/>
      <c r="BEA14" s="87"/>
      <c r="BEB14" s="88"/>
      <c r="BEC14" s="87"/>
      <c r="BED14" s="88"/>
      <c r="BEE14" s="87"/>
      <c r="BEF14" s="88"/>
      <c r="BEG14" s="87"/>
      <c r="BEH14" s="88"/>
      <c r="BEI14" s="89"/>
      <c r="BEJ14" s="90">
        <f t="shared" si="0"/>
        <v>6.25E-2</v>
      </c>
      <c r="BEK14" s="86"/>
      <c r="BEL14" s="88"/>
      <c r="BEM14" s="88"/>
      <c r="BEN14" s="88"/>
      <c r="BEO14" s="89"/>
      <c r="BEP14" s="94">
        <f>COUNTIF(D14:BEI14,"p")</f>
        <v>0</v>
      </c>
      <c r="BEQ14" s="95">
        <f t="shared" si="1"/>
        <v>0</v>
      </c>
      <c r="BER14" s="94">
        <f>COUNTIF(D14:BEI14,"u")</f>
        <v>0</v>
      </c>
      <c r="BES14" s="95">
        <f t="shared" si="2"/>
        <v>0</v>
      </c>
      <c r="BET14" s="94">
        <f>COUNTIF(D14:BEI14,"na")</f>
        <v>0</v>
      </c>
      <c r="BEU14" s="95">
        <f t="shared" si="3"/>
        <v>0</v>
      </c>
      <c r="BEV14" s="96">
        <v>0</v>
      </c>
      <c r="BEW14" s="95">
        <f>COUNT(#REF!)</f>
        <v>0</v>
      </c>
      <c r="BEX14" s="94">
        <f t="shared" si="4"/>
        <v>0</v>
      </c>
      <c r="BEY14" s="97">
        <f>(COUNTBLANK(D14:BEI14)+COUNTIF(D14:BEI14,"u")+COUNTIF(D14:BEI14,"p"))*(0.5)</f>
        <v>744</v>
      </c>
      <c r="BEZ14" s="95">
        <f t="shared" si="5"/>
        <v>744</v>
      </c>
      <c r="BFA14" s="22"/>
      <c r="BFB14" s="13"/>
      <c r="BFC14" s="77" t="e">
        <f t="shared" si="6"/>
        <v>#DIV/0!</v>
      </c>
      <c r="BFD14" s="78">
        <f t="shared" si="7"/>
        <v>1</v>
      </c>
      <c r="BFE14" s="79" t="e">
        <f t="shared" si="8"/>
        <v>#DIV/0!</v>
      </c>
      <c r="BFF14" s="80" t="e">
        <f t="shared" si="9"/>
        <v>#DIV/0!</v>
      </c>
    </row>
    <row r="15" spans="1:1514" ht="26.45" customHeight="1" thickBot="1" x14ac:dyDescent="0.3">
      <c r="A15" s="123" t="s">
        <v>43</v>
      </c>
      <c r="B15" s="123" t="s">
        <v>52</v>
      </c>
      <c r="C15" s="123">
        <v>1000409754</v>
      </c>
      <c r="D15" s="86"/>
      <c r="E15" s="87"/>
      <c r="F15" s="88"/>
      <c r="G15" s="87"/>
      <c r="H15" s="88"/>
      <c r="I15" s="87"/>
      <c r="J15" s="88"/>
      <c r="K15" s="87"/>
      <c r="L15" s="88"/>
      <c r="M15" s="87"/>
      <c r="N15" s="88"/>
      <c r="O15" s="87"/>
      <c r="P15" s="88"/>
      <c r="Q15" s="87"/>
      <c r="R15" s="88"/>
      <c r="S15" s="89"/>
      <c r="T15" s="86"/>
      <c r="U15" s="87"/>
      <c r="V15" s="88"/>
      <c r="W15" s="87"/>
      <c r="X15" s="88"/>
      <c r="Y15" s="87"/>
      <c r="Z15" s="88"/>
      <c r="AA15" s="87"/>
      <c r="AB15" s="88"/>
      <c r="AC15" s="87"/>
      <c r="AD15" s="88"/>
      <c r="AE15" s="87"/>
      <c r="AF15" s="88"/>
      <c r="AG15" s="87"/>
      <c r="AH15" s="88"/>
      <c r="AI15" s="89"/>
      <c r="AJ15" s="86"/>
      <c r="AK15" s="87"/>
      <c r="AL15" s="88"/>
      <c r="AM15" s="87"/>
      <c r="AN15" s="88"/>
      <c r="AO15" s="87"/>
      <c r="AP15" s="88"/>
      <c r="AQ15" s="87"/>
      <c r="AR15" s="88"/>
      <c r="AS15" s="87"/>
      <c r="AT15" s="88"/>
      <c r="AU15" s="87"/>
      <c r="AV15" s="88"/>
      <c r="AW15" s="87"/>
      <c r="AX15" s="88"/>
      <c r="AY15" s="89"/>
      <c r="AZ15" s="86"/>
      <c r="BA15" s="87"/>
      <c r="BB15" s="88"/>
      <c r="BC15" s="87"/>
      <c r="BD15" s="88"/>
      <c r="BE15" s="87"/>
      <c r="BF15" s="88"/>
      <c r="BG15" s="87"/>
      <c r="BH15" s="88"/>
      <c r="BI15" s="87"/>
      <c r="BJ15" s="88"/>
      <c r="BK15" s="87"/>
      <c r="BL15" s="88"/>
      <c r="BM15" s="87"/>
      <c r="BN15" s="88"/>
      <c r="BO15" s="89"/>
      <c r="BP15" s="86"/>
      <c r="BQ15" s="87"/>
      <c r="BR15" s="88"/>
      <c r="BS15" s="87"/>
      <c r="BT15" s="88"/>
      <c r="BU15" s="87"/>
      <c r="BV15" s="88"/>
      <c r="BW15" s="87"/>
      <c r="BX15" s="88"/>
      <c r="BY15" s="87"/>
      <c r="BZ15" s="88"/>
      <c r="CA15" s="87"/>
      <c r="CB15" s="88"/>
      <c r="CC15" s="87"/>
      <c r="CD15" s="88"/>
      <c r="CE15" s="89"/>
      <c r="CF15" s="86"/>
      <c r="CG15" s="87"/>
      <c r="CH15" s="88"/>
      <c r="CI15" s="87"/>
      <c r="CJ15" s="88"/>
      <c r="CK15" s="87"/>
      <c r="CL15" s="88"/>
      <c r="CM15" s="87"/>
      <c r="CN15" s="88"/>
      <c r="CO15" s="87"/>
      <c r="CP15" s="88"/>
      <c r="CQ15" s="87"/>
      <c r="CR15" s="88"/>
      <c r="CS15" s="87"/>
      <c r="CT15" s="88"/>
      <c r="CU15" s="89"/>
      <c r="CV15" s="86"/>
      <c r="CW15" s="87"/>
      <c r="CX15" s="88"/>
      <c r="CY15" s="87"/>
      <c r="CZ15" s="88"/>
      <c r="DA15" s="87"/>
      <c r="DB15" s="88"/>
      <c r="DC15" s="87"/>
      <c r="DD15" s="88"/>
      <c r="DE15" s="87"/>
      <c r="DF15" s="88"/>
      <c r="DG15" s="87"/>
      <c r="DH15" s="88"/>
      <c r="DI15" s="87"/>
      <c r="DJ15" s="88"/>
      <c r="DK15" s="89"/>
      <c r="DL15" s="86"/>
      <c r="DM15" s="87"/>
      <c r="DN15" s="88"/>
      <c r="DO15" s="87"/>
      <c r="DP15" s="88"/>
      <c r="DQ15" s="87"/>
      <c r="DR15" s="88"/>
      <c r="DS15" s="87"/>
      <c r="DT15" s="88"/>
      <c r="DU15" s="87"/>
      <c r="DV15" s="88"/>
      <c r="DW15" s="87"/>
      <c r="DX15" s="88"/>
      <c r="DY15" s="87"/>
      <c r="DZ15" s="88"/>
      <c r="EA15" s="89"/>
      <c r="EB15" s="86"/>
      <c r="EC15" s="87"/>
      <c r="ED15" s="88"/>
      <c r="EE15" s="87"/>
      <c r="EF15" s="88"/>
      <c r="EG15" s="87"/>
      <c r="EH15" s="88"/>
      <c r="EI15" s="87"/>
      <c r="EJ15" s="88"/>
      <c r="EK15" s="87"/>
      <c r="EL15" s="88"/>
      <c r="EM15" s="87"/>
      <c r="EN15" s="88"/>
      <c r="EO15" s="87"/>
      <c r="EP15" s="88"/>
      <c r="EQ15" s="89"/>
      <c r="ER15" s="86"/>
      <c r="ES15" s="87"/>
      <c r="ET15" s="88"/>
      <c r="EU15" s="87"/>
      <c r="EV15" s="88"/>
      <c r="EW15" s="87"/>
      <c r="EX15" s="88"/>
      <c r="EY15" s="87"/>
      <c r="EZ15" s="88"/>
      <c r="FA15" s="87"/>
      <c r="FB15" s="88"/>
      <c r="FC15" s="87"/>
      <c r="FD15" s="88"/>
      <c r="FE15" s="87"/>
      <c r="FF15" s="88"/>
      <c r="FG15" s="89"/>
      <c r="FH15" s="86"/>
      <c r="FI15" s="87"/>
      <c r="FJ15" s="88"/>
      <c r="FK15" s="87"/>
      <c r="FL15" s="88"/>
      <c r="FM15" s="87"/>
      <c r="FN15" s="88"/>
      <c r="FO15" s="87"/>
      <c r="FP15" s="88"/>
      <c r="FQ15" s="87"/>
      <c r="FR15" s="88"/>
      <c r="FS15" s="87"/>
      <c r="FT15" s="88"/>
      <c r="FU15" s="87"/>
      <c r="FV15" s="88"/>
      <c r="FW15" s="89"/>
      <c r="FX15" s="86"/>
      <c r="FY15" s="87"/>
      <c r="FZ15" s="88"/>
      <c r="GA15" s="87"/>
      <c r="GB15" s="88"/>
      <c r="GC15" s="87"/>
      <c r="GD15" s="88"/>
      <c r="GE15" s="87"/>
      <c r="GF15" s="88"/>
      <c r="GG15" s="87"/>
      <c r="GH15" s="88"/>
      <c r="GI15" s="87"/>
      <c r="GJ15" s="88"/>
      <c r="GK15" s="87"/>
      <c r="GL15" s="88"/>
      <c r="GM15" s="89"/>
      <c r="GN15" s="86"/>
      <c r="GO15" s="87"/>
      <c r="GP15" s="88"/>
      <c r="GQ15" s="87"/>
      <c r="GR15" s="88"/>
      <c r="GS15" s="87"/>
      <c r="GT15" s="88"/>
      <c r="GU15" s="87"/>
      <c r="GV15" s="88"/>
      <c r="GW15" s="87"/>
      <c r="GX15" s="88"/>
      <c r="GY15" s="87"/>
      <c r="GZ15" s="88"/>
      <c r="HA15" s="87"/>
      <c r="HB15" s="88"/>
      <c r="HC15" s="89"/>
      <c r="HD15" s="86"/>
      <c r="HE15" s="87"/>
      <c r="HF15" s="88"/>
      <c r="HG15" s="87"/>
      <c r="HH15" s="88"/>
      <c r="HI15" s="87"/>
      <c r="HJ15" s="88"/>
      <c r="HK15" s="87"/>
      <c r="HL15" s="88"/>
      <c r="HM15" s="87"/>
      <c r="HN15" s="88"/>
      <c r="HO15" s="87"/>
      <c r="HP15" s="88"/>
      <c r="HQ15" s="87"/>
      <c r="HR15" s="88"/>
      <c r="HS15" s="89"/>
      <c r="HT15" s="86"/>
      <c r="HU15" s="87"/>
      <c r="HV15" s="88"/>
      <c r="HW15" s="87"/>
      <c r="HX15" s="88"/>
      <c r="HY15" s="87"/>
      <c r="HZ15" s="88"/>
      <c r="IA15" s="87"/>
      <c r="IB15" s="88"/>
      <c r="IC15" s="87"/>
      <c r="ID15" s="88"/>
      <c r="IE15" s="87"/>
      <c r="IF15" s="88"/>
      <c r="IG15" s="87"/>
      <c r="IH15" s="88"/>
      <c r="II15" s="89"/>
      <c r="IJ15" s="86"/>
      <c r="IK15" s="87"/>
      <c r="IL15" s="88"/>
      <c r="IM15" s="87"/>
      <c r="IN15" s="88"/>
      <c r="IO15" s="87"/>
      <c r="IP15" s="88"/>
      <c r="IQ15" s="87"/>
      <c r="IR15" s="88"/>
      <c r="IS15" s="87"/>
      <c r="IT15" s="88"/>
      <c r="IU15" s="87"/>
      <c r="IV15" s="88"/>
      <c r="IW15" s="87"/>
      <c r="IX15" s="88"/>
      <c r="IY15" s="89"/>
      <c r="IZ15" s="86"/>
      <c r="JA15" s="87"/>
      <c r="JB15" s="88"/>
      <c r="JC15" s="87"/>
      <c r="JD15" s="88"/>
      <c r="JE15" s="87"/>
      <c r="JF15" s="88"/>
      <c r="JG15" s="87"/>
      <c r="JH15" s="88"/>
      <c r="JI15" s="87"/>
      <c r="JJ15" s="88"/>
      <c r="JK15" s="87"/>
      <c r="JL15" s="88"/>
      <c r="JM15" s="87"/>
      <c r="JN15" s="88"/>
      <c r="JO15" s="89"/>
      <c r="JP15" s="86"/>
      <c r="JQ15" s="87"/>
      <c r="JR15" s="88"/>
      <c r="JS15" s="87"/>
      <c r="JT15" s="88"/>
      <c r="JU15" s="87"/>
      <c r="JV15" s="88"/>
      <c r="JW15" s="87"/>
      <c r="JX15" s="88"/>
      <c r="JY15" s="87"/>
      <c r="JZ15" s="88"/>
      <c r="KA15" s="87"/>
      <c r="KB15" s="88"/>
      <c r="KC15" s="87"/>
      <c r="KD15" s="88"/>
      <c r="KE15" s="89"/>
      <c r="KF15" s="86"/>
      <c r="KG15" s="87"/>
      <c r="KH15" s="88"/>
      <c r="KI15" s="87"/>
      <c r="KJ15" s="88"/>
      <c r="KK15" s="87"/>
      <c r="KL15" s="88"/>
      <c r="KM15" s="87"/>
      <c r="KN15" s="88"/>
      <c r="KO15" s="87"/>
      <c r="KP15" s="88"/>
      <c r="KQ15" s="87"/>
      <c r="KR15" s="88"/>
      <c r="KS15" s="87"/>
      <c r="KT15" s="88"/>
      <c r="KU15" s="89"/>
      <c r="KV15" s="86"/>
      <c r="KW15" s="87"/>
      <c r="KX15" s="88"/>
      <c r="KY15" s="87"/>
      <c r="KZ15" s="88"/>
      <c r="LA15" s="87"/>
      <c r="LB15" s="88"/>
      <c r="LC15" s="87"/>
      <c r="LD15" s="88"/>
      <c r="LE15" s="87"/>
      <c r="LF15" s="88"/>
      <c r="LG15" s="87"/>
      <c r="LH15" s="88"/>
      <c r="LI15" s="87"/>
      <c r="LJ15" s="88"/>
      <c r="LK15" s="89"/>
      <c r="LL15" s="86"/>
      <c r="LM15" s="87"/>
      <c r="LN15" s="88"/>
      <c r="LO15" s="87"/>
      <c r="LP15" s="88"/>
      <c r="LQ15" s="87"/>
      <c r="LR15" s="88"/>
      <c r="LS15" s="87"/>
      <c r="LT15" s="88"/>
      <c r="LU15" s="87"/>
      <c r="LV15" s="88"/>
      <c r="LW15" s="87"/>
      <c r="LX15" s="88"/>
      <c r="LY15" s="87"/>
      <c r="LZ15" s="88"/>
      <c r="MA15" s="89"/>
      <c r="MB15" s="86"/>
      <c r="MC15" s="87"/>
      <c r="MD15" s="88"/>
      <c r="ME15" s="87"/>
      <c r="MF15" s="88"/>
      <c r="MG15" s="87"/>
      <c r="MH15" s="88"/>
      <c r="MI15" s="87"/>
      <c r="MJ15" s="88"/>
      <c r="MK15" s="87"/>
      <c r="ML15" s="88"/>
      <c r="MM15" s="87"/>
      <c r="MN15" s="88"/>
      <c r="MO15" s="87"/>
      <c r="MP15" s="88"/>
      <c r="MQ15" s="89"/>
      <c r="MR15" s="86"/>
      <c r="MS15" s="87"/>
      <c r="MT15" s="88"/>
      <c r="MU15" s="87"/>
      <c r="MV15" s="88"/>
      <c r="MW15" s="87"/>
      <c r="MX15" s="88"/>
      <c r="MY15" s="87"/>
      <c r="MZ15" s="88"/>
      <c r="NA15" s="87"/>
      <c r="NB15" s="88"/>
      <c r="NC15" s="87"/>
      <c r="ND15" s="88"/>
      <c r="NE15" s="87"/>
      <c r="NF15" s="88"/>
      <c r="NG15" s="89"/>
      <c r="NH15" s="86"/>
      <c r="NI15" s="87"/>
      <c r="NJ15" s="88"/>
      <c r="NK15" s="87"/>
      <c r="NL15" s="88"/>
      <c r="NM15" s="87"/>
      <c r="NN15" s="88"/>
      <c r="NO15" s="87"/>
      <c r="NP15" s="88"/>
      <c r="NQ15" s="87"/>
      <c r="NR15" s="88"/>
      <c r="NS15" s="87"/>
      <c r="NT15" s="88"/>
      <c r="NU15" s="87"/>
      <c r="NV15" s="88"/>
      <c r="NW15" s="89"/>
      <c r="NX15" s="86"/>
      <c r="NY15" s="87"/>
      <c r="NZ15" s="88"/>
      <c r="OA15" s="87"/>
      <c r="OB15" s="88"/>
      <c r="OC15" s="87"/>
      <c r="OD15" s="88"/>
      <c r="OE15" s="87"/>
      <c r="OF15" s="88"/>
      <c r="OG15" s="87"/>
      <c r="OH15" s="88"/>
      <c r="OI15" s="87"/>
      <c r="OJ15" s="88"/>
      <c r="OK15" s="87"/>
      <c r="OL15" s="88"/>
      <c r="OM15" s="89"/>
      <c r="ON15" s="86"/>
      <c r="OO15" s="87"/>
      <c r="OP15" s="88"/>
      <c r="OQ15" s="87"/>
      <c r="OR15" s="88"/>
      <c r="OS15" s="87"/>
      <c r="OT15" s="88"/>
      <c r="OU15" s="87"/>
      <c r="OV15" s="88"/>
      <c r="OW15" s="87"/>
      <c r="OX15" s="88"/>
      <c r="OY15" s="87"/>
      <c r="OZ15" s="88"/>
      <c r="PA15" s="87"/>
      <c r="PB15" s="88"/>
      <c r="PC15" s="89"/>
      <c r="PD15" s="86"/>
      <c r="PE15" s="87"/>
      <c r="PF15" s="88"/>
      <c r="PG15" s="87"/>
      <c r="PH15" s="88"/>
      <c r="PI15" s="87"/>
      <c r="PJ15" s="88"/>
      <c r="PK15" s="87"/>
      <c r="PL15" s="88"/>
      <c r="PM15" s="87"/>
      <c r="PN15" s="88"/>
      <c r="PO15" s="87"/>
      <c r="PP15" s="88"/>
      <c r="PQ15" s="87"/>
      <c r="PR15" s="88"/>
      <c r="PS15" s="89"/>
      <c r="PT15" s="86"/>
      <c r="PU15" s="87"/>
      <c r="PV15" s="88"/>
      <c r="PW15" s="87"/>
      <c r="PX15" s="88"/>
      <c r="PY15" s="87"/>
      <c r="PZ15" s="88"/>
      <c r="QA15" s="87"/>
      <c r="QB15" s="88"/>
      <c r="QC15" s="87"/>
      <c r="QD15" s="88"/>
      <c r="QE15" s="87"/>
      <c r="QF15" s="88"/>
      <c r="QG15" s="87"/>
      <c r="QH15" s="88"/>
      <c r="QI15" s="89"/>
      <c r="QJ15" s="86"/>
      <c r="QK15" s="87"/>
      <c r="QL15" s="88"/>
      <c r="QM15" s="87"/>
      <c r="QN15" s="88"/>
      <c r="QO15" s="87"/>
      <c r="QP15" s="88"/>
      <c r="QQ15" s="87"/>
      <c r="QR15" s="88"/>
      <c r="QS15" s="87"/>
      <c r="QT15" s="88"/>
      <c r="QU15" s="87"/>
      <c r="QV15" s="88"/>
      <c r="QW15" s="87"/>
      <c r="QX15" s="88"/>
      <c r="QY15" s="89"/>
      <c r="QZ15" s="86"/>
      <c r="RA15" s="87"/>
      <c r="RB15" s="88"/>
      <c r="RC15" s="87"/>
      <c r="RD15" s="88"/>
      <c r="RE15" s="87"/>
      <c r="RF15" s="88"/>
      <c r="RG15" s="87"/>
      <c r="RH15" s="88"/>
      <c r="RI15" s="87"/>
      <c r="RJ15" s="88"/>
      <c r="RK15" s="87"/>
      <c r="RL15" s="88"/>
      <c r="RM15" s="87"/>
      <c r="RN15" s="88"/>
      <c r="RO15" s="89"/>
      <c r="RP15" s="86"/>
      <c r="RQ15" s="87"/>
      <c r="RR15" s="88"/>
      <c r="RS15" s="87"/>
      <c r="RT15" s="88"/>
      <c r="RU15" s="87"/>
      <c r="RV15" s="88"/>
      <c r="RW15" s="87"/>
      <c r="RX15" s="88"/>
      <c r="RY15" s="87"/>
      <c r="RZ15" s="88"/>
      <c r="SA15" s="87"/>
      <c r="SB15" s="88"/>
      <c r="SC15" s="87"/>
      <c r="SD15" s="88"/>
      <c r="SE15" s="89"/>
      <c r="SF15" s="86"/>
      <c r="SG15" s="87"/>
      <c r="SH15" s="88"/>
      <c r="SI15" s="87"/>
      <c r="SJ15" s="88"/>
      <c r="SK15" s="87"/>
      <c r="SL15" s="88"/>
      <c r="SM15" s="87"/>
      <c r="SN15" s="88"/>
      <c r="SO15" s="87"/>
      <c r="SP15" s="88"/>
      <c r="SQ15" s="87"/>
      <c r="SR15" s="88"/>
      <c r="SS15" s="87"/>
      <c r="ST15" s="88"/>
      <c r="SU15" s="89"/>
      <c r="SV15" s="86"/>
      <c r="SW15" s="87"/>
      <c r="SX15" s="88"/>
      <c r="SY15" s="87"/>
      <c r="SZ15" s="88"/>
      <c r="TA15" s="87"/>
      <c r="TB15" s="88"/>
      <c r="TC15" s="87"/>
      <c r="TD15" s="88"/>
      <c r="TE15" s="87"/>
      <c r="TF15" s="88"/>
      <c r="TG15" s="87"/>
      <c r="TH15" s="88"/>
      <c r="TI15" s="87"/>
      <c r="TJ15" s="88"/>
      <c r="TK15" s="89"/>
      <c r="TL15" s="86"/>
      <c r="TM15" s="87"/>
      <c r="TN15" s="88"/>
      <c r="TO15" s="87"/>
      <c r="TP15" s="88"/>
      <c r="TQ15" s="87"/>
      <c r="TR15" s="88"/>
      <c r="TS15" s="87"/>
      <c r="TT15" s="88"/>
      <c r="TU15" s="87"/>
      <c r="TV15" s="88"/>
      <c r="TW15" s="87"/>
      <c r="TX15" s="88"/>
      <c r="TY15" s="87"/>
      <c r="TZ15" s="88"/>
      <c r="UA15" s="89"/>
      <c r="UB15" s="86"/>
      <c r="UC15" s="87"/>
      <c r="UD15" s="88"/>
      <c r="UE15" s="87"/>
      <c r="UF15" s="88"/>
      <c r="UG15" s="87"/>
      <c r="UH15" s="88"/>
      <c r="UI15" s="87"/>
      <c r="UJ15" s="88"/>
      <c r="UK15" s="87"/>
      <c r="UL15" s="88"/>
      <c r="UM15" s="87"/>
      <c r="UN15" s="88"/>
      <c r="UO15" s="87"/>
      <c r="UP15" s="88"/>
      <c r="UQ15" s="89"/>
      <c r="UR15" s="86"/>
      <c r="US15" s="87"/>
      <c r="UT15" s="88"/>
      <c r="UU15" s="87"/>
      <c r="UV15" s="88"/>
      <c r="UW15" s="87"/>
      <c r="UX15" s="88"/>
      <c r="UY15" s="87"/>
      <c r="UZ15" s="88"/>
      <c r="VA15" s="87"/>
      <c r="VB15" s="88"/>
      <c r="VC15" s="87"/>
      <c r="VD15" s="88"/>
      <c r="VE15" s="87"/>
      <c r="VF15" s="88"/>
      <c r="VG15" s="89"/>
      <c r="VH15" s="86"/>
      <c r="VI15" s="87"/>
      <c r="VJ15" s="88"/>
      <c r="VK15" s="87"/>
      <c r="VL15" s="88"/>
      <c r="VM15" s="87"/>
      <c r="VN15" s="88"/>
      <c r="VO15" s="87"/>
      <c r="VP15" s="88"/>
      <c r="VQ15" s="87"/>
      <c r="VR15" s="88"/>
      <c r="VS15" s="87"/>
      <c r="VT15" s="88"/>
      <c r="VU15" s="87"/>
      <c r="VV15" s="88"/>
      <c r="VW15" s="89"/>
      <c r="VX15" s="86"/>
      <c r="VY15" s="87"/>
      <c r="VZ15" s="88"/>
      <c r="WA15" s="87"/>
      <c r="WB15" s="88"/>
      <c r="WC15" s="87"/>
      <c r="WD15" s="88"/>
      <c r="WE15" s="87"/>
      <c r="WF15" s="88"/>
      <c r="WG15" s="87"/>
      <c r="WH15" s="88"/>
      <c r="WI15" s="87"/>
      <c r="WJ15" s="88"/>
      <c r="WK15" s="87"/>
      <c r="WL15" s="88"/>
      <c r="WM15" s="89"/>
      <c r="WN15" s="86"/>
      <c r="WO15" s="87"/>
      <c r="WP15" s="88"/>
      <c r="WQ15" s="87"/>
      <c r="WR15" s="88"/>
      <c r="WS15" s="87"/>
      <c r="WT15" s="88"/>
      <c r="WU15" s="87"/>
      <c r="WV15" s="88"/>
      <c r="WW15" s="87"/>
      <c r="WX15" s="88"/>
      <c r="WY15" s="87"/>
      <c r="WZ15" s="88"/>
      <c r="XA15" s="87"/>
      <c r="XB15" s="88"/>
      <c r="XC15" s="89"/>
      <c r="XD15" s="86"/>
      <c r="XE15" s="87"/>
      <c r="XF15" s="88"/>
      <c r="XG15" s="87"/>
      <c r="XH15" s="88"/>
      <c r="XI15" s="87"/>
      <c r="XJ15" s="88"/>
      <c r="XK15" s="87"/>
      <c r="XL15" s="88"/>
      <c r="XM15" s="87"/>
      <c r="XN15" s="88"/>
      <c r="XO15" s="87"/>
      <c r="XP15" s="88"/>
      <c r="XQ15" s="87"/>
      <c r="XR15" s="88"/>
      <c r="XS15" s="89"/>
      <c r="XT15" s="86"/>
      <c r="XU15" s="87"/>
      <c r="XV15" s="88"/>
      <c r="XW15" s="87"/>
      <c r="XX15" s="88"/>
      <c r="XY15" s="87"/>
      <c r="XZ15" s="88"/>
      <c r="YA15" s="87"/>
      <c r="YB15" s="88"/>
      <c r="YC15" s="87"/>
      <c r="YD15" s="88"/>
      <c r="YE15" s="87"/>
      <c r="YF15" s="88"/>
      <c r="YG15" s="87"/>
      <c r="YH15" s="88"/>
      <c r="YI15" s="89"/>
      <c r="YJ15" s="86"/>
      <c r="YK15" s="87"/>
      <c r="YL15" s="88"/>
      <c r="YM15" s="87"/>
      <c r="YN15" s="88"/>
      <c r="YO15" s="87"/>
      <c r="YP15" s="88"/>
      <c r="YQ15" s="87"/>
      <c r="YR15" s="88"/>
      <c r="YS15" s="87"/>
      <c r="YT15" s="88"/>
      <c r="YU15" s="87"/>
      <c r="YV15" s="88"/>
      <c r="YW15" s="87"/>
      <c r="YX15" s="88"/>
      <c r="YY15" s="89"/>
      <c r="YZ15" s="86"/>
      <c r="ZA15" s="87"/>
      <c r="ZB15" s="88"/>
      <c r="ZC15" s="87"/>
      <c r="ZD15" s="88"/>
      <c r="ZE15" s="87"/>
      <c r="ZF15" s="88"/>
      <c r="ZG15" s="87"/>
      <c r="ZH15" s="88"/>
      <c r="ZI15" s="87"/>
      <c r="ZJ15" s="88"/>
      <c r="ZK15" s="87"/>
      <c r="ZL15" s="88"/>
      <c r="ZM15" s="87"/>
      <c r="ZN15" s="88"/>
      <c r="ZO15" s="89"/>
      <c r="ZP15" s="86"/>
      <c r="ZQ15" s="87"/>
      <c r="ZR15" s="88"/>
      <c r="ZS15" s="87"/>
      <c r="ZT15" s="88"/>
      <c r="ZU15" s="87"/>
      <c r="ZV15" s="88"/>
      <c r="ZW15" s="87"/>
      <c r="ZX15" s="88"/>
      <c r="ZY15" s="87"/>
      <c r="ZZ15" s="88"/>
      <c r="AAA15" s="87"/>
      <c r="AAB15" s="88"/>
      <c r="AAC15" s="87"/>
      <c r="AAD15" s="88"/>
      <c r="AAE15" s="89"/>
      <c r="AAF15" s="86"/>
      <c r="AAG15" s="87"/>
      <c r="AAH15" s="88"/>
      <c r="AAI15" s="87"/>
      <c r="AAJ15" s="88"/>
      <c r="AAK15" s="87"/>
      <c r="AAL15" s="88"/>
      <c r="AAM15" s="87"/>
      <c r="AAN15" s="88"/>
      <c r="AAO15" s="87"/>
      <c r="AAP15" s="88"/>
      <c r="AAQ15" s="87"/>
      <c r="AAR15" s="88"/>
      <c r="AAS15" s="87"/>
      <c r="AAT15" s="88"/>
      <c r="AAU15" s="89"/>
      <c r="AAV15" s="86"/>
      <c r="AAW15" s="87"/>
      <c r="AAX15" s="88"/>
      <c r="AAY15" s="87"/>
      <c r="AAZ15" s="88"/>
      <c r="ABA15" s="87"/>
      <c r="ABB15" s="88"/>
      <c r="ABC15" s="87"/>
      <c r="ABD15" s="88"/>
      <c r="ABE15" s="87"/>
      <c r="ABF15" s="88"/>
      <c r="ABG15" s="87"/>
      <c r="ABH15" s="88"/>
      <c r="ABI15" s="87"/>
      <c r="ABJ15" s="88"/>
      <c r="ABK15" s="89"/>
      <c r="ABL15" s="86"/>
      <c r="ABM15" s="87"/>
      <c r="ABN15" s="88"/>
      <c r="ABO15" s="87"/>
      <c r="ABP15" s="88"/>
      <c r="ABQ15" s="87"/>
      <c r="ABR15" s="88"/>
      <c r="ABS15" s="87"/>
      <c r="ABT15" s="88"/>
      <c r="ABU15" s="87"/>
      <c r="ABV15" s="88"/>
      <c r="ABW15" s="87"/>
      <c r="ABX15" s="88"/>
      <c r="ABY15" s="87"/>
      <c r="ABZ15" s="88"/>
      <c r="ACA15" s="89"/>
      <c r="ACB15" s="86"/>
      <c r="ACC15" s="87"/>
      <c r="ACD15" s="88"/>
      <c r="ACE15" s="87"/>
      <c r="ACF15" s="88"/>
      <c r="ACG15" s="87"/>
      <c r="ACH15" s="88"/>
      <c r="ACI15" s="87"/>
      <c r="ACJ15" s="88"/>
      <c r="ACK15" s="87"/>
      <c r="ACL15" s="88"/>
      <c r="ACM15" s="87"/>
      <c r="ACN15" s="88"/>
      <c r="ACO15" s="87"/>
      <c r="ACP15" s="88"/>
      <c r="ACQ15" s="89"/>
      <c r="ACR15" s="86"/>
      <c r="ACS15" s="87"/>
      <c r="ACT15" s="88"/>
      <c r="ACU15" s="87"/>
      <c r="ACV15" s="88"/>
      <c r="ACW15" s="87"/>
      <c r="ACX15" s="88"/>
      <c r="ACY15" s="87"/>
      <c r="ACZ15" s="88"/>
      <c r="ADA15" s="87"/>
      <c r="ADB15" s="88"/>
      <c r="ADC15" s="87"/>
      <c r="ADD15" s="88"/>
      <c r="ADE15" s="87"/>
      <c r="ADF15" s="88"/>
      <c r="ADG15" s="89"/>
      <c r="ADH15" s="86"/>
      <c r="ADI15" s="87"/>
      <c r="ADJ15" s="88"/>
      <c r="ADK15" s="87"/>
      <c r="ADL15" s="88"/>
      <c r="ADM15" s="87"/>
      <c r="ADN15" s="88"/>
      <c r="ADO15" s="87"/>
      <c r="ADP15" s="88"/>
      <c r="ADQ15" s="87"/>
      <c r="ADR15" s="88"/>
      <c r="ADS15" s="87"/>
      <c r="ADT15" s="88"/>
      <c r="ADU15" s="87"/>
      <c r="ADV15" s="88"/>
      <c r="ADW15" s="89"/>
      <c r="ADX15" s="86"/>
      <c r="ADY15" s="87"/>
      <c r="ADZ15" s="88"/>
      <c r="AEA15" s="87"/>
      <c r="AEB15" s="88"/>
      <c r="AEC15" s="87"/>
      <c r="AED15" s="88"/>
      <c r="AEE15" s="87"/>
      <c r="AEF15" s="88"/>
      <c r="AEG15" s="87"/>
      <c r="AEH15" s="88"/>
      <c r="AEI15" s="87"/>
      <c r="AEJ15" s="88"/>
      <c r="AEK15" s="87"/>
      <c r="AEL15" s="88"/>
      <c r="AEM15" s="89"/>
      <c r="AEN15" s="86"/>
      <c r="AEO15" s="87"/>
      <c r="AEP15" s="88"/>
      <c r="AEQ15" s="87"/>
      <c r="AER15" s="88"/>
      <c r="AES15" s="87"/>
      <c r="AET15" s="88"/>
      <c r="AEU15" s="87"/>
      <c r="AEV15" s="88"/>
      <c r="AEW15" s="87"/>
      <c r="AEX15" s="88"/>
      <c r="AEY15" s="87"/>
      <c r="AEZ15" s="88"/>
      <c r="AFA15" s="87"/>
      <c r="AFB15" s="88"/>
      <c r="AFC15" s="89"/>
      <c r="AFD15" s="86"/>
      <c r="AFE15" s="87"/>
      <c r="AFF15" s="88"/>
      <c r="AFG15" s="87"/>
      <c r="AFH15" s="88"/>
      <c r="AFI15" s="87"/>
      <c r="AFJ15" s="88"/>
      <c r="AFK15" s="87"/>
      <c r="AFL15" s="88"/>
      <c r="AFM15" s="87"/>
      <c r="AFN15" s="88"/>
      <c r="AFO15" s="87"/>
      <c r="AFP15" s="88"/>
      <c r="AFQ15" s="87"/>
      <c r="AFR15" s="88"/>
      <c r="AFS15" s="89"/>
      <c r="AFT15" s="86"/>
      <c r="AFU15" s="87"/>
      <c r="AFV15" s="88"/>
      <c r="AFW15" s="87"/>
      <c r="AFX15" s="88"/>
      <c r="AFY15" s="87"/>
      <c r="AFZ15" s="88"/>
      <c r="AGA15" s="87"/>
      <c r="AGB15" s="88"/>
      <c r="AGC15" s="87"/>
      <c r="AGD15" s="88"/>
      <c r="AGE15" s="87"/>
      <c r="AGF15" s="88"/>
      <c r="AGG15" s="87"/>
      <c r="AGH15" s="88"/>
      <c r="AGI15" s="89"/>
      <c r="AGJ15" s="86"/>
      <c r="AGK15" s="87"/>
      <c r="AGL15" s="88"/>
      <c r="AGM15" s="87"/>
      <c r="AGN15" s="88"/>
      <c r="AGO15" s="87"/>
      <c r="AGP15" s="88"/>
      <c r="AGQ15" s="87"/>
      <c r="AGR15" s="88"/>
      <c r="AGS15" s="87"/>
      <c r="AGT15" s="88"/>
      <c r="AGU15" s="87"/>
      <c r="AGV15" s="88"/>
      <c r="AGW15" s="87"/>
      <c r="AGX15" s="88"/>
      <c r="AGY15" s="89"/>
      <c r="AGZ15" s="86"/>
      <c r="AHA15" s="87"/>
      <c r="AHB15" s="88"/>
      <c r="AHC15" s="87"/>
      <c r="AHD15" s="88"/>
      <c r="AHE15" s="87"/>
      <c r="AHF15" s="88"/>
      <c r="AHG15" s="87"/>
      <c r="AHH15" s="88"/>
      <c r="AHI15" s="87"/>
      <c r="AHJ15" s="88"/>
      <c r="AHK15" s="87"/>
      <c r="AHL15" s="88"/>
      <c r="AHM15" s="87"/>
      <c r="AHN15" s="88"/>
      <c r="AHO15" s="89"/>
      <c r="AHP15" s="86"/>
      <c r="AHQ15" s="87"/>
      <c r="AHR15" s="88"/>
      <c r="AHS15" s="87"/>
      <c r="AHT15" s="88"/>
      <c r="AHU15" s="87"/>
      <c r="AHV15" s="88"/>
      <c r="AHW15" s="87"/>
      <c r="AHX15" s="88"/>
      <c r="AHY15" s="87"/>
      <c r="AHZ15" s="88"/>
      <c r="AIA15" s="87"/>
      <c r="AIB15" s="88"/>
      <c r="AIC15" s="87"/>
      <c r="AID15" s="88"/>
      <c r="AIE15" s="89"/>
      <c r="AIF15" s="86"/>
      <c r="AIG15" s="87"/>
      <c r="AIH15" s="88"/>
      <c r="AII15" s="87"/>
      <c r="AIJ15" s="88"/>
      <c r="AIK15" s="87"/>
      <c r="AIL15" s="88"/>
      <c r="AIM15" s="87"/>
      <c r="AIN15" s="88"/>
      <c r="AIO15" s="87"/>
      <c r="AIP15" s="88"/>
      <c r="AIQ15" s="87"/>
      <c r="AIR15" s="88"/>
      <c r="AIS15" s="87"/>
      <c r="AIT15" s="88"/>
      <c r="AIU15" s="89"/>
      <c r="AIV15" s="86"/>
      <c r="AIW15" s="87"/>
      <c r="AIX15" s="88"/>
      <c r="AIY15" s="87"/>
      <c r="AIZ15" s="88"/>
      <c r="AJA15" s="87"/>
      <c r="AJB15" s="88"/>
      <c r="AJC15" s="87"/>
      <c r="AJD15" s="88"/>
      <c r="AJE15" s="87"/>
      <c r="AJF15" s="88"/>
      <c r="AJG15" s="87"/>
      <c r="AJH15" s="88"/>
      <c r="AJI15" s="87"/>
      <c r="AJJ15" s="88"/>
      <c r="AJK15" s="89"/>
      <c r="AJL15" s="86"/>
      <c r="AJM15" s="87"/>
      <c r="AJN15" s="88"/>
      <c r="AJO15" s="87"/>
      <c r="AJP15" s="88"/>
      <c r="AJQ15" s="87"/>
      <c r="AJR15" s="88"/>
      <c r="AJS15" s="87"/>
      <c r="AJT15" s="88"/>
      <c r="AJU15" s="87"/>
      <c r="AJV15" s="88"/>
      <c r="AJW15" s="87"/>
      <c r="AJX15" s="88"/>
      <c r="AJY15" s="87"/>
      <c r="AJZ15" s="88"/>
      <c r="AKA15" s="89"/>
      <c r="AKB15" s="86"/>
      <c r="AKC15" s="87"/>
      <c r="AKD15" s="88"/>
      <c r="AKE15" s="87"/>
      <c r="AKF15" s="88"/>
      <c r="AKG15" s="87"/>
      <c r="AKH15" s="88"/>
      <c r="AKI15" s="87"/>
      <c r="AKJ15" s="88"/>
      <c r="AKK15" s="87"/>
      <c r="AKL15" s="88"/>
      <c r="AKM15" s="87"/>
      <c r="AKN15" s="88"/>
      <c r="AKO15" s="87"/>
      <c r="AKP15" s="88"/>
      <c r="AKQ15" s="89"/>
      <c r="AKR15" s="86"/>
      <c r="AKS15" s="87"/>
      <c r="AKT15" s="88"/>
      <c r="AKU15" s="87"/>
      <c r="AKV15" s="88"/>
      <c r="AKW15" s="87"/>
      <c r="AKX15" s="88"/>
      <c r="AKY15" s="87"/>
      <c r="AKZ15" s="88"/>
      <c r="ALA15" s="87"/>
      <c r="ALB15" s="88"/>
      <c r="ALC15" s="87"/>
      <c r="ALD15" s="88"/>
      <c r="ALE15" s="87"/>
      <c r="ALF15" s="88"/>
      <c r="ALG15" s="89"/>
      <c r="ALH15" s="86"/>
      <c r="ALI15" s="87"/>
      <c r="ALJ15" s="88"/>
      <c r="ALK15" s="87"/>
      <c r="ALL15" s="88"/>
      <c r="ALM15" s="87"/>
      <c r="ALN15" s="88"/>
      <c r="ALO15" s="87"/>
      <c r="ALP15" s="88"/>
      <c r="ALQ15" s="87"/>
      <c r="ALR15" s="88"/>
      <c r="ALS15" s="87"/>
      <c r="ALT15" s="88"/>
      <c r="ALU15" s="87"/>
      <c r="ALV15" s="88"/>
      <c r="ALW15" s="89"/>
      <c r="ALX15" s="86"/>
      <c r="ALY15" s="87"/>
      <c r="ALZ15" s="88"/>
      <c r="AMA15" s="87"/>
      <c r="AMB15" s="88"/>
      <c r="AMC15" s="87"/>
      <c r="AMD15" s="88"/>
      <c r="AME15" s="87"/>
      <c r="AMF15" s="88"/>
      <c r="AMG15" s="87"/>
      <c r="AMH15" s="88"/>
      <c r="AMI15" s="87"/>
      <c r="AMJ15" s="88"/>
      <c r="AMK15" s="87"/>
      <c r="AML15" s="88"/>
      <c r="AMM15" s="89"/>
      <c r="AMN15" s="86"/>
      <c r="AMO15" s="87"/>
      <c r="AMP15" s="88"/>
      <c r="AMQ15" s="87"/>
      <c r="AMR15" s="88"/>
      <c r="AMS15" s="87"/>
      <c r="AMT15" s="88"/>
      <c r="AMU15" s="87"/>
      <c r="AMV15" s="88"/>
      <c r="AMW15" s="87"/>
      <c r="AMX15" s="88"/>
      <c r="AMY15" s="87"/>
      <c r="AMZ15" s="88"/>
      <c r="ANA15" s="87"/>
      <c r="ANB15" s="88"/>
      <c r="ANC15" s="89"/>
      <c r="AND15" s="86"/>
      <c r="ANE15" s="87"/>
      <c r="ANF15" s="88"/>
      <c r="ANG15" s="87"/>
      <c r="ANH15" s="88"/>
      <c r="ANI15" s="87"/>
      <c r="ANJ15" s="88"/>
      <c r="ANK15" s="87"/>
      <c r="ANL15" s="88"/>
      <c r="ANM15" s="87"/>
      <c r="ANN15" s="88"/>
      <c r="ANO15" s="87"/>
      <c r="ANP15" s="88"/>
      <c r="ANQ15" s="87"/>
      <c r="ANR15" s="88"/>
      <c r="ANS15" s="89"/>
      <c r="ANT15" s="86"/>
      <c r="ANU15" s="87"/>
      <c r="ANV15" s="88"/>
      <c r="ANW15" s="87"/>
      <c r="ANX15" s="88"/>
      <c r="ANY15" s="87"/>
      <c r="ANZ15" s="88"/>
      <c r="AOA15" s="87"/>
      <c r="AOB15" s="88"/>
      <c r="AOC15" s="87"/>
      <c r="AOD15" s="88"/>
      <c r="AOE15" s="87"/>
      <c r="AOF15" s="88"/>
      <c r="AOG15" s="87"/>
      <c r="AOH15" s="88"/>
      <c r="AOI15" s="89"/>
      <c r="AOJ15" s="86"/>
      <c r="AOK15" s="87"/>
      <c r="AOL15" s="88"/>
      <c r="AOM15" s="87"/>
      <c r="AON15" s="88"/>
      <c r="AOO15" s="87"/>
      <c r="AOP15" s="88"/>
      <c r="AOQ15" s="87"/>
      <c r="AOR15" s="88"/>
      <c r="AOS15" s="87"/>
      <c r="AOT15" s="88"/>
      <c r="AOU15" s="87"/>
      <c r="AOV15" s="88"/>
      <c r="AOW15" s="87"/>
      <c r="AOX15" s="88"/>
      <c r="AOY15" s="89"/>
      <c r="AOZ15" s="86"/>
      <c r="APA15" s="87"/>
      <c r="APB15" s="88"/>
      <c r="APC15" s="87"/>
      <c r="APD15" s="88"/>
      <c r="APE15" s="87"/>
      <c r="APF15" s="88"/>
      <c r="APG15" s="87"/>
      <c r="APH15" s="88"/>
      <c r="API15" s="87"/>
      <c r="APJ15" s="88"/>
      <c r="APK15" s="87"/>
      <c r="APL15" s="88"/>
      <c r="APM15" s="87"/>
      <c r="APN15" s="88"/>
      <c r="APO15" s="89"/>
      <c r="APP15" s="86"/>
      <c r="APQ15" s="87"/>
      <c r="APR15" s="88"/>
      <c r="APS15" s="87"/>
      <c r="APT15" s="88"/>
      <c r="APU15" s="87"/>
      <c r="APV15" s="88"/>
      <c r="APW15" s="87"/>
      <c r="APX15" s="88"/>
      <c r="APY15" s="87"/>
      <c r="APZ15" s="88"/>
      <c r="AQA15" s="87"/>
      <c r="AQB15" s="88"/>
      <c r="AQC15" s="87"/>
      <c r="AQD15" s="88"/>
      <c r="AQE15" s="89"/>
      <c r="AQF15" s="86"/>
      <c r="AQG15" s="87"/>
      <c r="AQH15" s="88"/>
      <c r="AQI15" s="87"/>
      <c r="AQJ15" s="88"/>
      <c r="AQK15" s="87"/>
      <c r="AQL15" s="88"/>
      <c r="AQM15" s="87"/>
      <c r="AQN15" s="88"/>
      <c r="AQO15" s="87"/>
      <c r="AQP15" s="88"/>
      <c r="AQQ15" s="87"/>
      <c r="AQR15" s="88"/>
      <c r="AQS15" s="87"/>
      <c r="AQT15" s="88"/>
      <c r="AQU15" s="89"/>
      <c r="AQV15" s="86"/>
      <c r="AQW15" s="87"/>
      <c r="AQX15" s="88"/>
      <c r="AQY15" s="87"/>
      <c r="AQZ15" s="88"/>
      <c r="ARA15" s="87"/>
      <c r="ARB15" s="88"/>
      <c r="ARC15" s="87"/>
      <c r="ARD15" s="88"/>
      <c r="ARE15" s="87"/>
      <c r="ARF15" s="88"/>
      <c r="ARG15" s="87"/>
      <c r="ARH15" s="88"/>
      <c r="ARI15" s="87"/>
      <c r="ARJ15" s="88"/>
      <c r="ARK15" s="89"/>
      <c r="ARL15" s="86"/>
      <c r="ARM15" s="87"/>
      <c r="ARN15" s="88"/>
      <c r="ARO15" s="87"/>
      <c r="ARP15" s="88"/>
      <c r="ARQ15" s="87"/>
      <c r="ARR15" s="88"/>
      <c r="ARS15" s="87"/>
      <c r="ART15" s="88"/>
      <c r="ARU15" s="87"/>
      <c r="ARV15" s="88"/>
      <c r="ARW15" s="87"/>
      <c r="ARX15" s="88"/>
      <c r="ARY15" s="87"/>
      <c r="ARZ15" s="88"/>
      <c r="ASA15" s="89"/>
      <c r="ASB15" s="86"/>
      <c r="ASC15" s="87"/>
      <c r="ASD15" s="88"/>
      <c r="ASE15" s="87"/>
      <c r="ASF15" s="88"/>
      <c r="ASG15" s="87"/>
      <c r="ASH15" s="88"/>
      <c r="ASI15" s="87"/>
      <c r="ASJ15" s="88"/>
      <c r="ASK15" s="87"/>
      <c r="ASL15" s="88"/>
      <c r="ASM15" s="87"/>
      <c r="ASN15" s="88"/>
      <c r="ASO15" s="87"/>
      <c r="ASP15" s="88"/>
      <c r="ASQ15" s="89"/>
      <c r="ASR15" s="86"/>
      <c r="ASS15" s="87"/>
      <c r="AST15" s="88"/>
      <c r="ASU15" s="87"/>
      <c r="ASV15" s="88"/>
      <c r="ASW15" s="87"/>
      <c r="ASX15" s="88"/>
      <c r="ASY15" s="87"/>
      <c r="ASZ15" s="88"/>
      <c r="ATA15" s="87"/>
      <c r="ATB15" s="88"/>
      <c r="ATC15" s="87"/>
      <c r="ATD15" s="88"/>
      <c r="ATE15" s="87"/>
      <c r="ATF15" s="88"/>
      <c r="ATG15" s="89"/>
      <c r="ATH15" s="86"/>
      <c r="ATI15" s="87"/>
      <c r="ATJ15" s="88"/>
      <c r="ATK15" s="87"/>
      <c r="ATL15" s="88"/>
      <c r="ATM15" s="87"/>
      <c r="ATN15" s="88"/>
      <c r="ATO15" s="87"/>
      <c r="ATP15" s="88"/>
      <c r="ATQ15" s="87"/>
      <c r="ATR15" s="88"/>
      <c r="ATS15" s="87"/>
      <c r="ATT15" s="88"/>
      <c r="ATU15" s="87"/>
      <c r="ATV15" s="88"/>
      <c r="ATW15" s="89"/>
      <c r="ATX15" s="86"/>
      <c r="ATY15" s="87"/>
      <c r="ATZ15" s="88"/>
      <c r="AUA15" s="87"/>
      <c r="AUB15" s="88"/>
      <c r="AUC15" s="87"/>
      <c r="AUD15" s="88"/>
      <c r="AUE15" s="87"/>
      <c r="AUF15" s="88"/>
      <c r="AUG15" s="87"/>
      <c r="AUH15" s="88"/>
      <c r="AUI15" s="87"/>
      <c r="AUJ15" s="88"/>
      <c r="AUK15" s="87"/>
      <c r="AUL15" s="88"/>
      <c r="AUM15" s="89"/>
      <c r="AUN15" s="86"/>
      <c r="AUO15" s="87"/>
      <c r="AUP15" s="88"/>
      <c r="AUQ15" s="87"/>
      <c r="AUR15" s="88"/>
      <c r="AUS15" s="87"/>
      <c r="AUT15" s="88"/>
      <c r="AUU15" s="87"/>
      <c r="AUV15" s="88"/>
      <c r="AUW15" s="87"/>
      <c r="AUX15" s="88"/>
      <c r="AUY15" s="87"/>
      <c r="AUZ15" s="88"/>
      <c r="AVA15" s="87"/>
      <c r="AVB15" s="88"/>
      <c r="AVC15" s="89"/>
      <c r="AVD15" s="86"/>
      <c r="AVE15" s="87"/>
      <c r="AVF15" s="88"/>
      <c r="AVG15" s="87"/>
      <c r="AVH15" s="88"/>
      <c r="AVI15" s="87"/>
      <c r="AVJ15" s="88"/>
      <c r="AVK15" s="87"/>
      <c r="AVL15" s="88"/>
      <c r="AVM15" s="87"/>
      <c r="AVN15" s="88"/>
      <c r="AVO15" s="87"/>
      <c r="AVP15" s="88"/>
      <c r="AVQ15" s="87"/>
      <c r="AVR15" s="88"/>
      <c r="AVS15" s="89"/>
      <c r="AVT15" s="86"/>
      <c r="AVU15" s="87"/>
      <c r="AVV15" s="88"/>
      <c r="AVW15" s="87"/>
      <c r="AVX15" s="88"/>
      <c r="AVY15" s="87"/>
      <c r="AVZ15" s="88"/>
      <c r="AWA15" s="87"/>
      <c r="AWB15" s="88"/>
      <c r="AWC15" s="87"/>
      <c r="AWD15" s="88"/>
      <c r="AWE15" s="87"/>
      <c r="AWF15" s="88"/>
      <c r="AWG15" s="87"/>
      <c r="AWH15" s="88"/>
      <c r="AWI15" s="89"/>
      <c r="AWJ15" s="86"/>
      <c r="AWK15" s="87"/>
      <c r="AWL15" s="88"/>
      <c r="AWM15" s="87"/>
      <c r="AWN15" s="88"/>
      <c r="AWO15" s="87"/>
      <c r="AWP15" s="88"/>
      <c r="AWQ15" s="87"/>
      <c r="AWR15" s="88"/>
      <c r="AWS15" s="87"/>
      <c r="AWT15" s="88"/>
      <c r="AWU15" s="87"/>
      <c r="AWV15" s="88"/>
      <c r="AWW15" s="87"/>
      <c r="AWX15" s="88"/>
      <c r="AWY15" s="89"/>
      <c r="AWZ15" s="86"/>
      <c r="AXA15" s="87"/>
      <c r="AXB15" s="88"/>
      <c r="AXC15" s="87"/>
      <c r="AXD15" s="88"/>
      <c r="AXE15" s="87"/>
      <c r="AXF15" s="88"/>
      <c r="AXG15" s="87"/>
      <c r="AXH15" s="88"/>
      <c r="AXI15" s="87"/>
      <c r="AXJ15" s="88"/>
      <c r="AXK15" s="87"/>
      <c r="AXL15" s="88"/>
      <c r="AXM15" s="87"/>
      <c r="AXN15" s="88"/>
      <c r="AXO15" s="89"/>
      <c r="AXP15" s="86"/>
      <c r="AXQ15" s="87"/>
      <c r="AXR15" s="88"/>
      <c r="AXS15" s="87"/>
      <c r="AXT15" s="88"/>
      <c r="AXU15" s="87"/>
      <c r="AXV15" s="88"/>
      <c r="AXW15" s="87"/>
      <c r="AXX15" s="88"/>
      <c r="AXY15" s="87"/>
      <c r="AXZ15" s="88"/>
      <c r="AYA15" s="87"/>
      <c r="AYB15" s="88"/>
      <c r="AYC15" s="87"/>
      <c r="AYD15" s="88"/>
      <c r="AYE15" s="89"/>
      <c r="AYF15" s="86"/>
      <c r="AYG15" s="87"/>
      <c r="AYH15" s="88"/>
      <c r="AYI15" s="87"/>
      <c r="AYJ15" s="88"/>
      <c r="AYK15" s="87"/>
      <c r="AYL15" s="88"/>
      <c r="AYM15" s="87"/>
      <c r="AYN15" s="88"/>
      <c r="AYO15" s="87"/>
      <c r="AYP15" s="88"/>
      <c r="AYQ15" s="87"/>
      <c r="AYR15" s="88"/>
      <c r="AYS15" s="87"/>
      <c r="AYT15" s="88"/>
      <c r="AYU15" s="89"/>
      <c r="AYV15" s="86"/>
      <c r="AYW15" s="87"/>
      <c r="AYX15" s="88"/>
      <c r="AYY15" s="87"/>
      <c r="AYZ15" s="88"/>
      <c r="AZA15" s="87"/>
      <c r="AZB15" s="88"/>
      <c r="AZC15" s="87"/>
      <c r="AZD15" s="88"/>
      <c r="AZE15" s="87"/>
      <c r="AZF15" s="88"/>
      <c r="AZG15" s="87"/>
      <c r="AZH15" s="88"/>
      <c r="AZI15" s="87"/>
      <c r="AZJ15" s="88"/>
      <c r="AZK15" s="89"/>
      <c r="AZL15" s="86"/>
      <c r="AZM15" s="87"/>
      <c r="AZN15" s="88"/>
      <c r="AZO15" s="87"/>
      <c r="AZP15" s="88"/>
      <c r="AZQ15" s="87"/>
      <c r="AZR15" s="88"/>
      <c r="AZS15" s="87"/>
      <c r="AZT15" s="88"/>
      <c r="AZU15" s="87"/>
      <c r="AZV15" s="88"/>
      <c r="AZW15" s="87"/>
      <c r="AZX15" s="88"/>
      <c r="AZY15" s="87"/>
      <c r="AZZ15" s="88"/>
      <c r="BAA15" s="89"/>
      <c r="BAB15" s="86"/>
      <c r="BAC15" s="87"/>
      <c r="BAD15" s="88"/>
      <c r="BAE15" s="87"/>
      <c r="BAF15" s="88"/>
      <c r="BAG15" s="87"/>
      <c r="BAH15" s="88"/>
      <c r="BAI15" s="87"/>
      <c r="BAJ15" s="88"/>
      <c r="BAK15" s="87"/>
      <c r="BAL15" s="88"/>
      <c r="BAM15" s="87"/>
      <c r="BAN15" s="88"/>
      <c r="BAO15" s="87"/>
      <c r="BAP15" s="88"/>
      <c r="BAQ15" s="89"/>
      <c r="BAR15" s="86"/>
      <c r="BAS15" s="87"/>
      <c r="BAT15" s="88"/>
      <c r="BAU15" s="87"/>
      <c r="BAV15" s="88"/>
      <c r="BAW15" s="87"/>
      <c r="BAX15" s="88"/>
      <c r="BAY15" s="87"/>
      <c r="BAZ15" s="88"/>
      <c r="BBA15" s="87"/>
      <c r="BBB15" s="88"/>
      <c r="BBC15" s="87"/>
      <c r="BBD15" s="88"/>
      <c r="BBE15" s="87"/>
      <c r="BBF15" s="88"/>
      <c r="BBG15" s="89"/>
      <c r="BBH15" s="86"/>
      <c r="BBI15" s="87"/>
      <c r="BBJ15" s="88"/>
      <c r="BBK15" s="87"/>
      <c r="BBL15" s="88"/>
      <c r="BBM15" s="87"/>
      <c r="BBN15" s="88"/>
      <c r="BBO15" s="87"/>
      <c r="BBP15" s="88"/>
      <c r="BBQ15" s="87"/>
      <c r="BBR15" s="88"/>
      <c r="BBS15" s="87"/>
      <c r="BBT15" s="88"/>
      <c r="BBU15" s="87"/>
      <c r="BBV15" s="88"/>
      <c r="BBW15" s="89"/>
      <c r="BBX15" s="86"/>
      <c r="BBY15" s="87"/>
      <c r="BBZ15" s="88"/>
      <c r="BCA15" s="87"/>
      <c r="BCB15" s="88"/>
      <c r="BCC15" s="87"/>
      <c r="BCD15" s="88"/>
      <c r="BCE15" s="87"/>
      <c r="BCF15" s="88"/>
      <c r="BCG15" s="87"/>
      <c r="BCH15" s="88"/>
      <c r="BCI15" s="87"/>
      <c r="BCJ15" s="88"/>
      <c r="BCK15" s="87"/>
      <c r="BCL15" s="88"/>
      <c r="BCM15" s="89"/>
      <c r="BCN15" s="86"/>
      <c r="BCO15" s="87"/>
      <c r="BCP15" s="88"/>
      <c r="BCQ15" s="87"/>
      <c r="BCR15" s="88"/>
      <c r="BCS15" s="87"/>
      <c r="BCT15" s="88"/>
      <c r="BCU15" s="87"/>
      <c r="BCV15" s="88"/>
      <c r="BCW15" s="87"/>
      <c r="BCX15" s="88"/>
      <c r="BCY15" s="87"/>
      <c r="BCZ15" s="88"/>
      <c r="BDA15" s="87"/>
      <c r="BDB15" s="88"/>
      <c r="BDC15" s="89"/>
      <c r="BDD15" s="86"/>
      <c r="BDE15" s="87"/>
      <c r="BDF15" s="88"/>
      <c r="BDG15" s="87"/>
      <c r="BDH15" s="88"/>
      <c r="BDI15" s="87"/>
      <c r="BDJ15" s="88"/>
      <c r="BDK15" s="87"/>
      <c r="BDL15" s="88"/>
      <c r="BDM15" s="87"/>
      <c r="BDN15" s="88"/>
      <c r="BDO15" s="87"/>
      <c r="BDP15" s="88"/>
      <c r="BDQ15" s="87"/>
      <c r="BDR15" s="88"/>
      <c r="BDS15" s="89"/>
      <c r="BDT15" s="86"/>
      <c r="BDU15" s="87"/>
      <c r="BDV15" s="88"/>
      <c r="BDW15" s="87"/>
      <c r="BDX15" s="88"/>
      <c r="BDY15" s="87"/>
      <c r="BDZ15" s="88"/>
      <c r="BEA15" s="87"/>
      <c r="BEB15" s="88"/>
      <c r="BEC15" s="87"/>
      <c r="BED15" s="88"/>
      <c r="BEE15" s="87"/>
      <c r="BEF15" s="88"/>
      <c r="BEG15" s="87"/>
      <c r="BEH15" s="88"/>
      <c r="BEI15" s="89"/>
      <c r="BEJ15" s="124">
        <f t="shared" si="0"/>
        <v>6.25E-2</v>
      </c>
      <c r="BEK15" s="125"/>
      <c r="BEL15" s="126"/>
      <c r="BEM15" s="126"/>
      <c r="BEN15" s="126"/>
      <c r="BEO15" s="127"/>
      <c r="BEP15" s="128">
        <f>COUNTIF(D15:BEI15,"p")</f>
        <v>0</v>
      </c>
      <c r="BEQ15" s="129">
        <f t="shared" si="1"/>
        <v>0</v>
      </c>
      <c r="BER15" s="128">
        <f>COUNTIF(D15:BEI15,"u")</f>
        <v>0</v>
      </c>
      <c r="BES15" s="129">
        <f t="shared" si="2"/>
        <v>0</v>
      </c>
      <c r="BET15" s="128">
        <f>COUNTIF(D15:BEI15,"na")</f>
        <v>0</v>
      </c>
      <c r="BEU15" s="129">
        <f t="shared" si="3"/>
        <v>0</v>
      </c>
      <c r="BEV15" s="130">
        <v>0</v>
      </c>
      <c r="BEW15" s="129">
        <f>COUNT(#REF!)</f>
        <v>0</v>
      </c>
      <c r="BEX15" s="128">
        <f t="shared" si="4"/>
        <v>0</v>
      </c>
      <c r="BEY15" s="131">
        <f>(COUNTBLANK(D15:BEI15)+COUNTIF(D15:BEI15,"u")+COUNTIF(D15:BEI15,"p"))*(0.5)</f>
        <v>744</v>
      </c>
      <c r="BEZ15" s="129">
        <f t="shared" si="5"/>
        <v>744</v>
      </c>
      <c r="BFA15" s="22"/>
      <c r="BFB15" s="13"/>
      <c r="BFC15" s="77" t="e">
        <f t="shared" si="6"/>
        <v>#DIV/0!</v>
      </c>
      <c r="BFD15" s="78">
        <f t="shared" si="7"/>
        <v>1</v>
      </c>
      <c r="BFE15" s="79" t="e">
        <f t="shared" si="8"/>
        <v>#DIV/0!</v>
      </c>
      <c r="BFF15" s="80" t="e">
        <f t="shared" si="9"/>
        <v>#DIV/0!</v>
      </c>
    </row>
    <row r="16" spans="1:1514" ht="26.45" customHeight="1" thickBot="1" x14ac:dyDescent="0.3">
      <c r="A16" s="123" t="s">
        <v>44</v>
      </c>
      <c r="B16" s="123" t="s">
        <v>27</v>
      </c>
      <c r="C16" s="123">
        <v>1000409793</v>
      </c>
      <c r="D16" s="86"/>
      <c r="E16" s="87"/>
      <c r="F16" s="88"/>
      <c r="G16" s="87"/>
      <c r="H16" s="88"/>
      <c r="I16" s="87"/>
      <c r="J16" s="88"/>
      <c r="K16" s="87"/>
      <c r="L16" s="88"/>
      <c r="M16" s="87"/>
      <c r="N16" s="88"/>
      <c r="O16" s="87"/>
      <c r="P16" s="88"/>
      <c r="Q16" s="87"/>
      <c r="R16" s="88"/>
      <c r="S16" s="89"/>
      <c r="T16" s="86"/>
      <c r="U16" s="87"/>
      <c r="V16" s="88"/>
      <c r="W16" s="87"/>
      <c r="X16" s="88"/>
      <c r="Y16" s="87"/>
      <c r="Z16" s="88"/>
      <c r="AA16" s="87"/>
      <c r="AB16" s="88"/>
      <c r="AC16" s="87"/>
      <c r="AD16" s="88"/>
      <c r="AE16" s="87"/>
      <c r="AF16" s="88"/>
      <c r="AG16" s="87"/>
      <c r="AH16" s="88"/>
      <c r="AI16" s="89"/>
      <c r="AJ16" s="86"/>
      <c r="AK16" s="87"/>
      <c r="AL16" s="88"/>
      <c r="AM16" s="87"/>
      <c r="AN16" s="88"/>
      <c r="AO16" s="87"/>
      <c r="AP16" s="88"/>
      <c r="AQ16" s="87"/>
      <c r="AR16" s="88"/>
      <c r="AS16" s="87"/>
      <c r="AT16" s="88"/>
      <c r="AU16" s="87"/>
      <c r="AV16" s="88"/>
      <c r="AW16" s="87"/>
      <c r="AX16" s="88"/>
      <c r="AY16" s="89"/>
      <c r="AZ16" s="86"/>
      <c r="BA16" s="87"/>
      <c r="BB16" s="88"/>
      <c r="BC16" s="87"/>
      <c r="BD16" s="88"/>
      <c r="BE16" s="87"/>
      <c r="BF16" s="88"/>
      <c r="BG16" s="87"/>
      <c r="BH16" s="88"/>
      <c r="BI16" s="87"/>
      <c r="BJ16" s="88"/>
      <c r="BK16" s="87"/>
      <c r="BL16" s="88"/>
      <c r="BM16" s="87"/>
      <c r="BN16" s="88"/>
      <c r="BO16" s="89"/>
      <c r="BP16" s="86"/>
      <c r="BQ16" s="87"/>
      <c r="BR16" s="88"/>
      <c r="BS16" s="87"/>
      <c r="BT16" s="88"/>
      <c r="BU16" s="87"/>
      <c r="BV16" s="88"/>
      <c r="BW16" s="87"/>
      <c r="BX16" s="88"/>
      <c r="BY16" s="87"/>
      <c r="BZ16" s="88"/>
      <c r="CA16" s="87"/>
      <c r="CB16" s="88"/>
      <c r="CC16" s="87"/>
      <c r="CD16" s="88"/>
      <c r="CE16" s="89"/>
      <c r="CF16" s="86"/>
      <c r="CG16" s="87"/>
      <c r="CH16" s="88"/>
      <c r="CI16" s="87"/>
      <c r="CJ16" s="88"/>
      <c r="CK16" s="87"/>
      <c r="CL16" s="88"/>
      <c r="CM16" s="87"/>
      <c r="CN16" s="88"/>
      <c r="CO16" s="87"/>
      <c r="CP16" s="88"/>
      <c r="CQ16" s="87"/>
      <c r="CR16" s="88"/>
      <c r="CS16" s="87"/>
      <c r="CT16" s="88"/>
      <c r="CU16" s="89"/>
      <c r="CV16" s="86"/>
      <c r="CW16" s="87"/>
      <c r="CX16" s="88"/>
      <c r="CY16" s="87"/>
      <c r="CZ16" s="88"/>
      <c r="DA16" s="87"/>
      <c r="DB16" s="88"/>
      <c r="DC16" s="87"/>
      <c r="DD16" s="88"/>
      <c r="DE16" s="87"/>
      <c r="DF16" s="88"/>
      <c r="DG16" s="87"/>
      <c r="DH16" s="88"/>
      <c r="DI16" s="87"/>
      <c r="DJ16" s="88"/>
      <c r="DK16" s="89"/>
      <c r="DL16" s="86"/>
      <c r="DM16" s="87"/>
      <c r="DN16" s="88"/>
      <c r="DO16" s="87"/>
      <c r="DP16" s="88"/>
      <c r="DQ16" s="87"/>
      <c r="DR16" s="88"/>
      <c r="DS16" s="87"/>
      <c r="DT16" s="88"/>
      <c r="DU16" s="87"/>
      <c r="DV16" s="88"/>
      <c r="DW16" s="87"/>
      <c r="DX16" s="88"/>
      <c r="DY16" s="87"/>
      <c r="DZ16" s="88"/>
      <c r="EA16" s="89"/>
      <c r="EB16" s="86"/>
      <c r="EC16" s="87"/>
      <c r="ED16" s="88"/>
      <c r="EE16" s="87"/>
      <c r="EF16" s="88"/>
      <c r="EG16" s="87"/>
      <c r="EH16" s="88"/>
      <c r="EI16" s="87"/>
      <c r="EJ16" s="88"/>
      <c r="EK16" s="87"/>
      <c r="EL16" s="88"/>
      <c r="EM16" s="87"/>
      <c r="EN16" s="88"/>
      <c r="EO16" s="87"/>
      <c r="EP16" s="88"/>
      <c r="EQ16" s="89"/>
      <c r="ER16" s="86"/>
      <c r="ES16" s="87"/>
      <c r="ET16" s="88"/>
      <c r="EU16" s="87"/>
      <c r="EV16" s="88"/>
      <c r="EW16" s="87"/>
      <c r="EX16" s="88"/>
      <c r="EY16" s="87"/>
      <c r="EZ16" s="88"/>
      <c r="FA16" s="87"/>
      <c r="FB16" s="88"/>
      <c r="FC16" s="87"/>
      <c r="FD16" s="88"/>
      <c r="FE16" s="87"/>
      <c r="FF16" s="88"/>
      <c r="FG16" s="89"/>
      <c r="FH16" s="86"/>
      <c r="FI16" s="87"/>
      <c r="FJ16" s="88"/>
      <c r="FK16" s="87"/>
      <c r="FL16" s="88"/>
      <c r="FM16" s="87"/>
      <c r="FN16" s="88"/>
      <c r="FO16" s="87"/>
      <c r="FP16" s="88"/>
      <c r="FQ16" s="87"/>
      <c r="FR16" s="88"/>
      <c r="FS16" s="87"/>
      <c r="FT16" s="88"/>
      <c r="FU16" s="87"/>
      <c r="FV16" s="88"/>
      <c r="FW16" s="89"/>
      <c r="FX16" s="86"/>
      <c r="FY16" s="87"/>
      <c r="FZ16" s="88"/>
      <c r="GA16" s="87"/>
      <c r="GB16" s="88"/>
      <c r="GC16" s="87"/>
      <c r="GD16" s="88"/>
      <c r="GE16" s="87"/>
      <c r="GF16" s="88"/>
      <c r="GG16" s="87"/>
      <c r="GH16" s="88"/>
      <c r="GI16" s="87"/>
      <c r="GJ16" s="88"/>
      <c r="GK16" s="87"/>
      <c r="GL16" s="88"/>
      <c r="GM16" s="89"/>
      <c r="GN16" s="86"/>
      <c r="GO16" s="87"/>
      <c r="GP16" s="88"/>
      <c r="GQ16" s="87"/>
      <c r="GR16" s="88"/>
      <c r="GS16" s="87"/>
      <c r="GT16" s="88"/>
      <c r="GU16" s="87"/>
      <c r="GV16" s="88"/>
      <c r="GW16" s="87"/>
      <c r="GX16" s="88"/>
      <c r="GY16" s="87"/>
      <c r="GZ16" s="88"/>
      <c r="HA16" s="87"/>
      <c r="HB16" s="88"/>
      <c r="HC16" s="89"/>
      <c r="HD16" s="86"/>
      <c r="HE16" s="87"/>
      <c r="HF16" s="88"/>
      <c r="HG16" s="87"/>
      <c r="HH16" s="88"/>
      <c r="HI16" s="87"/>
      <c r="HJ16" s="88"/>
      <c r="HK16" s="87"/>
      <c r="HL16" s="88"/>
      <c r="HM16" s="87"/>
      <c r="HN16" s="88"/>
      <c r="HO16" s="87"/>
      <c r="HP16" s="88"/>
      <c r="HQ16" s="87"/>
      <c r="HR16" s="88"/>
      <c r="HS16" s="89"/>
      <c r="HT16" s="86"/>
      <c r="HU16" s="87"/>
      <c r="HV16" s="88"/>
      <c r="HW16" s="87"/>
      <c r="HX16" s="88"/>
      <c r="HY16" s="87"/>
      <c r="HZ16" s="88"/>
      <c r="IA16" s="87"/>
      <c r="IB16" s="88"/>
      <c r="IC16" s="87"/>
      <c r="ID16" s="88"/>
      <c r="IE16" s="87"/>
      <c r="IF16" s="88"/>
      <c r="IG16" s="87"/>
      <c r="IH16" s="88"/>
      <c r="II16" s="89"/>
      <c r="IJ16" s="86"/>
      <c r="IK16" s="87"/>
      <c r="IL16" s="88"/>
      <c r="IM16" s="87"/>
      <c r="IN16" s="88"/>
      <c r="IO16" s="87"/>
      <c r="IP16" s="88"/>
      <c r="IQ16" s="87"/>
      <c r="IR16" s="88"/>
      <c r="IS16" s="87"/>
      <c r="IT16" s="88"/>
      <c r="IU16" s="87"/>
      <c r="IV16" s="88"/>
      <c r="IW16" s="87"/>
      <c r="IX16" s="88"/>
      <c r="IY16" s="89"/>
      <c r="IZ16" s="86"/>
      <c r="JA16" s="87"/>
      <c r="JB16" s="88"/>
      <c r="JC16" s="87"/>
      <c r="JD16" s="88"/>
      <c r="JE16" s="87"/>
      <c r="JF16" s="88"/>
      <c r="JG16" s="87"/>
      <c r="JH16" s="88"/>
      <c r="JI16" s="87"/>
      <c r="JJ16" s="88"/>
      <c r="JK16" s="87"/>
      <c r="JL16" s="88"/>
      <c r="JM16" s="87"/>
      <c r="JN16" s="88"/>
      <c r="JO16" s="89"/>
      <c r="JP16" s="86"/>
      <c r="JQ16" s="87"/>
      <c r="JR16" s="88"/>
      <c r="JS16" s="87"/>
      <c r="JT16" s="88"/>
      <c r="JU16" s="87"/>
      <c r="JV16" s="88"/>
      <c r="JW16" s="87"/>
      <c r="JX16" s="88"/>
      <c r="JY16" s="87"/>
      <c r="JZ16" s="88"/>
      <c r="KA16" s="87"/>
      <c r="KB16" s="88"/>
      <c r="KC16" s="87"/>
      <c r="KD16" s="88"/>
      <c r="KE16" s="89"/>
      <c r="KF16" s="86"/>
      <c r="KG16" s="87"/>
      <c r="KH16" s="88"/>
      <c r="KI16" s="87"/>
      <c r="KJ16" s="88"/>
      <c r="KK16" s="87"/>
      <c r="KL16" s="88"/>
      <c r="KM16" s="87"/>
      <c r="KN16" s="88"/>
      <c r="KO16" s="87"/>
      <c r="KP16" s="88"/>
      <c r="KQ16" s="87"/>
      <c r="KR16" s="88"/>
      <c r="KS16" s="87"/>
      <c r="KT16" s="88"/>
      <c r="KU16" s="89"/>
      <c r="KV16" s="86"/>
      <c r="KW16" s="87"/>
      <c r="KX16" s="88"/>
      <c r="KY16" s="87"/>
      <c r="KZ16" s="88"/>
      <c r="LA16" s="87"/>
      <c r="LB16" s="88"/>
      <c r="LC16" s="87"/>
      <c r="LD16" s="88"/>
      <c r="LE16" s="87"/>
      <c r="LF16" s="88"/>
      <c r="LG16" s="87"/>
      <c r="LH16" s="88"/>
      <c r="LI16" s="87"/>
      <c r="LJ16" s="88"/>
      <c r="LK16" s="89"/>
      <c r="LL16" s="86"/>
      <c r="LM16" s="87"/>
      <c r="LN16" s="88"/>
      <c r="LO16" s="87"/>
      <c r="LP16" s="88"/>
      <c r="LQ16" s="87"/>
      <c r="LR16" s="88"/>
      <c r="LS16" s="87"/>
      <c r="LT16" s="88"/>
      <c r="LU16" s="87"/>
      <c r="LV16" s="88"/>
      <c r="LW16" s="87"/>
      <c r="LX16" s="88"/>
      <c r="LY16" s="87"/>
      <c r="LZ16" s="88"/>
      <c r="MA16" s="89"/>
      <c r="MB16" s="86"/>
      <c r="MC16" s="87"/>
      <c r="MD16" s="88"/>
      <c r="ME16" s="87"/>
      <c r="MF16" s="88"/>
      <c r="MG16" s="87"/>
      <c r="MH16" s="88"/>
      <c r="MI16" s="87"/>
      <c r="MJ16" s="88"/>
      <c r="MK16" s="87"/>
      <c r="ML16" s="88"/>
      <c r="MM16" s="87"/>
      <c r="MN16" s="88"/>
      <c r="MO16" s="87"/>
      <c r="MP16" s="88"/>
      <c r="MQ16" s="89"/>
      <c r="MR16" s="86"/>
      <c r="MS16" s="87"/>
      <c r="MT16" s="88"/>
      <c r="MU16" s="87"/>
      <c r="MV16" s="88"/>
      <c r="MW16" s="87"/>
      <c r="MX16" s="88"/>
      <c r="MY16" s="87"/>
      <c r="MZ16" s="88"/>
      <c r="NA16" s="87"/>
      <c r="NB16" s="88"/>
      <c r="NC16" s="87"/>
      <c r="ND16" s="88"/>
      <c r="NE16" s="87"/>
      <c r="NF16" s="88"/>
      <c r="NG16" s="89"/>
      <c r="NH16" s="86"/>
      <c r="NI16" s="87"/>
      <c r="NJ16" s="88"/>
      <c r="NK16" s="87"/>
      <c r="NL16" s="88"/>
      <c r="NM16" s="87"/>
      <c r="NN16" s="88"/>
      <c r="NO16" s="87"/>
      <c r="NP16" s="88"/>
      <c r="NQ16" s="87"/>
      <c r="NR16" s="88"/>
      <c r="NS16" s="87"/>
      <c r="NT16" s="88"/>
      <c r="NU16" s="87"/>
      <c r="NV16" s="88"/>
      <c r="NW16" s="89"/>
      <c r="NX16" s="86"/>
      <c r="NY16" s="87"/>
      <c r="NZ16" s="88"/>
      <c r="OA16" s="87"/>
      <c r="OB16" s="88"/>
      <c r="OC16" s="87"/>
      <c r="OD16" s="88"/>
      <c r="OE16" s="87"/>
      <c r="OF16" s="88"/>
      <c r="OG16" s="87"/>
      <c r="OH16" s="88"/>
      <c r="OI16" s="87"/>
      <c r="OJ16" s="88"/>
      <c r="OK16" s="87"/>
      <c r="OL16" s="88"/>
      <c r="OM16" s="89"/>
      <c r="ON16" s="86"/>
      <c r="OO16" s="87"/>
      <c r="OP16" s="88"/>
      <c r="OQ16" s="87"/>
      <c r="OR16" s="88"/>
      <c r="OS16" s="87"/>
      <c r="OT16" s="88"/>
      <c r="OU16" s="87"/>
      <c r="OV16" s="88"/>
      <c r="OW16" s="87"/>
      <c r="OX16" s="88"/>
      <c r="OY16" s="87"/>
      <c r="OZ16" s="88"/>
      <c r="PA16" s="87"/>
      <c r="PB16" s="88"/>
      <c r="PC16" s="89"/>
      <c r="PD16" s="86"/>
      <c r="PE16" s="87"/>
      <c r="PF16" s="88"/>
      <c r="PG16" s="87"/>
      <c r="PH16" s="88"/>
      <c r="PI16" s="87"/>
      <c r="PJ16" s="88"/>
      <c r="PK16" s="87"/>
      <c r="PL16" s="88"/>
      <c r="PM16" s="87"/>
      <c r="PN16" s="88"/>
      <c r="PO16" s="87"/>
      <c r="PP16" s="88"/>
      <c r="PQ16" s="87"/>
      <c r="PR16" s="88"/>
      <c r="PS16" s="89"/>
      <c r="PT16" s="86"/>
      <c r="PU16" s="87"/>
      <c r="PV16" s="88"/>
      <c r="PW16" s="87"/>
      <c r="PX16" s="88"/>
      <c r="PY16" s="87"/>
      <c r="PZ16" s="88"/>
      <c r="QA16" s="87"/>
      <c r="QB16" s="88"/>
      <c r="QC16" s="87"/>
      <c r="QD16" s="88"/>
      <c r="QE16" s="87"/>
      <c r="QF16" s="88"/>
      <c r="QG16" s="87"/>
      <c r="QH16" s="88"/>
      <c r="QI16" s="89"/>
      <c r="QJ16" s="86"/>
      <c r="QK16" s="87"/>
      <c r="QL16" s="88"/>
      <c r="QM16" s="87"/>
      <c r="QN16" s="88"/>
      <c r="QO16" s="87"/>
      <c r="QP16" s="88"/>
      <c r="QQ16" s="87"/>
      <c r="QR16" s="88"/>
      <c r="QS16" s="87"/>
      <c r="QT16" s="88"/>
      <c r="QU16" s="87"/>
      <c r="QV16" s="88"/>
      <c r="QW16" s="87"/>
      <c r="QX16" s="88"/>
      <c r="QY16" s="89"/>
      <c r="QZ16" s="86"/>
      <c r="RA16" s="87"/>
      <c r="RB16" s="88"/>
      <c r="RC16" s="87"/>
      <c r="RD16" s="88"/>
      <c r="RE16" s="87"/>
      <c r="RF16" s="88"/>
      <c r="RG16" s="87"/>
      <c r="RH16" s="88"/>
      <c r="RI16" s="87"/>
      <c r="RJ16" s="88"/>
      <c r="RK16" s="87"/>
      <c r="RL16" s="88"/>
      <c r="RM16" s="87"/>
      <c r="RN16" s="88"/>
      <c r="RO16" s="89"/>
      <c r="RP16" s="86"/>
      <c r="RQ16" s="87"/>
      <c r="RR16" s="88"/>
      <c r="RS16" s="87"/>
      <c r="RT16" s="88"/>
      <c r="RU16" s="87"/>
      <c r="RV16" s="88"/>
      <c r="RW16" s="87"/>
      <c r="RX16" s="88"/>
      <c r="RY16" s="87"/>
      <c r="RZ16" s="88"/>
      <c r="SA16" s="87"/>
      <c r="SB16" s="88"/>
      <c r="SC16" s="87"/>
      <c r="SD16" s="88"/>
      <c r="SE16" s="89"/>
      <c r="SF16" s="86"/>
      <c r="SG16" s="87"/>
      <c r="SH16" s="88"/>
      <c r="SI16" s="87"/>
      <c r="SJ16" s="88"/>
      <c r="SK16" s="87"/>
      <c r="SL16" s="88"/>
      <c r="SM16" s="87"/>
      <c r="SN16" s="88"/>
      <c r="SO16" s="87"/>
      <c r="SP16" s="88"/>
      <c r="SQ16" s="87"/>
      <c r="SR16" s="88"/>
      <c r="SS16" s="87"/>
      <c r="ST16" s="88"/>
      <c r="SU16" s="89"/>
      <c r="SV16" s="86"/>
      <c r="SW16" s="87"/>
      <c r="SX16" s="88"/>
      <c r="SY16" s="87"/>
      <c r="SZ16" s="88"/>
      <c r="TA16" s="87"/>
      <c r="TB16" s="88"/>
      <c r="TC16" s="87"/>
      <c r="TD16" s="88"/>
      <c r="TE16" s="87"/>
      <c r="TF16" s="88"/>
      <c r="TG16" s="87"/>
      <c r="TH16" s="88"/>
      <c r="TI16" s="87"/>
      <c r="TJ16" s="88"/>
      <c r="TK16" s="89"/>
      <c r="TL16" s="86"/>
      <c r="TM16" s="87"/>
      <c r="TN16" s="88"/>
      <c r="TO16" s="87"/>
      <c r="TP16" s="88"/>
      <c r="TQ16" s="87"/>
      <c r="TR16" s="88"/>
      <c r="TS16" s="87"/>
      <c r="TT16" s="88"/>
      <c r="TU16" s="87"/>
      <c r="TV16" s="88"/>
      <c r="TW16" s="87"/>
      <c r="TX16" s="88"/>
      <c r="TY16" s="87"/>
      <c r="TZ16" s="88"/>
      <c r="UA16" s="89"/>
      <c r="UB16" s="86"/>
      <c r="UC16" s="87"/>
      <c r="UD16" s="88"/>
      <c r="UE16" s="87"/>
      <c r="UF16" s="88"/>
      <c r="UG16" s="87"/>
      <c r="UH16" s="88"/>
      <c r="UI16" s="87"/>
      <c r="UJ16" s="88"/>
      <c r="UK16" s="87"/>
      <c r="UL16" s="88"/>
      <c r="UM16" s="87"/>
      <c r="UN16" s="88"/>
      <c r="UO16" s="87"/>
      <c r="UP16" s="88"/>
      <c r="UQ16" s="89"/>
      <c r="UR16" s="86"/>
      <c r="US16" s="87"/>
      <c r="UT16" s="88"/>
      <c r="UU16" s="87"/>
      <c r="UV16" s="88"/>
      <c r="UW16" s="87"/>
      <c r="UX16" s="88"/>
      <c r="UY16" s="87"/>
      <c r="UZ16" s="88"/>
      <c r="VA16" s="87"/>
      <c r="VB16" s="88"/>
      <c r="VC16" s="87"/>
      <c r="VD16" s="88"/>
      <c r="VE16" s="87"/>
      <c r="VF16" s="88"/>
      <c r="VG16" s="89"/>
      <c r="VH16" s="86"/>
      <c r="VI16" s="87"/>
      <c r="VJ16" s="88"/>
      <c r="VK16" s="87"/>
      <c r="VL16" s="88"/>
      <c r="VM16" s="87"/>
      <c r="VN16" s="88"/>
      <c r="VO16" s="87"/>
      <c r="VP16" s="88"/>
      <c r="VQ16" s="87"/>
      <c r="VR16" s="88"/>
      <c r="VS16" s="87"/>
      <c r="VT16" s="88"/>
      <c r="VU16" s="87"/>
      <c r="VV16" s="88"/>
      <c r="VW16" s="89"/>
      <c r="VX16" s="86"/>
      <c r="VY16" s="87"/>
      <c r="VZ16" s="88"/>
      <c r="WA16" s="87"/>
      <c r="WB16" s="88"/>
      <c r="WC16" s="87"/>
      <c r="WD16" s="88"/>
      <c r="WE16" s="87"/>
      <c r="WF16" s="88"/>
      <c r="WG16" s="87"/>
      <c r="WH16" s="88"/>
      <c r="WI16" s="87"/>
      <c r="WJ16" s="88"/>
      <c r="WK16" s="87"/>
      <c r="WL16" s="88"/>
      <c r="WM16" s="89"/>
      <c r="WN16" s="86"/>
      <c r="WO16" s="87"/>
      <c r="WP16" s="88"/>
      <c r="WQ16" s="87"/>
      <c r="WR16" s="88"/>
      <c r="WS16" s="87"/>
      <c r="WT16" s="88"/>
      <c r="WU16" s="87"/>
      <c r="WV16" s="88"/>
      <c r="WW16" s="87"/>
      <c r="WX16" s="88"/>
      <c r="WY16" s="87"/>
      <c r="WZ16" s="88"/>
      <c r="XA16" s="87"/>
      <c r="XB16" s="88"/>
      <c r="XC16" s="89"/>
      <c r="XD16" s="86"/>
      <c r="XE16" s="87"/>
      <c r="XF16" s="88"/>
      <c r="XG16" s="87"/>
      <c r="XH16" s="88"/>
      <c r="XI16" s="87"/>
      <c r="XJ16" s="88"/>
      <c r="XK16" s="87"/>
      <c r="XL16" s="88"/>
      <c r="XM16" s="87"/>
      <c r="XN16" s="88"/>
      <c r="XO16" s="87"/>
      <c r="XP16" s="88"/>
      <c r="XQ16" s="87"/>
      <c r="XR16" s="88"/>
      <c r="XS16" s="89"/>
      <c r="XT16" s="86"/>
      <c r="XU16" s="87"/>
      <c r="XV16" s="88"/>
      <c r="XW16" s="87"/>
      <c r="XX16" s="88"/>
      <c r="XY16" s="87"/>
      <c r="XZ16" s="88"/>
      <c r="YA16" s="87"/>
      <c r="YB16" s="88"/>
      <c r="YC16" s="87"/>
      <c r="YD16" s="88"/>
      <c r="YE16" s="87"/>
      <c r="YF16" s="88"/>
      <c r="YG16" s="87"/>
      <c r="YH16" s="88"/>
      <c r="YI16" s="89"/>
      <c r="YJ16" s="86"/>
      <c r="YK16" s="87"/>
      <c r="YL16" s="88"/>
      <c r="YM16" s="87"/>
      <c r="YN16" s="88"/>
      <c r="YO16" s="87"/>
      <c r="YP16" s="88"/>
      <c r="YQ16" s="87"/>
      <c r="YR16" s="88"/>
      <c r="YS16" s="87"/>
      <c r="YT16" s="88"/>
      <c r="YU16" s="87"/>
      <c r="YV16" s="88"/>
      <c r="YW16" s="87"/>
      <c r="YX16" s="88"/>
      <c r="YY16" s="89"/>
      <c r="YZ16" s="86"/>
      <c r="ZA16" s="87"/>
      <c r="ZB16" s="88"/>
      <c r="ZC16" s="87"/>
      <c r="ZD16" s="88"/>
      <c r="ZE16" s="87"/>
      <c r="ZF16" s="88"/>
      <c r="ZG16" s="87"/>
      <c r="ZH16" s="88"/>
      <c r="ZI16" s="87"/>
      <c r="ZJ16" s="88"/>
      <c r="ZK16" s="87"/>
      <c r="ZL16" s="88"/>
      <c r="ZM16" s="87"/>
      <c r="ZN16" s="88"/>
      <c r="ZO16" s="89"/>
      <c r="ZP16" s="86"/>
      <c r="ZQ16" s="87"/>
      <c r="ZR16" s="88"/>
      <c r="ZS16" s="87"/>
      <c r="ZT16" s="88"/>
      <c r="ZU16" s="87"/>
      <c r="ZV16" s="88"/>
      <c r="ZW16" s="87"/>
      <c r="ZX16" s="88"/>
      <c r="ZY16" s="87"/>
      <c r="ZZ16" s="88"/>
      <c r="AAA16" s="87"/>
      <c r="AAB16" s="88"/>
      <c r="AAC16" s="87"/>
      <c r="AAD16" s="88"/>
      <c r="AAE16" s="89"/>
      <c r="AAF16" s="86"/>
      <c r="AAG16" s="87"/>
      <c r="AAH16" s="88"/>
      <c r="AAI16" s="87"/>
      <c r="AAJ16" s="88"/>
      <c r="AAK16" s="87"/>
      <c r="AAL16" s="88"/>
      <c r="AAM16" s="87"/>
      <c r="AAN16" s="88"/>
      <c r="AAO16" s="87"/>
      <c r="AAP16" s="88"/>
      <c r="AAQ16" s="87"/>
      <c r="AAR16" s="88"/>
      <c r="AAS16" s="87"/>
      <c r="AAT16" s="88"/>
      <c r="AAU16" s="89"/>
      <c r="AAV16" s="86"/>
      <c r="AAW16" s="87"/>
      <c r="AAX16" s="88"/>
      <c r="AAY16" s="87"/>
      <c r="AAZ16" s="88"/>
      <c r="ABA16" s="87"/>
      <c r="ABB16" s="88"/>
      <c r="ABC16" s="87"/>
      <c r="ABD16" s="88"/>
      <c r="ABE16" s="87"/>
      <c r="ABF16" s="88"/>
      <c r="ABG16" s="87"/>
      <c r="ABH16" s="88"/>
      <c r="ABI16" s="87"/>
      <c r="ABJ16" s="88"/>
      <c r="ABK16" s="89"/>
      <c r="ABL16" s="86"/>
      <c r="ABM16" s="87"/>
      <c r="ABN16" s="88"/>
      <c r="ABO16" s="87"/>
      <c r="ABP16" s="88"/>
      <c r="ABQ16" s="87"/>
      <c r="ABR16" s="88"/>
      <c r="ABS16" s="87"/>
      <c r="ABT16" s="88"/>
      <c r="ABU16" s="87"/>
      <c r="ABV16" s="88"/>
      <c r="ABW16" s="87"/>
      <c r="ABX16" s="88"/>
      <c r="ABY16" s="87"/>
      <c r="ABZ16" s="88"/>
      <c r="ACA16" s="89"/>
      <c r="ACB16" s="86"/>
      <c r="ACC16" s="87"/>
      <c r="ACD16" s="88"/>
      <c r="ACE16" s="87"/>
      <c r="ACF16" s="88"/>
      <c r="ACG16" s="87"/>
      <c r="ACH16" s="88"/>
      <c r="ACI16" s="87"/>
      <c r="ACJ16" s="88"/>
      <c r="ACK16" s="87"/>
      <c r="ACL16" s="88"/>
      <c r="ACM16" s="87"/>
      <c r="ACN16" s="88"/>
      <c r="ACO16" s="87"/>
      <c r="ACP16" s="88"/>
      <c r="ACQ16" s="89"/>
      <c r="ACR16" s="86"/>
      <c r="ACS16" s="87"/>
      <c r="ACT16" s="88"/>
      <c r="ACU16" s="87"/>
      <c r="ACV16" s="88"/>
      <c r="ACW16" s="87"/>
      <c r="ACX16" s="88"/>
      <c r="ACY16" s="87"/>
      <c r="ACZ16" s="88"/>
      <c r="ADA16" s="87"/>
      <c r="ADB16" s="88"/>
      <c r="ADC16" s="87"/>
      <c r="ADD16" s="88"/>
      <c r="ADE16" s="87"/>
      <c r="ADF16" s="88"/>
      <c r="ADG16" s="89"/>
      <c r="ADH16" s="86"/>
      <c r="ADI16" s="87"/>
      <c r="ADJ16" s="88"/>
      <c r="ADK16" s="87"/>
      <c r="ADL16" s="88"/>
      <c r="ADM16" s="87"/>
      <c r="ADN16" s="88"/>
      <c r="ADO16" s="87"/>
      <c r="ADP16" s="88"/>
      <c r="ADQ16" s="87"/>
      <c r="ADR16" s="88"/>
      <c r="ADS16" s="87"/>
      <c r="ADT16" s="88"/>
      <c r="ADU16" s="87"/>
      <c r="ADV16" s="88"/>
      <c r="ADW16" s="89"/>
      <c r="ADX16" s="86"/>
      <c r="ADY16" s="87"/>
      <c r="ADZ16" s="88"/>
      <c r="AEA16" s="87"/>
      <c r="AEB16" s="88"/>
      <c r="AEC16" s="87"/>
      <c r="AED16" s="88"/>
      <c r="AEE16" s="87"/>
      <c r="AEF16" s="88"/>
      <c r="AEG16" s="87"/>
      <c r="AEH16" s="88"/>
      <c r="AEI16" s="87"/>
      <c r="AEJ16" s="88"/>
      <c r="AEK16" s="87"/>
      <c r="AEL16" s="88"/>
      <c r="AEM16" s="89"/>
      <c r="AEN16" s="86"/>
      <c r="AEO16" s="87"/>
      <c r="AEP16" s="88"/>
      <c r="AEQ16" s="87"/>
      <c r="AER16" s="88"/>
      <c r="AES16" s="87"/>
      <c r="AET16" s="88"/>
      <c r="AEU16" s="87"/>
      <c r="AEV16" s="88"/>
      <c r="AEW16" s="87"/>
      <c r="AEX16" s="88"/>
      <c r="AEY16" s="87"/>
      <c r="AEZ16" s="88"/>
      <c r="AFA16" s="87"/>
      <c r="AFB16" s="88"/>
      <c r="AFC16" s="89"/>
      <c r="AFD16" s="86"/>
      <c r="AFE16" s="87"/>
      <c r="AFF16" s="88"/>
      <c r="AFG16" s="87"/>
      <c r="AFH16" s="88"/>
      <c r="AFI16" s="87"/>
      <c r="AFJ16" s="88"/>
      <c r="AFK16" s="87"/>
      <c r="AFL16" s="88"/>
      <c r="AFM16" s="87"/>
      <c r="AFN16" s="88"/>
      <c r="AFO16" s="87"/>
      <c r="AFP16" s="88"/>
      <c r="AFQ16" s="87"/>
      <c r="AFR16" s="88"/>
      <c r="AFS16" s="89"/>
      <c r="AFT16" s="86"/>
      <c r="AFU16" s="87"/>
      <c r="AFV16" s="88"/>
      <c r="AFW16" s="87"/>
      <c r="AFX16" s="88"/>
      <c r="AFY16" s="87"/>
      <c r="AFZ16" s="88"/>
      <c r="AGA16" s="87"/>
      <c r="AGB16" s="88"/>
      <c r="AGC16" s="87"/>
      <c r="AGD16" s="88"/>
      <c r="AGE16" s="87"/>
      <c r="AGF16" s="88"/>
      <c r="AGG16" s="87"/>
      <c r="AGH16" s="88"/>
      <c r="AGI16" s="89"/>
      <c r="AGJ16" s="86"/>
      <c r="AGK16" s="87"/>
      <c r="AGL16" s="88"/>
      <c r="AGM16" s="87"/>
      <c r="AGN16" s="88"/>
      <c r="AGO16" s="87"/>
      <c r="AGP16" s="88"/>
      <c r="AGQ16" s="87"/>
      <c r="AGR16" s="88"/>
      <c r="AGS16" s="87"/>
      <c r="AGT16" s="88"/>
      <c r="AGU16" s="87"/>
      <c r="AGV16" s="88"/>
      <c r="AGW16" s="87"/>
      <c r="AGX16" s="88"/>
      <c r="AGY16" s="89"/>
      <c r="AGZ16" s="86"/>
      <c r="AHA16" s="87"/>
      <c r="AHB16" s="88"/>
      <c r="AHC16" s="87"/>
      <c r="AHD16" s="88"/>
      <c r="AHE16" s="87"/>
      <c r="AHF16" s="88"/>
      <c r="AHG16" s="87"/>
      <c r="AHH16" s="88"/>
      <c r="AHI16" s="87"/>
      <c r="AHJ16" s="88"/>
      <c r="AHK16" s="87"/>
      <c r="AHL16" s="88"/>
      <c r="AHM16" s="87"/>
      <c r="AHN16" s="88"/>
      <c r="AHO16" s="89"/>
      <c r="AHP16" s="86"/>
      <c r="AHQ16" s="87"/>
      <c r="AHR16" s="88"/>
      <c r="AHS16" s="87"/>
      <c r="AHT16" s="88"/>
      <c r="AHU16" s="87"/>
      <c r="AHV16" s="88"/>
      <c r="AHW16" s="87"/>
      <c r="AHX16" s="88"/>
      <c r="AHY16" s="87"/>
      <c r="AHZ16" s="88"/>
      <c r="AIA16" s="87"/>
      <c r="AIB16" s="88"/>
      <c r="AIC16" s="87"/>
      <c r="AID16" s="88"/>
      <c r="AIE16" s="89"/>
      <c r="AIF16" s="86"/>
      <c r="AIG16" s="87"/>
      <c r="AIH16" s="88"/>
      <c r="AII16" s="87"/>
      <c r="AIJ16" s="88"/>
      <c r="AIK16" s="87"/>
      <c r="AIL16" s="88"/>
      <c r="AIM16" s="87"/>
      <c r="AIN16" s="88"/>
      <c r="AIO16" s="87"/>
      <c r="AIP16" s="88"/>
      <c r="AIQ16" s="87"/>
      <c r="AIR16" s="88"/>
      <c r="AIS16" s="87"/>
      <c r="AIT16" s="88"/>
      <c r="AIU16" s="89"/>
      <c r="AIV16" s="86"/>
      <c r="AIW16" s="87"/>
      <c r="AIX16" s="88"/>
      <c r="AIY16" s="87"/>
      <c r="AIZ16" s="88"/>
      <c r="AJA16" s="87"/>
      <c r="AJB16" s="88"/>
      <c r="AJC16" s="87"/>
      <c r="AJD16" s="88"/>
      <c r="AJE16" s="87"/>
      <c r="AJF16" s="88"/>
      <c r="AJG16" s="87"/>
      <c r="AJH16" s="88"/>
      <c r="AJI16" s="87"/>
      <c r="AJJ16" s="88"/>
      <c r="AJK16" s="89"/>
      <c r="AJL16" s="86"/>
      <c r="AJM16" s="87"/>
      <c r="AJN16" s="88"/>
      <c r="AJO16" s="87"/>
      <c r="AJP16" s="88"/>
      <c r="AJQ16" s="87"/>
      <c r="AJR16" s="88"/>
      <c r="AJS16" s="87"/>
      <c r="AJT16" s="88"/>
      <c r="AJU16" s="87"/>
      <c r="AJV16" s="88"/>
      <c r="AJW16" s="87"/>
      <c r="AJX16" s="88"/>
      <c r="AJY16" s="87"/>
      <c r="AJZ16" s="88"/>
      <c r="AKA16" s="89"/>
      <c r="AKB16" s="86"/>
      <c r="AKC16" s="87"/>
      <c r="AKD16" s="88"/>
      <c r="AKE16" s="87"/>
      <c r="AKF16" s="88"/>
      <c r="AKG16" s="87"/>
      <c r="AKH16" s="88"/>
      <c r="AKI16" s="87"/>
      <c r="AKJ16" s="88"/>
      <c r="AKK16" s="87"/>
      <c r="AKL16" s="88"/>
      <c r="AKM16" s="87"/>
      <c r="AKN16" s="88"/>
      <c r="AKO16" s="87"/>
      <c r="AKP16" s="88"/>
      <c r="AKQ16" s="89"/>
      <c r="AKR16" s="86"/>
      <c r="AKS16" s="87"/>
      <c r="AKT16" s="88"/>
      <c r="AKU16" s="87"/>
      <c r="AKV16" s="88"/>
      <c r="AKW16" s="87"/>
      <c r="AKX16" s="88"/>
      <c r="AKY16" s="87"/>
      <c r="AKZ16" s="88"/>
      <c r="ALA16" s="87"/>
      <c r="ALB16" s="88"/>
      <c r="ALC16" s="87"/>
      <c r="ALD16" s="88"/>
      <c r="ALE16" s="87"/>
      <c r="ALF16" s="88"/>
      <c r="ALG16" s="89"/>
      <c r="ALH16" s="86"/>
      <c r="ALI16" s="87"/>
      <c r="ALJ16" s="88"/>
      <c r="ALK16" s="87"/>
      <c r="ALL16" s="88"/>
      <c r="ALM16" s="87"/>
      <c r="ALN16" s="88"/>
      <c r="ALO16" s="87"/>
      <c r="ALP16" s="88"/>
      <c r="ALQ16" s="87"/>
      <c r="ALR16" s="88"/>
      <c r="ALS16" s="87"/>
      <c r="ALT16" s="88"/>
      <c r="ALU16" s="87"/>
      <c r="ALV16" s="88"/>
      <c r="ALW16" s="89"/>
      <c r="ALX16" s="86"/>
      <c r="ALY16" s="87"/>
      <c r="ALZ16" s="88"/>
      <c r="AMA16" s="87"/>
      <c r="AMB16" s="88"/>
      <c r="AMC16" s="87"/>
      <c r="AMD16" s="88"/>
      <c r="AME16" s="87"/>
      <c r="AMF16" s="88"/>
      <c r="AMG16" s="87"/>
      <c r="AMH16" s="88"/>
      <c r="AMI16" s="87"/>
      <c r="AMJ16" s="88"/>
      <c r="AMK16" s="87"/>
      <c r="AML16" s="88"/>
      <c r="AMM16" s="89"/>
      <c r="AMN16" s="86"/>
      <c r="AMO16" s="87"/>
      <c r="AMP16" s="88"/>
      <c r="AMQ16" s="87"/>
      <c r="AMR16" s="88"/>
      <c r="AMS16" s="87"/>
      <c r="AMT16" s="88"/>
      <c r="AMU16" s="87"/>
      <c r="AMV16" s="88"/>
      <c r="AMW16" s="87"/>
      <c r="AMX16" s="88"/>
      <c r="AMY16" s="87"/>
      <c r="AMZ16" s="88"/>
      <c r="ANA16" s="87"/>
      <c r="ANB16" s="88"/>
      <c r="ANC16" s="89"/>
      <c r="AND16" s="86"/>
      <c r="ANE16" s="87"/>
      <c r="ANF16" s="88"/>
      <c r="ANG16" s="87"/>
      <c r="ANH16" s="88"/>
      <c r="ANI16" s="87"/>
      <c r="ANJ16" s="88"/>
      <c r="ANK16" s="87"/>
      <c r="ANL16" s="88"/>
      <c r="ANM16" s="87"/>
      <c r="ANN16" s="88"/>
      <c r="ANO16" s="87"/>
      <c r="ANP16" s="88"/>
      <c r="ANQ16" s="87"/>
      <c r="ANR16" s="88"/>
      <c r="ANS16" s="89"/>
      <c r="ANT16" s="86"/>
      <c r="ANU16" s="87"/>
      <c r="ANV16" s="88"/>
      <c r="ANW16" s="87"/>
      <c r="ANX16" s="88"/>
      <c r="ANY16" s="87"/>
      <c r="ANZ16" s="88"/>
      <c r="AOA16" s="87"/>
      <c r="AOB16" s="88"/>
      <c r="AOC16" s="87"/>
      <c r="AOD16" s="88"/>
      <c r="AOE16" s="87"/>
      <c r="AOF16" s="88"/>
      <c r="AOG16" s="87"/>
      <c r="AOH16" s="88"/>
      <c r="AOI16" s="89"/>
      <c r="AOJ16" s="86"/>
      <c r="AOK16" s="87"/>
      <c r="AOL16" s="88"/>
      <c r="AOM16" s="87"/>
      <c r="AON16" s="88"/>
      <c r="AOO16" s="87"/>
      <c r="AOP16" s="88"/>
      <c r="AOQ16" s="87"/>
      <c r="AOR16" s="88"/>
      <c r="AOS16" s="87"/>
      <c r="AOT16" s="88"/>
      <c r="AOU16" s="87"/>
      <c r="AOV16" s="88"/>
      <c r="AOW16" s="87"/>
      <c r="AOX16" s="88"/>
      <c r="AOY16" s="89"/>
      <c r="AOZ16" s="86"/>
      <c r="APA16" s="87"/>
      <c r="APB16" s="88"/>
      <c r="APC16" s="87"/>
      <c r="APD16" s="88"/>
      <c r="APE16" s="87"/>
      <c r="APF16" s="88"/>
      <c r="APG16" s="87"/>
      <c r="APH16" s="88"/>
      <c r="API16" s="87"/>
      <c r="APJ16" s="88"/>
      <c r="APK16" s="87"/>
      <c r="APL16" s="88"/>
      <c r="APM16" s="87"/>
      <c r="APN16" s="88"/>
      <c r="APO16" s="89"/>
      <c r="APP16" s="86"/>
      <c r="APQ16" s="87"/>
      <c r="APR16" s="88"/>
      <c r="APS16" s="87"/>
      <c r="APT16" s="88"/>
      <c r="APU16" s="87"/>
      <c r="APV16" s="88"/>
      <c r="APW16" s="87"/>
      <c r="APX16" s="88"/>
      <c r="APY16" s="87"/>
      <c r="APZ16" s="88"/>
      <c r="AQA16" s="87"/>
      <c r="AQB16" s="88"/>
      <c r="AQC16" s="87"/>
      <c r="AQD16" s="88"/>
      <c r="AQE16" s="89"/>
      <c r="AQF16" s="86"/>
      <c r="AQG16" s="87"/>
      <c r="AQH16" s="88"/>
      <c r="AQI16" s="87"/>
      <c r="AQJ16" s="88"/>
      <c r="AQK16" s="87"/>
      <c r="AQL16" s="88"/>
      <c r="AQM16" s="87"/>
      <c r="AQN16" s="88"/>
      <c r="AQO16" s="87"/>
      <c r="AQP16" s="88"/>
      <c r="AQQ16" s="87"/>
      <c r="AQR16" s="88"/>
      <c r="AQS16" s="87"/>
      <c r="AQT16" s="88"/>
      <c r="AQU16" s="89"/>
      <c r="AQV16" s="86"/>
      <c r="AQW16" s="87"/>
      <c r="AQX16" s="88"/>
      <c r="AQY16" s="87"/>
      <c r="AQZ16" s="88"/>
      <c r="ARA16" s="87"/>
      <c r="ARB16" s="88"/>
      <c r="ARC16" s="87"/>
      <c r="ARD16" s="88"/>
      <c r="ARE16" s="87"/>
      <c r="ARF16" s="88"/>
      <c r="ARG16" s="87"/>
      <c r="ARH16" s="88"/>
      <c r="ARI16" s="87"/>
      <c r="ARJ16" s="88"/>
      <c r="ARK16" s="89"/>
      <c r="ARL16" s="86"/>
      <c r="ARM16" s="87"/>
      <c r="ARN16" s="88"/>
      <c r="ARO16" s="87"/>
      <c r="ARP16" s="88"/>
      <c r="ARQ16" s="87"/>
      <c r="ARR16" s="88"/>
      <c r="ARS16" s="87"/>
      <c r="ART16" s="88"/>
      <c r="ARU16" s="87"/>
      <c r="ARV16" s="88"/>
      <c r="ARW16" s="87"/>
      <c r="ARX16" s="88"/>
      <c r="ARY16" s="87"/>
      <c r="ARZ16" s="88"/>
      <c r="ASA16" s="89"/>
      <c r="ASB16" s="86"/>
      <c r="ASC16" s="87"/>
      <c r="ASD16" s="88"/>
      <c r="ASE16" s="87"/>
      <c r="ASF16" s="88"/>
      <c r="ASG16" s="87"/>
      <c r="ASH16" s="88"/>
      <c r="ASI16" s="87"/>
      <c r="ASJ16" s="88"/>
      <c r="ASK16" s="87"/>
      <c r="ASL16" s="88"/>
      <c r="ASM16" s="87"/>
      <c r="ASN16" s="88"/>
      <c r="ASO16" s="87"/>
      <c r="ASP16" s="88"/>
      <c r="ASQ16" s="89"/>
      <c r="ASR16" s="86"/>
      <c r="ASS16" s="87"/>
      <c r="AST16" s="88"/>
      <c r="ASU16" s="87"/>
      <c r="ASV16" s="88"/>
      <c r="ASW16" s="87"/>
      <c r="ASX16" s="88"/>
      <c r="ASY16" s="87"/>
      <c r="ASZ16" s="88"/>
      <c r="ATA16" s="87"/>
      <c r="ATB16" s="88"/>
      <c r="ATC16" s="87"/>
      <c r="ATD16" s="88"/>
      <c r="ATE16" s="87"/>
      <c r="ATF16" s="88"/>
      <c r="ATG16" s="89"/>
      <c r="ATH16" s="86"/>
      <c r="ATI16" s="87"/>
      <c r="ATJ16" s="88"/>
      <c r="ATK16" s="87"/>
      <c r="ATL16" s="88"/>
      <c r="ATM16" s="87"/>
      <c r="ATN16" s="88"/>
      <c r="ATO16" s="87"/>
      <c r="ATP16" s="88"/>
      <c r="ATQ16" s="87"/>
      <c r="ATR16" s="88"/>
      <c r="ATS16" s="87"/>
      <c r="ATT16" s="88"/>
      <c r="ATU16" s="87"/>
      <c r="ATV16" s="88"/>
      <c r="ATW16" s="89"/>
      <c r="ATX16" s="86"/>
      <c r="ATY16" s="87"/>
      <c r="ATZ16" s="88"/>
      <c r="AUA16" s="87"/>
      <c r="AUB16" s="88"/>
      <c r="AUC16" s="87"/>
      <c r="AUD16" s="88"/>
      <c r="AUE16" s="87"/>
      <c r="AUF16" s="88"/>
      <c r="AUG16" s="87"/>
      <c r="AUH16" s="88"/>
      <c r="AUI16" s="87"/>
      <c r="AUJ16" s="88"/>
      <c r="AUK16" s="87"/>
      <c r="AUL16" s="88"/>
      <c r="AUM16" s="89"/>
      <c r="AUN16" s="86"/>
      <c r="AUO16" s="87"/>
      <c r="AUP16" s="88"/>
      <c r="AUQ16" s="87"/>
      <c r="AUR16" s="88"/>
      <c r="AUS16" s="87"/>
      <c r="AUT16" s="88"/>
      <c r="AUU16" s="87"/>
      <c r="AUV16" s="88"/>
      <c r="AUW16" s="87"/>
      <c r="AUX16" s="88"/>
      <c r="AUY16" s="87"/>
      <c r="AUZ16" s="88"/>
      <c r="AVA16" s="87"/>
      <c r="AVB16" s="88"/>
      <c r="AVC16" s="89"/>
      <c r="AVD16" s="86"/>
      <c r="AVE16" s="87"/>
      <c r="AVF16" s="88"/>
      <c r="AVG16" s="87"/>
      <c r="AVH16" s="88"/>
      <c r="AVI16" s="87"/>
      <c r="AVJ16" s="88"/>
      <c r="AVK16" s="87"/>
      <c r="AVL16" s="88"/>
      <c r="AVM16" s="87"/>
      <c r="AVN16" s="88"/>
      <c r="AVO16" s="87"/>
      <c r="AVP16" s="88"/>
      <c r="AVQ16" s="87"/>
      <c r="AVR16" s="88"/>
      <c r="AVS16" s="89"/>
      <c r="AVT16" s="86"/>
      <c r="AVU16" s="87"/>
      <c r="AVV16" s="88"/>
      <c r="AVW16" s="87"/>
      <c r="AVX16" s="88"/>
      <c r="AVY16" s="87"/>
      <c r="AVZ16" s="88"/>
      <c r="AWA16" s="87"/>
      <c r="AWB16" s="88"/>
      <c r="AWC16" s="87"/>
      <c r="AWD16" s="88"/>
      <c r="AWE16" s="87"/>
      <c r="AWF16" s="88"/>
      <c r="AWG16" s="87"/>
      <c r="AWH16" s="88"/>
      <c r="AWI16" s="89"/>
      <c r="AWJ16" s="86"/>
      <c r="AWK16" s="87"/>
      <c r="AWL16" s="88"/>
      <c r="AWM16" s="87"/>
      <c r="AWN16" s="88"/>
      <c r="AWO16" s="87"/>
      <c r="AWP16" s="88"/>
      <c r="AWQ16" s="87"/>
      <c r="AWR16" s="88"/>
      <c r="AWS16" s="87"/>
      <c r="AWT16" s="88"/>
      <c r="AWU16" s="87"/>
      <c r="AWV16" s="88"/>
      <c r="AWW16" s="87"/>
      <c r="AWX16" s="88"/>
      <c r="AWY16" s="89"/>
      <c r="AWZ16" s="86"/>
      <c r="AXA16" s="87"/>
      <c r="AXB16" s="88"/>
      <c r="AXC16" s="87"/>
      <c r="AXD16" s="88"/>
      <c r="AXE16" s="87"/>
      <c r="AXF16" s="88"/>
      <c r="AXG16" s="87"/>
      <c r="AXH16" s="88"/>
      <c r="AXI16" s="87"/>
      <c r="AXJ16" s="88"/>
      <c r="AXK16" s="87"/>
      <c r="AXL16" s="88"/>
      <c r="AXM16" s="87"/>
      <c r="AXN16" s="88"/>
      <c r="AXO16" s="89"/>
      <c r="AXP16" s="86"/>
      <c r="AXQ16" s="87"/>
      <c r="AXR16" s="88"/>
      <c r="AXS16" s="87"/>
      <c r="AXT16" s="88"/>
      <c r="AXU16" s="87"/>
      <c r="AXV16" s="88"/>
      <c r="AXW16" s="87"/>
      <c r="AXX16" s="88"/>
      <c r="AXY16" s="87"/>
      <c r="AXZ16" s="88"/>
      <c r="AYA16" s="87"/>
      <c r="AYB16" s="88"/>
      <c r="AYC16" s="87"/>
      <c r="AYD16" s="88"/>
      <c r="AYE16" s="89"/>
      <c r="AYF16" s="86"/>
      <c r="AYG16" s="87"/>
      <c r="AYH16" s="88"/>
      <c r="AYI16" s="87"/>
      <c r="AYJ16" s="88"/>
      <c r="AYK16" s="87"/>
      <c r="AYL16" s="88"/>
      <c r="AYM16" s="87"/>
      <c r="AYN16" s="88"/>
      <c r="AYO16" s="87"/>
      <c r="AYP16" s="88"/>
      <c r="AYQ16" s="87"/>
      <c r="AYR16" s="88"/>
      <c r="AYS16" s="87"/>
      <c r="AYT16" s="88"/>
      <c r="AYU16" s="89"/>
      <c r="AYV16" s="86"/>
      <c r="AYW16" s="87"/>
      <c r="AYX16" s="88"/>
      <c r="AYY16" s="87"/>
      <c r="AYZ16" s="88"/>
      <c r="AZA16" s="87"/>
      <c r="AZB16" s="88"/>
      <c r="AZC16" s="87"/>
      <c r="AZD16" s="88"/>
      <c r="AZE16" s="87"/>
      <c r="AZF16" s="88"/>
      <c r="AZG16" s="87"/>
      <c r="AZH16" s="88"/>
      <c r="AZI16" s="87"/>
      <c r="AZJ16" s="88"/>
      <c r="AZK16" s="89"/>
      <c r="AZL16" s="86"/>
      <c r="AZM16" s="87"/>
      <c r="AZN16" s="88"/>
      <c r="AZO16" s="87"/>
      <c r="AZP16" s="88"/>
      <c r="AZQ16" s="87"/>
      <c r="AZR16" s="88"/>
      <c r="AZS16" s="87"/>
      <c r="AZT16" s="88"/>
      <c r="AZU16" s="87"/>
      <c r="AZV16" s="88"/>
      <c r="AZW16" s="87"/>
      <c r="AZX16" s="88"/>
      <c r="AZY16" s="87"/>
      <c r="AZZ16" s="88"/>
      <c r="BAA16" s="89"/>
      <c r="BAB16" s="86"/>
      <c r="BAC16" s="87"/>
      <c r="BAD16" s="88"/>
      <c r="BAE16" s="87"/>
      <c r="BAF16" s="88"/>
      <c r="BAG16" s="87"/>
      <c r="BAH16" s="88"/>
      <c r="BAI16" s="87"/>
      <c r="BAJ16" s="88"/>
      <c r="BAK16" s="87"/>
      <c r="BAL16" s="88"/>
      <c r="BAM16" s="87"/>
      <c r="BAN16" s="88"/>
      <c r="BAO16" s="87"/>
      <c r="BAP16" s="88"/>
      <c r="BAQ16" s="89"/>
      <c r="BAR16" s="86"/>
      <c r="BAS16" s="87"/>
      <c r="BAT16" s="88"/>
      <c r="BAU16" s="87"/>
      <c r="BAV16" s="88"/>
      <c r="BAW16" s="87"/>
      <c r="BAX16" s="88"/>
      <c r="BAY16" s="87"/>
      <c r="BAZ16" s="88"/>
      <c r="BBA16" s="87"/>
      <c r="BBB16" s="88"/>
      <c r="BBC16" s="87"/>
      <c r="BBD16" s="88"/>
      <c r="BBE16" s="87"/>
      <c r="BBF16" s="88"/>
      <c r="BBG16" s="89"/>
      <c r="BBH16" s="86"/>
      <c r="BBI16" s="87"/>
      <c r="BBJ16" s="88"/>
      <c r="BBK16" s="87"/>
      <c r="BBL16" s="88"/>
      <c r="BBM16" s="87"/>
      <c r="BBN16" s="88"/>
      <c r="BBO16" s="87"/>
      <c r="BBP16" s="88"/>
      <c r="BBQ16" s="87"/>
      <c r="BBR16" s="88"/>
      <c r="BBS16" s="87"/>
      <c r="BBT16" s="88"/>
      <c r="BBU16" s="87"/>
      <c r="BBV16" s="88"/>
      <c r="BBW16" s="89"/>
      <c r="BBX16" s="86"/>
      <c r="BBY16" s="87"/>
      <c r="BBZ16" s="88"/>
      <c r="BCA16" s="87"/>
      <c r="BCB16" s="88"/>
      <c r="BCC16" s="87"/>
      <c r="BCD16" s="88"/>
      <c r="BCE16" s="87"/>
      <c r="BCF16" s="88"/>
      <c r="BCG16" s="87"/>
      <c r="BCH16" s="88"/>
      <c r="BCI16" s="87"/>
      <c r="BCJ16" s="88"/>
      <c r="BCK16" s="87"/>
      <c r="BCL16" s="88"/>
      <c r="BCM16" s="89"/>
      <c r="BCN16" s="86"/>
      <c r="BCO16" s="87"/>
      <c r="BCP16" s="88"/>
      <c r="BCQ16" s="87"/>
      <c r="BCR16" s="88"/>
      <c r="BCS16" s="87"/>
      <c r="BCT16" s="88"/>
      <c r="BCU16" s="87"/>
      <c r="BCV16" s="88"/>
      <c r="BCW16" s="87"/>
      <c r="BCX16" s="88"/>
      <c r="BCY16" s="87"/>
      <c r="BCZ16" s="88"/>
      <c r="BDA16" s="87"/>
      <c r="BDB16" s="88"/>
      <c r="BDC16" s="89"/>
      <c r="BDD16" s="86"/>
      <c r="BDE16" s="87"/>
      <c r="BDF16" s="88"/>
      <c r="BDG16" s="87"/>
      <c r="BDH16" s="88"/>
      <c r="BDI16" s="87"/>
      <c r="BDJ16" s="88"/>
      <c r="BDK16" s="87"/>
      <c r="BDL16" s="88"/>
      <c r="BDM16" s="87"/>
      <c r="BDN16" s="88"/>
      <c r="BDO16" s="87"/>
      <c r="BDP16" s="88"/>
      <c r="BDQ16" s="87"/>
      <c r="BDR16" s="88"/>
      <c r="BDS16" s="89"/>
      <c r="BDT16" s="86"/>
      <c r="BDU16" s="87"/>
      <c r="BDV16" s="88"/>
      <c r="BDW16" s="87"/>
      <c r="BDX16" s="88"/>
      <c r="BDY16" s="87"/>
      <c r="BDZ16" s="88"/>
      <c r="BEA16" s="87"/>
      <c r="BEB16" s="88"/>
      <c r="BEC16" s="87"/>
      <c r="BED16" s="88"/>
      <c r="BEE16" s="87"/>
      <c r="BEF16" s="88"/>
      <c r="BEG16" s="87"/>
      <c r="BEH16" s="88"/>
      <c r="BEI16" s="89"/>
      <c r="BEJ16" s="132">
        <f t="shared" si="0"/>
        <v>6.25E-2</v>
      </c>
      <c r="BEK16" s="125"/>
      <c r="BEL16" s="126"/>
      <c r="BEM16" s="126"/>
      <c r="BEN16" s="126"/>
      <c r="BEO16" s="133"/>
      <c r="BEP16" s="134">
        <f>COUNTIF(D16:BEI16,"p")</f>
        <v>0</v>
      </c>
      <c r="BEQ16" s="135">
        <f t="shared" si="1"/>
        <v>0</v>
      </c>
      <c r="BER16" s="134">
        <f>COUNTIF(D16:BEI16,"u")</f>
        <v>0</v>
      </c>
      <c r="BES16" s="135">
        <f t="shared" si="2"/>
        <v>0</v>
      </c>
      <c r="BET16" s="134">
        <f>COUNTIF(D16:BEI16,"na")</f>
        <v>0</v>
      </c>
      <c r="BEU16" s="135">
        <f t="shared" si="3"/>
        <v>0</v>
      </c>
      <c r="BEV16" s="136">
        <v>0</v>
      </c>
      <c r="BEW16" s="135">
        <f>COUNT(#REF!)</f>
        <v>0</v>
      </c>
      <c r="BEX16" s="134">
        <f t="shared" si="4"/>
        <v>0</v>
      </c>
      <c r="BEY16" s="137">
        <f>(COUNTBLANK(D16:BEI16)+COUNTIF(D16:BEI16,"u")+COUNTIF(D16:BEI16,"p"))*(0.5)</f>
        <v>744</v>
      </c>
      <c r="BEZ16" s="135">
        <f t="shared" si="5"/>
        <v>744</v>
      </c>
      <c r="BFA16" s="22"/>
      <c r="BFB16" s="13"/>
      <c r="BFC16" s="77" t="e">
        <f t="shared" si="6"/>
        <v>#DIV/0!</v>
      </c>
      <c r="BFD16" s="78">
        <f t="shared" si="7"/>
        <v>1</v>
      </c>
      <c r="BFE16" s="79" t="e">
        <f t="shared" si="8"/>
        <v>#DIV/0!</v>
      </c>
      <c r="BFF16" s="80" t="e">
        <f t="shared" si="9"/>
        <v>#DIV/0!</v>
      </c>
    </row>
    <row r="17" spans="1:1514" ht="26.45" customHeight="1" thickBot="1" x14ac:dyDescent="0.3">
      <c r="A17" s="123" t="s">
        <v>45</v>
      </c>
      <c r="B17" s="123" t="s">
        <v>53</v>
      </c>
      <c r="C17" s="123">
        <v>1000409798</v>
      </c>
      <c r="D17" s="86"/>
      <c r="E17" s="87"/>
      <c r="F17" s="88"/>
      <c r="G17" s="87"/>
      <c r="H17" s="88"/>
      <c r="I17" s="87"/>
      <c r="J17" s="88"/>
      <c r="K17" s="87"/>
      <c r="L17" s="88"/>
      <c r="M17" s="87"/>
      <c r="N17" s="88"/>
      <c r="O17" s="87"/>
      <c r="P17" s="88"/>
      <c r="Q17" s="87"/>
      <c r="R17" s="88"/>
      <c r="S17" s="89"/>
      <c r="T17" s="86"/>
      <c r="U17" s="87"/>
      <c r="V17" s="88"/>
      <c r="W17" s="87"/>
      <c r="X17" s="88"/>
      <c r="Y17" s="87"/>
      <c r="Z17" s="88"/>
      <c r="AA17" s="87"/>
      <c r="AB17" s="88"/>
      <c r="AC17" s="87"/>
      <c r="AD17" s="88"/>
      <c r="AE17" s="87"/>
      <c r="AF17" s="88"/>
      <c r="AG17" s="87"/>
      <c r="AH17" s="88"/>
      <c r="AI17" s="89"/>
      <c r="AJ17" s="86"/>
      <c r="AK17" s="87"/>
      <c r="AL17" s="88"/>
      <c r="AM17" s="87"/>
      <c r="AN17" s="88"/>
      <c r="AO17" s="87"/>
      <c r="AP17" s="88"/>
      <c r="AQ17" s="87"/>
      <c r="AR17" s="88"/>
      <c r="AS17" s="87"/>
      <c r="AT17" s="88"/>
      <c r="AU17" s="87"/>
      <c r="AV17" s="88"/>
      <c r="AW17" s="87"/>
      <c r="AX17" s="88"/>
      <c r="AY17" s="89"/>
      <c r="AZ17" s="86"/>
      <c r="BA17" s="87"/>
      <c r="BB17" s="88"/>
      <c r="BC17" s="87"/>
      <c r="BD17" s="88"/>
      <c r="BE17" s="87"/>
      <c r="BF17" s="88"/>
      <c r="BG17" s="87"/>
      <c r="BH17" s="88"/>
      <c r="BI17" s="87"/>
      <c r="BJ17" s="88"/>
      <c r="BK17" s="87"/>
      <c r="BL17" s="88"/>
      <c r="BM17" s="87"/>
      <c r="BN17" s="88"/>
      <c r="BO17" s="89"/>
      <c r="BP17" s="86"/>
      <c r="BQ17" s="87"/>
      <c r="BR17" s="88"/>
      <c r="BS17" s="87"/>
      <c r="BT17" s="88"/>
      <c r="BU17" s="87"/>
      <c r="BV17" s="88"/>
      <c r="BW17" s="87"/>
      <c r="BX17" s="88"/>
      <c r="BY17" s="87"/>
      <c r="BZ17" s="88"/>
      <c r="CA17" s="87"/>
      <c r="CB17" s="88"/>
      <c r="CC17" s="87"/>
      <c r="CD17" s="88"/>
      <c r="CE17" s="89"/>
      <c r="CF17" s="86"/>
      <c r="CG17" s="87"/>
      <c r="CH17" s="88"/>
      <c r="CI17" s="87"/>
      <c r="CJ17" s="88"/>
      <c r="CK17" s="87"/>
      <c r="CL17" s="88"/>
      <c r="CM17" s="87"/>
      <c r="CN17" s="88"/>
      <c r="CO17" s="87"/>
      <c r="CP17" s="88"/>
      <c r="CQ17" s="87"/>
      <c r="CR17" s="88"/>
      <c r="CS17" s="87"/>
      <c r="CT17" s="88"/>
      <c r="CU17" s="89"/>
      <c r="CV17" s="86"/>
      <c r="CW17" s="87"/>
      <c r="CX17" s="88"/>
      <c r="CY17" s="87"/>
      <c r="CZ17" s="88"/>
      <c r="DA17" s="87"/>
      <c r="DB17" s="88"/>
      <c r="DC17" s="87"/>
      <c r="DD17" s="88"/>
      <c r="DE17" s="87"/>
      <c r="DF17" s="88"/>
      <c r="DG17" s="87"/>
      <c r="DH17" s="88"/>
      <c r="DI17" s="87"/>
      <c r="DJ17" s="88"/>
      <c r="DK17" s="89"/>
      <c r="DL17" s="86"/>
      <c r="DM17" s="87"/>
      <c r="DN17" s="88"/>
      <c r="DO17" s="87"/>
      <c r="DP17" s="88"/>
      <c r="DQ17" s="87"/>
      <c r="DR17" s="88"/>
      <c r="DS17" s="87"/>
      <c r="DT17" s="88"/>
      <c r="DU17" s="87"/>
      <c r="DV17" s="88"/>
      <c r="DW17" s="87"/>
      <c r="DX17" s="88"/>
      <c r="DY17" s="87"/>
      <c r="DZ17" s="88"/>
      <c r="EA17" s="89"/>
      <c r="EB17" s="86"/>
      <c r="EC17" s="87"/>
      <c r="ED17" s="88"/>
      <c r="EE17" s="87"/>
      <c r="EF17" s="88"/>
      <c r="EG17" s="87"/>
      <c r="EH17" s="88"/>
      <c r="EI17" s="87"/>
      <c r="EJ17" s="88"/>
      <c r="EK17" s="87"/>
      <c r="EL17" s="88"/>
      <c r="EM17" s="87"/>
      <c r="EN17" s="88"/>
      <c r="EO17" s="87"/>
      <c r="EP17" s="88"/>
      <c r="EQ17" s="89"/>
      <c r="ER17" s="86"/>
      <c r="ES17" s="87"/>
      <c r="ET17" s="88"/>
      <c r="EU17" s="87"/>
      <c r="EV17" s="88"/>
      <c r="EW17" s="87"/>
      <c r="EX17" s="88"/>
      <c r="EY17" s="87"/>
      <c r="EZ17" s="88"/>
      <c r="FA17" s="87"/>
      <c r="FB17" s="88"/>
      <c r="FC17" s="87"/>
      <c r="FD17" s="88"/>
      <c r="FE17" s="87"/>
      <c r="FF17" s="88"/>
      <c r="FG17" s="89"/>
      <c r="FH17" s="86"/>
      <c r="FI17" s="87"/>
      <c r="FJ17" s="88"/>
      <c r="FK17" s="87"/>
      <c r="FL17" s="88"/>
      <c r="FM17" s="87"/>
      <c r="FN17" s="88"/>
      <c r="FO17" s="87"/>
      <c r="FP17" s="88"/>
      <c r="FQ17" s="87"/>
      <c r="FR17" s="88"/>
      <c r="FS17" s="87"/>
      <c r="FT17" s="88"/>
      <c r="FU17" s="87"/>
      <c r="FV17" s="88"/>
      <c r="FW17" s="89"/>
      <c r="FX17" s="86"/>
      <c r="FY17" s="87"/>
      <c r="FZ17" s="88"/>
      <c r="GA17" s="87"/>
      <c r="GB17" s="88"/>
      <c r="GC17" s="87"/>
      <c r="GD17" s="88"/>
      <c r="GE17" s="87"/>
      <c r="GF17" s="88"/>
      <c r="GG17" s="87"/>
      <c r="GH17" s="88"/>
      <c r="GI17" s="87"/>
      <c r="GJ17" s="88"/>
      <c r="GK17" s="87"/>
      <c r="GL17" s="88"/>
      <c r="GM17" s="89"/>
      <c r="GN17" s="86"/>
      <c r="GO17" s="87"/>
      <c r="GP17" s="88"/>
      <c r="GQ17" s="87"/>
      <c r="GR17" s="88"/>
      <c r="GS17" s="87"/>
      <c r="GT17" s="88"/>
      <c r="GU17" s="87"/>
      <c r="GV17" s="88"/>
      <c r="GW17" s="87"/>
      <c r="GX17" s="88"/>
      <c r="GY17" s="87"/>
      <c r="GZ17" s="88"/>
      <c r="HA17" s="87"/>
      <c r="HB17" s="88"/>
      <c r="HC17" s="89"/>
      <c r="HD17" s="86"/>
      <c r="HE17" s="87"/>
      <c r="HF17" s="88"/>
      <c r="HG17" s="87"/>
      <c r="HH17" s="88"/>
      <c r="HI17" s="87"/>
      <c r="HJ17" s="88"/>
      <c r="HK17" s="87"/>
      <c r="HL17" s="88"/>
      <c r="HM17" s="87"/>
      <c r="HN17" s="88"/>
      <c r="HO17" s="87"/>
      <c r="HP17" s="88"/>
      <c r="HQ17" s="87"/>
      <c r="HR17" s="88"/>
      <c r="HS17" s="89"/>
      <c r="HT17" s="86"/>
      <c r="HU17" s="87"/>
      <c r="HV17" s="88"/>
      <c r="HW17" s="87"/>
      <c r="HX17" s="88"/>
      <c r="HY17" s="87"/>
      <c r="HZ17" s="88"/>
      <c r="IA17" s="87"/>
      <c r="IB17" s="88"/>
      <c r="IC17" s="87"/>
      <c r="ID17" s="88"/>
      <c r="IE17" s="87"/>
      <c r="IF17" s="88"/>
      <c r="IG17" s="87"/>
      <c r="IH17" s="88"/>
      <c r="II17" s="89"/>
      <c r="IJ17" s="86"/>
      <c r="IK17" s="87"/>
      <c r="IL17" s="88"/>
      <c r="IM17" s="87"/>
      <c r="IN17" s="88"/>
      <c r="IO17" s="87"/>
      <c r="IP17" s="88"/>
      <c r="IQ17" s="87"/>
      <c r="IR17" s="88"/>
      <c r="IS17" s="87"/>
      <c r="IT17" s="88"/>
      <c r="IU17" s="87"/>
      <c r="IV17" s="88"/>
      <c r="IW17" s="87"/>
      <c r="IX17" s="88"/>
      <c r="IY17" s="89"/>
      <c r="IZ17" s="86"/>
      <c r="JA17" s="87"/>
      <c r="JB17" s="88"/>
      <c r="JC17" s="87"/>
      <c r="JD17" s="88"/>
      <c r="JE17" s="87"/>
      <c r="JF17" s="88"/>
      <c r="JG17" s="87"/>
      <c r="JH17" s="88"/>
      <c r="JI17" s="87"/>
      <c r="JJ17" s="88"/>
      <c r="JK17" s="87"/>
      <c r="JL17" s="88"/>
      <c r="JM17" s="87"/>
      <c r="JN17" s="88"/>
      <c r="JO17" s="89"/>
      <c r="JP17" s="86"/>
      <c r="JQ17" s="87"/>
      <c r="JR17" s="88"/>
      <c r="JS17" s="87"/>
      <c r="JT17" s="88"/>
      <c r="JU17" s="87"/>
      <c r="JV17" s="88"/>
      <c r="JW17" s="87"/>
      <c r="JX17" s="88"/>
      <c r="JY17" s="87"/>
      <c r="JZ17" s="88"/>
      <c r="KA17" s="87"/>
      <c r="KB17" s="88"/>
      <c r="KC17" s="87"/>
      <c r="KD17" s="88"/>
      <c r="KE17" s="89"/>
      <c r="KF17" s="86"/>
      <c r="KG17" s="87"/>
      <c r="KH17" s="88"/>
      <c r="KI17" s="87"/>
      <c r="KJ17" s="88"/>
      <c r="KK17" s="87"/>
      <c r="KL17" s="88"/>
      <c r="KM17" s="87"/>
      <c r="KN17" s="88"/>
      <c r="KO17" s="87"/>
      <c r="KP17" s="88"/>
      <c r="KQ17" s="87"/>
      <c r="KR17" s="88"/>
      <c r="KS17" s="87"/>
      <c r="KT17" s="88"/>
      <c r="KU17" s="89"/>
      <c r="KV17" s="86"/>
      <c r="KW17" s="87"/>
      <c r="KX17" s="88"/>
      <c r="KY17" s="87"/>
      <c r="KZ17" s="88"/>
      <c r="LA17" s="87"/>
      <c r="LB17" s="88"/>
      <c r="LC17" s="87"/>
      <c r="LD17" s="88"/>
      <c r="LE17" s="87"/>
      <c r="LF17" s="88"/>
      <c r="LG17" s="87"/>
      <c r="LH17" s="88"/>
      <c r="LI17" s="87"/>
      <c r="LJ17" s="88"/>
      <c r="LK17" s="89"/>
      <c r="LL17" s="86"/>
      <c r="LM17" s="87"/>
      <c r="LN17" s="88"/>
      <c r="LO17" s="87"/>
      <c r="LP17" s="88"/>
      <c r="LQ17" s="87"/>
      <c r="LR17" s="88"/>
      <c r="LS17" s="87"/>
      <c r="LT17" s="88"/>
      <c r="LU17" s="87"/>
      <c r="LV17" s="88"/>
      <c r="LW17" s="87"/>
      <c r="LX17" s="88"/>
      <c r="LY17" s="87"/>
      <c r="LZ17" s="88"/>
      <c r="MA17" s="89"/>
      <c r="MB17" s="86"/>
      <c r="MC17" s="87"/>
      <c r="MD17" s="88"/>
      <c r="ME17" s="87"/>
      <c r="MF17" s="88"/>
      <c r="MG17" s="87"/>
      <c r="MH17" s="88"/>
      <c r="MI17" s="87"/>
      <c r="MJ17" s="88"/>
      <c r="MK17" s="87"/>
      <c r="ML17" s="88"/>
      <c r="MM17" s="87"/>
      <c r="MN17" s="88"/>
      <c r="MO17" s="87"/>
      <c r="MP17" s="88"/>
      <c r="MQ17" s="89"/>
      <c r="MR17" s="86"/>
      <c r="MS17" s="87"/>
      <c r="MT17" s="88"/>
      <c r="MU17" s="87"/>
      <c r="MV17" s="88"/>
      <c r="MW17" s="87"/>
      <c r="MX17" s="88"/>
      <c r="MY17" s="87"/>
      <c r="MZ17" s="88"/>
      <c r="NA17" s="87"/>
      <c r="NB17" s="88"/>
      <c r="NC17" s="87"/>
      <c r="ND17" s="88"/>
      <c r="NE17" s="87"/>
      <c r="NF17" s="88"/>
      <c r="NG17" s="89"/>
      <c r="NH17" s="86"/>
      <c r="NI17" s="87"/>
      <c r="NJ17" s="88"/>
      <c r="NK17" s="87"/>
      <c r="NL17" s="88"/>
      <c r="NM17" s="87"/>
      <c r="NN17" s="88"/>
      <c r="NO17" s="87"/>
      <c r="NP17" s="88"/>
      <c r="NQ17" s="87"/>
      <c r="NR17" s="88"/>
      <c r="NS17" s="87"/>
      <c r="NT17" s="88"/>
      <c r="NU17" s="87"/>
      <c r="NV17" s="88"/>
      <c r="NW17" s="89"/>
      <c r="NX17" s="86"/>
      <c r="NY17" s="87"/>
      <c r="NZ17" s="88"/>
      <c r="OA17" s="87"/>
      <c r="OB17" s="88"/>
      <c r="OC17" s="87"/>
      <c r="OD17" s="88"/>
      <c r="OE17" s="87"/>
      <c r="OF17" s="88"/>
      <c r="OG17" s="87"/>
      <c r="OH17" s="88"/>
      <c r="OI17" s="87"/>
      <c r="OJ17" s="88"/>
      <c r="OK17" s="87"/>
      <c r="OL17" s="88"/>
      <c r="OM17" s="89"/>
      <c r="ON17" s="86"/>
      <c r="OO17" s="87"/>
      <c r="OP17" s="88"/>
      <c r="OQ17" s="87"/>
      <c r="OR17" s="88"/>
      <c r="OS17" s="87"/>
      <c r="OT17" s="88"/>
      <c r="OU17" s="87"/>
      <c r="OV17" s="88"/>
      <c r="OW17" s="87"/>
      <c r="OX17" s="88"/>
      <c r="OY17" s="87"/>
      <c r="OZ17" s="88"/>
      <c r="PA17" s="87"/>
      <c r="PB17" s="88"/>
      <c r="PC17" s="89"/>
      <c r="PD17" s="86"/>
      <c r="PE17" s="87"/>
      <c r="PF17" s="88"/>
      <c r="PG17" s="87"/>
      <c r="PH17" s="88"/>
      <c r="PI17" s="87"/>
      <c r="PJ17" s="88"/>
      <c r="PK17" s="87"/>
      <c r="PL17" s="88"/>
      <c r="PM17" s="87"/>
      <c r="PN17" s="88"/>
      <c r="PO17" s="87"/>
      <c r="PP17" s="88"/>
      <c r="PQ17" s="87"/>
      <c r="PR17" s="88"/>
      <c r="PS17" s="89"/>
      <c r="PT17" s="86"/>
      <c r="PU17" s="87"/>
      <c r="PV17" s="88"/>
      <c r="PW17" s="87"/>
      <c r="PX17" s="88"/>
      <c r="PY17" s="87"/>
      <c r="PZ17" s="88"/>
      <c r="QA17" s="87"/>
      <c r="QB17" s="88"/>
      <c r="QC17" s="87"/>
      <c r="QD17" s="88"/>
      <c r="QE17" s="87"/>
      <c r="QF17" s="88"/>
      <c r="QG17" s="87"/>
      <c r="QH17" s="88"/>
      <c r="QI17" s="89"/>
      <c r="QJ17" s="86"/>
      <c r="QK17" s="87"/>
      <c r="QL17" s="88"/>
      <c r="QM17" s="87"/>
      <c r="QN17" s="88"/>
      <c r="QO17" s="87"/>
      <c r="QP17" s="88"/>
      <c r="QQ17" s="87"/>
      <c r="QR17" s="88"/>
      <c r="QS17" s="87"/>
      <c r="QT17" s="88"/>
      <c r="QU17" s="87"/>
      <c r="QV17" s="88"/>
      <c r="QW17" s="87"/>
      <c r="QX17" s="88"/>
      <c r="QY17" s="89"/>
      <c r="QZ17" s="86"/>
      <c r="RA17" s="87"/>
      <c r="RB17" s="88"/>
      <c r="RC17" s="87"/>
      <c r="RD17" s="88"/>
      <c r="RE17" s="87"/>
      <c r="RF17" s="88"/>
      <c r="RG17" s="87"/>
      <c r="RH17" s="88"/>
      <c r="RI17" s="87"/>
      <c r="RJ17" s="88"/>
      <c r="RK17" s="87"/>
      <c r="RL17" s="88"/>
      <c r="RM17" s="87"/>
      <c r="RN17" s="88"/>
      <c r="RO17" s="89"/>
      <c r="RP17" s="86"/>
      <c r="RQ17" s="87"/>
      <c r="RR17" s="88"/>
      <c r="RS17" s="87"/>
      <c r="RT17" s="88"/>
      <c r="RU17" s="87"/>
      <c r="RV17" s="88"/>
      <c r="RW17" s="87"/>
      <c r="RX17" s="88"/>
      <c r="RY17" s="87"/>
      <c r="RZ17" s="88"/>
      <c r="SA17" s="87"/>
      <c r="SB17" s="88"/>
      <c r="SC17" s="87"/>
      <c r="SD17" s="88"/>
      <c r="SE17" s="89"/>
      <c r="SF17" s="86"/>
      <c r="SG17" s="87"/>
      <c r="SH17" s="88"/>
      <c r="SI17" s="87"/>
      <c r="SJ17" s="88"/>
      <c r="SK17" s="87"/>
      <c r="SL17" s="88"/>
      <c r="SM17" s="87"/>
      <c r="SN17" s="88"/>
      <c r="SO17" s="87"/>
      <c r="SP17" s="88"/>
      <c r="SQ17" s="87"/>
      <c r="SR17" s="88"/>
      <c r="SS17" s="87"/>
      <c r="ST17" s="88"/>
      <c r="SU17" s="89"/>
      <c r="SV17" s="86"/>
      <c r="SW17" s="87"/>
      <c r="SX17" s="88"/>
      <c r="SY17" s="87"/>
      <c r="SZ17" s="88"/>
      <c r="TA17" s="87"/>
      <c r="TB17" s="88"/>
      <c r="TC17" s="87"/>
      <c r="TD17" s="88"/>
      <c r="TE17" s="87"/>
      <c r="TF17" s="88"/>
      <c r="TG17" s="87"/>
      <c r="TH17" s="88"/>
      <c r="TI17" s="87"/>
      <c r="TJ17" s="88"/>
      <c r="TK17" s="89"/>
      <c r="TL17" s="86"/>
      <c r="TM17" s="87"/>
      <c r="TN17" s="88"/>
      <c r="TO17" s="87"/>
      <c r="TP17" s="88"/>
      <c r="TQ17" s="87"/>
      <c r="TR17" s="88"/>
      <c r="TS17" s="87"/>
      <c r="TT17" s="88"/>
      <c r="TU17" s="87"/>
      <c r="TV17" s="88"/>
      <c r="TW17" s="87"/>
      <c r="TX17" s="88"/>
      <c r="TY17" s="87"/>
      <c r="TZ17" s="88"/>
      <c r="UA17" s="89"/>
      <c r="UB17" s="86"/>
      <c r="UC17" s="87"/>
      <c r="UD17" s="88"/>
      <c r="UE17" s="87"/>
      <c r="UF17" s="88"/>
      <c r="UG17" s="87"/>
      <c r="UH17" s="88"/>
      <c r="UI17" s="87"/>
      <c r="UJ17" s="88"/>
      <c r="UK17" s="87"/>
      <c r="UL17" s="88"/>
      <c r="UM17" s="87"/>
      <c r="UN17" s="88"/>
      <c r="UO17" s="87"/>
      <c r="UP17" s="88"/>
      <c r="UQ17" s="89"/>
      <c r="UR17" s="86"/>
      <c r="US17" s="87"/>
      <c r="UT17" s="88"/>
      <c r="UU17" s="87"/>
      <c r="UV17" s="88"/>
      <c r="UW17" s="87"/>
      <c r="UX17" s="88"/>
      <c r="UY17" s="87"/>
      <c r="UZ17" s="88"/>
      <c r="VA17" s="87"/>
      <c r="VB17" s="88"/>
      <c r="VC17" s="87"/>
      <c r="VD17" s="88"/>
      <c r="VE17" s="87"/>
      <c r="VF17" s="88"/>
      <c r="VG17" s="89"/>
      <c r="VH17" s="86"/>
      <c r="VI17" s="87"/>
      <c r="VJ17" s="88"/>
      <c r="VK17" s="87"/>
      <c r="VL17" s="88"/>
      <c r="VM17" s="87"/>
      <c r="VN17" s="88"/>
      <c r="VO17" s="87"/>
      <c r="VP17" s="88"/>
      <c r="VQ17" s="87"/>
      <c r="VR17" s="88"/>
      <c r="VS17" s="87"/>
      <c r="VT17" s="88"/>
      <c r="VU17" s="87"/>
      <c r="VV17" s="88"/>
      <c r="VW17" s="89"/>
      <c r="VX17" s="86"/>
      <c r="VY17" s="87"/>
      <c r="VZ17" s="88"/>
      <c r="WA17" s="87"/>
      <c r="WB17" s="88"/>
      <c r="WC17" s="87"/>
      <c r="WD17" s="88"/>
      <c r="WE17" s="87"/>
      <c r="WF17" s="88"/>
      <c r="WG17" s="87"/>
      <c r="WH17" s="88"/>
      <c r="WI17" s="87"/>
      <c r="WJ17" s="88"/>
      <c r="WK17" s="87"/>
      <c r="WL17" s="88"/>
      <c r="WM17" s="89"/>
      <c r="WN17" s="86"/>
      <c r="WO17" s="87"/>
      <c r="WP17" s="88"/>
      <c r="WQ17" s="87"/>
      <c r="WR17" s="88"/>
      <c r="WS17" s="87"/>
      <c r="WT17" s="88"/>
      <c r="WU17" s="87"/>
      <c r="WV17" s="88"/>
      <c r="WW17" s="87"/>
      <c r="WX17" s="88"/>
      <c r="WY17" s="87"/>
      <c r="WZ17" s="88"/>
      <c r="XA17" s="87"/>
      <c r="XB17" s="88"/>
      <c r="XC17" s="89"/>
      <c r="XD17" s="86"/>
      <c r="XE17" s="87"/>
      <c r="XF17" s="88"/>
      <c r="XG17" s="87"/>
      <c r="XH17" s="88"/>
      <c r="XI17" s="87"/>
      <c r="XJ17" s="88"/>
      <c r="XK17" s="87"/>
      <c r="XL17" s="88"/>
      <c r="XM17" s="87"/>
      <c r="XN17" s="88"/>
      <c r="XO17" s="87"/>
      <c r="XP17" s="88"/>
      <c r="XQ17" s="87"/>
      <c r="XR17" s="88"/>
      <c r="XS17" s="89"/>
      <c r="XT17" s="86"/>
      <c r="XU17" s="87"/>
      <c r="XV17" s="88"/>
      <c r="XW17" s="87"/>
      <c r="XX17" s="88"/>
      <c r="XY17" s="87"/>
      <c r="XZ17" s="88"/>
      <c r="YA17" s="87"/>
      <c r="YB17" s="88"/>
      <c r="YC17" s="87"/>
      <c r="YD17" s="88"/>
      <c r="YE17" s="87"/>
      <c r="YF17" s="88"/>
      <c r="YG17" s="87"/>
      <c r="YH17" s="88"/>
      <c r="YI17" s="89"/>
      <c r="YJ17" s="86"/>
      <c r="YK17" s="87"/>
      <c r="YL17" s="88"/>
      <c r="YM17" s="87"/>
      <c r="YN17" s="88"/>
      <c r="YO17" s="87"/>
      <c r="YP17" s="88"/>
      <c r="YQ17" s="87"/>
      <c r="YR17" s="88"/>
      <c r="YS17" s="87"/>
      <c r="YT17" s="88"/>
      <c r="YU17" s="87"/>
      <c r="YV17" s="88"/>
      <c r="YW17" s="87"/>
      <c r="YX17" s="88"/>
      <c r="YY17" s="89"/>
      <c r="YZ17" s="86"/>
      <c r="ZA17" s="87"/>
      <c r="ZB17" s="88"/>
      <c r="ZC17" s="87"/>
      <c r="ZD17" s="88"/>
      <c r="ZE17" s="87"/>
      <c r="ZF17" s="88"/>
      <c r="ZG17" s="87"/>
      <c r="ZH17" s="88"/>
      <c r="ZI17" s="87"/>
      <c r="ZJ17" s="88"/>
      <c r="ZK17" s="87"/>
      <c r="ZL17" s="88"/>
      <c r="ZM17" s="87"/>
      <c r="ZN17" s="88"/>
      <c r="ZO17" s="89"/>
      <c r="ZP17" s="86"/>
      <c r="ZQ17" s="87"/>
      <c r="ZR17" s="88"/>
      <c r="ZS17" s="87"/>
      <c r="ZT17" s="88"/>
      <c r="ZU17" s="87"/>
      <c r="ZV17" s="88"/>
      <c r="ZW17" s="87"/>
      <c r="ZX17" s="88"/>
      <c r="ZY17" s="87"/>
      <c r="ZZ17" s="88"/>
      <c r="AAA17" s="87"/>
      <c r="AAB17" s="88"/>
      <c r="AAC17" s="87"/>
      <c r="AAD17" s="88"/>
      <c r="AAE17" s="89"/>
      <c r="AAF17" s="86"/>
      <c r="AAG17" s="87"/>
      <c r="AAH17" s="88"/>
      <c r="AAI17" s="87"/>
      <c r="AAJ17" s="88"/>
      <c r="AAK17" s="87"/>
      <c r="AAL17" s="88"/>
      <c r="AAM17" s="87"/>
      <c r="AAN17" s="88"/>
      <c r="AAO17" s="87"/>
      <c r="AAP17" s="88"/>
      <c r="AAQ17" s="87"/>
      <c r="AAR17" s="88"/>
      <c r="AAS17" s="87"/>
      <c r="AAT17" s="88"/>
      <c r="AAU17" s="89"/>
      <c r="AAV17" s="86"/>
      <c r="AAW17" s="87"/>
      <c r="AAX17" s="88"/>
      <c r="AAY17" s="87"/>
      <c r="AAZ17" s="88"/>
      <c r="ABA17" s="87"/>
      <c r="ABB17" s="88"/>
      <c r="ABC17" s="87"/>
      <c r="ABD17" s="88"/>
      <c r="ABE17" s="87"/>
      <c r="ABF17" s="88"/>
      <c r="ABG17" s="87"/>
      <c r="ABH17" s="88"/>
      <c r="ABI17" s="87"/>
      <c r="ABJ17" s="88"/>
      <c r="ABK17" s="89"/>
      <c r="ABL17" s="86"/>
      <c r="ABM17" s="87"/>
      <c r="ABN17" s="88"/>
      <c r="ABO17" s="87"/>
      <c r="ABP17" s="88"/>
      <c r="ABQ17" s="87"/>
      <c r="ABR17" s="88"/>
      <c r="ABS17" s="87"/>
      <c r="ABT17" s="88"/>
      <c r="ABU17" s="87"/>
      <c r="ABV17" s="88"/>
      <c r="ABW17" s="87"/>
      <c r="ABX17" s="88"/>
      <c r="ABY17" s="87"/>
      <c r="ABZ17" s="88"/>
      <c r="ACA17" s="89"/>
      <c r="ACB17" s="86"/>
      <c r="ACC17" s="87"/>
      <c r="ACD17" s="88"/>
      <c r="ACE17" s="87"/>
      <c r="ACF17" s="88"/>
      <c r="ACG17" s="87"/>
      <c r="ACH17" s="88"/>
      <c r="ACI17" s="87"/>
      <c r="ACJ17" s="88"/>
      <c r="ACK17" s="87"/>
      <c r="ACL17" s="88"/>
      <c r="ACM17" s="87"/>
      <c r="ACN17" s="88"/>
      <c r="ACO17" s="87"/>
      <c r="ACP17" s="88"/>
      <c r="ACQ17" s="89"/>
      <c r="ACR17" s="86"/>
      <c r="ACS17" s="87"/>
      <c r="ACT17" s="88"/>
      <c r="ACU17" s="87"/>
      <c r="ACV17" s="88"/>
      <c r="ACW17" s="87"/>
      <c r="ACX17" s="88"/>
      <c r="ACY17" s="87"/>
      <c r="ACZ17" s="88"/>
      <c r="ADA17" s="87"/>
      <c r="ADB17" s="88"/>
      <c r="ADC17" s="87"/>
      <c r="ADD17" s="88"/>
      <c r="ADE17" s="87"/>
      <c r="ADF17" s="88"/>
      <c r="ADG17" s="89"/>
      <c r="ADH17" s="86"/>
      <c r="ADI17" s="87"/>
      <c r="ADJ17" s="88"/>
      <c r="ADK17" s="87"/>
      <c r="ADL17" s="88"/>
      <c r="ADM17" s="87"/>
      <c r="ADN17" s="88"/>
      <c r="ADO17" s="87"/>
      <c r="ADP17" s="88"/>
      <c r="ADQ17" s="87"/>
      <c r="ADR17" s="88"/>
      <c r="ADS17" s="87"/>
      <c r="ADT17" s="88"/>
      <c r="ADU17" s="87"/>
      <c r="ADV17" s="88"/>
      <c r="ADW17" s="89"/>
      <c r="ADX17" s="86"/>
      <c r="ADY17" s="87"/>
      <c r="ADZ17" s="88"/>
      <c r="AEA17" s="87"/>
      <c r="AEB17" s="88"/>
      <c r="AEC17" s="87"/>
      <c r="AED17" s="88"/>
      <c r="AEE17" s="87"/>
      <c r="AEF17" s="88"/>
      <c r="AEG17" s="87"/>
      <c r="AEH17" s="88"/>
      <c r="AEI17" s="87"/>
      <c r="AEJ17" s="88"/>
      <c r="AEK17" s="87"/>
      <c r="AEL17" s="88"/>
      <c r="AEM17" s="89"/>
      <c r="AEN17" s="86"/>
      <c r="AEO17" s="87"/>
      <c r="AEP17" s="88"/>
      <c r="AEQ17" s="87"/>
      <c r="AER17" s="88"/>
      <c r="AES17" s="87"/>
      <c r="AET17" s="88"/>
      <c r="AEU17" s="87"/>
      <c r="AEV17" s="88"/>
      <c r="AEW17" s="87"/>
      <c r="AEX17" s="88"/>
      <c r="AEY17" s="87"/>
      <c r="AEZ17" s="88"/>
      <c r="AFA17" s="87"/>
      <c r="AFB17" s="88"/>
      <c r="AFC17" s="89"/>
      <c r="AFD17" s="86"/>
      <c r="AFE17" s="87"/>
      <c r="AFF17" s="88"/>
      <c r="AFG17" s="87"/>
      <c r="AFH17" s="88"/>
      <c r="AFI17" s="87"/>
      <c r="AFJ17" s="88"/>
      <c r="AFK17" s="87"/>
      <c r="AFL17" s="88"/>
      <c r="AFM17" s="87"/>
      <c r="AFN17" s="88"/>
      <c r="AFO17" s="87"/>
      <c r="AFP17" s="88"/>
      <c r="AFQ17" s="87"/>
      <c r="AFR17" s="88"/>
      <c r="AFS17" s="89"/>
      <c r="AFT17" s="86"/>
      <c r="AFU17" s="87"/>
      <c r="AFV17" s="88"/>
      <c r="AFW17" s="87"/>
      <c r="AFX17" s="88"/>
      <c r="AFY17" s="87"/>
      <c r="AFZ17" s="88"/>
      <c r="AGA17" s="87"/>
      <c r="AGB17" s="88"/>
      <c r="AGC17" s="87"/>
      <c r="AGD17" s="88"/>
      <c r="AGE17" s="87"/>
      <c r="AGF17" s="88"/>
      <c r="AGG17" s="87"/>
      <c r="AGH17" s="88"/>
      <c r="AGI17" s="89"/>
      <c r="AGJ17" s="86"/>
      <c r="AGK17" s="87"/>
      <c r="AGL17" s="88"/>
      <c r="AGM17" s="87"/>
      <c r="AGN17" s="88"/>
      <c r="AGO17" s="87"/>
      <c r="AGP17" s="88"/>
      <c r="AGQ17" s="87"/>
      <c r="AGR17" s="88"/>
      <c r="AGS17" s="87"/>
      <c r="AGT17" s="88"/>
      <c r="AGU17" s="87"/>
      <c r="AGV17" s="88"/>
      <c r="AGW17" s="87"/>
      <c r="AGX17" s="88"/>
      <c r="AGY17" s="89"/>
      <c r="AGZ17" s="86"/>
      <c r="AHA17" s="87"/>
      <c r="AHB17" s="88"/>
      <c r="AHC17" s="87"/>
      <c r="AHD17" s="88"/>
      <c r="AHE17" s="87"/>
      <c r="AHF17" s="88"/>
      <c r="AHG17" s="87"/>
      <c r="AHH17" s="88"/>
      <c r="AHI17" s="87"/>
      <c r="AHJ17" s="88"/>
      <c r="AHK17" s="87"/>
      <c r="AHL17" s="88"/>
      <c r="AHM17" s="87"/>
      <c r="AHN17" s="88"/>
      <c r="AHO17" s="89"/>
      <c r="AHP17" s="86"/>
      <c r="AHQ17" s="87"/>
      <c r="AHR17" s="88"/>
      <c r="AHS17" s="87"/>
      <c r="AHT17" s="88"/>
      <c r="AHU17" s="87"/>
      <c r="AHV17" s="88"/>
      <c r="AHW17" s="87"/>
      <c r="AHX17" s="88"/>
      <c r="AHY17" s="87"/>
      <c r="AHZ17" s="88"/>
      <c r="AIA17" s="87"/>
      <c r="AIB17" s="88"/>
      <c r="AIC17" s="87"/>
      <c r="AID17" s="88"/>
      <c r="AIE17" s="89"/>
      <c r="AIF17" s="86"/>
      <c r="AIG17" s="87"/>
      <c r="AIH17" s="88"/>
      <c r="AII17" s="87"/>
      <c r="AIJ17" s="88"/>
      <c r="AIK17" s="87"/>
      <c r="AIL17" s="88"/>
      <c r="AIM17" s="87"/>
      <c r="AIN17" s="88"/>
      <c r="AIO17" s="87"/>
      <c r="AIP17" s="88"/>
      <c r="AIQ17" s="87"/>
      <c r="AIR17" s="88"/>
      <c r="AIS17" s="87"/>
      <c r="AIT17" s="88"/>
      <c r="AIU17" s="89"/>
      <c r="AIV17" s="86"/>
      <c r="AIW17" s="87"/>
      <c r="AIX17" s="88"/>
      <c r="AIY17" s="87"/>
      <c r="AIZ17" s="88"/>
      <c r="AJA17" s="87"/>
      <c r="AJB17" s="88"/>
      <c r="AJC17" s="87"/>
      <c r="AJD17" s="88"/>
      <c r="AJE17" s="87"/>
      <c r="AJF17" s="88"/>
      <c r="AJG17" s="87"/>
      <c r="AJH17" s="88"/>
      <c r="AJI17" s="87"/>
      <c r="AJJ17" s="88"/>
      <c r="AJK17" s="89"/>
      <c r="AJL17" s="86"/>
      <c r="AJM17" s="87"/>
      <c r="AJN17" s="88"/>
      <c r="AJO17" s="87"/>
      <c r="AJP17" s="88"/>
      <c r="AJQ17" s="87"/>
      <c r="AJR17" s="88"/>
      <c r="AJS17" s="87"/>
      <c r="AJT17" s="88"/>
      <c r="AJU17" s="87"/>
      <c r="AJV17" s="88"/>
      <c r="AJW17" s="87"/>
      <c r="AJX17" s="88"/>
      <c r="AJY17" s="87"/>
      <c r="AJZ17" s="88"/>
      <c r="AKA17" s="89"/>
      <c r="AKB17" s="86"/>
      <c r="AKC17" s="87"/>
      <c r="AKD17" s="88"/>
      <c r="AKE17" s="87"/>
      <c r="AKF17" s="88"/>
      <c r="AKG17" s="87"/>
      <c r="AKH17" s="88"/>
      <c r="AKI17" s="87"/>
      <c r="AKJ17" s="88"/>
      <c r="AKK17" s="87"/>
      <c r="AKL17" s="88"/>
      <c r="AKM17" s="87"/>
      <c r="AKN17" s="88"/>
      <c r="AKO17" s="87"/>
      <c r="AKP17" s="88"/>
      <c r="AKQ17" s="89"/>
      <c r="AKR17" s="86"/>
      <c r="AKS17" s="87"/>
      <c r="AKT17" s="88"/>
      <c r="AKU17" s="87"/>
      <c r="AKV17" s="88"/>
      <c r="AKW17" s="87"/>
      <c r="AKX17" s="88"/>
      <c r="AKY17" s="87"/>
      <c r="AKZ17" s="88"/>
      <c r="ALA17" s="87"/>
      <c r="ALB17" s="88"/>
      <c r="ALC17" s="87"/>
      <c r="ALD17" s="88"/>
      <c r="ALE17" s="87"/>
      <c r="ALF17" s="88"/>
      <c r="ALG17" s="89"/>
      <c r="ALH17" s="86"/>
      <c r="ALI17" s="87"/>
      <c r="ALJ17" s="88"/>
      <c r="ALK17" s="87"/>
      <c r="ALL17" s="88"/>
      <c r="ALM17" s="87"/>
      <c r="ALN17" s="88"/>
      <c r="ALO17" s="87"/>
      <c r="ALP17" s="88"/>
      <c r="ALQ17" s="87"/>
      <c r="ALR17" s="88"/>
      <c r="ALS17" s="87"/>
      <c r="ALT17" s="88"/>
      <c r="ALU17" s="87"/>
      <c r="ALV17" s="88"/>
      <c r="ALW17" s="89"/>
      <c r="ALX17" s="86"/>
      <c r="ALY17" s="87"/>
      <c r="ALZ17" s="88"/>
      <c r="AMA17" s="87"/>
      <c r="AMB17" s="88"/>
      <c r="AMC17" s="87"/>
      <c r="AMD17" s="88"/>
      <c r="AME17" s="87"/>
      <c r="AMF17" s="88"/>
      <c r="AMG17" s="87"/>
      <c r="AMH17" s="88"/>
      <c r="AMI17" s="87"/>
      <c r="AMJ17" s="88"/>
      <c r="AMK17" s="87"/>
      <c r="AML17" s="88"/>
      <c r="AMM17" s="89"/>
      <c r="AMN17" s="86"/>
      <c r="AMO17" s="87"/>
      <c r="AMP17" s="88"/>
      <c r="AMQ17" s="87"/>
      <c r="AMR17" s="88"/>
      <c r="AMS17" s="87"/>
      <c r="AMT17" s="88"/>
      <c r="AMU17" s="87"/>
      <c r="AMV17" s="88"/>
      <c r="AMW17" s="87"/>
      <c r="AMX17" s="88"/>
      <c r="AMY17" s="87"/>
      <c r="AMZ17" s="88"/>
      <c r="ANA17" s="87"/>
      <c r="ANB17" s="88"/>
      <c r="ANC17" s="89"/>
      <c r="AND17" s="86"/>
      <c r="ANE17" s="87"/>
      <c r="ANF17" s="88"/>
      <c r="ANG17" s="87"/>
      <c r="ANH17" s="88"/>
      <c r="ANI17" s="87"/>
      <c r="ANJ17" s="88"/>
      <c r="ANK17" s="87"/>
      <c r="ANL17" s="88"/>
      <c r="ANM17" s="87"/>
      <c r="ANN17" s="88"/>
      <c r="ANO17" s="87"/>
      <c r="ANP17" s="88"/>
      <c r="ANQ17" s="87"/>
      <c r="ANR17" s="88"/>
      <c r="ANS17" s="89"/>
      <c r="ANT17" s="86"/>
      <c r="ANU17" s="87"/>
      <c r="ANV17" s="88"/>
      <c r="ANW17" s="87"/>
      <c r="ANX17" s="88"/>
      <c r="ANY17" s="87"/>
      <c r="ANZ17" s="88"/>
      <c r="AOA17" s="87"/>
      <c r="AOB17" s="88"/>
      <c r="AOC17" s="87"/>
      <c r="AOD17" s="88"/>
      <c r="AOE17" s="87"/>
      <c r="AOF17" s="88"/>
      <c r="AOG17" s="87"/>
      <c r="AOH17" s="88"/>
      <c r="AOI17" s="89"/>
      <c r="AOJ17" s="86"/>
      <c r="AOK17" s="87"/>
      <c r="AOL17" s="88"/>
      <c r="AOM17" s="87"/>
      <c r="AON17" s="88"/>
      <c r="AOO17" s="87"/>
      <c r="AOP17" s="88"/>
      <c r="AOQ17" s="87"/>
      <c r="AOR17" s="88"/>
      <c r="AOS17" s="87"/>
      <c r="AOT17" s="88"/>
      <c r="AOU17" s="87"/>
      <c r="AOV17" s="88"/>
      <c r="AOW17" s="87"/>
      <c r="AOX17" s="88"/>
      <c r="AOY17" s="89"/>
      <c r="AOZ17" s="86"/>
      <c r="APA17" s="87"/>
      <c r="APB17" s="88"/>
      <c r="APC17" s="87"/>
      <c r="APD17" s="88"/>
      <c r="APE17" s="87"/>
      <c r="APF17" s="88"/>
      <c r="APG17" s="87"/>
      <c r="APH17" s="88"/>
      <c r="API17" s="87"/>
      <c r="APJ17" s="88"/>
      <c r="APK17" s="87"/>
      <c r="APL17" s="88"/>
      <c r="APM17" s="87"/>
      <c r="APN17" s="88"/>
      <c r="APO17" s="89"/>
      <c r="APP17" s="86"/>
      <c r="APQ17" s="87"/>
      <c r="APR17" s="88"/>
      <c r="APS17" s="87"/>
      <c r="APT17" s="88"/>
      <c r="APU17" s="87"/>
      <c r="APV17" s="88"/>
      <c r="APW17" s="87"/>
      <c r="APX17" s="88"/>
      <c r="APY17" s="87"/>
      <c r="APZ17" s="88"/>
      <c r="AQA17" s="87"/>
      <c r="AQB17" s="88"/>
      <c r="AQC17" s="87"/>
      <c r="AQD17" s="88"/>
      <c r="AQE17" s="89"/>
      <c r="AQF17" s="86"/>
      <c r="AQG17" s="87"/>
      <c r="AQH17" s="88"/>
      <c r="AQI17" s="87"/>
      <c r="AQJ17" s="88"/>
      <c r="AQK17" s="87"/>
      <c r="AQL17" s="88"/>
      <c r="AQM17" s="87"/>
      <c r="AQN17" s="88"/>
      <c r="AQO17" s="87"/>
      <c r="AQP17" s="88"/>
      <c r="AQQ17" s="87"/>
      <c r="AQR17" s="88"/>
      <c r="AQS17" s="87"/>
      <c r="AQT17" s="88"/>
      <c r="AQU17" s="89"/>
      <c r="AQV17" s="86"/>
      <c r="AQW17" s="87"/>
      <c r="AQX17" s="88"/>
      <c r="AQY17" s="87"/>
      <c r="AQZ17" s="88"/>
      <c r="ARA17" s="87"/>
      <c r="ARB17" s="88"/>
      <c r="ARC17" s="87"/>
      <c r="ARD17" s="88"/>
      <c r="ARE17" s="87"/>
      <c r="ARF17" s="88"/>
      <c r="ARG17" s="87"/>
      <c r="ARH17" s="88"/>
      <c r="ARI17" s="87"/>
      <c r="ARJ17" s="88"/>
      <c r="ARK17" s="89"/>
      <c r="ARL17" s="86"/>
      <c r="ARM17" s="87"/>
      <c r="ARN17" s="88"/>
      <c r="ARO17" s="87"/>
      <c r="ARP17" s="88"/>
      <c r="ARQ17" s="87"/>
      <c r="ARR17" s="88"/>
      <c r="ARS17" s="87"/>
      <c r="ART17" s="88"/>
      <c r="ARU17" s="87"/>
      <c r="ARV17" s="88"/>
      <c r="ARW17" s="87"/>
      <c r="ARX17" s="88"/>
      <c r="ARY17" s="87"/>
      <c r="ARZ17" s="88"/>
      <c r="ASA17" s="89"/>
      <c r="ASB17" s="86"/>
      <c r="ASC17" s="87"/>
      <c r="ASD17" s="88"/>
      <c r="ASE17" s="87"/>
      <c r="ASF17" s="88"/>
      <c r="ASG17" s="87"/>
      <c r="ASH17" s="88"/>
      <c r="ASI17" s="87"/>
      <c r="ASJ17" s="88"/>
      <c r="ASK17" s="87"/>
      <c r="ASL17" s="88"/>
      <c r="ASM17" s="87"/>
      <c r="ASN17" s="88"/>
      <c r="ASO17" s="87"/>
      <c r="ASP17" s="88"/>
      <c r="ASQ17" s="89"/>
      <c r="ASR17" s="86"/>
      <c r="ASS17" s="87"/>
      <c r="AST17" s="88"/>
      <c r="ASU17" s="87"/>
      <c r="ASV17" s="88"/>
      <c r="ASW17" s="87"/>
      <c r="ASX17" s="88"/>
      <c r="ASY17" s="87"/>
      <c r="ASZ17" s="88"/>
      <c r="ATA17" s="87"/>
      <c r="ATB17" s="88"/>
      <c r="ATC17" s="87"/>
      <c r="ATD17" s="88"/>
      <c r="ATE17" s="87"/>
      <c r="ATF17" s="88"/>
      <c r="ATG17" s="89"/>
      <c r="ATH17" s="86"/>
      <c r="ATI17" s="87"/>
      <c r="ATJ17" s="88"/>
      <c r="ATK17" s="87"/>
      <c r="ATL17" s="88"/>
      <c r="ATM17" s="87"/>
      <c r="ATN17" s="88"/>
      <c r="ATO17" s="87"/>
      <c r="ATP17" s="88"/>
      <c r="ATQ17" s="87"/>
      <c r="ATR17" s="88"/>
      <c r="ATS17" s="87"/>
      <c r="ATT17" s="88"/>
      <c r="ATU17" s="87"/>
      <c r="ATV17" s="88"/>
      <c r="ATW17" s="89"/>
      <c r="ATX17" s="86"/>
      <c r="ATY17" s="87"/>
      <c r="ATZ17" s="88"/>
      <c r="AUA17" s="87"/>
      <c r="AUB17" s="88"/>
      <c r="AUC17" s="87"/>
      <c r="AUD17" s="88"/>
      <c r="AUE17" s="87"/>
      <c r="AUF17" s="88"/>
      <c r="AUG17" s="87"/>
      <c r="AUH17" s="88"/>
      <c r="AUI17" s="87"/>
      <c r="AUJ17" s="88"/>
      <c r="AUK17" s="87"/>
      <c r="AUL17" s="88"/>
      <c r="AUM17" s="89"/>
      <c r="AUN17" s="86"/>
      <c r="AUO17" s="87"/>
      <c r="AUP17" s="88"/>
      <c r="AUQ17" s="87"/>
      <c r="AUR17" s="88"/>
      <c r="AUS17" s="87"/>
      <c r="AUT17" s="88"/>
      <c r="AUU17" s="87"/>
      <c r="AUV17" s="88"/>
      <c r="AUW17" s="87"/>
      <c r="AUX17" s="88"/>
      <c r="AUY17" s="87"/>
      <c r="AUZ17" s="88"/>
      <c r="AVA17" s="87"/>
      <c r="AVB17" s="88"/>
      <c r="AVC17" s="89"/>
      <c r="AVD17" s="86"/>
      <c r="AVE17" s="87"/>
      <c r="AVF17" s="88"/>
      <c r="AVG17" s="87"/>
      <c r="AVH17" s="88"/>
      <c r="AVI17" s="87"/>
      <c r="AVJ17" s="88"/>
      <c r="AVK17" s="87"/>
      <c r="AVL17" s="88"/>
      <c r="AVM17" s="87"/>
      <c r="AVN17" s="88"/>
      <c r="AVO17" s="87"/>
      <c r="AVP17" s="88"/>
      <c r="AVQ17" s="87"/>
      <c r="AVR17" s="88"/>
      <c r="AVS17" s="89"/>
      <c r="AVT17" s="86"/>
      <c r="AVU17" s="87"/>
      <c r="AVV17" s="88"/>
      <c r="AVW17" s="87"/>
      <c r="AVX17" s="88"/>
      <c r="AVY17" s="87"/>
      <c r="AVZ17" s="88"/>
      <c r="AWA17" s="87"/>
      <c r="AWB17" s="88"/>
      <c r="AWC17" s="87"/>
      <c r="AWD17" s="88"/>
      <c r="AWE17" s="87"/>
      <c r="AWF17" s="88"/>
      <c r="AWG17" s="87"/>
      <c r="AWH17" s="88"/>
      <c r="AWI17" s="89"/>
      <c r="AWJ17" s="86"/>
      <c r="AWK17" s="87"/>
      <c r="AWL17" s="88"/>
      <c r="AWM17" s="87"/>
      <c r="AWN17" s="88"/>
      <c r="AWO17" s="87"/>
      <c r="AWP17" s="88"/>
      <c r="AWQ17" s="87"/>
      <c r="AWR17" s="88"/>
      <c r="AWS17" s="87"/>
      <c r="AWT17" s="88"/>
      <c r="AWU17" s="87"/>
      <c r="AWV17" s="88"/>
      <c r="AWW17" s="87"/>
      <c r="AWX17" s="88"/>
      <c r="AWY17" s="89"/>
      <c r="AWZ17" s="86"/>
      <c r="AXA17" s="87"/>
      <c r="AXB17" s="88"/>
      <c r="AXC17" s="87"/>
      <c r="AXD17" s="88"/>
      <c r="AXE17" s="87"/>
      <c r="AXF17" s="88"/>
      <c r="AXG17" s="87"/>
      <c r="AXH17" s="88"/>
      <c r="AXI17" s="87"/>
      <c r="AXJ17" s="88"/>
      <c r="AXK17" s="87"/>
      <c r="AXL17" s="88"/>
      <c r="AXM17" s="87"/>
      <c r="AXN17" s="88"/>
      <c r="AXO17" s="89"/>
      <c r="AXP17" s="86"/>
      <c r="AXQ17" s="87"/>
      <c r="AXR17" s="88"/>
      <c r="AXS17" s="87"/>
      <c r="AXT17" s="88"/>
      <c r="AXU17" s="87"/>
      <c r="AXV17" s="88"/>
      <c r="AXW17" s="87"/>
      <c r="AXX17" s="88"/>
      <c r="AXY17" s="87"/>
      <c r="AXZ17" s="88"/>
      <c r="AYA17" s="87"/>
      <c r="AYB17" s="88"/>
      <c r="AYC17" s="87"/>
      <c r="AYD17" s="88"/>
      <c r="AYE17" s="89"/>
      <c r="AYF17" s="86"/>
      <c r="AYG17" s="87"/>
      <c r="AYH17" s="88"/>
      <c r="AYI17" s="87"/>
      <c r="AYJ17" s="88"/>
      <c r="AYK17" s="87"/>
      <c r="AYL17" s="88"/>
      <c r="AYM17" s="87"/>
      <c r="AYN17" s="88"/>
      <c r="AYO17" s="87"/>
      <c r="AYP17" s="88"/>
      <c r="AYQ17" s="87"/>
      <c r="AYR17" s="88"/>
      <c r="AYS17" s="87"/>
      <c r="AYT17" s="88"/>
      <c r="AYU17" s="89"/>
      <c r="AYV17" s="86"/>
      <c r="AYW17" s="87"/>
      <c r="AYX17" s="88"/>
      <c r="AYY17" s="87"/>
      <c r="AYZ17" s="88"/>
      <c r="AZA17" s="87"/>
      <c r="AZB17" s="88"/>
      <c r="AZC17" s="87"/>
      <c r="AZD17" s="88"/>
      <c r="AZE17" s="87"/>
      <c r="AZF17" s="88"/>
      <c r="AZG17" s="87"/>
      <c r="AZH17" s="88"/>
      <c r="AZI17" s="87"/>
      <c r="AZJ17" s="88"/>
      <c r="AZK17" s="89"/>
      <c r="AZL17" s="86"/>
      <c r="AZM17" s="87"/>
      <c r="AZN17" s="88"/>
      <c r="AZO17" s="87"/>
      <c r="AZP17" s="88"/>
      <c r="AZQ17" s="87"/>
      <c r="AZR17" s="88"/>
      <c r="AZS17" s="87"/>
      <c r="AZT17" s="88"/>
      <c r="AZU17" s="87"/>
      <c r="AZV17" s="88"/>
      <c r="AZW17" s="87"/>
      <c r="AZX17" s="88"/>
      <c r="AZY17" s="87"/>
      <c r="AZZ17" s="88"/>
      <c r="BAA17" s="89"/>
      <c r="BAB17" s="86"/>
      <c r="BAC17" s="87"/>
      <c r="BAD17" s="88"/>
      <c r="BAE17" s="87"/>
      <c r="BAF17" s="88"/>
      <c r="BAG17" s="87"/>
      <c r="BAH17" s="88"/>
      <c r="BAI17" s="87"/>
      <c r="BAJ17" s="88"/>
      <c r="BAK17" s="87"/>
      <c r="BAL17" s="88"/>
      <c r="BAM17" s="87"/>
      <c r="BAN17" s="88"/>
      <c r="BAO17" s="87"/>
      <c r="BAP17" s="88"/>
      <c r="BAQ17" s="89"/>
      <c r="BAR17" s="86"/>
      <c r="BAS17" s="87"/>
      <c r="BAT17" s="88"/>
      <c r="BAU17" s="87"/>
      <c r="BAV17" s="88"/>
      <c r="BAW17" s="87"/>
      <c r="BAX17" s="88"/>
      <c r="BAY17" s="87"/>
      <c r="BAZ17" s="88"/>
      <c r="BBA17" s="87"/>
      <c r="BBB17" s="88"/>
      <c r="BBC17" s="87"/>
      <c r="BBD17" s="88"/>
      <c r="BBE17" s="87"/>
      <c r="BBF17" s="88"/>
      <c r="BBG17" s="89"/>
      <c r="BBH17" s="86"/>
      <c r="BBI17" s="87"/>
      <c r="BBJ17" s="88"/>
      <c r="BBK17" s="87"/>
      <c r="BBL17" s="88"/>
      <c r="BBM17" s="87"/>
      <c r="BBN17" s="88"/>
      <c r="BBO17" s="87"/>
      <c r="BBP17" s="88"/>
      <c r="BBQ17" s="87"/>
      <c r="BBR17" s="88"/>
      <c r="BBS17" s="87"/>
      <c r="BBT17" s="88"/>
      <c r="BBU17" s="87"/>
      <c r="BBV17" s="88"/>
      <c r="BBW17" s="89"/>
      <c r="BBX17" s="86"/>
      <c r="BBY17" s="87"/>
      <c r="BBZ17" s="88"/>
      <c r="BCA17" s="87"/>
      <c r="BCB17" s="88"/>
      <c r="BCC17" s="87"/>
      <c r="BCD17" s="88"/>
      <c r="BCE17" s="87"/>
      <c r="BCF17" s="88"/>
      <c r="BCG17" s="87"/>
      <c r="BCH17" s="88"/>
      <c r="BCI17" s="87"/>
      <c r="BCJ17" s="88"/>
      <c r="BCK17" s="87"/>
      <c r="BCL17" s="88"/>
      <c r="BCM17" s="89"/>
      <c r="BCN17" s="86"/>
      <c r="BCO17" s="87"/>
      <c r="BCP17" s="88"/>
      <c r="BCQ17" s="87"/>
      <c r="BCR17" s="88"/>
      <c r="BCS17" s="87"/>
      <c r="BCT17" s="88"/>
      <c r="BCU17" s="87"/>
      <c r="BCV17" s="88"/>
      <c r="BCW17" s="87"/>
      <c r="BCX17" s="88"/>
      <c r="BCY17" s="87"/>
      <c r="BCZ17" s="88"/>
      <c r="BDA17" s="87"/>
      <c r="BDB17" s="88"/>
      <c r="BDC17" s="89"/>
      <c r="BDD17" s="86"/>
      <c r="BDE17" s="87"/>
      <c r="BDF17" s="88"/>
      <c r="BDG17" s="87"/>
      <c r="BDH17" s="88"/>
      <c r="BDI17" s="87"/>
      <c r="BDJ17" s="88"/>
      <c r="BDK17" s="87"/>
      <c r="BDL17" s="88"/>
      <c r="BDM17" s="87"/>
      <c r="BDN17" s="88"/>
      <c r="BDO17" s="87"/>
      <c r="BDP17" s="88"/>
      <c r="BDQ17" s="87"/>
      <c r="BDR17" s="88"/>
      <c r="BDS17" s="89"/>
      <c r="BDT17" s="86"/>
      <c r="BDU17" s="87"/>
      <c r="BDV17" s="88"/>
      <c r="BDW17" s="87"/>
      <c r="BDX17" s="88"/>
      <c r="BDY17" s="87"/>
      <c r="BDZ17" s="88"/>
      <c r="BEA17" s="87"/>
      <c r="BEB17" s="88"/>
      <c r="BEC17" s="87"/>
      <c r="BED17" s="88"/>
      <c r="BEE17" s="87"/>
      <c r="BEF17" s="88"/>
      <c r="BEG17" s="87"/>
      <c r="BEH17" s="88"/>
      <c r="BEI17" s="89"/>
      <c r="BEJ17" s="124">
        <f t="shared" si="0"/>
        <v>6.25E-2</v>
      </c>
      <c r="BEK17" s="125"/>
      <c r="BEL17" s="126"/>
      <c r="BEM17" s="126"/>
      <c r="BEN17" s="126"/>
      <c r="BEO17" s="127"/>
      <c r="BEP17" s="128">
        <f>COUNTIF(D17:BEI17,"p")</f>
        <v>0</v>
      </c>
      <c r="BEQ17" s="129">
        <f t="shared" si="1"/>
        <v>0</v>
      </c>
      <c r="BER17" s="128">
        <f>COUNTIF(D17:BEI17,"u")</f>
        <v>0</v>
      </c>
      <c r="BES17" s="129">
        <f t="shared" si="2"/>
        <v>0</v>
      </c>
      <c r="BET17" s="128">
        <f>COUNTIF(D17:BEI17,"na")</f>
        <v>0</v>
      </c>
      <c r="BEU17" s="129">
        <f t="shared" si="3"/>
        <v>0</v>
      </c>
      <c r="BEV17" s="130">
        <v>0</v>
      </c>
      <c r="BEW17" s="129">
        <f>COUNT(#REF!)</f>
        <v>0</v>
      </c>
      <c r="BEX17" s="128">
        <f t="shared" si="4"/>
        <v>0</v>
      </c>
      <c r="BEY17" s="131">
        <f>(COUNTBLANK(D17:BEI17)+COUNTIF(D17:BEI17,"u")+COUNTIF(D17:BEI17,"p"))*(0.5)</f>
        <v>744</v>
      </c>
      <c r="BEZ17" s="129">
        <f t="shared" si="5"/>
        <v>744</v>
      </c>
      <c r="BFA17" s="22"/>
      <c r="BFB17" s="13"/>
      <c r="BFC17" s="77" t="e">
        <f t="shared" si="6"/>
        <v>#DIV/0!</v>
      </c>
      <c r="BFD17" s="78">
        <f t="shared" si="7"/>
        <v>1</v>
      </c>
      <c r="BFE17" s="79" t="e">
        <f t="shared" si="8"/>
        <v>#DIV/0!</v>
      </c>
      <c r="BFF17" s="80" t="e">
        <f t="shared" si="9"/>
        <v>#DIV/0!</v>
      </c>
    </row>
    <row r="18" spans="1:1514" ht="26.45" customHeight="1" thickBot="1" x14ac:dyDescent="0.3">
      <c r="A18" s="123" t="s">
        <v>46</v>
      </c>
      <c r="B18" s="123" t="s">
        <v>54</v>
      </c>
      <c r="C18" s="138">
        <v>1000407440</v>
      </c>
      <c r="D18" s="125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33"/>
      <c r="T18" s="132" t="s">
        <v>23</v>
      </c>
      <c r="U18" s="139" t="s">
        <v>23</v>
      </c>
      <c r="V18" s="139" t="s">
        <v>23</v>
      </c>
      <c r="W18" s="139" t="s">
        <v>23</v>
      </c>
      <c r="X18" s="139" t="s">
        <v>23</v>
      </c>
      <c r="Y18" s="139" t="s">
        <v>23</v>
      </c>
      <c r="Z18" s="139" t="s">
        <v>23</v>
      </c>
      <c r="AA18" s="139" t="s">
        <v>23</v>
      </c>
      <c r="AB18" s="139" t="s">
        <v>23</v>
      </c>
      <c r="AC18" s="139" t="s">
        <v>23</v>
      </c>
      <c r="AD18" s="139" t="s">
        <v>23</v>
      </c>
      <c r="AE18" s="139" t="s">
        <v>23</v>
      </c>
      <c r="AF18" s="139" t="s">
        <v>23</v>
      </c>
      <c r="AG18" s="139" t="s">
        <v>23</v>
      </c>
      <c r="AH18" s="139" t="s">
        <v>23</v>
      </c>
      <c r="AI18" s="140" t="s">
        <v>23</v>
      </c>
      <c r="AJ18" s="132" t="s">
        <v>23</v>
      </c>
      <c r="AK18" s="139" t="s">
        <v>23</v>
      </c>
      <c r="AL18" s="139" t="s">
        <v>23</v>
      </c>
      <c r="AM18" s="139" t="s">
        <v>23</v>
      </c>
      <c r="AN18" s="139" t="s">
        <v>23</v>
      </c>
      <c r="AO18" s="139" t="s">
        <v>23</v>
      </c>
      <c r="AP18" s="139" t="s">
        <v>23</v>
      </c>
      <c r="AQ18" s="139" t="s">
        <v>23</v>
      </c>
      <c r="AR18" s="139" t="s">
        <v>23</v>
      </c>
      <c r="AS18" s="139" t="s">
        <v>23</v>
      </c>
      <c r="AT18" s="139" t="s">
        <v>23</v>
      </c>
      <c r="AU18" s="139" t="s">
        <v>23</v>
      </c>
      <c r="AV18" s="139" t="s">
        <v>23</v>
      </c>
      <c r="AW18" s="139" t="s">
        <v>23</v>
      </c>
      <c r="AX18" s="139" t="s">
        <v>23</v>
      </c>
      <c r="AY18" s="140" t="s">
        <v>23</v>
      </c>
      <c r="AZ18" s="125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33"/>
      <c r="BP18" s="132" t="s">
        <v>23</v>
      </c>
      <c r="BQ18" s="139" t="s">
        <v>23</v>
      </c>
      <c r="BR18" s="139" t="s">
        <v>23</v>
      </c>
      <c r="BS18" s="139" t="s">
        <v>23</v>
      </c>
      <c r="BT18" s="139" t="s">
        <v>23</v>
      </c>
      <c r="BU18" s="139" t="s">
        <v>23</v>
      </c>
      <c r="BV18" s="139" t="s">
        <v>23</v>
      </c>
      <c r="BW18" s="139" t="s">
        <v>23</v>
      </c>
      <c r="BX18" s="139" t="s">
        <v>23</v>
      </c>
      <c r="BY18" s="139" t="s">
        <v>23</v>
      </c>
      <c r="BZ18" s="139" t="s">
        <v>23</v>
      </c>
      <c r="CA18" s="139" t="s">
        <v>23</v>
      </c>
      <c r="CB18" s="139" t="s">
        <v>23</v>
      </c>
      <c r="CC18" s="139" t="s">
        <v>23</v>
      </c>
      <c r="CD18" s="139" t="s">
        <v>23</v>
      </c>
      <c r="CE18" s="140" t="s">
        <v>23</v>
      </c>
      <c r="CF18" s="132" t="s">
        <v>23</v>
      </c>
      <c r="CG18" s="139" t="s">
        <v>23</v>
      </c>
      <c r="CH18" s="139" t="s">
        <v>23</v>
      </c>
      <c r="CI18" s="139" t="s">
        <v>23</v>
      </c>
      <c r="CJ18" s="139" t="s">
        <v>23</v>
      </c>
      <c r="CK18" s="139" t="s">
        <v>23</v>
      </c>
      <c r="CL18" s="139" t="s">
        <v>23</v>
      </c>
      <c r="CM18" s="139" t="s">
        <v>23</v>
      </c>
      <c r="CN18" s="139" t="s">
        <v>23</v>
      </c>
      <c r="CO18" s="139" t="s">
        <v>23</v>
      </c>
      <c r="CP18" s="139" t="s">
        <v>23</v>
      </c>
      <c r="CQ18" s="139" t="s">
        <v>23</v>
      </c>
      <c r="CR18" s="139" t="s">
        <v>23</v>
      </c>
      <c r="CS18" s="139" t="s">
        <v>23</v>
      </c>
      <c r="CT18" s="139" t="s">
        <v>23</v>
      </c>
      <c r="CU18" s="140" t="s">
        <v>23</v>
      </c>
      <c r="CV18" s="125"/>
      <c r="CW18" s="126"/>
      <c r="CX18" s="126"/>
      <c r="CY18" s="126"/>
      <c r="CZ18" s="126"/>
      <c r="DA18" s="126"/>
      <c r="DB18" s="126"/>
      <c r="DC18" s="126"/>
      <c r="DD18" s="126"/>
      <c r="DE18" s="126"/>
      <c r="DF18" s="126"/>
      <c r="DG18" s="126"/>
      <c r="DH18" s="126"/>
      <c r="DI18" s="126"/>
      <c r="DJ18" s="126"/>
      <c r="DK18" s="133"/>
      <c r="DL18" s="132" t="s">
        <v>23</v>
      </c>
      <c r="DM18" s="139" t="s">
        <v>23</v>
      </c>
      <c r="DN18" s="139" t="s">
        <v>23</v>
      </c>
      <c r="DO18" s="139" t="s">
        <v>23</v>
      </c>
      <c r="DP18" s="139" t="s">
        <v>23</v>
      </c>
      <c r="DQ18" s="139" t="s">
        <v>23</v>
      </c>
      <c r="DR18" s="139" t="s">
        <v>23</v>
      </c>
      <c r="DS18" s="139" t="s">
        <v>23</v>
      </c>
      <c r="DT18" s="139" t="s">
        <v>23</v>
      </c>
      <c r="DU18" s="139" t="s">
        <v>23</v>
      </c>
      <c r="DV18" s="139" t="s">
        <v>23</v>
      </c>
      <c r="DW18" s="139" t="s">
        <v>23</v>
      </c>
      <c r="DX18" s="139" t="s">
        <v>23</v>
      </c>
      <c r="DY18" s="139" t="s">
        <v>23</v>
      </c>
      <c r="DZ18" s="139" t="s">
        <v>23</v>
      </c>
      <c r="EA18" s="140" t="s">
        <v>23</v>
      </c>
      <c r="EB18" s="132" t="s">
        <v>23</v>
      </c>
      <c r="EC18" s="139" t="s">
        <v>23</v>
      </c>
      <c r="ED18" s="139" t="s">
        <v>23</v>
      </c>
      <c r="EE18" s="139" t="s">
        <v>23</v>
      </c>
      <c r="EF18" s="139" t="s">
        <v>23</v>
      </c>
      <c r="EG18" s="139" t="s">
        <v>23</v>
      </c>
      <c r="EH18" s="139" t="s">
        <v>23</v>
      </c>
      <c r="EI18" s="139" t="s">
        <v>23</v>
      </c>
      <c r="EJ18" s="139" t="s">
        <v>23</v>
      </c>
      <c r="EK18" s="139" t="s">
        <v>23</v>
      </c>
      <c r="EL18" s="139" t="s">
        <v>23</v>
      </c>
      <c r="EM18" s="139" t="s">
        <v>23</v>
      </c>
      <c r="EN18" s="139" t="s">
        <v>23</v>
      </c>
      <c r="EO18" s="139" t="s">
        <v>23</v>
      </c>
      <c r="EP18" s="139" t="s">
        <v>23</v>
      </c>
      <c r="EQ18" s="140" t="s">
        <v>23</v>
      </c>
      <c r="ER18" s="125"/>
      <c r="ES18" s="126"/>
      <c r="ET18" s="126"/>
      <c r="EU18" s="126"/>
      <c r="EV18" s="126"/>
      <c r="EW18" s="126"/>
      <c r="EX18" s="126"/>
      <c r="EY18" s="126"/>
      <c r="EZ18" s="126"/>
      <c r="FA18" s="126"/>
      <c r="FB18" s="126"/>
      <c r="FC18" s="126"/>
      <c r="FD18" s="126"/>
      <c r="FE18" s="126"/>
      <c r="FF18" s="126"/>
      <c r="FG18" s="133"/>
      <c r="FH18" s="132" t="s">
        <v>23</v>
      </c>
      <c r="FI18" s="139" t="s">
        <v>23</v>
      </c>
      <c r="FJ18" s="139" t="s">
        <v>23</v>
      </c>
      <c r="FK18" s="139" t="s">
        <v>23</v>
      </c>
      <c r="FL18" s="139" t="s">
        <v>23</v>
      </c>
      <c r="FM18" s="139" t="s">
        <v>23</v>
      </c>
      <c r="FN18" s="139" t="s">
        <v>23</v>
      </c>
      <c r="FO18" s="139" t="s">
        <v>23</v>
      </c>
      <c r="FP18" s="139" t="s">
        <v>23</v>
      </c>
      <c r="FQ18" s="139" t="s">
        <v>23</v>
      </c>
      <c r="FR18" s="139" t="s">
        <v>23</v>
      </c>
      <c r="FS18" s="139" t="s">
        <v>23</v>
      </c>
      <c r="FT18" s="139" t="s">
        <v>23</v>
      </c>
      <c r="FU18" s="139" t="s">
        <v>23</v>
      </c>
      <c r="FV18" s="139" t="s">
        <v>23</v>
      </c>
      <c r="FW18" s="140" t="s">
        <v>23</v>
      </c>
      <c r="FX18" s="132" t="s">
        <v>23</v>
      </c>
      <c r="FY18" s="139" t="s">
        <v>23</v>
      </c>
      <c r="FZ18" s="139" t="s">
        <v>23</v>
      </c>
      <c r="GA18" s="139" t="s">
        <v>23</v>
      </c>
      <c r="GB18" s="139" t="s">
        <v>23</v>
      </c>
      <c r="GC18" s="139" t="s">
        <v>23</v>
      </c>
      <c r="GD18" s="139" t="s">
        <v>23</v>
      </c>
      <c r="GE18" s="139" t="s">
        <v>23</v>
      </c>
      <c r="GF18" s="139" t="s">
        <v>23</v>
      </c>
      <c r="GG18" s="139" t="s">
        <v>23</v>
      </c>
      <c r="GH18" s="139" t="s">
        <v>23</v>
      </c>
      <c r="GI18" s="139" t="s">
        <v>23</v>
      </c>
      <c r="GJ18" s="139" t="s">
        <v>23</v>
      </c>
      <c r="GK18" s="139" t="s">
        <v>23</v>
      </c>
      <c r="GL18" s="139" t="s">
        <v>23</v>
      </c>
      <c r="GM18" s="140" t="s">
        <v>23</v>
      </c>
      <c r="GN18" s="125"/>
      <c r="GO18" s="126"/>
      <c r="GP18" s="126"/>
      <c r="GQ18" s="126"/>
      <c r="GR18" s="126"/>
      <c r="GS18" s="126"/>
      <c r="GT18" s="126"/>
      <c r="GU18" s="126"/>
      <c r="GV18" s="126"/>
      <c r="GW18" s="126"/>
      <c r="GX18" s="126"/>
      <c r="GY18" s="126"/>
      <c r="GZ18" s="126"/>
      <c r="HA18" s="126"/>
      <c r="HB18" s="126"/>
      <c r="HC18" s="133"/>
      <c r="HD18" s="132" t="s">
        <v>23</v>
      </c>
      <c r="HE18" s="139" t="s">
        <v>23</v>
      </c>
      <c r="HF18" s="139" t="s">
        <v>23</v>
      </c>
      <c r="HG18" s="139" t="s">
        <v>23</v>
      </c>
      <c r="HH18" s="139" t="s">
        <v>23</v>
      </c>
      <c r="HI18" s="139" t="s">
        <v>23</v>
      </c>
      <c r="HJ18" s="139" t="s">
        <v>23</v>
      </c>
      <c r="HK18" s="139" t="s">
        <v>23</v>
      </c>
      <c r="HL18" s="139" t="s">
        <v>23</v>
      </c>
      <c r="HM18" s="139" t="s">
        <v>23</v>
      </c>
      <c r="HN18" s="139" t="s">
        <v>23</v>
      </c>
      <c r="HO18" s="139" t="s">
        <v>23</v>
      </c>
      <c r="HP18" s="139" t="s">
        <v>23</v>
      </c>
      <c r="HQ18" s="139" t="s">
        <v>23</v>
      </c>
      <c r="HR18" s="139" t="s">
        <v>23</v>
      </c>
      <c r="HS18" s="140" t="s">
        <v>23</v>
      </c>
      <c r="HT18" s="132" t="s">
        <v>23</v>
      </c>
      <c r="HU18" s="139" t="s">
        <v>23</v>
      </c>
      <c r="HV18" s="139" t="s">
        <v>23</v>
      </c>
      <c r="HW18" s="139" t="s">
        <v>23</v>
      </c>
      <c r="HX18" s="139" t="s">
        <v>23</v>
      </c>
      <c r="HY18" s="139" t="s">
        <v>23</v>
      </c>
      <c r="HZ18" s="139" t="s">
        <v>23</v>
      </c>
      <c r="IA18" s="139" t="s">
        <v>23</v>
      </c>
      <c r="IB18" s="139" t="s">
        <v>23</v>
      </c>
      <c r="IC18" s="139" t="s">
        <v>23</v>
      </c>
      <c r="ID18" s="139" t="s">
        <v>23</v>
      </c>
      <c r="IE18" s="139" t="s">
        <v>23</v>
      </c>
      <c r="IF18" s="139" t="s">
        <v>23</v>
      </c>
      <c r="IG18" s="139" t="s">
        <v>23</v>
      </c>
      <c r="IH18" s="139" t="s">
        <v>23</v>
      </c>
      <c r="II18" s="140" t="s">
        <v>23</v>
      </c>
      <c r="IJ18" s="125"/>
      <c r="IK18" s="126"/>
      <c r="IL18" s="126"/>
      <c r="IM18" s="126"/>
      <c r="IN18" s="126"/>
      <c r="IO18" s="126"/>
      <c r="IP18" s="126"/>
      <c r="IQ18" s="126"/>
      <c r="IR18" s="126"/>
      <c r="IS18" s="126"/>
      <c r="IT18" s="126"/>
      <c r="IU18" s="126"/>
      <c r="IV18" s="126"/>
      <c r="IW18" s="126"/>
      <c r="IX18" s="126"/>
      <c r="IY18" s="133"/>
      <c r="IZ18" s="132" t="s">
        <v>23</v>
      </c>
      <c r="JA18" s="139" t="s">
        <v>23</v>
      </c>
      <c r="JB18" s="139" t="s">
        <v>23</v>
      </c>
      <c r="JC18" s="139" t="s">
        <v>23</v>
      </c>
      <c r="JD18" s="139" t="s">
        <v>23</v>
      </c>
      <c r="JE18" s="139" t="s">
        <v>23</v>
      </c>
      <c r="JF18" s="139" t="s">
        <v>23</v>
      </c>
      <c r="JG18" s="139" t="s">
        <v>23</v>
      </c>
      <c r="JH18" s="139" t="s">
        <v>23</v>
      </c>
      <c r="JI18" s="139" t="s">
        <v>23</v>
      </c>
      <c r="JJ18" s="139" t="s">
        <v>23</v>
      </c>
      <c r="JK18" s="139" t="s">
        <v>23</v>
      </c>
      <c r="JL18" s="139" t="s">
        <v>23</v>
      </c>
      <c r="JM18" s="139" t="s">
        <v>23</v>
      </c>
      <c r="JN18" s="139" t="s">
        <v>23</v>
      </c>
      <c r="JO18" s="140" t="s">
        <v>23</v>
      </c>
      <c r="JP18" s="132" t="s">
        <v>23</v>
      </c>
      <c r="JQ18" s="139" t="s">
        <v>23</v>
      </c>
      <c r="JR18" s="139" t="s">
        <v>23</v>
      </c>
      <c r="JS18" s="139" t="s">
        <v>23</v>
      </c>
      <c r="JT18" s="139" t="s">
        <v>23</v>
      </c>
      <c r="JU18" s="139" t="s">
        <v>23</v>
      </c>
      <c r="JV18" s="139" t="s">
        <v>23</v>
      </c>
      <c r="JW18" s="139" t="s">
        <v>23</v>
      </c>
      <c r="JX18" s="139" t="s">
        <v>23</v>
      </c>
      <c r="JY18" s="139" t="s">
        <v>23</v>
      </c>
      <c r="JZ18" s="139" t="s">
        <v>23</v>
      </c>
      <c r="KA18" s="139" t="s">
        <v>23</v>
      </c>
      <c r="KB18" s="139" t="s">
        <v>23</v>
      </c>
      <c r="KC18" s="139" t="s">
        <v>23</v>
      </c>
      <c r="KD18" s="139" t="s">
        <v>23</v>
      </c>
      <c r="KE18" s="140" t="s">
        <v>23</v>
      </c>
      <c r="KF18" s="125"/>
      <c r="KG18" s="126"/>
      <c r="KH18" s="126"/>
      <c r="KI18" s="126"/>
      <c r="KJ18" s="126"/>
      <c r="KK18" s="126"/>
      <c r="KL18" s="126"/>
      <c r="KM18" s="126"/>
      <c r="KN18" s="126"/>
      <c r="KO18" s="126"/>
      <c r="KP18" s="126"/>
      <c r="KQ18" s="126"/>
      <c r="KR18" s="126"/>
      <c r="KS18" s="126"/>
      <c r="KT18" s="126"/>
      <c r="KU18" s="133"/>
      <c r="KV18" s="132" t="s">
        <v>23</v>
      </c>
      <c r="KW18" s="139" t="s">
        <v>23</v>
      </c>
      <c r="KX18" s="139" t="s">
        <v>23</v>
      </c>
      <c r="KY18" s="139" t="s">
        <v>23</v>
      </c>
      <c r="KZ18" s="139" t="s">
        <v>23</v>
      </c>
      <c r="LA18" s="139" t="s">
        <v>23</v>
      </c>
      <c r="LB18" s="139" t="s">
        <v>23</v>
      </c>
      <c r="LC18" s="139" t="s">
        <v>23</v>
      </c>
      <c r="LD18" s="139" t="s">
        <v>23</v>
      </c>
      <c r="LE18" s="139" t="s">
        <v>23</v>
      </c>
      <c r="LF18" s="139" t="s">
        <v>23</v>
      </c>
      <c r="LG18" s="139" t="s">
        <v>23</v>
      </c>
      <c r="LH18" s="139" t="s">
        <v>23</v>
      </c>
      <c r="LI18" s="139" t="s">
        <v>23</v>
      </c>
      <c r="LJ18" s="139" t="s">
        <v>23</v>
      </c>
      <c r="LK18" s="140" t="s">
        <v>23</v>
      </c>
      <c r="LL18" s="132" t="s">
        <v>23</v>
      </c>
      <c r="LM18" s="139" t="s">
        <v>23</v>
      </c>
      <c r="LN18" s="139" t="s">
        <v>23</v>
      </c>
      <c r="LO18" s="139" t="s">
        <v>23</v>
      </c>
      <c r="LP18" s="139" t="s">
        <v>23</v>
      </c>
      <c r="LQ18" s="139" t="s">
        <v>23</v>
      </c>
      <c r="LR18" s="139" t="s">
        <v>23</v>
      </c>
      <c r="LS18" s="139" t="s">
        <v>23</v>
      </c>
      <c r="LT18" s="139" t="s">
        <v>23</v>
      </c>
      <c r="LU18" s="139" t="s">
        <v>23</v>
      </c>
      <c r="LV18" s="139" t="s">
        <v>23</v>
      </c>
      <c r="LW18" s="139" t="s">
        <v>23</v>
      </c>
      <c r="LX18" s="139" t="s">
        <v>23</v>
      </c>
      <c r="LY18" s="139" t="s">
        <v>23</v>
      </c>
      <c r="LZ18" s="139" t="s">
        <v>23</v>
      </c>
      <c r="MA18" s="140" t="s">
        <v>23</v>
      </c>
      <c r="MB18" s="125"/>
      <c r="MC18" s="126"/>
      <c r="MD18" s="126"/>
      <c r="ME18" s="126"/>
      <c r="MF18" s="126"/>
      <c r="MG18" s="126"/>
      <c r="MH18" s="126"/>
      <c r="MI18" s="126"/>
      <c r="MJ18" s="126"/>
      <c r="MK18" s="126"/>
      <c r="ML18" s="126"/>
      <c r="MM18" s="126"/>
      <c r="MN18" s="126"/>
      <c r="MO18" s="126"/>
      <c r="MP18" s="126"/>
      <c r="MQ18" s="133"/>
      <c r="MR18" s="132" t="s">
        <v>23</v>
      </c>
      <c r="MS18" s="139" t="s">
        <v>23</v>
      </c>
      <c r="MT18" s="139" t="s">
        <v>23</v>
      </c>
      <c r="MU18" s="139" t="s">
        <v>23</v>
      </c>
      <c r="MV18" s="139" t="s">
        <v>23</v>
      </c>
      <c r="MW18" s="139" t="s">
        <v>23</v>
      </c>
      <c r="MX18" s="139" t="s">
        <v>23</v>
      </c>
      <c r="MY18" s="139" t="s">
        <v>23</v>
      </c>
      <c r="MZ18" s="139" t="s">
        <v>23</v>
      </c>
      <c r="NA18" s="139" t="s">
        <v>23</v>
      </c>
      <c r="NB18" s="139" t="s">
        <v>23</v>
      </c>
      <c r="NC18" s="139" t="s">
        <v>23</v>
      </c>
      <c r="ND18" s="139" t="s">
        <v>23</v>
      </c>
      <c r="NE18" s="139" t="s">
        <v>23</v>
      </c>
      <c r="NF18" s="139" t="s">
        <v>23</v>
      </c>
      <c r="NG18" s="140" t="s">
        <v>23</v>
      </c>
      <c r="NH18" s="132" t="s">
        <v>23</v>
      </c>
      <c r="NI18" s="139" t="s">
        <v>23</v>
      </c>
      <c r="NJ18" s="139" t="s">
        <v>23</v>
      </c>
      <c r="NK18" s="139" t="s">
        <v>23</v>
      </c>
      <c r="NL18" s="139" t="s">
        <v>23</v>
      </c>
      <c r="NM18" s="139" t="s">
        <v>23</v>
      </c>
      <c r="NN18" s="139" t="s">
        <v>23</v>
      </c>
      <c r="NO18" s="139" t="s">
        <v>23</v>
      </c>
      <c r="NP18" s="139" t="s">
        <v>23</v>
      </c>
      <c r="NQ18" s="139" t="s">
        <v>23</v>
      </c>
      <c r="NR18" s="139" t="s">
        <v>23</v>
      </c>
      <c r="NS18" s="139" t="s">
        <v>23</v>
      </c>
      <c r="NT18" s="139" t="s">
        <v>23</v>
      </c>
      <c r="NU18" s="139" t="s">
        <v>23</v>
      </c>
      <c r="NV18" s="139" t="s">
        <v>23</v>
      </c>
      <c r="NW18" s="140" t="s">
        <v>23</v>
      </c>
      <c r="NX18" s="125"/>
      <c r="NY18" s="126"/>
      <c r="NZ18" s="126"/>
      <c r="OA18" s="126"/>
      <c r="OB18" s="126"/>
      <c r="OC18" s="126"/>
      <c r="OD18" s="126"/>
      <c r="OE18" s="126"/>
      <c r="OF18" s="126"/>
      <c r="OG18" s="126"/>
      <c r="OH18" s="126"/>
      <c r="OI18" s="126"/>
      <c r="OJ18" s="126"/>
      <c r="OK18" s="126"/>
      <c r="OL18" s="126"/>
      <c r="OM18" s="133"/>
      <c r="ON18" s="132" t="s">
        <v>23</v>
      </c>
      <c r="OO18" s="139" t="s">
        <v>23</v>
      </c>
      <c r="OP18" s="139" t="s">
        <v>23</v>
      </c>
      <c r="OQ18" s="139" t="s">
        <v>23</v>
      </c>
      <c r="OR18" s="139" t="s">
        <v>23</v>
      </c>
      <c r="OS18" s="139" t="s">
        <v>23</v>
      </c>
      <c r="OT18" s="139" t="s">
        <v>23</v>
      </c>
      <c r="OU18" s="139" t="s">
        <v>23</v>
      </c>
      <c r="OV18" s="139" t="s">
        <v>23</v>
      </c>
      <c r="OW18" s="139" t="s">
        <v>23</v>
      </c>
      <c r="OX18" s="139" t="s">
        <v>23</v>
      </c>
      <c r="OY18" s="139" t="s">
        <v>23</v>
      </c>
      <c r="OZ18" s="139" t="s">
        <v>23</v>
      </c>
      <c r="PA18" s="139" t="s">
        <v>23</v>
      </c>
      <c r="PB18" s="139" t="s">
        <v>23</v>
      </c>
      <c r="PC18" s="140" t="s">
        <v>23</v>
      </c>
      <c r="PD18" s="132" t="s">
        <v>23</v>
      </c>
      <c r="PE18" s="139" t="s">
        <v>23</v>
      </c>
      <c r="PF18" s="139" t="s">
        <v>23</v>
      </c>
      <c r="PG18" s="139" t="s">
        <v>23</v>
      </c>
      <c r="PH18" s="139" t="s">
        <v>23</v>
      </c>
      <c r="PI18" s="139" t="s">
        <v>23</v>
      </c>
      <c r="PJ18" s="139" t="s">
        <v>23</v>
      </c>
      <c r="PK18" s="139" t="s">
        <v>23</v>
      </c>
      <c r="PL18" s="139" t="s">
        <v>23</v>
      </c>
      <c r="PM18" s="139" t="s">
        <v>23</v>
      </c>
      <c r="PN18" s="139" t="s">
        <v>23</v>
      </c>
      <c r="PO18" s="139" t="s">
        <v>23</v>
      </c>
      <c r="PP18" s="139" t="s">
        <v>23</v>
      </c>
      <c r="PQ18" s="139" t="s">
        <v>23</v>
      </c>
      <c r="PR18" s="139" t="s">
        <v>23</v>
      </c>
      <c r="PS18" s="140" t="s">
        <v>23</v>
      </c>
      <c r="PT18" s="125"/>
      <c r="PU18" s="126"/>
      <c r="PV18" s="126"/>
      <c r="PW18" s="126"/>
      <c r="PX18" s="126"/>
      <c r="PY18" s="126"/>
      <c r="PZ18" s="126"/>
      <c r="QA18" s="126"/>
      <c r="QB18" s="126"/>
      <c r="QC18" s="126"/>
      <c r="QD18" s="126"/>
      <c r="QE18" s="126"/>
      <c r="QF18" s="126"/>
      <c r="QG18" s="126"/>
      <c r="QH18" s="126"/>
      <c r="QI18" s="133"/>
      <c r="QJ18" s="132" t="s">
        <v>23</v>
      </c>
      <c r="QK18" s="139" t="s">
        <v>23</v>
      </c>
      <c r="QL18" s="139" t="s">
        <v>23</v>
      </c>
      <c r="QM18" s="139" t="s">
        <v>23</v>
      </c>
      <c r="QN18" s="139" t="s">
        <v>23</v>
      </c>
      <c r="QO18" s="139" t="s">
        <v>23</v>
      </c>
      <c r="QP18" s="139" t="s">
        <v>23</v>
      </c>
      <c r="QQ18" s="139" t="s">
        <v>23</v>
      </c>
      <c r="QR18" s="139" t="s">
        <v>23</v>
      </c>
      <c r="QS18" s="139" t="s">
        <v>23</v>
      </c>
      <c r="QT18" s="139" t="s">
        <v>23</v>
      </c>
      <c r="QU18" s="139" t="s">
        <v>23</v>
      </c>
      <c r="QV18" s="139" t="s">
        <v>23</v>
      </c>
      <c r="QW18" s="139" t="s">
        <v>23</v>
      </c>
      <c r="QX18" s="139" t="s">
        <v>23</v>
      </c>
      <c r="QY18" s="140" t="s">
        <v>23</v>
      </c>
      <c r="QZ18" s="132" t="s">
        <v>23</v>
      </c>
      <c r="RA18" s="139" t="s">
        <v>23</v>
      </c>
      <c r="RB18" s="139" t="s">
        <v>23</v>
      </c>
      <c r="RC18" s="139" t="s">
        <v>23</v>
      </c>
      <c r="RD18" s="139" t="s">
        <v>23</v>
      </c>
      <c r="RE18" s="139" t="s">
        <v>23</v>
      </c>
      <c r="RF18" s="139" t="s">
        <v>23</v>
      </c>
      <c r="RG18" s="139" t="s">
        <v>23</v>
      </c>
      <c r="RH18" s="139" t="s">
        <v>23</v>
      </c>
      <c r="RI18" s="139" t="s">
        <v>23</v>
      </c>
      <c r="RJ18" s="139" t="s">
        <v>23</v>
      </c>
      <c r="RK18" s="139" t="s">
        <v>23</v>
      </c>
      <c r="RL18" s="139" t="s">
        <v>23</v>
      </c>
      <c r="RM18" s="139" t="s">
        <v>23</v>
      </c>
      <c r="RN18" s="139" t="s">
        <v>23</v>
      </c>
      <c r="RO18" s="140" t="s">
        <v>23</v>
      </c>
      <c r="RP18" s="125"/>
      <c r="RQ18" s="126"/>
      <c r="RR18" s="126"/>
      <c r="RS18" s="126"/>
      <c r="RT18" s="126"/>
      <c r="RU18" s="126"/>
      <c r="RV18" s="126"/>
      <c r="RW18" s="126"/>
      <c r="RX18" s="126"/>
      <c r="RY18" s="126"/>
      <c r="RZ18" s="126"/>
      <c r="SA18" s="126"/>
      <c r="SB18" s="126"/>
      <c r="SC18" s="126"/>
      <c r="SD18" s="126"/>
      <c r="SE18" s="133"/>
      <c r="SF18" s="132" t="s">
        <v>23</v>
      </c>
      <c r="SG18" s="139" t="s">
        <v>23</v>
      </c>
      <c r="SH18" s="139" t="s">
        <v>23</v>
      </c>
      <c r="SI18" s="139" t="s">
        <v>23</v>
      </c>
      <c r="SJ18" s="139" t="s">
        <v>23</v>
      </c>
      <c r="SK18" s="139" t="s">
        <v>23</v>
      </c>
      <c r="SL18" s="139" t="s">
        <v>23</v>
      </c>
      <c r="SM18" s="139" t="s">
        <v>23</v>
      </c>
      <c r="SN18" s="139" t="s">
        <v>23</v>
      </c>
      <c r="SO18" s="139" t="s">
        <v>23</v>
      </c>
      <c r="SP18" s="139" t="s">
        <v>23</v>
      </c>
      <c r="SQ18" s="139" t="s">
        <v>23</v>
      </c>
      <c r="SR18" s="139" t="s">
        <v>23</v>
      </c>
      <c r="SS18" s="139" t="s">
        <v>23</v>
      </c>
      <c r="ST18" s="139" t="s">
        <v>23</v>
      </c>
      <c r="SU18" s="140" t="s">
        <v>23</v>
      </c>
      <c r="SV18" s="132" t="s">
        <v>23</v>
      </c>
      <c r="SW18" s="139" t="s">
        <v>23</v>
      </c>
      <c r="SX18" s="139" t="s">
        <v>23</v>
      </c>
      <c r="SY18" s="139" t="s">
        <v>23</v>
      </c>
      <c r="SZ18" s="139" t="s">
        <v>23</v>
      </c>
      <c r="TA18" s="139" t="s">
        <v>23</v>
      </c>
      <c r="TB18" s="139" t="s">
        <v>23</v>
      </c>
      <c r="TC18" s="139" t="s">
        <v>23</v>
      </c>
      <c r="TD18" s="139" t="s">
        <v>23</v>
      </c>
      <c r="TE18" s="139" t="s">
        <v>23</v>
      </c>
      <c r="TF18" s="139" t="s">
        <v>23</v>
      </c>
      <c r="TG18" s="139" t="s">
        <v>23</v>
      </c>
      <c r="TH18" s="139" t="s">
        <v>23</v>
      </c>
      <c r="TI18" s="139" t="s">
        <v>23</v>
      </c>
      <c r="TJ18" s="139" t="s">
        <v>23</v>
      </c>
      <c r="TK18" s="140" t="s">
        <v>23</v>
      </c>
      <c r="TL18" s="125"/>
      <c r="TM18" s="126"/>
      <c r="TN18" s="126"/>
      <c r="TO18" s="126"/>
      <c r="TP18" s="126"/>
      <c r="TQ18" s="126"/>
      <c r="TR18" s="126"/>
      <c r="TS18" s="126"/>
      <c r="TT18" s="126"/>
      <c r="TU18" s="126"/>
      <c r="TV18" s="126"/>
      <c r="TW18" s="126"/>
      <c r="TX18" s="126"/>
      <c r="TY18" s="126"/>
      <c r="TZ18" s="126"/>
      <c r="UA18" s="133"/>
      <c r="UB18" s="132" t="s">
        <v>23</v>
      </c>
      <c r="UC18" s="139" t="s">
        <v>23</v>
      </c>
      <c r="UD18" s="139" t="s">
        <v>23</v>
      </c>
      <c r="UE18" s="139" t="s">
        <v>23</v>
      </c>
      <c r="UF18" s="139" t="s">
        <v>23</v>
      </c>
      <c r="UG18" s="139" t="s">
        <v>23</v>
      </c>
      <c r="UH18" s="139" t="s">
        <v>23</v>
      </c>
      <c r="UI18" s="139" t="s">
        <v>23</v>
      </c>
      <c r="UJ18" s="139" t="s">
        <v>23</v>
      </c>
      <c r="UK18" s="139" t="s">
        <v>23</v>
      </c>
      <c r="UL18" s="139" t="s">
        <v>23</v>
      </c>
      <c r="UM18" s="139" t="s">
        <v>23</v>
      </c>
      <c r="UN18" s="139" t="s">
        <v>23</v>
      </c>
      <c r="UO18" s="139" t="s">
        <v>23</v>
      </c>
      <c r="UP18" s="139" t="s">
        <v>23</v>
      </c>
      <c r="UQ18" s="140" t="s">
        <v>23</v>
      </c>
      <c r="UR18" s="132" t="s">
        <v>23</v>
      </c>
      <c r="US18" s="139" t="s">
        <v>23</v>
      </c>
      <c r="UT18" s="139" t="s">
        <v>23</v>
      </c>
      <c r="UU18" s="139" t="s">
        <v>23</v>
      </c>
      <c r="UV18" s="139" t="s">
        <v>23</v>
      </c>
      <c r="UW18" s="139" t="s">
        <v>23</v>
      </c>
      <c r="UX18" s="139" t="s">
        <v>23</v>
      </c>
      <c r="UY18" s="139" t="s">
        <v>23</v>
      </c>
      <c r="UZ18" s="139" t="s">
        <v>23</v>
      </c>
      <c r="VA18" s="139" t="s">
        <v>23</v>
      </c>
      <c r="VB18" s="139" t="s">
        <v>23</v>
      </c>
      <c r="VC18" s="139" t="s">
        <v>23</v>
      </c>
      <c r="VD18" s="139" t="s">
        <v>23</v>
      </c>
      <c r="VE18" s="139" t="s">
        <v>23</v>
      </c>
      <c r="VF18" s="139" t="s">
        <v>23</v>
      </c>
      <c r="VG18" s="140" t="s">
        <v>23</v>
      </c>
      <c r="VH18" s="125"/>
      <c r="VI18" s="126"/>
      <c r="VJ18" s="126"/>
      <c r="VK18" s="126"/>
      <c r="VL18" s="126"/>
      <c r="VM18" s="126"/>
      <c r="VN18" s="126"/>
      <c r="VO18" s="126"/>
      <c r="VP18" s="126"/>
      <c r="VQ18" s="126"/>
      <c r="VR18" s="126"/>
      <c r="VS18" s="126"/>
      <c r="VT18" s="126"/>
      <c r="VU18" s="126"/>
      <c r="VV18" s="126"/>
      <c r="VW18" s="133"/>
      <c r="VX18" s="132" t="s">
        <v>23</v>
      </c>
      <c r="VY18" s="139" t="s">
        <v>23</v>
      </c>
      <c r="VZ18" s="139" t="s">
        <v>23</v>
      </c>
      <c r="WA18" s="139" t="s">
        <v>23</v>
      </c>
      <c r="WB18" s="139" t="s">
        <v>23</v>
      </c>
      <c r="WC18" s="139" t="s">
        <v>23</v>
      </c>
      <c r="WD18" s="139" t="s">
        <v>23</v>
      </c>
      <c r="WE18" s="139" t="s">
        <v>23</v>
      </c>
      <c r="WF18" s="139" t="s">
        <v>23</v>
      </c>
      <c r="WG18" s="139" t="s">
        <v>23</v>
      </c>
      <c r="WH18" s="139" t="s">
        <v>23</v>
      </c>
      <c r="WI18" s="139" t="s">
        <v>23</v>
      </c>
      <c r="WJ18" s="139" t="s">
        <v>23</v>
      </c>
      <c r="WK18" s="139" t="s">
        <v>23</v>
      </c>
      <c r="WL18" s="139" t="s">
        <v>23</v>
      </c>
      <c r="WM18" s="140" t="s">
        <v>23</v>
      </c>
      <c r="WN18" s="132" t="s">
        <v>23</v>
      </c>
      <c r="WO18" s="139" t="s">
        <v>23</v>
      </c>
      <c r="WP18" s="139" t="s">
        <v>23</v>
      </c>
      <c r="WQ18" s="139" t="s">
        <v>23</v>
      </c>
      <c r="WR18" s="139" t="s">
        <v>23</v>
      </c>
      <c r="WS18" s="139" t="s">
        <v>23</v>
      </c>
      <c r="WT18" s="139" t="s">
        <v>23</v>
      </c>
      <c r="WU18" s="139" t="s">
        <v>23</v>
      </c>
      <c r="WV18" s="139" t="s">
        <v>23</v>
      </c>
      <c r="WW18" s="139" t="s">
        <v>23</v>
      </c>
      <c r="WX18" s="139" t="s">
        <v>23</v>
      </c>
      <c r="WY18" s="139" t="s">
        <v>23</v>
      </c>
      <c r="WZ18" s="139" t="s">
        <v>23</v>
      </c>
      <c r="XA18" s="139" t="s">
        <v>23</v>
      </c>
      <c r="XB18" s="139" t="s">
        <v>23</v>
      </c>
      <c r="XC18" s="140" t="s">
        <v>23</v>
      </c>
      <c r="XD18" s="125"/>
      <c r="XE18" s="126"/>
      <c r="XF18" s="126"/>
      <c r="XG18" s="126"/>
      <c r="XH18" s="126"/>
      <c r="XI18" s="126"/>
      <c r="XJ18" s="126"/>
      <c r="XK18" s="126"/>
      <c r="XL18" s="126"/>
      <c r="XM18" s="126"/>
      <c r="XN18" s="126"/>
      <c r="XO18" s="126"/>
      <c r="XP18" s="126"/>
      <c r="XQ18" s="126"/>
      <c r="XR18" s="126"/>
      <c r="XS18" s="133"/>
      <c r="XT18" s="132" t="s">
        <v>23</v>
      </c>
      <c r="XU18" s="139" t="s">
        <v>23</v>
      </c>
      <c r="XV18" s="139" t="s">
        <v>23</v>
      </c>
      <c r="XW18" s="139" t="s">
        <v>23</v>
      </c>
      <c r="XX18" s="139" t="s">
        <v>23</v>
      </c>
      <c r="XY18" s="139" t="s">
        <v>23</v>
      </c>
      <c r="XZ18" s="139" t="s">
        <v>23</v>
      </c>
      <c r="YA18" s="139" t="s">
        <v>23</v>
      </c>
      <c r="YB18" s="139" t="s">
        <v>23</v>
      </c>
      <c r="YC18" s="139" t="s">
        <v>23</v>
      </c>
      <c r="YD18" s="139" t="s">
        <v>23</v>
      </c>
      <c r="YE18" s="139" t="s">
        <v>23</v>
      </c>
      <c r="YF18" s="139" t="s">
        <v>23</v>
      </c>
      <c r="YG18" s="139" t="s">
        <v>23</v>
      </c>
      <c r="YH18" s="139" t="s">
        <v>23</v>
      </c>
      <c r="YI18" s="140" t="s">
        <v>23</v>
      </c>
      <c r="YJ18" s="132" t="s">
        <v>23</v>
      </c>
      <c r="YK18" s="139" t="s">
        <v>23</v>
      </c>
      <c r="YL18" s="139" t="s">
        <v>23</v>
      </c>
      <c r="YM18" s="139" t="s">
        <v>23</v>
      </c>
      <c r="YN18" s="139" t="s">
        <v>23</v>
      </c>
      <c r="YO18" s="139" t="s">
        <v>23</v>
      </c>
      <c r="YP18" s="139" t="s">
        <v>23</v>
      </c>
      <c r="YQ18" s="139" t="s">
        <v>23</v>
      </c>
      <c r="YR18" s="139" t="s">
        <v>23</v>
      </c>
      <c r="YS18" s="139" t="s">
        <v>23</v>
      </c>
      <c r="YT18" s="139" t="s">
        <v>23</v>
      </c>
      <c r="YU18" s="139" t="s">
        <v>23</v>
      </c>
      <c r="YV18" s="139" t="s">
        <v>23</v>
      </c>
      <c r="YW18" s="139" t="s">
        <v>23</v>
      </c>
      <c r="YX18" s="139" t="s">
        <v>23</v>
      </c>
      <c r="YY18" s="140" t="s">
        <v>23</v>
      </c>
      <c r="YZ18" s="125"/>
      <c r="ZA18" s="126"/>
      <c r="ZB18" s="126"/>
      <c r="ZC18" s="126"/>
      <c r="ZD18" s="126"/>
      <c r="ZE18" s="126"/>
      <c r="ZF18" s="126"/>
      <c r="ZG18" s="126"/>
      <c r="ZH18" s="126"/>
      <c r="ZI18" s="126"/>
      <c r="ZJ18" s="126"/>
      <c r="ZK18" s="126"/>
      <c r="ZL18" s="126"/>
      <c r="ZM18" s="126"/>
      <c r="ZN18" s="126"/>
      <c r="ZO18" s="133"/>
      <c r="ZP18" s="132" t="s">
        <v>23</v>
      </c>
      <c r="ZQ18" s="139" t="s">
        <v>23</v>
      </c>
      <c r="ZR18" s="139" t="s">
        <v>23</v>
      </c>
      <c r="ZS18" s="139" t="s">
        <v>23</v>
      </c>
      <c r="ZT18" s="139" t="s">
        <v>23</v>
      </c>
      <c r="ZU18" s="139" t="s">
        <v>23</v>
      </c>
      <c r="ZV18" s="139" t="s">
        <v>23</v>
      </c>
      <c r="ZW18" s="139" t="s">
        <v>23</v>
      </c>
      <c r="ZX18" s="139" t="s">
        <v>23</v>
      </c>
      <c r="ZY18" s="139" t="s">
        <v>23</v>
      </c>
      <c r="ZZ18" s="139" t="s">
        <v>23</v>
      </c>
      <c r="AAA18" s="139" t="s">
        <v>23</v>
      </c>
      <c r="AAB18" s="139" t="s">
        <v>23</v>
      </c>
      <c r="AAC18" s="139" t="s">
        <v>23</v>
      </c>
      <c r="AAD18" s="139" t="s">
        <v>23</v>
      </c>
      <c r="AAE18" s="140" t="s">
        <v>23</v>
      </c>
      <c r="AAF18" s="132" t="s">
        <v>23</v>
      </c>
      <c r="AAG18" s="139" t="s">
        <v>23</v>
      </c>
      <c r="AAH18" s="139" t="s">
        <v>23</v>
      </c>
      <c r="AAI18" s="139" t="s">
        <v>23</v>
      </c>
      <c r="AAJ18" s="139" t="s">
        <v>23</v>
      </c>
      <c r="AAK18" s="139" t="s">
        <v>23</v>
      </c>
      <c r="AAL18" s="139" t="s">
        <v>23</v>
      </c>
      <c r="AAM18" s="139" t="s">
        <v>23</v>
      </c>
      <c r="AAN18" s="139" t="s">
        <v>23</v>
      </c>
      <c r="AAO18" s="139" t="s">
        <v>23</v>
      </c>
      <c r="AAP18" s="139" t="s">
        <v>23</v>
      </c>
      <c r="AAQ18" s="139" t="s">
        <v>23</v>
      </c>
      <c r="AAR18" s="139" t="s">
        <v>23</v>
      </c>
      <c r="AAS18" s="139" t="s">
        <v>23</v>
      </c>
      <c r="AAT18" s="139" t="s">
        <v>23</v>
      </c>
      <c r="AAU18" s="140" t="s">
        <v>23</v>
      </c>
      <c r="AAV18" s="125"/>
      <c r="AAW18" s="126"/>
      <c r="AAX18" s="126"/>
      <c r="AAY18" s="126"/>
      <c r="AAZ18" s="126"/>
      <c r="ABA18" s="126"/>
      <c r="ABB18" s="126"/>
      <c r="ABC18" s="126"/>
      <c r="ABD18" s="126"/>
      <c r="ABE18" s="126"/>
      <c r="ABF18" s="126"/>
      <c r="ABG18" s="126"/>
      <c r="ABH18" s="126"/>
      <c r="ABI18" s="126"/>
      <c r="ABJ18" s="126"/>
      <c r="ABK18" s="133"/>
      <c r="ABL18" s="132" t="s">
        <v>23</v>
      </c>
      <c r="ABM18" s="139" t="s">
        <v>23</v>
      </c>
      <c r="ABN18" s="139" t="s">
        <v>23</v>
      </c>
      <c r="ABO18" s="139" t="s">
        <v>23</v>
      </c>
      <c r="ABP18" s="139" t="s">
        <v>23</v>
      </c>
      <c r="ABQ18" s="139" t="s">
        <v>23</v>
      </c>
      <c r="ABR18" s="139" t="s">
        <v>23</v>
      </c>
      <c r="ABS18" s="139" t="s">
        <v>23</v>
      </c>
      <c r="ABT18" s="139" t="s">
        <v>23</v>
      </c>
      <c r="ABU18" s="139" t="s">
        <v>23</v>
      </c>
      <c r="ABV18" s="139" t="s">
        <v>23</v>
      </c>
      <c r="ABW18" s="139" t="s">
        <v>23</v>
      </c>
      <c r="ABX18" s="139" t="s">
        <v>23</v>
      </c>
      <c r="ABY18" s="139" t="s">
        <v>23</v>
      </c>
      <c r="ABZ18" s="139" t="s">
        <v>23</v>
      </c>
      <c r="ACA18" s="140" t="s">
        <v>23</v>
      </c>
      <c r="ACB18" s="132" t="s">
        <v>23</v>
      </c>
      <c r="ACC18" s="139" t="s">
        <v>23</v>
      </c>
      <c r="ACD18" s="139" t="s">
        <v>23</v>
      </c>
      <c r="ACE18" s="139" t="s">
        <v>23</v>
      </c>
      <c r="ACF18" s="139" t="s">
        <v>23</v>
      </c>
      <c r="ACG18" s="139" t="s">
        <v>23</v>
      </c>
      <c r="ACH18" s="139" t="s">
        <v>23</v>
      </c>
      <c r="ACI18" s="139" t="s">
        <v>23</v>
      </c>
      <c r="ACJ18" s="139" t="s">
        <v>23</v>
      </c>
      <c r="ACK18" s="139" t="s">
        <v>23</v>
      </c>
      <c r="ACL18" s="139" t="s">
        <v>23</v>
      </c>
      <c r="ACM18" s="139" t="s">
        <v>23</v>
      </c>
      <c r="ACN18" s="139" t="s">
        <v>23</v>
      </c>
      <c r="ACO18" s="139" t="s">
        <v>23</v>
      </c>
      <c r="ACP18" s="139" t="s">
        <v>23</v>
      </c>
      <c r="ACQ18" s="140" t="s">
        <v>23</v>
      </c>
      <c r="ACR18" s="125"/>
      <c r="ACS18" s="126"/>
      <c r="ACT18" s="126"/>
      <c r="ACU18" s="126"/>
      <c r="ACV18" s="126"/>
      <c r="ACW18" s="126"/>
      <c r="ACX18" s="126"/>
      <c r="ACY18" s="126"/>
      <c r="ACZ18" s="126"/>
      <c r="ADA18" s="126"/>
      <c r="ADB18" s="126"/>
      <c r="ADC18" s="126"/>
      <c r="ADD18" s="126"/>
      <c r="ADE18" s="126"/>
      <c r="ADF18" s="126"/>
      <c r="ADG18" s="133"/>
      <c r="ADH18" s="132" t="s">
        <v>23</v>
      </c>
      <c r="ADI18" s="139" t="s">
        <v>23</v>
      </c>
      <c r="ADJ18" s="139" t="s">
        <v>23</v>
      </c>
      <c r="ADK18" s="139" t="s">
        <v>23</v>
      </c>
      <c r="ADL18" s="139" t="s">
        <v>23</v>
      </c>
      <c r="ADM18" s="139" t="s">
        <v>23</v>
      </c>
      <c r="ADN18" s="139" t="s">
        <v>23</v>
      </c>
      <c r="ADO18" s="139" t="s">
        <v>23</v>
      </c>
      <c r="ADP18" s="139" t="s">
        <v>23</v>
      </c>
      <c r="ADQ18" s="139" t="s">
        <v>23</v>
      </c>
      <c r="ADR18" s="139" t="s">
        <v>23</v>
      </c>
      <c r="ADS18" s="139" t="s">
        <v>23</v>
      </c>
      <c r="ADT18" s="139" t="s">
        <v>23</v>
      </c>
      <c r="ADU18" s="139" t="s">
        <v>23</v>
      </c>
      <c r="ADV18" s="139" t="s">
        <v>23</v>
      </c>
      <c r="ADW18" s="140" t="s">
        <v>23</v>
      </c>
      <c r="ADX18" s="132" t="s">
        <v>23</v>
      </c>
      <c r="ADY18" s="139" t="s">
        <v>23</v>
      </c>
      <c r="ADZ18" s="139" t="s">
        <v>23</v>
      </c>
      <c r="AEA18" s="139" t="s">
        <v>23</v>
      </c>
      <c r="AEB18" s="139" t="s">
        <v>23</v>
      </c>
      <c r="AEC18" s="139" t="s">
        <v>23</v>
      </c>
      <c r="AED18" s="139" t="s">
        <v>23</v>
      </c>
      <c r="AEE18" s="139" t="s">
        <v>23</v>
      </c>
      <c r="AEF18" s="139" t="s">
        <v>23</v>
      </c>
      <c r="AEG18" s="139" t="s">
        <v>23</v>
      </c>
      <c r="AEH18" s="139" t="s">
        <v>23</v>
      </c>
      <c r="AEI18" s="139" t="s">
        <v>23</v>
      </c>
      <c r="AEJ18" s="139" t="s">
        <v>23</v>
      </c>
      <c r="AEK18" s="139" t="s">
        <v>23</v>
      </c>
      <c r="AEL18" s="139" t="s">
        <v>23</v>
      </c>
      <c r="AEM18" s="140" t="s">
        <v>23</v>
      </c>
      <c r="AEN18" s="125"/>
      <c r="AEO18" s="126"/>
      <c r="AEP18" s="126"/>
      <c r="AEQ18" s="126"/>
      <c r="AER18" s="126"/>
      <c r="AES18" s="126"/>
      <c r="AET18" s="126"/>
      <c r="AEU18" s="126"/>
      <c r="AEV18" s="126"/>
      <c r="AEW18" s="126"/>
      <c r="AEX18" s="126"/>
      <c r="AEY18" s="126"/>
      <c r="AEZ18" s="126"/>
      <c r="AFA18" s="126"/>
      <c r="AFB18" s="126"/>
      <c r="AFC18" s="133"/>
      <c r="AFD18" s="132" t="s">
        <v>23</v>
      </c>
      <c r="AFE18" s="139" t="s">
        <v>23</v>
      </c>
      <c r="AFF18" s="139" t="s">
        <v>23</v>
      </c>
      <c r="AFG18" s="139" t="s">
        <v>23</v>
      </c>
      <c r="AFH18" s="139" t="s">
        <v>23</v>
      </c>
      <c r="AFI18" s="139" t="s">
        <v>23</v>
      </c>
      <c r="AFJ18" s="139" t="s">
        <v>23</v>
      </c>
      <c r="AFK18" s="139" t="s">
        <v>23</v>
      </c>
      <c r="AFL18" s="139" t="s">
        <v>23</v>
      </c>
      <c r="AFM18" s="139" t="s">
        <v>23</v>
      </c>
      <c r="AFN18" s="139" t="s">
        <v>23</v>
      </c>
      <c r="AFO18" s="139" t="s">
        <v>23</v>
      </c>
      <c r="AFP18" s="139" t="s">
        <v>23</v>
      </c>
      <c r="AFQ18" s="139" t="s">
        <v>23</v>
      </c>
      <c r="AFR18" s="139" t="s">
        <v>23</v>
      </c>
      <c r="AFS18" s="140" t="s">
        <v>23</v>
      </c>
      <c r="AFT18" s="132" t="s">
        <v>23</v>
      </c>
      <c r="AFU18" s="139" t="s">
        <v>23</v>
      </c>
      <c r="AFV18" s="139" t="s">
        <v>23</v>
      </c>
      <c r="AFW18" s="139" t="s">
        <v>23</v>
      </c>
      <c r="AFX18" s="139" t="s">
        <v>23</v>
      </c>
      <c r="AFY18" s="139" t="s">
        <v>23</v>
      </c>
      <c r="AFZ18" s="139" t="s">
        <v>23</v>
      </c>
      <c r="AGA18" s="139" t="s">
        <v>23</v>
      </c>
      <c r="AGB18" s="139" t="s">
        <v>23</v>
      </c>
      <c r="AGC18" s="139" t="s">
        <v>23</v>
      </c>
      <c r="AGD18" s="139" t="s">
        <v>23</v>
      </c>
      <c r="AGE18" s="139" t="s">
        <v>23</v>
      </c>
      <c r="AGF18" s="139" t="s">
        <v>23</v>
      </c>
      <c r="AGG18" s="139" t="s">
        <v>23</v>
      </c>
      <c r="AGH18" s="139" t="s">
        <v>23</v>
      </c>
      <c r="AGI18" s="140" t="s">
        <v>23</v>
      </c>
      <c r="AGJ18" s="125"/>
      <c r="AGK18" s="126"/>
      <c r="AGL18" s="126"/>
      <c r="AGM18" s="126"/>
      <c r="AGN18" s="126"/>
      <c r="AGO18" s="126"/>
      <c r="AGP18" s="126"/>
      <c r="AGQ18" s="126"/>
      <c r="AGR18" s="126"/>
      <c r="AGS18" s="126"/>
      <c r="AGT18" s="126"/>
      <c r="AGU18" s="126"/>
      <c r="AGV18" s="126"/>
      <c r="AGW18" s="126"/>
      <c r="AGX18" s="126"/>
      <c r="AGY18" s="133"/>
      <c r="AGZ18" s="132" t="s">
        <v>23</v>
      </c>
      <c r="AHA18" s="139" t="s">
        <v>23</v>
      </c>
      <c r="AHB18" s="139" t="s">
        <v>23</v>
      </c>
      <c r="AHC18" s="139" t="s">
        <v>23</v>
      </c>
      <c r="AHD18" s="139" t="s">
        <v>23</v>
      </c>
      <c r="AHE18" s="139" t="s">
        <v>23</v>
      </c>
      <c r="AHF18" s="139" t="s">
        <v>23</v>
      </c>
      <c r="AHG18" s="139" t="s">
        <v>23</v>
      </c>
      <c r="AHH18" s="139" t="s">
        <v>23</v>
      </c>
      <c r="AHI18" s="139" t="s">
        <v>23</v>
      </c>
      <c r="AHJ18" s="139" t="s">
        <v>23</v>
      </c>
      <c r="AHK18" s="139" t="s">
        <v>23</v>
      </c>
      <c r="AHL18" s="139" t="s">
        <v>23</v>
      </c>
      <c r="AHM18" s="139" t="s">
        <v>23</v>
      </c>
      <c r="AHN18" s="139" t="s">
        <v>23</v>
      </c>
      <c r="AHO18" s="140" t="s">
        <v>23</v>
      </c>
      <c r="AHP18" s="132" t="s">
        <v>23</v>
      </c>
      <c r="AHQ18" s="139" t="s">
        <v>23</v>
      </c>
      <c r="AHR18" s="139" t="s">
        <v>23</v>
      </c>
      <c r="AHS18" s="139" t="s">
        <v>23</v>
      </c>
      <c r="AHT18" s="139" t="s">
        <v>23</v>
      </c>
      <c r="AHU18" s="139" t="s">
        <v>23</v>
      </c>
      <c r="AHV18" s="139" t="s">
        <v>23</v>
      </c>
      <c r="AHW18" s="139" t="s">
        <v>23</v>
      </c>
      <c r="AHX18" s="139" t="s">
        <v>23</v>
      </c>
      <c r="AHY18" s="139" t="s">
        <v>23</v>
      </c>
      <c r="AHZ18" s="139" t="s">
        <v>23</v>
      </c>
      <c r="AIA18" s="139" t="s">
        <v>23</v>
      </c>
      <c r="AIB18" s="139" t="s">
        <v>23</v>
      </c>
      <c r="AIC18" s="139" t="s">
        <v>23</v>
      </c>
      <c r="AID18" s="139" t="s">
        <v>23</v>
      </c>
      <c r="AIE18" s="140" t="s">
        <v>23</v>
      </c>
      <c r="AIF18" s="125"/>
      <c r="AIG18" s="126"/>
      <c r="AIH18" s="126"/>
      <c r="AII18" s="126"/>
      <c r="AIJ18" s="126"/>
      <c r="AIK18" s="126"/>
      <c r="AIL18" s="126"/>
      <c r="AIM18" s="126"/>
      <c r="AIN18" s="126"/>
      <c r="AIO18" s="126"/>
      <c r="AIP18" s="126"/>
      <c r="AIQ18" s="126"/>
      <c r="AIR18" s="126"/>
      <c r="AIS18" s="126"/>
      <c r="AIT18" s="126"/>
      <c r="AIU18" s="133"/>
      <c r="AIV18" s="132" t="s">
        <v>23</v>
      </c>
      <c r="AIW18" s="139" t="s">
        <v>23</v>
      </c>
      <c r="AIX18" s="139" t="s">
        <v>23</v>
      </c>
      <c r="AIY18" s="139" t="s">
        <v>23</v>
      </c>
      <c r="AIZ18" s="139" t="s">
        <v>23</v>
      </c>
      <c r="AJA18" s="139" t="s">
        <v>23</v>
      </c>
      <c r="AJB18" s="139" t="s">
        <v>23</v>
      </c>
      <c r="AJC18" s="139" t="s">
        <v>23</v>
      </c>
      <c r="AJD18" s="139" t="s">
        <v>23</v>
      </c>
      <c r="AJE18" s="139" t="s">
        <v>23</v>
      </c>
      <c r="AJF18" s="139" t="s">
        <v>23</v>
      </c>
      <c r="AJG18" s="139" t="s">
        <v>23</v>
      </c>
      <c r="AJH18" s="139" t="s">
        <v>23</v>
      </c>
      <c r="AJI18" s="139" t="s">
        <v>23</v>
      </c>
      <c r="AJJ18" s="139" t="s">
        <v>23</v>
      </c>
      <c r="AJK18" s="140" t="s">
        <v>23</v>
      </c>
      <c r="AJL18" s="132" t="s">
        <v>23</v>
      </c>
      <c r="AJM18" s="139" t="s">
        <v>23</v>
      </c>
      <c r="AJN18" s="139" t="s">
        <v>23</v>
      </c>
      <c r="AJO18" s="139" t="s">
        <v>23</v>
      </c>
      <c r="AJP18" s="139" t="s">
        <v>23</v>
      </c>
      <c r="AJQ18" s="139" t="s">
        <v>23</v>
      </c>
      <c r="AJR18" s="139" t="s">
        <v>23</v>
      </c>
      <c r="AJS18" s="139" t="s">
        <v>23</v>
      </c>
      <c r="AJT18" s="139" t="s">
        <v>23</v>
      </c>
      <c r="AJU18" s="139" t="s">
        <v>23</v>
      </c>
      <c r="AJV18" s="139" t="s">
        <v>23</v>
      </c>
      <c r="AJW18" s="139" t="s">
        <v>23</v>
      </c>
      <c r="AJX18" s="139" t="s">
        <v>23</v>
      </c>
      <c r="AJY18" s="139" t="s">
        <v>23</v>
      </c>
      <c r="AJZ18" s="139" t="s">
        <v>23</v>
      </c>
      <c r="AKA18" s="140" t="s">
        <v>23</v>
      </c>
      <c r="AKB18" s="125"/>
      <c r="AKC18" s="126"/>
      <c r="AKD18" s="126"/>
      <c r="AKE18" s="126"/>
      <c r="AKF18" s="126"/>
      <c r="AKG18" s="126"/>
      <c r="AKH18" s="126"/>
      <c r="AKI18" s="126"/>
      <c r="AKJ18" s="126"/>
      <c r="AKK18" s="126"/>
      <c r="AKL18" s="126"/>
      <c r="AKM18" s="126"/>
      <c r="AKN18" s="126"/>
      <c r="AKO18" s="126"/>
      <c r="AKP18" s="126"/>
      <c r="AKQ18" s="133"/>
      <c r="AKR18" s="132" t="s">
        <v>23</v>
      </c>
      <c r="AKS18" s="139" t="s">
        <v>23</v>
      </c>
      <c r="AKT18" s="139" t="s">
        <v>23</v>
      </c>
      <c r="AKU18" s="139" t="s">
        <v>23</v>
      </c>
      <c r="AKV18" s="139" t="s">
        <v>23</v>
      </c>
      <c r="AKW18" s="139" t="s">
        <v>23</v>
      </c>
      <c r="AKX18" s="139" t="s">
        <v>23</v>
      </c>
      <c r="AKY18" s="139" t="s">
        <v>23</v>
      </c>
      <c r="AKZ18" s="139" t="s">
        <v>23</v>
      </c>
      <c r="ALA18" s="139" t="s">
        <v>23</v>
      </c>
      <c r="ALB18" s="139" t="s">
        <v>23</v>
      </c>
      <c r="ALC18" s="139" t="s">
        <v>23</v>
      </c>
      <c r="ALD18" s="139" t="s">
        <v>23</v>
      </c>
      <c r="ALE18" s="139" t="s">
        <v>23</v>
      </c>
      <c r="ALF18" s="139" t="s">
        <v>23</v>
      </c>
      <c r="ALG18" s="140" t="s">
        <v>23</v>
      </c>
      <c r="ALH18" s="132" t="s">
        <v>23</v>
      </c>
      <c r="ALI18" s="139" t="s">
        <v>23</v>
      </c>
      <c r="ALJ18" s="139" t="s">
        <v>23</v>
      </c>
      <c r="ALK18" s="139" t="s">
        <v>23</v>
      </c>
      <c r="ALL18" s="139" t="s">
        <v>23</v>
      </c>
      <c r="ALM18" s="139" t="s">
        <v>23</v>
      </c>
      <c r="ALN18" s="139" t="s">
        <v>23</v>
      </c>
      <c r="ALO18" s="139" t="s">
        <v>23</v>
      </c>
      <c r="ALP18" s="139" t="s">
        <v>23</v>
      </c>
      <c r="ALQ18" s="139" t="s">
        <v>23</v>
      </c>
      <c r="ALR18" s="139" t="s">
        <v>23</v>
      </c>
      <c r="ALS18" s="139" t="s">
        <v>23</v>
      </c>
      <c r="ALT18" s="139" t="s">
        <v>23</v>
      </c>
      <c r="ALU18" s="139" t="s">
        <v>23</v>
      </c>
      <c r="ALV18" s="139" t="s">
        <v>23</v>
      </c>
      <c r="ALW18" s="140" t="s">
        <v>23</v>
      </c>
      <c r="ALX18" s="125"/>
      <c r="ALY18" s="126"/>
      <c r="ALZ18" s="126"/>
      <c r="AMA18" s="126"/>
      <c r="AMB18" s="126"/>
      <c r="AMC18" s="126"/>
      <c r="AMD18" s="126"/>
      <c r="AME18" s="126"/>
      <c r="AMF18" s="126"/>
      <c r="AMG18" s="126"/>
      <c r="AMH18" s="126"/>
      <c r="AMI18" s="126"/>
      <c r="AMJ18" s="126"/>
      <c r="AMK18" s="126"/>
      <c r="AML18" s="126"/>
      <c r="AMM18" s="133"/>
      <c r="AMN18" s="132" t="s">
        <v>23</v>
      </c>
      <c r="AMO18" s="139" t="s">
        <v>23</v>
      </c>
      <c r="AMP18" s="139" t="s">
        <v>23</v>
      </c>
      <c r="AMQ18" s="139" t="s">
        <v>23</v>
      </c>
      <c r="AMR18" s="139" t="s">
        <v>23</v>
      </c>
      <c r="AMS18" s="139" t="s">
        <v>23</v>
      </c>
      <c r="AMT18" s="139" t="s">
        <v>23</v>
      </c>
      <c r="AMU18" s="139" t="s">
        <v>23</v>
      </c>
      <c r="AMV18" s="139" t="s">
        <v>23</v>
      </c>
      <c r="AMW18" s="139" t="s">
        <v>23</v>
      </c>
      <c r="AMX18" s="139" t="s">
        <v>23</v>
      </c>
      <c r="AMY18" s="139" t="s">
        <v>23</v>
      </c>
      <c r="AMZ18" s="139" t="s">
        <v>23</v>
      </c>
      <c r="ANA18" s="139" t="s">
        <v>23</v>
      </c>
      <c r="ANB18" s="139" t="s">
        <v>23</v>
      </c>
      <c r="ANC18" s="140" t="s">
        <v>23</v>
      </c>
      <c r="AND18" s="132" t="s">
        <v>23</v>
      </c>
      <c r="ANE18" s="139" t="s">
        <v>23</v>
      </c>
      <c r="ANF18" s="139" t="s">
        <v>23</v>
      </c>
      <c r="ANG18" s="139" t="s">
        <v>23</v>
      </c>
      <c r="ANH18" s="139" t="s">
        <v>23</v>
      </c>
      <c r="ANI18" s="139" t="s">
        <v>23</v>
      </c>
      <c r="ANJ18" s="139" t="s">
        <v>23</v>
      </c>
      <c r="ANK18" s="139" t="s">
        <v>23</v>
      </c>
      <c r="ANL18" s="139" t="s">
        <v>23</v>
      </c>
      <c r="ANM18" s="139" t="s">
        <v>23</v>
      </c>
      <c r="ANN18" s="139" t="s">
        <v>23</v>
      </c>
      <c r="ANO18" s="139" t="s">
        <v>23</v>
      </c>
      <c r="ANP18" s="139" t="s">
        <v>23</v>
      </c>
      <c r="ANQ18" s="139" t="s">
        <v>23</v>
      </c>
      <c r="ANR18" s="139" t="s">
        <v>23</v>
      </c>
      <c r="ANS18" s="140" t="s">
        <v>23</v>
      </c>
      <c r="ANT18" s="125"/>
      <c r="ANU18" s="126"/>
      <c r="ANV18" s="126"/>
      <c r="ANW18" s="126"/>
      <c r="ANX18" s="126"/>
      <c r="ANY18" s="126"/>
      <c r="ANZ18" s="126"/>
      <c r="AOA18" s="126"/>
      <c r="AOB18" s="126"/>
      <c r="AOC18" s="126"/>
      <c r="AOD18" s="126"/>
      <c r="AOE18" s="126"/>
      <c r="AOF18" s="126"/>
      <c r="AOG18" s="126"/>
      <c r="AOH18" s="126"/>
      <c r="AOI18" s="133"/>
      <c r="AOJ18" s="132" t="s">
        <v>23</v>
      </c>
      <c r="AOK18" s="139" t="s">
        <v>23</v>
      </c>
      <c r="AOL18" s="139" t="s">
        <v>23</v>
      </c>
      <c r="AOM18" s="139" t="s">
        <v>23</v>
      </c>
      <c r="AON18" s="139" t="s">
        <v>23</v>
      </c>
      <c r="AOO18" s="139" t="s">
        <v>23</v>
      </c>
      <c r="AOP18" s="139" t="s">
        <v>23</v>
      </c>
      <c r="AOQ18" s="139" t="s">
        <v>23</v>
      </c>
      <c r="AOR18" s="139" t="s">
        <v>23</v>
      </c>
      <c r="AOS18" s="139" t="s">
        <v>23</v>
      </c>
      <c r="AOT18" s="139" t="s">
        <v>23</v>
      </c>
      <c r="AOU18" s="139" t="s">
        <v>23</v>
      </c>
      <c r="AOV18" s="139" t="s">
        <v>23</v>
      </c>
      <c r="AOW18" s="139" t="s">
        <v>23</v>
      </c>
      <c r="AOX18" s="139" t="s">
        <v>23</v>
      </c>
      <c r="AOY18" s="140" t="s">
        <v>23</v>
      </c>
      <c r="AOZ18" s="132" t="s">
        <v>23</v>
      </c>
      <c r="APA18" s="139" t="s">
        <v>23</v>
      </c>
      <c r="APB18" s="139" t="s">
        <v>23</v>
      </c>
      <c r="APC18" s="139" t="s">
        <v>23</v>
      </c>
      <c r="APD18" s="139" t="s">
        <v>23</v>
      </c>
      <c r="APE18" s="139" t="s">
        <v>23</v>
      </c>
      <c r="APF18" s="139" t="s">
        <v>23</v>
      </c>
      <c r="APG18" s="139" t="s">
        <v>23</v>
      </c>
      <c r="APH18" s="139" t="s">
        <v>23</v>
      </c>
      <c r="API18" s="139" t="s">
        <v>23</v>
      </c>
      <c r="APJ18" s="139" t="s">
        <v>23</v>
      </c>
      <c r="APK18" s="139" t="s">
        <v>23</v>
      </c>
      <c r="APL18" s="139" t="s">
        <v>23</v>
      </c>
      <c r="APM18" s="139" t="s">
        <v>23</v>
      </c>
      <c r="APN18" s="139" t="s">
        <v>23</v>
      </c>
      <c r="APO18" s="140" t="s">
        <v>23</v>
      </c>
      <c r="APP18" s="125"/>
      <c r="APQ18" s="126"/>
      <c r="APR18" s="126"/>
      <c r="APS18" s="126"/>
      <c r="APT18" s="126"/>
      <c r="APU18" s="126"/>
      <c r="APV18" s="126"/>
      <c r="APW18" s="126"/>
      <c r="APX18" s="126"/>
      <c r="APY18" s="126"/>
      <c r="APZ18" s="126"/>
      <c r="AQA18" s="126"/>
      <c r="AQB18" s="126"/>
      <c r="AQC18" s="126"/>
      <c r="AQD18" s="126"/>
      <c r="AQE18" s="133"/>
      <c r="AQF18" s="132" t="s">
        <v>23</v>
      </c>
      <c r="AQG18" s="139" t="s">
        <v>23</v>
      </c>
      <c r="AQH18" s="139" t="s">
        <v>23</v>
      </c>
      <c r="AQI18" s="139" t="s">
        <v>23</v>
      </c>
      <c r="AQJ18" s="139" t="s">
        <v>23</v>
      </c>
      <c r="AQK18" s="139" t="s">
        <v>23</v>
      </c>
      <c r="AQL18" s="139" t="s">
        <v>23</v>
      </c>
      <c r="AQM18" s="139" t="s">
        <v>23</v>
      </c>
      <c r="AQN18" s="139" t="s">
        <v>23</v>
      </c>
      <c r="AQO18" s="139" t="s">
        <v>23</v>
      </c>
      <c r="AQP18" s="139" t="s">
        <v>23</v>
      </c>
      <c r="AQQ18" s="139" t="s">
        <v>23</v>
      </c>
      <c r="AQR18" s="139" t="s">
        <v>23</v>
      </c>
      <c r="AQS18" s="139" t="s">
        <v>23</v>
      </c>
      <c r="AQT18" s="139" t="s">
        <v>23</v>
      </c>
      <c r="AQU18" s="140" t="s">
        <v>23</v>
      </c>
      <c r="AQV18" s="132" t="s">
        <v>23</v>
      </c>
      <c r="AQW18" s="139" t="s">
        <v>23</v>
      </c>
      <c r="AQX18" s="139" t="s">
        <v>23</v>
      </c>
      <c r="AQY18" s="139" t="s">
        <v>23</v>
      </c>
      <c r="AQZ18" s="139" t="s">
        <v>23</v>
      </c>
      <c r="ARA18" s="139" t="s">
        <v>23</v>
      </c>
      <c r="ARB18" s="139" t="s">
        <v>23</v>
      </c>
      <c r="ARC18" s="139" t="s">
        <v>23</v>
      </c>
      <c r="ARD18" s="139" t="s">
        <v>23</v>
      </c>
      <c r="ARE18" s="139" t="s">
        <v>23</v>
      </c>
      <c r="ARF18" s="139" t="s">
        <v>23</v>
      </c>
      <c r="ARG18" s="139" t="s">
        <v>23</v>
      </c>
      <c r="ARH18" s="139" t="s">
        <v>23</v>
      </c>
      <c r="ARI18" s="139" t="s">
        <v>23</v>
      </c>
      <c r="ARJ18" s="139" t="s">
        <v>23</v>
      </c>
      <c r="ARK18" s="140" t="s">
        <v>23</v>
      </c>
      <c r="ARL18" s="125"/>
      <c r="ARM18" s="126"/>
      <c r="ARN18" s="126"/>
      <c r="ARO18" s="126"/>
      <c r="ARP18" s="126"/>
      <c r="ARQ18" s="126"/>
      <c r="ARR18" s="126"/>
      <c r="ARS18" s="126"/>
      <c r="ART18" s="126"/>
      <c r="ARU18" s="126"/>
      <c r="ARV18" s="126"/>
      <c r="ARW18" s="126"/>
      <c r="ARX18" s="126"/>
      <c r="ARY18" s="126"/>
      <c r="ARZ18" s="126"/>
      <c r="ASA18" s="133"/>
      <c r="ASB18" s="132" t="s">
        <v>23</v>
      </c>
      <c r="ASC18" s="139" t="s">
        <v>23</v>
      </c>
      <c r="ASD18" s="139" t="s">
        <v>23</v>
      </c>
      <c r="ASE18" s="139" t="s">
        <v>23</v>
      </c>
      <c r="ASF18" s="139" t="s">
        <v>23</v>
      </c>
      <c r="ASG18" s="139" t="s">
        <v>23</v>
      </c>
      <c r="ASH18" s="139" t="s">
        <v>23</v>
      </c>
      <c r="ASI18" s="139" t="s">
        <v>23</v>
      </c>
      <c r="ASJ18" s="139" t="s">
        <v>23</v>
      </c>
      <c r="ASK18" s="139" t="s">
        <v>23</v>
      </c>
      <c r="ASL18" s="139" t="s">
        <v>23</v>
      </c>
      <c r="ASM18" s="139" t="s">
        <v>23</v>
      </c>
      <c r="ASN18" s="139" t="s">
        <v>23</v>
      </c>
      <c r="ASO18" s="139" t="s">
        <v>23</v>
      </c>
      <c r="ASP18" s="139" t="s">
        <v>23</v>
      </c>
      <c r="ASQ18" s="140" t="s">
        <v>23</v>
      </c>
      <c r="ASR18" s="132" t="s">
        <v>23</v>
      </c>
      <c r="ASS18" s="139" t="s">
        <v>23</v>
      </c>
      <c r="AST18" s="139" t="s">
        <v>23</v>
      </c>
      <c r="ASU18" s="139" t="s">
        <v>23</v>
      </c>
      <c r="ASV18" s="139" t="s">
        <v>23</v>
      </c>
      <c r="ASW18" s="139" t="s">
        <v>23</v>
      </c>
      <c r="ASX18" s="139" t="s">
        <v>23</v>
      </c>
      <c r="ASY18" s="139" t="s">
        <v>23</v>
      </c>
      <c r="ASZ18" s="139" t="s">
        <v>23</v>
      </c>
      <c r="ATA18" s="139" t="s">
        <v>23</v>
      </c>
      <c r="ATB18" s="139" t="s">
        <v>23</v>
      </c>
      <c r="ATC18" s="139" t="s">
        <v>23</v>
      </c>
      <c r="ATD18" s="139" t="s">
        <v>23</v>
      </c>
      <c r="ATE18" s="139" t="s">
        <v>23</v>
      </c>
      <c r="ATF18" s="139" t="s">
        <v>23</v>
      </c>
      <c r="ATG18" s="140" t="s">
        <v>23</v>
      </c>
      <c r="ATH18" s="125"/>
      <c r="ATI18" s="126"/>
      <c r="ATJ18" s="126"/>
      <c r="ATK18" s="126"/>
      <c r="ATL18" s="126"/>
      <c r="ATM18" s="126"/>
      <c r="ATN18" s="126"/>
      <c r="ATO18" s="126"/>
      <c r="ATP18" s="126"/>
      <c r="ATQ18" s="126"/>
      <c r="ATR18" s="126"/>
      <c r="ATS18" s="126"/>
      <c r="ATT18" s="126"/>
      <c r="ATU18" s="126"/>
      <c r="ATV18" s="126"/>
      <c r="ATW18" s="133"/>
      <c r="ATX18" s="132" t="s">
        <v>23</v>
      </c>
      <c r="ATY18" s="139" t="s">
        <v>23</v>
      </c>
      <c r="ATZ18" s="139" t="s">
        <v>23</v>
      </c>
      <c r="AUA18" s="139" t="s">
        <v>23</v>
      </c>
      <c r="AUB18" s="139" t="s">
        <v>23</v>
      </c>
      <c r="AUC18" s="139" t="s">
        <v>23</v>
      </c>
      <c r="AUD18" s="139" t="s">
        <v>23</v>
      </c>
      <c r="AUE18" s="139" t="s">
        <v>23</v>
      </c>
      <c r="AUF18" s="139" t="s">
        <v>23</v>
      </c>
      <c r="AUG18" s="139" t="s">
        <v>23</v>
      </c>
      <c r="AUH18" s="139" t="s">
        <v>23</v>
      </c>
      <c r="AUI18" s="139" t="s">
        <v>23</v>
      </c>
      <c r="AUJ18" s="139" t="s">
        <v>23</v>
      </c>
      <c r="AUK18" s="139" t="s">
        <v>23</v>
      </c>
      <c r="AUL18" s="139" t="s">
        <v>23</v>
      </c>
      <c r="AUM18" s="140" t="s">
        <v>23</v>
      </c>
      <c r="AUN18" s="132" t="s">
        <v>23</v>
      </c>
      <c r="AUO18" s="139" t="s">
        <v>23</v>
      </c>
      <c r="AUP18" s="139" t="s">
        <v>23</v>
      </c>
      <c r="AUQ18" s="139" t="s">
        <v>23</v>
      </c>
      <c r="AUR18" s="139" t="s">
        <v>23</v>
      </c>
      <c r="AUS18" s="139" t="s">
        <v>23</v>
      </c>
      <c r="AUT18" s="139" t="s">
        <v>23</v>
      </c>
      <c r="AUU18" s="139" t="s">
        <v>23</v>
      </c>
      <c r="AUV18" s="139" t="s">
        <v>23</v>
      </c>
      <c r="AUW18" s="139" t="s">
        <v>23</v>
      </c>
      <c r="AUX18" s="139" t="s">
        <v>23</v>
      </c>
      <c r="AUY18" s="139" t="s">
        <v>23</v>
      </c>
      <c r="AUZ18" s="139" t="s">
        <v>23</v>
      </c>
      <c r="AVA18" s="139" t="s">
        <v>23</v>
      </c>
      <c r="AVB18" s="139" t="s">
        <v>23</v>
      </c>
      <c r="AVC18" s="140" t="s">
        <v>23</v>
      </c>
      <c r="AVD18" s="125"/>
      <c r="AVE18" s="126"/>
      <c r="AVF18" s="126"/>
      <c r="AVG18" s="126"/>
      <c r="AVH18" s="126"/>
      <c r="AVI18" s="126"/>
      <c r="AVJ18" s="126"/>
      <c r="AVK18" s="126"/>
      <c r="AVL18" s="126"/>
      <c r="AVM18" s="126"/>
      <c r="AVN18" s="126"/>
      <c r="AVO18" s="126"/>
      <c r="AVP18" s="126"/>
      <c r="AVQ18" s="126"/>
      <c r="AVR18" s="126"/>
      <c r="AVS18" s="133"/>
      <c r="AVT18" s="132" t="s">
        <v>23</v>
      </c>
      <c r="AVU18" s="139" t="s">
        <v>23</v>
      </c>
      <c r="AVV18" s="139" t="s">
        <v>23</v>
      </c>
      <c r="AVW18" s="139" t="s">
        <v>23</v>
      </c>
      <c r="AVX18" s="139" t="s">
        <v>23</v>
      </c>
      <c r="AVY18" s="139" t="s">
        <v>23</v>
      </c>
      <c r="AVZ18" s="139" t="s">
        <v>23</v>
      </c>
      <c r="AWA18" s="139" t="s">
        <v>23</v>
      </c>
      <c r="AWB18" s="139" t="s">
        <v>23</v>
      </c>
      <c r="AWC18" s="139" t="s">
        <v>23</v>
      </c>
      <c r="AWD18" s="139" t="s">
        <v>23</v>
      </c>
      <c r="AWE18" s="139" t="s">
        <v>23</v>
      </c>
      <c r="AWF18" s="139" t="s">
        <v>23</v>
      </c>
      <c r="AWG18" s="139" t="s">
        <v>23</v>
      </c>
      <c r="AWH18" s="139" t="s">
        <v>23</v>
      </c>
      <c r="AWI18" s="140" t="s">
        <v>23</v>
      </c>
      <c r="AWJ18" s="132" t="s">
        <v>23</v>
      </c>
      <c r="AWK18" s="139" t="s">
        <v>23</v>
      </c>
      <c r="AWL18" s="139" t="s">
        <v>23</v>
      </c>
      <c r="AWM18" s="139" t="s">
        <v>23</v>
      </c>
      <c r="AWN18" s="139" t="s">
        <v>23</v>
      </c>
      <c r="AWO18" s="139" t="s">
        <v>23</v>
      </c>
      <c r="AWP18" s="139" t="s">
        <v>23</v>
      </c>
      <c r="AWQ18" s="139" t="s">
        <v>23</v>
      </c>
      <c r="AWR18" s="139" t="s">
        <v>23</v>
      </c>
      <c r="AWS18" s="139" t="s">
        <v>23</v>
      </c>
      <c r="AWT18" s="139" t="s">
        <v>23</v>
      </c>
      <c r="AWU18" s="139" t="s">
        <v>23</v>
      </c>
      <c r="AWV18" s="139" t="s">
        <v>23</v>
      </c>
      <c r="AWW18" s="139" t="s">
        <v>23</v>
      </c>
      <c r="AWX18" s="139" t="s">
        <v>23</v>
      </c>
      <c r="AWY18" s="140" t="s">
        <v>23</v>
      </c>
      <c r="AWZ18" s="125"/>
      <c r="AXA18" s="126"/>
      <c r="AXB18" s="126"/>
      <c r="AXC18" s="126"/>
      <c r="AXD18" s="126"/>
      <c r="AXE18" s="126"/>
      <c r="AXF18" s="126"/>
      <c r="AXG18" s="126"/>
      <c r="AXH18" s="126"/>
      <c r="AXI18" s="126"/>
      <c r="AXJ18" s="126"/>
      <c r="AXK18" s="126"/>
      <c r="AXL18" s="126"/>
      <c r="AXM18" s="126"/>
      <c r="AXN18" s="126"/>
      <c r="AXO18" s="133"/>
      <c r="AXP18" s="132" t="s">
        <v>23</v>
      </c>
      <c r="AXQ18" s="139" t="s">
        <v>23</v>
      </c>
      <c r="AXR18" s="139" t="s">
        <v>23</v>
      </c>
      <c r="AXS18" s="139" t="s">
        <v>23</v>
      </c>
      <c r="AXT18" s="139" t="s">
        <v>23</v>
      </c>
      <c r="AXU18" s="139" t="s">
        <v>23</v>
      </c>
      <c r="AXV18" s="139" t="s">
        <v>23</v>
      </c>
      <c r="AXW18" s="139" t="s">
        <v>23</v>
      </c>
      <c r="AXX18" s="139" t="s">
        <v>23</v>
      </c>
      <c r="AXY18" s="139" t="s">
        <v>23</v>
      </c>
      <c r="AXZ18" s="139" t="s">
        <v>23</v>
      </c>
      <c r="AYA18" s="139" t="s">
        <v>23</v>
      </c>
      <c r="AYB18" s="139" t="s">
        <v>23</v>
      </c>
      <c r="AYC18" s="139" t="s">
        <v>23</v>
      </c>
      <c r="AYD18" s="139" t="s">
        <v>23</v>
      </c>
      <c r="AYE18" s="140" t="s">
        <v>23</v>
      </c>
      <c r="AYF18" s="132" t="s">
        <v>23</v>
      </c>
      <c r="AYG18" s="139" t="s">
        <v>23</v>
      </c>
      <c r="AYH18" s="139" t="s">
        <v>23</v>
      </c>
      <c r="AYI18" s="139" t="s">
        <v>23</v>
      </c>
      <c r="AYJ18" s="139" t="s">
        <v>23</v>
      </c>
      <c r="AYK18" s="139" t="s">
        <v>23</v>
      </c>
      <c r="AYL18" s="139" t="s">
        <v>23</v>
      </c>
      <c r="AYM18" s="139" t="s">
        <v>23</v>
      </c>
      <c r="AYN18" s="139" t="s">
        <v>23</v>
      </c>
      <c r="AYO18" s="139" t="s">
        <v>23</v>
      </c>
      <c r="AYP18" s="139" t="s">
        <v>23</v>
      </c>
      <c r="AYQ18" s="139" t="s">
        <v>23</v>
      </c>
      <c r="AYR18" s="139" t="s">
        <v>23</v>
      </c>
      <c r="AYS18" s="139" t="s">
        <v>23</v>
      </c>
      <c r="AYT18" s="139" t="s">
        <v>23</v>
      </c>
      <c r="AYU18" s="140" t="s">
        <v>23</v>
      </c>
      <c r="AYV18" s="125"/>
      <c r="AYW18" s="126"/>
      <c r="AYX18" s="126"/>
      <c r="AYY18" s="126"/>
      <c r="AYZ18" s="126"/>
      <c r="AZA18" s="126"/>
      <c r="AZB18" s="126"/>
      <c r="AZC18" s="126"/>
      <c r="AZD18" s="126"/>
      <c r="AZE18" s="126"/>
      <c r="AZF18" s="126"/>
      <c r="AZG18" s="126"/>
      <c r="AZH18" s="126"/>
      <c r="AZI18" s="126"/>
      <c r="AZJ18" s="126"/>
      <c r="AZK18" s="133"/>
      <c r="AZL18" s="132" t="s">
        <v>23</v>
      </c>
      <c r="AZM18" s="139" t="s">
        <v>23</v>
      </c>
      <c r="AZN18" s="139" t="s">
        <v>23</v>
      </c>
      <c r="AZO18" s="139" t="s">
        <v>23</v>
      </c>
      <c r="AZP18" s="139" t="s">
        <v>23</v>
      </c>
      <c r="AZQ18" s="139" t="s">
        <v>23</v>
      </c>
      <c r="AZR18" s="139" t="s">
        <v>23</v>
      </c>
      <c r="AZS18" s="139" t="s">
        <v>23</v>
      </c>
      <c r="AZT18" s="139" t="s">
        <v>23</v>
      </c>
      <c r="AZU18" s="139" t="s">
        <v>23</v>
      </c>
      <c r="AZV18" s="139" t="s">
        <v>23</v>
      </c>
      <c r="AZW18" s="139" t="s">
        <v>23</v>
      </c>
      <c r="AZX18" s="139" t="s">
        <v>23</v>
      </c>
      <c r="AZY18" s="139" t="s">
        <v>23</v>
      </c>
      <c r="AZZ18" s="139" t="s">
        <v>23</v>
      </c>
      <c r="BAA18" s="140" t="s">
        <v>23</v>
      </c>
      <c r="BAB18" s="132" t="s">
        <v>23</v>
      </c>
      <c r="BAC18" s="139" t="s">
        <v>23</v>
      </c>
      <c r="BAD18" s="139" t="s">
        <v>23</v>
      </c>
      <c r="BAE18" s="139" t="s">
        <v>23</v>
      </c>
      <c r="BAF18" s="139" t="s">
        <v>23</v>
      </c>
      <c r="BAG18" s="139" t="s">
        <v>23</v>
      </c>
      <c r="BAH18" s="139" t="s">
        <v>23</v>
      </c>
      <c r="BAI18" s="139" t="s">
        <v>23</v>
      </c>
      <c r="BAJ18" s="139" t="s">
        <v>23</v>
      </c>
      <c r="BAK18" s="139" t="s">
        <v>23</v>
      </c>
      <c r="BAL18" s="139" t="s">
        <v>23</v>
      </c>
      <c r="BAM18" s="139" t="s">
        <v>23</v>
      </c>
      <c r="BAN18" s="139" t="s">
        <v>23</v>
      </c>
      <c r="BAO18" s="139" t="s">
        <v>23</v>
      </c>
      <c r="BAP18" s="139" t="s">
        <v>23</v>
      </c>
      <c r="BAQ18" s="140" t="s">
        <v>23</v>
      </c>
      <c r="BAR18" s="132" t="s">
        <v>23</v>
      </c>
      <c r="BAS18" s="139" t="s">
        <v>23</v>
      </c>
      <c r="BAT18" s="139" t="s">
        <v>23</v>
      </c>
      <c r="BAU18" s="139" t="s">
        <v>23</v>
      </c>
      <c r="BAV18" s="139" t="s">
        <v>23</v>
      </c>
      <c r="BAW18" s="139" t="s">
        <v>23</v>
      </c>
      <c r="BAX18" s="139" t="s">
        <v>23</v>
      </c>
      <c r="BAY18" s="139" t="s">
        <v>23</v>
      </c>
      <c r="BAZ18" s="139" t="s">
        <v>23</v>
      </c>
      <c r="BBA18" s="139" t="s">
        <v>23</v>
      </c>
      <c r="BBB18" s="139" t="s">
        <v>23</v>
      </c>
      <c r="BBC18" s="139" t="s">
        <v>23</v>
      </c>
      <c r="BBD18" s="139" t="s">
        <v>23</v>
      </c>
      <c r="BBE18" s="139" t="s">
        <v>23</v>
      </c>
      <c r="BBF18" s="139" t="s">
        <v>23</v>
      </c>
      <c r="BBG18" s="140" t="s">
        <v>23</v>
      </c>
      <c r="BBH18" s="132" t="s">
        <v>23</v>
      </c>
      <c r="BBI18" s="139" t="s">
        <v>23</v>
      </c>
      <c r="BBJ18" s="139" t="s">
        <v>23</v>
      </c>
      <c r="BBK18" s="139" t="s">
        <v>23</v>
      </c>
      <c r="BBL18" s="139" t="s">
        <v>23</v>
      </c>
      <c r="BBM18" s="139" t="s">
        <v>23</v>
      </c>
      <c r="BBN18" s="139" t="s">
        <v>23</v>
      </c>
      <c r="BBO18" s="139" t="s">
        <v>23</v>
      </c>
      <c r="BBP18" s="139" t="s">
        <v>23</v>
      </c>
      <c r="BBQ18" s="139" t="s">
        <v>23</v>
      </c>
      <c r="BBR18" s="139" t="s">
        <v>23</v>
      </c>
      <c r="BBS18" s="139" t="s">
        <v>23</v>
      </c>
      <c r="BBT18" s="139" t="s">
        <v>23</v>
      </c>
      <c r="BBU18" s="139" t="s">
        <v>23</v>
      </c>
      <c r="BBV18" s="139" t="s">
        <v>23</v>
      </c>
      <c r="BBW18" s="140" t="s">
        <v>23</v>
      </c>
      <c r="BBX18" s="132" t="s">
        <v>23</v>
      </c>
      <c r="BBY18" s="139" t="s">
        <v>23</v>
      </c>
      <c r="BBZ18" s="139" t="s">
        <v>23</v>
      </c>
      <c r="BCA18" s="139" t="s">
        <v>23</v>
      </c>
      <c r="BCB18" s="139" t="s">
        <v>23</v>
      </c>
      <c r="BCC18" s="139" t="s">
        <v>23</v>
      </c>
      <c r="BCD18" s="139" t="s">
        <v>23</v>
      </c>
      <c r="BCE18" s="139" t="s">
        <v>23</v>
      </c>
      <c r="BCF18" s="139" t="s">
        <v>23</v>
      </c>
      <c r="BCG18" s="139" t="s">
        <v>23</v>
      </c>
      <c r="BCH18" s="139" t="s">
        <v>23</v>
      </c>
      <c r="BCI18" s="139" t="s">
        <v>23</v>
      </c>
      <c r="BCJ18" s="139" t="s">
        <v>23</v>
      </c>
      <c r="BCK18" s="139" t="s">
        <v>23</v>
      </c>
      <c r="BCL18" s="139" t="s">
        <v>23</v>
      </c>
      <c r="BCM18" s="140" t="s">
        <v>23</v>
      </c>
      <c r="BCN18" s="132" t="s">
        <v>23</v>
      </c>
      <c r="BCO18" s="139" t="s">
        <v>23</v>
      </c>
      <c r="BCP18" s="139" t="s">
        <v>23</v>
      </c>
      <c r="BCQ18" s="139" t="s">
        <v>23</v>
      </c>
      <c r="BCR18" s="139" t="s">
        <v>23</v>
      </c>
      <c r="BCS18" s="139" t="s">
        <v>23</v>
      </c>
      <c r="BCT18" s="139" t="s">
        <v>23</v>
      </c>
      <c r="BCU18" s="139" t="s">
        <v>23</v>
      </c>
      <c r="BCV18" s="139" t="s">
        <v>23</v>
      </c>
      <c r="BCW18" s="139" t="s">
        <v>23</v>
      </c>
      <c r="BCX18" s="139" t="s">
        <v>23</v>
      </c>
      <c r="BCY18" s="139" t="s">
        <v>23</v>
      </c>
      <c r="BCZ18" s="139" t="s">
        <v>23</v>
      </c>
      <c r="BDA18" s="139" t="s">
        <v>23</v>
      </c>
      <c r="BDB18" s="139" t="s">
        <v>23</v>
      </c>
      <c r="BDC18" s="140" t="s">
        <v>23</v>
      </c>
      <c r="BDD18" s="132" t="s">
        <v>23</v>
      </c>
      <c r="BDE18" s="139" t="s">
        <v>23</v>
      </c>
      <c r="BDF18" s="139" t="s">
        <v>23</v>
      </c>
      <c r="BDG18" s="139" t="s">
        <v>23</v>
      </c>
      <c r="BDH18" s="139" t="s">
        <v>23</v>
      </c>
      <c r="BDI18" s="139" t="s">
        <v>23</v>
      </c>
      <c r="BDJ18" s="139" t="s">
        <v>23</v>
      </c>
      <c r="BDK18" s="139" t="s">
        <v>23</v>
      </c>
      <c r="BDL18" s="139" t="s">
        <v>23</v>
      </c>
      <c r="BDM18" s="139" t="s">
        <v>23</v>
      </c>
      <c r="BDN18" s="139" t="s">
        <v>23</v>
      </c>
      <c r="BDO18" s="139" t="s">
        <v>23</v>
      </c>
      <c r="BDP18" s="139" t="s">
        <v>23</v>
      </c>
      <c r="BDQ18" s="139" t="s">
        <v>23</v>
      </c>
      <c r="BDR18" s="139" t="s">
        <v>23</v>
      </c>
      <c r="BDS18" s="140" t="s">
        <v>23</v>
      </c>
      <c r="BDT18" s="132" t="s">
        <v>23</v>
      </c>
      <c r="BDU18" s="139" t="s">
        <v>23</v>
      </c>
      <c r="BDV18" s="139" t="s">
        <v>23</v>
      </c>
      <c r="BDW18" s="139" t="s">
        <v>23</v>
      </c>
      <c r="BDX18" s="139" t="s">
        <v>23</v>
      </c>
      <c r="BDY18" s="139" t="s">
        <v>23</v>
      </c>
      <c r="BDZ18" s="139" t="s">
        <v>23</v>
      </c>
      <c r="BEA18" s="139" t="s">
        <v>23</v>
      </c>
      <c r="BEB18" s="139" t="s">
        <v>23</v>
      </c>
      <c r="BEC18" s="139" t="s">
        <v>23</v>
      </c>
      <c r="BED18" s="139" t="s">
        <v>23</v>
      </c>
      <c r="BEE18" s="139" t="s">
        <v>23</v>
      </c>
      <c r="BEF18" s="139" t="s">
        <v>23</v>
      </c>
      <c r="BEG18" s="139" t="s">
        <v>23</v>
      </c>
      <c r="BEH18" s="139" t="s">
        <v>23</v>
      </c>
      <c r="BEI18" s="140" t="s">
        <v>23</v>
      </c>
      <c r="BEJ18" s="132">
        <f t="shared" si="0"/>
        <v>6.25E-2</v>
      </c>
      <c r="BEK18" s="125"/>
      <c r="BEL18" s="126"/>
      <c r="BEM18" s="126"/>
      <c r="BEN18" s="126"/>
      <c r="BEO18" s="133"/>
      <c r="BEP18" s="134">
        <f>COUNTIF(D18:BEI18,"p")</f>
        <v>0</v>
      </c>
      <c r="BEQ18" s="135">
        <f t="shared" si="1"/>
        <v>0</v>
      </c>
      <c r="BER18" s="134">
        <f>COUNTIF(D18:BEI18,"u")</f>
        <v>0</v>
      </c>
      <c r="BES18" s="135">
        <f t="shared" si="2"/>
        <v>0</v>
      </c>
      <c r="BET18" s="134">
        <f>COUNTIF(D18:BEI18,"na")</f>
        <v>1024</v>
      </c>
      <c r="BEU18" s="135">
        <f t="shared" si="3"/>
        <v>512</v>
      </c>
      <c r="BEV18" s="136">
        <v>0</v>
      </c>
      <c r="BEW18" s="135">
        <f>COUNT(#REF!)</f>
        <v>0</v>
      </c>
      <c r="BEX18" s="134">
        <f t="shared" si="4"/>
        <v>0</v>
      </c>
      <c r="BEY18" s="137">
        <f>(COUNTBLANK(D18:BEI18)+COUNTIF(D18:BEI18,"u")+COUNTIF(D18:BEI18,"p"))*(0.5)</f>
        <v>232</v>
      </c>
      <c r="BEZ18" s="135">
        <f t="shared" si="5"/>
        <v>232</v>
      </c>
      <c r="BFA18" s="22"/>
      <c r="BFB18" s="13"/>
      <c r="BFC18" s="77" t="e">
        <f t="shared" si="6"/>
        <v>#DIV/0!</v>
      </c>
      <c r="BFD18" s="78">
        <f t="shared" si="7"/>
        <v>1</v>
      </c>
      <c r="BFE18" s="79" t="e">
        <f t="shared" si="8"/>
        <v>#DIV/0!</v>
      </c>
      <c r="BFF18" s="80" t="e">
        <f t="shared" si="9"/>
        <v>#DIV/0!</v>
      </c>
    </row>
    <row r="19" spans="1:1514" ht="26.45" customHeight="1" thickBot="1" x14ac:dyDescent="0.3">
      <c r="A19" s="123" t="s">
        <v>47</v>
      </c>
      <c r="B19" s="123" t="s">
        <v>28</v>
      </c>
      <c r="C19" s="138">
        <v>1000406244</v>
      </c>
      <c r="D19" s="125"/>
      <c r="E19" s="126"/>
      <c r="F19" s="126"/>
      <c r="G19" s="126"/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33"/>
      <c r="T19" s="132" t="s">
        <v>23</v>
      </c>
      <c r="U19" s="139" t="s">
        <v>23</v>
      </c>
      <c r="V19" s="139" t="s">
        <v>23</v>
      </c>
      <c r="W19" s="139" t="s">
        <v>23</v>
      </c>
      <c r="X19" s="139" t="s">
        <v>23</v>
      </c>
      <c r="Y19" s="139" t="s">
        <v>23</v>
      </c>
      <c r="Z19" s="139" t="s">
        <v>23</v>
      </c>
      <c r="AA19" s="139" t="s">
        <v>23</v>
      </c>
      <c r="AB19" s="139" t="s">
        <v>23</v>
      </c>
      <c r="AC19" s="139" t="s">
        <v>23</v>
      </c>
      <c r="AD19" s="139" t="s">
        <v>23</v>
      </c>
      <c r="AE19" s="139" t="s">
        <v>23</v>
      </c>
      <c r="AF19" s="139" t="s">
        <v>23</v>
      </c>
      <c r="AG19" s="139" t="s">
        <v>23</v>
      </c>
      <c r="AH19" s="139" t="s">
        <v>23</v>
      </c>
      <c r="AI19" s="140" t="s">
        <v>23</v>
      </c>
      <c r="AJ19" s="132" t="s">
        <v>23</v>
      </c>
      <c r="AK19" s="139" t="s">
        <v>23</v>
      </c>
      <c r="AL19" s="139" t="s">
        <v>23</v>
      </c>
      <c r="AM19" s="139" t="s">
        <v>23</v>
      </c>
      <c r="AN19" s="139" t="s">
        <v>23</v>
      </c>
      <c r="AO19" s="139" t="s">
        <v>23</v>
      </c>
      <c r="AP19" s="139" t="s">
        <v>23</v>
      </c>
      <c r="AQ19" s="139" t="s">
        <v>23</v>
      </c>
      <c r="AR19" s="139" t="s">
        <v>23</v>
      </c>
      <c r="AS19" s="139" t="s">
        <v>23</v>
      </c>
      <c r="AT19" s="139" t="s">
        <v>23</v>
      </c>
      <c r="AU19" s="139" t="s">
        <v>23</v>
      </c>
      <c r="AV19" s="139" t="s">
        <v>23</v>
      </c>
      <c r="AW19" s="139" t="s">
        <v>23</v>
      </c>
      <c r="AX19" s="139" t="s">
        <v>23</v>
      </c>
      <c r="AY19" s="140" t="s">
        <v>23</v>
      </c>
      <c r="AZ19" s="125"/>
      <c r="BA19" s="126"/>
      <c r="BB19" s="126"/>
      <c r="BC19" s="126"/>
      <c r="BD19" s="126"/>
      <c r="BE19" s="126"/>
      <c r="BF19" s="126"/>
      <c r="BG19" s="126"/>
      <c r="BH19" s="126"/>
      <c r="BI19" s="126"/>
      <c r="BJ19" s="126"/>
      <c r="BK19" s="126"/>
      <c r="BL19" s="126"/>
      <c r="BM19" s="126"/>
      <c r="BN19" s="126"/>
      <c r="BO19" s="133"/>
      <c r="BP19" s="132" t="s">
        <v>23</v>
      </c>
      <c r="BQ19" s="139" t="s">
        <v>23</v>
      </c>
      <c r="BR19" s="139" t="s">
        <v>23</v>
      </c>
      <c r="BS19" s="139" t="s">
        <v>23</v>
      </c>
      <c r="BT19" s="139" t="s">
        <v>23</v>
      </c>
      <c r="BU19" s="139" t="s">
        <v>23</v>
      </c>
      <c r="BV19" s="139" t="s">
        <v>23</v>
      </c>
      <c r="BW19" s="139" t="s">
        <v>23</v>
      </c>
      <c r="BX19" s="139" t="s">
        <v>23</v>
      </c>
      <c r="BY19" s="139" t="s">
        <v>23</v>
      </c>
      <c r="BZ19" s="139" t="s">
        <v>23</v>
      </c>
      <c r="CA19" s="139" t="s">
        <v>23</v>
      </c>
      <c r="CB19" s="139" t="s">
        <v>23</v>
      </c>
      <c r="CC19" s="139" t="s">
        <v>23</v>
      </c>
      <c r="CD19" s="139" t="s">
        <v>23</v>
      </c>
      <c r="CE19" s="140" t="s">
        <v>23</v>
      </c>
      <c r="CF19" s="132" t="s">
        <v>23</v>
      </c>
      <c r="CG19" s="139" t="s">
        <v>23</v>
      </c>
      <c r="CH19" s="139" t="s">
        <v>23</v>
      </c>
      <c r="CI19" s="139" t="s">
        <v>23</v>
      </c>
      <c r="CJ19" s="139" t="s">
        <v>23</v>
      </c>
      <c r="CK19" s="139" t="s">
        <v>23</v>
      </c>
      <c r="CL19" s="139" t="s">
        <v>23</v>
      </c>
      <c r="CM19" s="139" t="s">
        <v>23</v>
      </c>
      <c r="CN19" s="139" t="s">
        <v>23</v>
      </c>
      <c r="CO19" s="139" t="s">
        <v>23</v>
      </c>
      <c r="CP19" s="139" t="s">
        <v>23</v>
      </c>
      <c r="CQ19" s="139" t="s">
        <v>23</v>
      </c>
      <c r="CR19" s="139" t="s">
        <v>23</v>
      </c>
      <c r="CS19" s="139" t="s">
        <v>23</v>
      </c>
      <c r="CT19" s="139" t="s">
        <v>23</v>
      </c>
      <c r="CU19" s="140" t="s">
        <v>23</v>
      </c>
      <c r="CV19" s="125"/>
      <c r="CW19" s="126"/>
      <c r="CX19" s="126"/>
      <c r="CY19" s="126"/>
      <c r="CZ19" s="126"/>
      <c r="DA19" s="126"/>
      <c r="DB19" s="126"/>
      <c r="DC19" s="126"/>
      <c r="DD19" s="126"/>
      <c r="DE19" s="126"/>
      <c r="DF19" s="126"/>
      <c r="DG19" s="126"/>
      <c r="DH19" s="126"/>
      <c r="DI19" s="126"/>
      <c r="DJ19" s="126"/>
      <c r="DK19" s="133"/>
      <c r="DL19" s="132" t="s">
        <v>23</v>
      </c>
      <c r="DM19" s="139" t="s">
        <v>23</v>
      </c>
      <c r="DN19" s="139" t="s">
        <v>23</v>
      </c>
      <c r="DO19" s="139" t="s">
        <v>23</v>
      </c>
      <c r="DP19" s="139" t="s">
        <v>23</v>
      </c>
      <c r="DQ19" s="139" t="s">
        <v>23</v>
      </c>
      <c r="DR19" s="139" t="s">
        <v>23</v>
      </c>
      <c r="DS19" s="139" t="s">
        <v>23</v>
      </c>
      <c r="DT19" s="139" t="s">
        <v>23</v>
      </c>
      <c r="DU19" s="139" t="s">
        <v>23</v>
      </c>
      <c r="DV19" s="139" t="s">
        <v>23</v>
      </c>
      <c r="DW19" s="139" t="s">
        <v>23</v>
      </c>
      <c r="DX19" s="139" t="s">
        <v>23</v>
      </c>
      <c r="DY19" s="139" t="s">
        <v>23</v>
      </c>
      <c r="DZ19" s="139" t="s">
        <v>23</v>
      </c>
      <c r="EA19" s="140" t="s">
        <v>23</v>
      </c>
      <c r="EB19" s="132" t="s">
        <v>23</v>
      </c>
      <c r="EC19" s="139" t="s">
        <v>23</v>
      </c>
      <c r="ED19" s="139" t="s">
        <v>23</v>
      </c>
      <c r="EE19" s="139" t="s">
        <v>23</v>
      </c>
      <c r="EF19" s="139" t="s">
        <v>23</v>
      </c>
      <c r="EG19" s="139" t="s">
        <v>23</v>
      </c>
      <c r="EH19" s="139" t="s">
        <v>23</v>
      </c>
      <c r="EI19" s="139" t="s">
        <v>23</v>
      </c>
      <c r="EJ19" s="139" t="s">
        <v>23</v>
      </c>
      <c r="EK19" s="139" t="s">
        <v>23</v>
      </c>
      <c r="EL19" s="139" t="s">
        <v>23</v>
      </c>
      <c r="EM19" s="139" t="s">
        <v>23</v>
      </c>
      <c r="EN19" s="139" t="s">
        <v>23</v>
      </c>
      <c r="EO19" s="139" t="s">
        <v>23</v>
      </c>
      <c r="EP19" s="139" t="s">
        <v>23</v>
      </c>
      <c r="EQ19" s="140" t="s">
        <v>23</v>
      </c>
      <c r="ER19" s="125"/>
      <c r="ES19" s="126"/>
      <c r="ET19" s="126"/>
      <c r="EU19" s="126"/>
      <c r="EV19" s="126"/>
      <c r="EW19" s="126"/>
      <c r="EX19" s="126"/>
      <c r="EY19" s="126"/>
      <c r="EZ19" s="126"/>
      <c r="FA19" s="126"/>
      <c r="FB19" s="126"/>
      <c r="FC19" s="126"/>
      <c r="FD19" s="126"/>
      <c r="FE19" s="126"/>
      <c r="FF19" s="126"/>
      <c r="FG19" s="133"/>
      <c r="FH19" s="132" t="s">
        <v>23</v>
      </c>
      <c r="FI19" s="139" t="s">
        <v>23</v>
      </c>
      <c r="FJ19" s="139" t="s">
        <v>23</v>
      </c>
      <c r="FK19" s="139" t="s">
        <v>23</v>
      </c>
      <c r="FL19" s="139" t="s">
        <v>23</v>
      </c>
      <c r="FM19" s="139" t="s">
        <v>23</v>
      </c>
      <c r="FN19" s="139" t="s">
        <v>23</v>
      </c>
      <c r="FO19" s="139" t="s">
        <v>23</v>
      </c>
      <c r="FP19" s="139" t="s">
        <v>23</v>
      </c>
      <c r="FQ19" s="139" t="s">
        <v>23</v>
      </c>
      <c r="FR19" s="139" t="s">
        <v>23</v>
      </c>
      <c r="FS19" s="139" t="s">
        <v>23</v>
      </c>
      <c r="FT19" s="139" t="s">
        <v>23</v>
      </c>
      <c r="FU19" s="139" t="s">
        <v>23</v>
      </c>
      <c r="FV19" s="139" t="s">
        <v>23</v>
      </c>
      <c r="FW19" s="140" t="s">
        <v>23</v>
      </c>
      <c r="FX19" s="132" t="s">
        <v>23</v>
      </c>
      <c r="FY19" s="139" t="s">
        <v>23</v>
      </c>
      <c r="FZ19" s="139" t="s">
        <v>23</v>
      </c>
      <c r="GA19" s="139" t="s">
        <v>23</v>
      </c>
      <c r="GB19" s="139" t="s">
        <v>23</v>
      </c>
      <c r="GC19" s="139" t="s">
        <v>23</v>
      </c>
      <c r="GD19" s="139" t="s">
        <v>23</v>
      </c>
      <c r="GE19" s="139" t="s">
        <v>23</v>
      </c>
      <c r="GF19" s="139" t="s">
        <v>23</v>
      </c>
      <c r="GG19" s="139" t="s">
        <v>23</v>
      </c>
      <c r="GH19" s="139" t="s">
        <v>23</v>
      </c>
      <c r="GI19" s="139" t="s">
        <v>23</v>
      </c>
      <c r="GJ19" s="139" t="s">
        <v>23</v>
      </c>
      <c r="GK19" s="139" t="s">
        <v>23</v>
      </c>
      <c r="GL19" s="139" t="s">
        <v>23</v>
      </c>
      <c r="GM19" s="140" t="s">
        <v>23</v>
      </c>
      <c r="GN19" s="125"/>
      <c r="GO19" s="126"/>
      <c r="GP19" s="126"/>
      <c r="GQ19" s="126"/>
      <c r="GR19" s="126"/>
      <c r="GS19" s="126"/>
      <c r="GT19" s="126"/>
      <c r="GU19" s="126"/>
      <c r="GV19" s="126"/>
      <c r="GW19" s="126"/>
      <c r="GX19" s="126"/>
      <c r="GY19" s="126"/>
      <c r="GZ19" s="126"/>
      <c r="HA19" s="126"/>
      <c r="HB19" s="126"/>
      <c r="HC19" s="133"/>
      <c r="HD19" s="132" t="s">
        <v>23</v>
      </c>
      <c r="HE19" s="139" t="s">
        <v>23</v>
      </c>
      <c r="HF19" s="139" t="s">
        <v>23</v>
      </c>
      <c r="HG19" s="139" t="s">
        <v>23</v>
      </c>
      <c r="HH19" s="139" t="s">
        <v>23</v>
      </c>
      <c r="HI19" s="139" t="s">
        <v>23</v>
      </c>
      <c r="HJ19" s="139" t="s">
        <v>23</v>
      </c>
      <c r="HK19" s="139" t="s">
        <v>23</v>
      </c>
      <c r="HL19" s="139" t="s">
        <v>23</v>
      </c>
      <c r="HM19" s="139" t="s">
        <v>23</v>
      </c>
      <c r="HN19" s="139" t="s">
        <v>23</v>
      </c>
      <c r="HO19" s="139" t="s">
        <v>23</v>
      </c>
      <c r="HP19" s="139" t="s">
        <v>23</v>
      </c>
      <c r="HQ19" s="139" t="s">
        <v>23</v>
      </c>
      <c r="HR19" s="139" t="s">
        <v>23</v>
      </c>
      <c r="HS19" s="140" t="s">
        <v>23</v>
      </c>
      <c r="HT19" s="132" t="s">
        <v>23</v>
      </c>
      <c r="HU19" s="139" t="s">
        <v>23</v>
      </c>
      <c r="HV19" s="139" t="s">
        <v>23</v>
      </c>
      <c r="HW19" s="139" t="s">
        <v>23</v>
      </c>
      <c r="HX19" s="139" t="s">
        <v>23</v>
      </c>
      <c r="HY19" s="139" t="s">
        <v>23</v>
      </c>
      <c r="HZ19" s="139" t="s">
        <v>23</v>
      </c>
      <c r="IA19" s="139" t="s">
        <v>23</v>
      </c>
      <c r="IB19" s="139" t="s">
        <v>23</v>
      </c>
      <c r="IC19" s="139" t="s">
        <v>23</v>
      </c>
      <c r="ID19" s="139" t="s">
        <v>23</v>
      </c>
      <c r="IE19" s="139" t="s">
        <v>23</v>
      </c>
      <c r="IF19" s="139" t="s">
        <v>23</v>
      </c>
      <c r="IG19" s="139" t="s">
        <v>23</v>
      </c>
      <c r="IH19" s="139" t="s">
        <v>23</v>
      </c>
      <c r="II19" s="140" t="s">
        <v>23</v>
      </c>
      <c r="IJ19" s="125"/>
      <c r="IK19" s="126"/>
      <c r="IL19" s="126"/>
      <c r="IM19" s="126"/>
      <c r="IN19" s="126"/>
      <c r="IO19" s="126"/>
      <c r="IP19" s="126"/>
      <c r="IQ19" s="126"/>
      <c r="IR19" s="126"/>
      <c r="IS19" s="126"/>
      <c r="IT19" s="126"/>
      <c r="IU19" s="126"/>
      <c r="IV19" s="126"/>
      <c r="IW19" s="126"/>
      <c r="IX19" s="126"/>
      <c r="IY19" s="133"/>
      <c r="IZ19" s="132" t="s">
        <v>23</v>
      </c>
      <c r="JA19" s="139" t="s">
        <v>23</v>
      </c>
      <c r="JB19" s="139" t="s">
        <v>23</v>
      </c>
      <c r="JC19" s="139" t="s">
        <v>23</v>
      </c>
      <c r="JD19" s="139" t="s">
        <v>23</v>
      </c>
      <c r="JE19" s="139" t="s">
        <v>23</v>
      </c>
      <c r="JF19" s="139" t="s">
        <v>23</v>
      </c>
      <c r="JG19" s="139" t="s">
        <v>23</v>
      </c>
      <c r="JH19" s="139" t="s">
        <v>23</v>
      </c>
      <c r="JI19" s="139" t="s">
        <v>23</v>
      </c>
      <c r="JJ19" s="139" t="s">
        <v>23</v>
      </c>
      <c r="JK19" s="139" t="s">
        <v>23</v>
      </c>
      <c r="JL19" s="139" t="s">
        <v>23</v>
      </c>
      <c r="JM19" s="139" t="s">
        <v>23</v>
      </c>
      <c r="JN19" s="139" t="s">
        <v>23</v>
      </c>
      <c r="JO19" s="140" t="s">
        <v>23</v>
      </c>
      <c r="JP19" s="132" t="s">
        <v>23</v>
      </c>
      <c r="JQ19" s="139" t="s">
        <v>23</v>
      </c>
      <c r="JR19" s="139" t="s">
        <v>23</v>
      </c>
      <c r="JS19" s="139" t="s">
        <v>23</v>
      </c>
      <c r="JT19" s="139" t="s">
        <v>23</v>
      </c>
      <c r="JU19" s="139" t="s">
        <v>23</v>
      </c>
      <c r="JV19" s="139" t="s">
        <v>23</v>
      </c>
      <c r="JW19" s="139" t="s">
        <v>23</v>
      </c>
      <c r="JX19" s="139" t="s">
        <v>23</v>
      </c>
      <c r="JY19" s="139" t="s">
        <v>23</v>
      </c>
      <c r="JZ19" s="139" t="s">
        <v>23</v>
      </c>
      <c r="KA19" s="139" t="s">
        <v>23</v>
      </c>
      <c r="KB19" s="139" t="s">
        <v>23</v>
      </c>
      <c r="KC19" s="139" t="s">
        <v>23</v>
      </c>
      <c r="KD19" s="139" t="s">
        <v>23</v>
      </c>
      <c r="KE19" s="140" t="s">
        <v>23</v>
      </c>
      <c r="KF19" s="125"/>
      <c r="KG19" s="126"/>
      <c r="KH19" s="126"/>
      <c r="KI19" s="126"/>
      <c r="KJ19" s="126"/>
      <c r="KK19" s="126"/>
      <c r="KL19" s="126"/>
      <c r="KM19" s="126"/>
      <c r="KN19" s="126"/>
      <c r="KO19" s="126"/>
      <c r="KP19" s="126"/>
      <c r="KQ19" s="126"/>
      <c r="KR19" s="126"/>
      <c r="KS19" s="126"/>
      <c r="KT19" s="126"/>
      <c r="KU19" s="133"/>
      <c r="KV19" s="132" t="s">
        <v>23</v>
      </c>
      <c r="KW19" s="139" t="s">
        <v>23</v>
      </c>
      <c r="KX19" s="139" t="s">
        <v>23</v>
      </c>
      <c r="KY19" s="139" t="s">
        <v>23</v>
      </c>
      <c r="KZ19" s="139" t="s">
        <v>23</v>
      </c>
      <c r="LA19" s="139" t="s">
        <v>23</v>
      </c>
      <c r="LB19" s="139" t="s">
        <v>23</v>
      </c>
      <c r="LC19" s="139" t="s">
        <v>23</v>
      </c>
      <c r="LD19" s="139" t="s">
        <v>23</v>
      </c>
      <c r="LE19" s="139" t="s">
        <v>23</v>
      </c>
      <c r="LF19" s="139" t="s">
        <v>23</v>
      </c>
      <c r="LG19" s="139" t="s">
        <v>23</v>
      </c>
      <c r="LH19" s="139" t="s">
        <v>23</v>
      </c>
      <c r="LI19" s="139" t="s">
        <v>23</v>
      </c>
      <c r="LJ19" s="139" t="s">
        <v>23</v>
      </c>
      <c r="LK19" s="140" t="s">
        <v>23</v>
      </c>
      <c r="LL19" s="132" t="s">
        <v>23</v>
      </c>
      <c r="LM19" s="139" t="s">
        <v>23</v>
      </c>
      <c r="LN19" s="139" t="s">
        <v>23</v>
      </c>
      <c r="LO19" s="139" t="s">
        <v>23</v>
      </c>
      <c r="LP19" s="139" t="s">
        <v>23</v>
      </c>
      <c r="LQ19" s="139" t="s">
        <v>23</v>
      </c>
      <c r="LR19" s="139" t="s">
        <v>23</v>
      </c>
      <c r="LS19" s="139" t="s">
        <v>23</v>
      </c>
      <c r="LT19" s="139" t="s">
        <v>23</v>
      </c>
      <c r="LU19" s="139" t="s">
        <v>23</v>
      </c>
      <c r="LV19" s="139" t="s">
        <v>23</v>
      </c>
      <c r="LW19" s="139" t="s">
        <v>23</v>
      </c>
      <c r="LX19" s="139" t="s">
        <v>23</v>
      </c>
      <c r="LY19" s="139" t="s">
        <v>23</v>
      </c>
      <c r="LZ19" s="139" t="s">
        <v>23</v>
      </c>
      <c r="MA19" s="140" t="s">
        <v>23</v>
      </c>
      <c r="MB19" s="125"/>
      <c r="MC19" s="126"/>
      <c r="MD19" s="126"/>
      <c r="ME19" s="126"/>
      <c r="MF19" s="126"/>
      <c r="MG19" s="126"/>
      <c r="MH19" s="126"/>
      <c r="MI19" s="126"/>
      <c r="MJ19" s="126"/>
      <c r="MK19" s="126"/>
      <c r="ML19" s="126"/>
      <c r="MM19" s="126"/>
      <c r="MN19" s="126"/>
      <c r="MO19" s="126"/>
      <c r="MP19" s="126"/>
      <c r="MQ19" s="133"/>
      <c r="MR19" s="132" t="s">
        <v>23</v>
      </c>
      <c r="MS19" s="139" t="s">
        <v>23</v>
      </c>
      <c r="MT19" s="139" t="s">
        <v>23</v>
      </c>
      <c r="MU19" s="139" t="s">
        <v>23</v>
      </c>
      <c r="MV19" s="139" t="s">
        <v>23</v>
      </c>
      <c r="MW19" s="139" t="s">
        <v>23</v>
      </c>
      <c r="MX19" s="139" t="s">
        <v>23</v>
      </c>
      <c r="MY19" s="139" t="s">
        <v>23</v>
      </c>
      <c r="MZ19" s="139" t="s">
        <v>23</v>
      </c>
      <c r="NA19" s="139" t="s">
        <v>23</v>
      </c>
      <c r="NB19" s="139" t="s">
        <v>23</v>
      </c>
      <c r="NC19" s="139" t="s">
        <v>23</v>
      </c>
      <c r="ND19" s="139" t="s">
        <v>23</v>
      </c>
      <c r="NE19" s="139" t="s">
        <v>23</v>
      </c>
      <c r="NF19" s="139" t="s">
        <v>23</v>
      </c>
      <c r="NG19" s="140" t="s">
        <v>23</v>
      </c>
      <c r="NH19" s="132" t="s">
        <v>23</v>
      </c>
      <c r="NI19" s="139" t="s">
        <v>23</v>
      </c>
      <c r="NJ19" s="139" t="s">
        <v>23</v>
      </c>
      <c r="NK19" s="139" t="s">
        <v>23</v>
      </c>
      <c r="NL19" s="139" t="s">
        <v>23</v>
      </c>
      <c r="NM19" s="139" t="s">
        <v>23</v>
      </c>
      <c r="NN19" s="139" t="s">
        <v>23</v>
      </c>
      <c r="NO19" s="139" t="s">
        <v>23</v>
      </c>
      <c r="NP19" s="139" t="s">
        <v>23</v>
      </c>
      <c r="NQ19" s="139" t="s">
        <v>23</v>
      </c>
      <c r="NR19" s="139" t="s">
        <v>23</v>
      </c>
      <c r="NS19" s="139" t="s">
        <v>23</v>
      </c>
      <c r="NT19" s="139" t="s">
        <v>23</v>
      </c>
      <c r="NU19" s="139" t="s">
        <v>23</v>
      </c>
      <c r="NV19" s="139" t="s">
        <v>23</v>
      </c>
      <c r="NW19" s="140" t="s">
        <v>23</v>
      </c>
      <c r="NX19" s="125"/>
      <c r="NY19" s="126"/>
      <c r="NZ19" s="126"/>
      <c r="OA19" s="126"/>
      <c r="OB19" s="126"/>
      <c r="OC19" s="126"/>
      <c r="OD19" s="126"/>
      <c r="OE19" s="126"/>
      <c r="OF19" s="126"/>
      <c r="OG19" s="126"/>
      <c r="OH19" s="126"/>
      <c r="OI19" s="126"/>
      <c r="OJ19" s="126"/>
      <c r="OK19" s="126"/>
      <c r="OL19" s="126"/>
      <c r="OM19" s="133"/>
      <c r="ON19" s="132" t="s">
        <v>23</v>
      </c>
      <c r="OO19" s="139" t="s">
        <v>23</v>
      </c>
      <c r="OP19" s="139" t="s">
        <v>23</v>
      </c>
      <c r="OQ19" s="139" t="s">
        <v>23</v>
      </c>
      <c r="OR19" s="139" t="s">
        <v>23</v>
      </c>
      <c r="OS19" s="139" t="s">
        <v>23</v>
      </c>
      <c r="OT19" s="139" t="s">
        <v>23</v>
      </c>
      <c r="OU19" s="139" t="s">
        <v>23</v>
      </c>
      <c r="OV19" s="139" t="s">
        <v>23</v>
      </c>
      <c r="OW19" s="139" t="s">
        <v>23</v>
      </c>
      <c r="OX19" s="139" t="s">
        <v>23</v>
      </c>
      <c r="OY19" s="139" t="s">
        <v>23</v>
      </c>
      <c r="OZ19" s="139" t="s">
        <v>23</v>
      </c>
      <c r="PA19" s="139" t="s">
        <v>23</v>
      </c>
      <c r="PB19" s="139" t="s">
        <v>23</v>
      </c>
      <c r="PC19" s="140" t="s">
        <v>23</v>
      </c>
      <c r="PD19" s="132" t="s">
        <v>23</v>
      </c>
      <c r="PE19" s="139" t="s">
        <v>23</v>
      </c>
      <c r="PF19" s="139" t="s">
        <v>23</v>
      </c>
      <c r="PG19" s="139" t="s">
        <v>23</v>
      </c>
      <c r="PH19" s="139" t="s">
        <v>23</v>
      </c>
      <c r="PI19" s="139" t="s">
        <v>23</v>
      </c>
      <c r="PJ19" s="139" t="s">
        <v>23</v>
      </c>
      <c r="PK19" s="139" t="s">
        <v>23</v>
      </c>
      <c r="PL19" s="139" t="s">
        <v>23</v>
      </c>
      <c r="PM19" s="139" t="s">
        <v>23</v>
      </c>
      <c r="PN19" s="139" t="s">
        <v>23</v>
      </c>
      <c r="PO19" s="139" t="s">
        <v>23</v>
      </c>
      <c r="PP19" s="139" t="s">
        <v>23</v>
      </c>
      <c r="PQ19" s="139" t="s">
        <v>23</v>
      </c>
      <c r="PR19" s="139" t="s">
        <v>23</v>
      </c>
      <c r="PS19" s="140" t="s">
        <v>23</v>
      </c>
      <c r="PT19" s="125"/>
      <c r="PU19" s="126"/>
      <c r="PV19" s="126"/>
      <c r="PW19" s="126"/>
      <c r="PX19" s="126"/>
      <c r="PY19" s="126"/>
      <c r="PZ19" s="126"/>
      <c r="QA19" s="126"/>
      <c r="QB19" s="126"/>
      <c r="QC19" s="126"/>
      <c r="QD19" s="126"/>
      <c r="QE19" s="126"/>
      <c r="QF19" s="126"/>
      <c r="QG19" s="126"/>
      <c r="QH19" s="126"/>
      <c r="QI19" s="133"/>
      <c r="QJ19" s="132" t="s">
        <v>23</v>
      </c>
      <c r="QK19" s="139" t="s">
        <v>23</v>
      </c>
      <c r="QL19" s="139" t="s">
        <v>23</v>
      </c>
      <c r="QM19" s="139" t="s">
        <v>23</v>
      </c>
      <c r="QN19" s="139" t="s">
        <v>23</v>
      </c>
      <c r="QO19" s="139" t="s">
        <v>23</v>
      </c>
      <c r="QP19" s="139" t="s">
        <v>23</v>
      </c>
      <c r="QQ19" s="139" t="s">
        <v>23</v>
      </c>
      <c r="QR19" s="139" t="s">
        <v>23</v>
      </c>
      <c r="QS19" s="139" t="s">
        <v>23</v>
      </c>
      <c r="QT19" s="139" t="s">
        <v>23</v>
      </c>
      <c r="QU19" s="139" t="s">
        <v>23</v>
      </c>
      <c r="QV19" s="139" t="s">
        <v>23</v>
      </c>
      <c r="QW19" s="139" t="s">
        <v>23</v>
      </c>
      <c r="QX19" s="139" t="s">
        <v>23</v>
      </c>
      <c r="QY19" s="140" t="s">
        <v>23</v>
      </c>
      <c r="QZ19" s="132" t="s">
        <v>23</v>
      </c>
      <c r="RA19" s="139" t="s">
        <v>23</v>
      </c>
      <c r="RB19" s="139" t="s">
        <v>23</v>
      </c>
      <c r="RC19" s="139" t="s">
        <v>23</v>
      </c>
      <c r="RD19" s="139" t="s">
        <v>23</v>
      </c>
      <c r="RE19" s="139" t="s">
        <v>23</v>
      </c>
      <c r="RF19" s="139" t="s">
        <v>23</v>
      </c>
      <c r="RG19" s="139" t="s">
        <v>23</v>
      </c>
      <c r="RH19" s="139" t="s">
        <v>23</v>
      </c>
      <c r="RI19" s="139" t="s">
        <v>23</v>
      </c>
      <c r="RJ19" s="139" t="s">
        <v>23</v>
      </c>
      <c r="RK19" s="139" t="s">
        <v>23</v>
      </c>
      <c r="RL19" s="139" t="s">
        <v>23</v>
      </c>
      <c r="RM19" s="139" t="s">
        <v>23</v>
      </c>
      <c r="RN19" s="139" t="s">
        <v>23</v>
      </c>
      <c r="RO19" s="140" t="s">
        <v>23</v>
      </c>
      <c r="RP19" s="125"/>
      <c r="RQ19" s="126"/>
      <c r="RR19" s="126"/>
      <c r="RS19" s="126"/>
      <c r="RT19" s="126"/>
      <c r="RU19" s="126"/>
      <c r="RV19" s="126"/>
      <c r="RW19" s="126"/>
      <c r="RX19" s="126"/>
      <c r="RY19" s="126"/>
      <c r="RZ19" s="126"/>
      <c r="SA19" s="126"/>
      <c r="SB19" s="126"/>
      <c r="SC19" s="126"/>
      <c r="SD19" s="126"/>
      <c r="SE19" s="133"/>
      <c r="SF19" s="132" t="s">
        <v>23</v>
      </c>
      <c r="SG19" s="139" t="s">
        <v>23</v>
      </c>
      <c r="SH19" s="139" t="s">
        <v>23</v>
      </c>
      <c r="SI19" s="139" t="s">
        <v>23</v>
      </c>
      <c r="SJ19" s="139" t="s">
        <v>23</v>
      </c>
      <c r="SK19" s="139" t="s">
        <v>23</v>
      </c>
      <c r="SL19" s="139" t="s">
        <v>23</v>
      </c>
      <c r="SM19" s="139" t="s">
        <v>23</v>
      </c>
      <c r="SN19" s="139" t="s">
        <v>23</v>
      </c>
      <c r="SO19" s="139" t="s">
        <v>23</v>
      </c>
      <c r="SP19" s="139" t="s">
        <v>23</v>
      </c>
      <c r="SQ19" s="139" t="s">
        <v>23</v>
      </c>
      <c r="SR19" s="139" t="s">
        <v>23</v>
      </c>
      <c r="SS19" s="139" t="s">
        <v>23</v>
      </c>
      <c r="ST19" s="139" t="s">
        <v>23</v>
      </c>
      <c r="SU19" s="140" t="s">
        <v>23</v>
      </c>
      <c r="SV19" s="132" t="s">
        <v>23</v>
      </c>
      <c r="SW19" s="139" t="s">
        <v>23</v>
      </c>
      <c r="SX19" s="139" t="s">
        <v>23</v>
      </c>
      <c r="SY19" s="139" t="s">
        <v>23</v>
      </c>
      <c r="SZ19" s="139" t="s">
        <v>23</v>
      </c>
      <c r="TA19" s="139" t="s">
        <v>23</v>
      </c>
      <c r="TB19" s="139" t="s">
        <v>23</v>
      </c>
      <c r="TC19" s="139" t="s">
        <v>23</v>
      </c>
      <c r="TD19" s="139" t="s">
        <v>23</v>
      </c>
      <c r="TE19" s="139" t="s">
        <v>23</v>
      </c>
      <c r="TF19" s="139" t="s">
        <v>23</v>
      </c>
      <c r="TG19" s="139" t="s">
        <v>23</v>
      </c>
      <c r="TH19" s="139" t="s">
        <v>23</v>
      </c>
      <c r="TI19" s="139" t="s">
        <v>23</v>
      </c>
      <c r="TJ19" s="139" t="s">
        <v>23</v>
      </c>
      <c r="TK19" s="140" t="s">
        <v>23</v>
      </c>
      <c r="TL19" s="125"/>
      <c r="TM19" s="126"/>
      <c r="TN19" s="126"/>
      <c r="TO19" s="126"/>
      <c r="TP19" s="126"/>
      <c r="TQ19" s="126"/>
      <c r="TR19" s="126"/>
      <c r="TS19" s="126"/>
      <c r="TT19" s="126"/>
      <c r="TU19" s="126"/>
      <c r="TV19" s="126"/>
      <c r="TW19" s="126"/>
      <c r="TX19" s="126"/>
      <c r="TY19" s="126"/>
      <c r="TZ19" s="126"/>
      <c r="UA19" s="133"/>
      <c r="UB19" s="132" t="s">
        <v>23</v>
      </c>
      <c r="UC19" s="139" t="s">
        <v>23</v>
      </c>
      <c r="UD19" s="139" t="s">
        <v>23</v>
      </c>
      <c r="UE19" s="139" t="s">
        <v>23</v>
      </c>
      <c r="UF19" s="139" t="s">
        <v>23</v>
      </c>
      <c r="UG19" s="139" t="s">
        <v>23</v>
      </c>
      <c r="UH19" s="139" t="s">
        <v>23</v>
      </c>
      <c r="UI19" s="139" t="s">
        <v>23</v>
      </c>
      <c r="UJ19" s="139" t="s">
        <v>23</v>
      </c>
      <c r="UK19" s="139" t="s">
        <v>23</v>
      </c>
      <c r="UL19" s="139" t="s">
        <v>23</v>
      </c>
      <c r="UM19" s="139" t="s">
        <v>23</v>
      </c>
      <c r="UN19" s="139" t="s">
        <v>23</v>
      </c>
      <c r="UO19" s="139" t="s">
        <v>23</v>
      </c>
      <c r="UP19" s="139" t="s">
        <v>23</v>
      </c>
      <c r="UQ19" s="140" t="s">
        <v>23</v>
      </c>
      <c r="UR19" s="132" t="s">
        <v>23</v>
      </c>
      <c r="US19" s="139" t="s">
        <v>23</v>
      </c>
      <c r="UT19" s="139" t="s">
        <v>23</v>
      </c>
      <c r="UU19" s="139" t="s">
        <v>23</v>
      </c>
      <c r="UV19" s="139" t="s">
        <v>23</v>
      </c>
      <c r="UW19" s="139" t="s">
        <v>23</v>
      </c>
      <c r="UX19" s="139" t="s">
        <v>23</v>
      </c>
      <c r="UY19" s="139" t="s">
        <v>23</v>
      </c>
      <c r="UZ19" s="139" t="s">
        <v>23</v>
      </c>
      <c r="VA19" s="139" t="s">
        <v>23</v>
      </c>
      <c r="VB19" s="139" t="s">
        <v>23</v>
      </c>
      <c r="VC19" s="139" t="s">
        <v>23</v>
      </c>
      <c r="VD19" s="139" t="s">
        <v>23</v>
      </c>
      <c r="VE19" s="139" t="s">
        <v>23</v>
      </c>
      <c r="VF19" s="139" t="s">
        <v>23</v>
      </c>
      <c r="VG19" s="140" t="s">
        <v>23</v>
      </c>
      <c r="VH19" s="125"/>
      <c r="VI19" s="126"/>
      <c r="VJ19" s="126"/>
      <c r="VK19" s="126"/>
      <c r="VL19" s="126"/>
      <c r="VM19" s="126"/>
      <c r="VN19" s="126"/>
      <c r="VO19" s="126"/>
      <c r="VP19" s="126"/>
      <c r="VQ19" s="126"/>
      <c r="VR19" s="126"/>
      <c r="VS19" s="126"/>
      <c r="VT19" s="126"/>
      <c r="VU19" s="126"/>
      <c r="VV19" s="126"/>
      <c r="VW19" s="133"/>
      <c r="VX19" s="132" t="s">
        <v>23</v>
      </c>
      <c r="VY19" s="139" t="s">
        <v>23</v>
      </c>
      <c r="VZ19" s="139" t="s">
        <v>23</v>
      </c>
      <c r="WA19" s="139" t="s">
        <v>23</v>
      </c>
      <c r="WB19" s="139" t="s">
        <v>23</v>
      </c>
      <c r="WC19" s="139" t="s">
        <v>23</v>
      </c>
      <c r="WD19" s="139" t="s">
        <v>23</v>
      </c>
      <c r="WE19" s="139" t="s">
        <v>23</v>
      </c>
      <c r="WF19" s="139" t="s">
        <v>23</v>
      </c>
      <c r="WG19" s="139" t="s">
        <v>23</v>
      </c>
      <c r="WH19" s="139" t="s">
        <v>23</v>
      </c>
      <c r="WI19" s="139" t="s">
        <v>23</v>
      </c>
      <c r="WJ19" s="139" t="s">
        <v>23</v>
      </c>
      <c r="WK19" s="139" t="s">
        <v>23</v>
      </c>
      <c r="WL19" s="139" t="s">
        <v>23</v>
      </c>
      <c r="WM19" s="140" t="s">
        <v>23</v>
      </c>
      <c r="WN19" s="132" t="s">
        <v>23</v>
      </c>
      <c r="WO19" s="139" t="s">
        <v>23</v>
      </c>
      <c r="WP19" s="139" t="s">
        <v>23</v>
      </c>
      <c r="WQ19" s="139" t="s">
        <v>23</v>
      </c>
      <c r="WR19" s="139" t="s">
        <v>23</v>
      </c>
      <c r="WS19" s="139" t="s">
        <v>23</v>
      </c>
      <c r="WT19" s="139" t="s">
        <v>23</v>
      </c>
      <c r="WU19" s="139" t="s">
        <v>23</v>
      </c>
      <c r="WV19" s="139" t="s">
        <v>23</v>
      </c>
      <c r="WW19" s="139" t="s">
        <v>23</v>
      </c>
      <c r="WX19" s="139" t="s">
        <v>23</v>
      </c>
      <c r="WY19" s="139" t="s">
        <v>23</v>
      </c>
      <c r="WZ19" s="139" t="s">
        <v>23</v>
      </c>
      <c r="XA19" s="139" t="s">
        <v>23</v>
      </c>
      <c r="XB19" s="139" t="s">
        <v>23</v>
      </c>
      <c r="XC19" s="140" t="s">
        <v>23</v>
      </c>
      <c r="XD19" s="125"/>
      <c r="XE19" s="126"/>
      <c r="XF19" s="126"/>
      <c r="XG19" s="126"/>
      <c r="XH19" s="126"/>
      <c r="XI19" s="126"/>
      <c r="XJ19" s="126"/>
      <c r="XK19" s="126"/>
      <c r="XL19" s="126"/>
      <c r="XM19" s="126"/>
      <c r="XN19" s="126"/>
      <c r="XO19" s="126"/>
      <c r="XP19" s="126"/>
      <c r="XQ19" s="126"/>
      <c r="XR19" s="126"/>
      <c r="XS19" s="133"/>
      <c r="XT19" s="132" t="s">
        <v>23</v>
      </c>
      <c r="XU19" s="139" t="s">
        <v>23</v>
      </c>
      <c r="XV19" s="139" t="s">
        <v>23</v>
      </c>
      <c r="XW19" s="139" t="s">
        <v>23</v>
      </c>
      <c r="XX19" s="139" t="s">
        <v>23</v>
      </c>
      <c r="XY19" s="139" t="s">
        <v>23</v>
      </c>
      <c r="XZ19" s="139" t="s">
        <v>23</v>
      </c>
      <c r="YA19" s="139" t="s">
        <v>23</v>
      </c>
      <c r="YB19" s="139" t="s">
        <v>23</v>
      </c>
      <c r="YC19" s="139" t="s">
        <v>23</v>
      </c>
      <c r="YD19" s="139" t="s">
        <v>23</v>
      </c>
      <c r="YE19" s="139" t="s">
        <v>23</v>
      </c>
      <c r="YF19" s="139" t="s">
        <v>23</v>
      </c>
      <c r="YG19" s="139" t="s">
        <v>23</v>
      </c>
      <c r="YH19" s="139" t="s">
        <v>23</v>
      </c>
      <c r="YI19" s="140" t="s">
        <v>23</v>
      </c>
      <c r="YJ19" s="132" t="s">
        <v>23</v>
      </c>
      <c r="YK19" s="139" t="s">
        <v>23</v>
      </c>
      <c r="YL19" s="139" t="s">
        <v>23</v>
      </c>
      <c r="YM19" s="139" t="s">
        <v>23</v>
      </c>
      <c r="YN19" s="139" t="s">
        <v>23</v>
      </c>
      <c r="YO19" s="139" t="s">
        <v>23</v>
      </c>
      <c r="YP19" s="139" t="s">
        <v>23</v>
      </c>
      <c r="YQ19" s="139" t="s">
        <v>23</v>
      </c>
      <c r="YR19" s="139" t="s">
        <v>23</v>
      </c>
      <c r="YS19" s="139" t="s">
        <v>23</v>
      </c>
      <c r="YT19" s="139" t="s">
        <v>23</v>
      </c>
      <c r="YU19" s="139" t="s">
        <v>23</v>
      </c>
      <c r="YV19" s="139" t="s">
        <v>23</v>
      </c>
      <c r="YW19" s="139" t="s">
        <v>23</v>
      </c>
      <c r="YX19" s="139" t="s">
        <v>23</v>
      </c>
      <c r="YY19" s="140" t="s">
        <v>23</v>
      </c>
      <c r="YZ19" s="125"/>
      <c r="ZA19" s="126"/>
      <c r="ZB19" s="126"/>
      <c r="ZC19" s="126"/>
      <c r="ZD19" s="126"/>
      <c r="ZE19" s="126"/>
      <c r="ZF19" s="126"/>
      <c r="ZG19" s="126"/>
      <c r="ZH19" s="126"/>
      <c r="ZI19" s="126"/>
      <c r="ZJ19" s="126"/>
      <c r="ZK19" s="126"/>
      <c r="ZL19" s="126"/>
      <c r="ZM19" s="126"/>
      <c r="ZN19" s="126"/>
      <c r="ZO19" s="133"/>
      <c r="ZP19" s="132" t="s">
        <v>23</v>
      </c>
      <c r="ZQ19" s="139" t="s">
        <v>23</v>
      </c>
      <c r="ZR19" s="139" t="s">
        <v>23</v>
      </c>
      <c r="ZS19" s="139" t="s">
        <v>23</v>
      </c>
      <c r="ZT19" s="139" t="s">
        <v>23</v>
      </c>
      <c r="ZU19" s="139" t="s">
        <v>23</v>
      </c>
      <c r="ZV19" s="139" t="s">
        <v>23</v>
      </c>
      <c r="ZW19" s="139" t="s">
        <v>23</v>
      </c>
      <c r="ZX19" s="139" t="s">
        <v>23</v>
      </c>
      <c r="ZY19" s="139" t="s">
        <v>23</v>
      </c>
      <c r="ZZ19" s="139" t="s">
        <v>23</v>
      </c>
      <c r="AAA19" s="139" t="s">
        <v>23</v>
      </c>
      <c r="AAB19" s="139" t="s">
        <v>23</v>
      </c>
      <c r="AAC19" s="139" t="s">
        <v>23</v>
      </c>
      <c r="AAD19" s="139" t="s">
        <v>23</v>
      </c>
      <c r="AAE19" s="140" t="s">
        <v>23</v>
      </c>
      <c r="AAF19" s="132" t="s">
        <v>23</v>
      </c>
      <c r="AAG19" s="139" t="s">
        <v>23</v>
      </c>
      <c r="AAH19" s="139" t="s">
        <v>23</v>
      </c>
      <c r="AAI19" s="139" t="s">
        <v>23</v>
      </c>
      <c r="AAJ19" s="139" t="s">
        <v>23</v>
      </c>
      <c r="AAK19" s="139" t="s">
        <v>23</v>
      </c>
      <c r="AAL19" s="139" t="s">
        <v>23</v>
      </c>
      <c r="AAM19" s="139" t="s">
        <v>23</v>
      </c>
      <c r="AAN19" s="139" t="s">
        <v>23</v>
      </c>
      <c r="AAO19" s="139" t="s">
        <v>23</v>
      </c>
      <c r="AAP19" s="139" t="s">
        <v>23</v>
      </c>
      <c r="AAQ19" s="139" t="s">
        <v>23</v>
      </c>
      <c r="AAR19" s="139" t="s">
        <v>23</v>
      </c>
      <c r="AAS19" s="139" t="s">
        <v>23</v>
      </c>
      <c r="AAT19" s="139" t="s">
        <v>23</v>
      </c>
      <c r="AAU19" s="140" t="s">
        <v>23</v>
      </c>
      <c r="AAV19" s="125"/>
      <c r="AAW19" s="126"/>
      <c r="AAX19" s="126"/>
      <c r="AAY19" s="126"/>
      <c r="AAZ19" s="126"/>
      <c r="ABA19" s="126"/>
      <c r="ABB19" s="126"/>
      <c r="ABC19" s="126"/>
      <c r="ABD19" s="126"/>
      <c r="ABE19" s="126"/>
      <c r="ABF19" s="126"/>
      <c r="ABG19" s="126"/>
      <c r="ABH19" s="126"/>
      <c r="ABI19" s="126"/>
      <c r="ABJ19" s="126"/>
      <c r="ABK19" s="133"/>
      <c r="ABL19" s="132" t="s">
        <v>23</v>
      </c>
      <c r="ABM19" s="139" t="s">
        <v>23</v>
      </c>
      <c r="ABN19" s="139" t="s">
        <v>23</v>
      </c>
      <c r="ABO19" s="139" t="s">
        <v>23</v>
      </c>
      <c r="ABP19" s="139" t="s">
        <v>23</v>
      </c>
      <c r="ABQ19" s="139" t="s">
        <v>23</v>
      </c>
      <c r="ABR19" s="139" t="s">
        <v>23</v>
      </c>
      <c r="ABS19" s="139" t="s">
        <v>23</v>
      </c>
      <c r="ABT19" s="139" t="s">
        <v>23</v>
      </c>
      <c r="ABU19" s="139" t="s">
        <v>23</v>
      </c>
      <c r="ABV19" s="139" t="s">
        <v>23</v>
      </c>
      <c r="ABW19" s="139" t="s">
        <v>23</v>
      </c>
      <c r="ABX19" s="139" t="s">
        <v>23</v>
      </c>
      <c r="ABY19" s="139" t="s">
        <v>23</v>
      </c>
      <c r="ABZ19" s="139" t="s">
        <v>23</v>
      </c>
      <c r="ACA19" s="140" t="s">
        <v>23</v>
      </c>
      <c r="ACB19" s="132" t="s">
        <v>23</v>
      </c>
      <c r="ACC19" s="139" t="s">
        <v>23</v>
      </c>
      <c r="ACD19" s="139" t="s">
        <v>23</v>
      </c>
      <c r="ACE19" s="139" t="s">
        <v>23</v>
      </c>
      <c r="ACF19" s="139" t="s">
        <v>23</v>
      </c>
      <c r="ACG19" s="139" t="s">
        <v>23</v>
      </c>
      <c r="ACH19" s="139" t="s">
        <v>23</v>
      </c>
      <c r="ACI19" s="139" t="s">
        <v>23</v>
      </c>
      <c r="ACJ19" s="139" t="s">
        <v>23</v>
      </c>
      <c r="ACK19" s="139" t="s">
        <v>23</v>
      </c>
      <c r="ACL19" s="139" t="s">
        <v>23</v>
      </c>
      <c r="ACM19" s="139" t="s">
        <v>23</v>
      </c>
      <c r="ACN19" s="139" t="s">
        <v>23</v>
      </c>
      <c r="ACO19" s="139" t="s">
        <v>23</v>
      </c>
      <c r="ACP19" s="139" t="s">
        <v>23</v>
      </c>
      <c r="ACQ19" s="140" t="s">
        <v>23</v>
      </c>
      <c r="ACR19" s="125"/>
      <c r="ACS19" s="126"/>
      <c r="ACT19" s="126"/>
      <c r="ACU19" s="126"/>
      <c r="ACV19" s="126"/>
      <c r="ACW19" s="126"/>
      <c r="ACX19" s="126"/>
      <c r="ACY19" s="126"/>
      <c r="ACZ19" s="126"/>
      <c r="ADA19" s="126"/>
      <c r="ADB19" s="126"/>
      <c r="ADC19" s="126"/>
      <c r="ADD19" s="126"/>
      <c r="ADE19" s="126"/>
      <c r="ADF19" s="126"/>
      <c r="ADG19" s="133"/>
      <c r="ADH19" s="132" t="s">
        <v>23</v>
      </c>
      <c r="ADI19" s="139" t="s">
        <v>23</v>
      </c>
      <c r="ADJ19" s="139" t="s">
        <v>23</v>
      </c>
      <c r="ADK19" s="139" t="s">
        <v>23</v>
      </c>
      <c r="ADL19" s="139" t="s">
        <v>23</v>
      </c>
      <c r="ADM19" s="139" t="s">
        <v>23</v>
      </c>
      <c r="ADN19" s="139" t="s">
        <v>23</v>
      </c>
      <c r="ADO19" s="139" t="s">
        <v>23</v>
      </c>
      <c r="ADP19" s="139" t="s">
        <v>23</v>
      </c>
      <c r="ADQ19" s="139" t="s">
        <v>23</v>
      </c>
      <c r="ADR19" s="139" t="s">
        <v>23</v>
      </c>
      <c r="ADS19" s="139" t="s">
        <v>23</v>
      </c>
      <c r="ADT19" s="139" t="s">
        <v>23</v>
      </c>
      <c r="ADU19" s="139" t="s">
        <v>23</v>
      </c>
      <c r="ADV19" s="139" t="s">
        <v>23</v>
      </c>
      <c r="ADW19" s="140" t="s">
        <v>23</v>
      </c>
      <c r="ADX19" s="132" t="s">
        <v>23</v>
      </c>
      <c r="ADY19" s="139" t="s">
        <v>23</v>
      </c>
      <c r="ADZ19" s="139" t="s">
        <v>23</v>
      </c>
      <c r="AEA19" s="139" t="s">
        <v>23</v>
      </c>
      <c r="AEB19" s="139" t="s">
        <v>23</v>
      </c>
      <c r="AEC19" s="139" t="s">
        <v>23</v>
      </c>
      <c r="AED19" s="139" t="s">
        <v>23</v>
      </c>
      <c r="AEE19" s="139" t="s">
        <v>23</v>
      </c>
      <c r="AEF19" s="139" t="s">
        <v>23</v>
      </c>
      <c r="AEG19" s="139" t="s">
        <v>23</v>
      </c>
      <c r="AEH19" s="139" t="s">
        <v>23</v>
      </c>
      <c r="AEI19" s="139" t="s">
        <v>23</v>
      </c>
      <c r="AEJ19" s="139" t="s">
        <v>23</v>
      </c>
      <c r="AEK19" s="139" t="s">
        <v>23</v>
      </c>
      <c r="AEL19" s="139" t="s">
        <v>23</v>
      </c>
      <c r="AEM19" s="140" t="s">
        <v>23</v>
      </c>
      <c r="AEN19" s="125"/>
      <c r="AEO19" s="126"/>
      <c r="AEP19" s="126"/>
      <c r="AEQ19" s="126"/>
      <c r="AER19" s="126"/>
      <c r="AES19" s="126"/>
      <c r="AET19" s="126"/>
      <c r="AEU19" s="126"/>
      <c r="AEV19" s="126"/>
      <c r="AEW19" s="126"/>
      <c r="AEX19" s="126"/>
      <c r="AEY19" s="126"/>
      <c r="AEZ19" s="126"/>
      <c r="AFA19" s="126"/>
      <c r="AFB19" s="126"/>
      <c r="AFC19" s="133"/>
      <c r="AFD19" s="132" t="s">
        <v>23</v>
      </c>
      <c r="AFE19" s="139" t="s">
        <v>23</v>
      </c>
      <c r="AFF19" s="139" t="s">
        <v>23</v>
      </c>
      <c r="AFG19" s="139" t="s">
        <v>23</v>
      </c>
      <c r="AFH19" s="139" t="s">
        <v>23</v>
      </c>
      <c r="AFI19" s="139" t="s">
        <v>23</v>
      </c>
      <c r="AFJ19" s="139" t="s">
        <v>23</v>
      </c>
      <c r="AFK19" s="139" t="s">
        <v>23</v>
      </c>
      <c r="AFL19" s="139" t="s">
        <v>23</v>
      </c>
      <c r="AFM19" s="139" t="s">
        <v>23</v>
      </c>
      <c r="AFN19" s="139" t="s">
        <v>23</v>
      </c>
      <c r="AFO19" s="139" t="s">
        <v>23</v>
      </c>
      <c r="AFP19" s="139" t="s">
        <v>23</v>
      </c>
      <c r="AFQ19" s="139" t="s">
        <v>23</v>
      </c>
      <c r="AFR19" s="139" t="s">
        <v>23</v>
      </c>
      <c r="AFS19" s="140" t="s">
        <v>23</v>
      </c>
      <c r="AFT19" s="132" t="s">
        <v>23</v>
      </c>
      <c r="AFU19" s="139" t="s">
        <v>23</v>
      </c>
      <c r="AFV19" s="139" t="s">
        <v>23</v>
      </c>
      <c r="AFW19" s="139" t="s">
        <v>23</v>
      </c>
      <c r="AFX19" s="139" t="s">
        <v>23</v>
      </c>
      <c r="AFY19" s="139" t="s">
        <v>23</v>
      </c>
      <c r="AFZ19" s="139" t="s">
        <v>23</v>
      </c>
      <c r="AGA19" s="139" t="s">
        <v>23</v>
      </c>
      <c r="AGB19" s="139" t="s">
        <v>23</v>
      </c>
      <c r="AGC19" s="139" t="s">
        <v>23</v>
      </c>
      <c r="AGD19" s="139" t="s">
        <v>23</v>
      </c>
      <c r="AGE19" s="139" t="s">
        <v>23</v>
      </c>
      <c r="AGF19" s="139" t="s">
        <v>23</v>
      </c>
      <c r="AGG19" s="139" t="s">
        <v>23</v>
      </c>
      <c r="AGH19" s="139" t="s">
        <v>23</v>
      </c>
      <c r="AGI19" s="140" t="s">
        <v>23</v>
      </c>
      <c r="AGJ19" s="125"/>
      <c r="AGK19" s="126"/>
      <c r="AGL19" s="126"/>
      <c r="AGM19" s="126"/>
      <c r="AGN19" s="126"/>
      <c r="AGO19" s="126"/>
      <c r="AGP19" s="126"/>
      <c r="AGQ19" s="126"/>
      <c r="AGR19" s="126"/>
      <c r="AGS19" s="126"/>
      <c r="AGT19" s="126"/>
      <c r="AGU19" s="126"/>
      <c r="AGV19" s="126"/>
      <c r="AGW19" s="126"/>
      <c r="AGX19" s="126"/>
      <c r="AGY19" s="133"/>
      <c r="AGZ19" s="132" t="s">
        <v>23</v>
      </c>
      <c r="AHA19" s="139" t="s">
        <v>23</v>
      </c>
      <c r="AHB19" s="139" t="s">
        <v>23</v>
      </c>
      <c r="AHC19" s="139" t="s">
        <v>23</v>
      </c>
      <c r="AHD19" s="139" t="s">
        <v>23</v>
      </c>
      <c r="AHE19" s="139" t="s">
        <v>23</v>
      </c>
      <c r="AHF19" s="139" t="s">
        <v>23</v>
      </c>
      <c r="AHG19" s="139" t="s">
        <v>23</v>
      </c>
      <c r="AHH19" s="139" t="s">
        <v>23</v>
      </c>
      <c r="AHI19" s="139" t="s">
        <v>23</v>
      </c>
      <c r="AHJ19" s="139" t="s">
        <v>23</v>
      </c>
      <c r="AHK19" s="139" t="s">
        <v>23</v>
      </c>
      <c r="AHL19" s="139" t="s">
        <v>23</v>
      </c>
      <c r="AHM19" s="139" t="s">
        <v>23</v>
      </c>
      <c r="AHN19" s="139" t="s">
        <v>23</v>
      </c>
      <c r="AHO19" s="140" t="s">
        <v>23</v>
      </c>
      <c r="AHP19" s="132" t="s">
        <v>23</v>
      </c>
      <c r="AHQ19" s="139" t="s">
        <v>23</v>
      </c>
      <c r="AHR19" s="139" t="s">
        <v>23</v>
      </c>
      <c r="AHS19" s="139" t="s">
        <v>23</v>
      </c>
      <c r="AHT19" s="139" t="s">
        <v>23</v>
      </c>
      <c r="AHU19" s="139" t="s">
        <v>23</v>
      </c>
      <c r="AHV19" s="139" t="s">
        <v>23</v>
      </c>
      <c r="AHW19" s="139" t="s">
        <v>23</v>
      </c>
      <c r="AHX19" s="139" t="s">
        <v>23</v>
      </c>
      <c r="AHY19" s="139" t="s">
        <v>23</v>
      </c>
      <c r="AHZ19" s="139" t="s">
        <v>23</v>
      </c>
      <c r="AIA19" s="139" t="s">
        <v>23</v>
      </c>
      <c r="AIB19" s="139" t="s">
        <v>23</v>
      </c>
      <c r="AIC19" s="139" t="s">
        <v>23</v>
      </c>
      <c r="AID19" s="139" t="s">
        <v>23</v>
      </c>
      <c r="AIE19" s="140" t="s">
        <v>23</v>
      </c>
      <c r="AIF19" s="125"/>
      <c r="AIG19" s="126"/>
      <c r="AIH19" s="126"/>
      <c r="AII19" s="126"/>
      <c r="AIJ19" s="126"/>
      <c r="AIK19" s="126"/>
      <c r="AIL19" s="126"/>
      <c r="AIM19" s="126"/>
      <c r="AIN19" s="126"/>
      <c r="AIO19" s="126"/>
      <c r="AIP19" s="126"/>
      <c r="AIQ19" s="126"/>
      <c r="AIR19" s="126"/>
      <c r="AIS19" s="126"/>
      <c r="AIT19" s="126"/>
      <c r="AIU19" s="133"/>
      <c r="AIV19" s="132" t="s">
        <v>23</v>
      </c>
      <c r="AIW19" s="139" t="s">
        <v>23</v>
      </c>
      <c r="AIX19" s="139" t="s">
        <v>23</v>
      </c>
      <c r="AIY19" s="139" t="s">
        <v>23</v>
      </c>
      <c r="AIZ19" s="139" t="s">
        <v>23</v>
      </c>
      <c r="AJA19" s="139" t="s">
        <v>23</v>
      </c>
      <c r="AJB19" s="139" t="s">
        <v>23</v>
      </c>
      <c r="AJC19" s="139" t="s">
        <v>23</v>
      </c>
      <c r="AJD19" s="139" t="s">
        <v>23</v>
      </c>
      <c r="AJE19" s="139" t="s">
        <v>23</v>
      </c>
      <c r="AJF19" s="139" t="s">
        <v>23</v>
      </c>
      <c r="AJG19" s="139" t="s">
        <v>23</v>
      </c>
      <c r="AJH19" s="139" t="s">
        <v>23</v>
      </c>
      <c r="AJI19" s="139" t="s">
        <v>23</v>
      </c>
      <c r="AJJ19" s="139" t="s">
        <v>23</v>
      </c>
      <c r="AJK19" s="140" t="s">
        <v>23</v>
      </c>
      <c r="AJL19" s="132" t="s">
        <v>23</v>
      </c>
      <c r="AJM19" s="139" t="s">
        <v>23</v>
      </c>
      <c r="AJN19" s="139" t="s">
        <v>23</v>
      </c>
      <c r="AJO19" s="139" t="s">
        <v>23</v>
      </c>
      <c r="AJP19" s="139" t="s">
        <v>23</v>
      </c>
      <c r="AJQ19" s="139" t="s">
        <v>23</v>
      </c>
      <c r="AJR19" s="139" t="s">
        <v>23</v>
      </c>
      <c r="AJS19" s="139" t="s">
        <v>23</v>
      </c>
      <c r="AJT19" s="139" t="s">
        <v>23</v>
      </c>
      <c r="AJU19" s="139" t="s">
        <v>23</v>
      </c>
      <c r="AJV19" s="139" t="s">
        <v>23</v>
      </c>
      <c r="AJW19" s="139" t="s">
        <v>23</v>
      </c>
      <c r="AJX19" s="139" t="s">
        <v>23</v>
      </c>
      <c r="AJY19" s="139" t="s">
        <v>23</v>
      </c>
      <c r="AJZ19" s="139" t="s">
        <v>23</v>
      </c>
      <c r="AKA19" s="140" t="s">
        <v>23</v>
      </c>
      <c r="AKB19" s="125"/>
      <c r="AKC19" s="126"/>
      <c r="AKD19" s="126"/>
      <c r="AKE19" s="126"/>
      <c r="AKF19" s="126"/>
      <c r="AKG19" s="126"/>
      <c r="AKH19" s="126"/>
      <c r="AKI19" s="126"/>
      <c r="AKJ19" s="126"/>
      <c r="AKK19" s="126"/>
      <c r="AKL19" s="126"/>
      <c r="AKM19" s="126"/>
      <c r="AKN19" s="126"/>
      <c r="AKO19" s="126"/>
      <c r="AKP19" s="126"/>
      <c r="AKQ19" s="133"/>
      <c r="AKR19" s="132" t="s">
        <v>23</v>
      </c>
      <c r="AKS19" s="139" t="s">
        <v>23</v>
      </c>
      <c r="AKT19" s="139" t="s">
        <v>23</v>
      </c>
      <c r="AKU19" s="139" t="s">
        <v>23</v>
      </c>
      <c r="AKV19" s="139" t="s">
        <v>23</v>
      </c>
      <c r="AKW19" s="139" t="s">
        <v>23</v>
      </c>
      <c r="AKX19" s="139" t="s">
        <v>23</v>
      </c>
      <c r="AKY19" s="139" t="s">
        <v>23</v>
      </c>
      <c r="AKZ19" s="139" t="s">
        <v>23</v>
      </c>
      <c r="ALA19" s="139" t="s">
        <v>23</v>
      </c>
      <c r="ALB19" s="139" t="s">
        <v>23</v>
      </c>
      <c r="ALC19" s="139" t="s">
        <v>23</v>
      </c>
      <c r="ALD19" s="139" t="s">
        <v>23</v>
      </c>
      <c r="ALE19" s="139" t="s">
        <v>23</v>
      </c>
      <c r="ALF19" s="139" t="s">
        <v>23</v>
      </c>
      <c r="ALG19" s="140" t="s">
        <v>23</v>
      </c>
      <c r="ALH19" s="132" t="s">
        <v>23</v>
      </c>
      <c r="ALI19" s="139" t="s">
        <v>23</v>
      </c>
      <c r="ALJ19" s="139" t="s">
        <v>23</v>
      </c>
      <c r="ALK19" s="139" t="s">
        <v>23</v>
      </c>
      <c r="ALL19" s="139" t="s">
        <v>23</v>
      </c>
      <c r="ALM19" s="139" t="s">
        <v>23</v>
      </c>
      <c r="ALN19" s="139" t="s">
        <v>23</v>
      </c>
      <c r="ALO19" s="139" t="s">
        <v>23</v>
      </c>
      <c r="ALP19" s="139" t="s">
        <v>23</v>
      </c>
      <c r="ALQ19" s="139" t="s">
        <v>23</v>
      </c>
      <c r="ALR19" s="139" t="s">
        <v>23</v>
      </c>
      <c r="ALS19" s="139" t="s">
        <v>23</v>
      </c>
      <c r="ALT19" s="139" t="s">
        <v>23</v>
      </c>
      <c r="ALU19" s="139" t="s">
        <v>23</v>
      </c>
      <c r="ALV19" s="139" t="s">
        <v>23</v>
      </c>
      <c r="ALW19" s="140" t="s">
        <v>23</v>
      </c>
      <c r="ALX19" s="125"/>
      <c r="ALY19" s="126"/>
      <c r="ALZ19" s="126"/>
      <c r="AMA19" s="126"/>
      <c r="AMB19" s="126"/>
      <c r="AMC19" s="126"/>
      <c r="AMD19" s="126"/>
      <c r="AME19" s="126"/>
      <c r="AMF19" s="126"/>
      <c r="AMG19" s="126"/>
      <c r="AMH19" s="126"/>
      <c r="AMI19" s="126"/>
      <c r="AMJ19" s="126"/>
      <c r="AMK19" s="126"/>
      <c r="AML19" s="126"/>
      <c r="AMM19" s="133"/>
      <c r="AMN19" s="132" t="s">
        <v>23</v>
      </c>
      <c r="AMO19" s="139" t="s">
        <v>23</v>
      </c>
      <c r="AMP19" s="139" t="s">
        <v>23</v>
      </c>
      <c r="AMQ19" s="139" t="s">
        <v>23</v>
      </c>
      <c r="AMR19" s="139" t="s">
        <v>23</v>
      </c>
      <c r="AMS19" s="139" t="s">
        <v>23</v>
      </c>
      <c r="AMT19" s="139" t="s">
        <v>23</v>
      </c>
      <c r="AMU19" s="139" t="s">
        <v>23</v>
      </c>
      <c r="AMV19" s="139" t="s">
        <v>23</v>
      </c>
      <c r="AMW19" s="139" t="s">
        <v>23</v>
      </c>
      <c r="AMX19" s="139" t="s">
        <v>23</v>
      </c>
      <c r="AMY19" s="139" t="s">
        <v>23</v>
      </c>
      <c r="AMZ19" s="139" t="s">
        <v>23</v>
      </c>
      <c r="ANA19" s="139" t="s">
        <v>23</v>
      </c>
      <c r="ANB19" s="139" t="s">
        <v>23</v>
      </c>
      <c r="ANC19" s="140" t="s">
        <v>23</v>
      </c>
      <c r="AND19" s="132" t="s">
        <v>23</v>
      </c>
      <c r="ANE19" s="139" t="s">
        <v>23</v>
      </c>
      <c r="ANF19" s="139" t="s">
        <v>23</v>
      </c>
      <c r="ANG19" s="139" t="s">
        <v>23</v>
      </c>
      <c r="ANH19" s="139" t="s">
        <v>23</v>
      </c>
      <c r="ANI19" s="139" t="s">
        <v>23</v>
      </c>
      <c r="ANJ19" s="139" t="s">
        <v>23</v>
      </c>
      <c r="ANK19" s="139" t="s">
        <v>23</v>
      </c>
      <c r="ANL19" s="139" t="s">
        <v>23</v>
      </c>
      <c r="ANM19" s="139" t="s">
        <v>23</v>
      </c>
      <c r="ANN19" s="139" t="s">
        <v>23</v>
      </c>
      <c r="ANO19" s="139" t="s">
        <v>23</v>
      </c>
      <c r="ANP19" s="139" t="s">
        <v>23</v>
      </c>
      <c r="ANQ19" s="139" t="s">
        <v>23</v>
      </c>
      <c r="ANR19" s="139" t="s">
        <v>23</v>
      </c>
      <c r="ANS19" s="140" t="s">
        <v>23</v>
      </c>
      <c r="ANT19" s="125"/>
      <c r="ANU19" s="126"/>
      <c r="ANV19" s="126"/>
      <c r="ANW19" s="126"/>
      <c r="ANX19" s="126"/>
      <c r="ANY19" s="126"/>
      <c r="ANZ19" s="126"/>
      <c r="AOA19" s="126"/>
      <c r="AOB19" s="126"/>
      <c r="AOC19" s="126"/>
      <c r="AOD19" s="126"/>
      <c r="AOE19" s="126"/>
      <c r="AOF19" s="126"/>
      <c r="AOG19" s="126"/>
      <c r="AOH19" s="126"/>
      <c r="AOI19" s="133"/>
      <c r="AOJ19" s="132" t="s">
        <v>23</v>
      </c>
      <c r="AOK19" s="139" t="s">
        <v>23</v>
      </c>
      <c r="AOL19" s="139" t="s">
        <v>23</v>
      </c>
      <c r="AOM19" s="139" t="s">
        <v>23</v>
      </c>
      <c r="AON19" s="139" t="s">
        <v>23</v>
      </c>
      <c r="AOO19" s="139" t="s">
        <v>23</v>
      </c>
      <c r="AOP19" s="139" t="s">
        <v>23</v>
      </c>
      <c r="AOQ19" s="139" t="s">
        <v>23</v>
      </c>
      <c r="AOR19" s="139" t="s">
        <v>23</v>
      </c>
      <c r="AOS19" s="139" t="s">
        <v>23</v>
      </c>
      <c r="AOT19" s="139" t="s">
        <v>23</v>
      </c>
      <c r="AOU19" s="139" t="s">
        <v>23</v>
      </c>
      <c r="AOV19" s="139" t="s">
        <v>23</v>
      </c>
      <c r="AOW19" s="139" t="s">
        <v>23</v>
      </c>
      <c r="AOX19" s="139" t="s">
        <v>23</v>
      </c>
      <c r="AOY19" s="140" t="s">
        <v>23</v>
      </c>
      <c r="AOZ19" s="132" t="s">
        <v>23</v>
      </c>
      <c r="APA19" s="139" t="s">
        <v>23</v>
      </c>
      <c r="APB19" s="139" t="s">
        <v>23</v>
      </c>
      <c r="APC19" s="139" t="s">
        <v>23</v>
      </c>
      <c r="APD19" s="139" t="s">
        <v>23</v>
      </c>
      <c r="APE19" s="139" t="s">
        <v>23</v>
      </c>
      <c r="APF19" s="139" t="s">
        <v>23</v>
      </c>
      <c r="APG19" s="139" t="s">
        <v>23</v>
      </c>
      <c r="APH19" s="139" t="s">
        <v>23</v>
      </c>
      <c r="API19" s="139" t="s">
        <v>23</v>
      </c>
      <c r="APJ19" s="139" t="s">
        <v>23</v>
      </c>
      <c r="APK19" s="139" t="s">
        <v>23</v>
      </c>
      <c r="APL19" s="139" t="s">
        <v>23</v>
      </c>
      <c r="APM19" s="139" t="s">
        <v>23</v>
      </c>
      <c r="APN19" s="139" t="s">
        <v>23</v>
      </c>
      <c r="APO19" s="140" t="s">
        <v>23</v>
      </c>
      <c r="APP19" s="125"/>
      <c r="APQ19" s="126"/>
      <c r="APR19" s="126"/>
      <c r="APS19" s="126"/>
      <c r="APT19" s="126"/>
      <c r="APU19" s="126"/>
      <c r="APV19" s="126"/>
      <c r="APW19" s="126"/>
      <c r="APX19" s="126"/>
      <c r="APY19" s="126"/>
      <c r="APZ19" s="126"/>
      <c r="AQA19" s="126"/>
      <c r="AQB19" s="126"/>
      <c r="AQC19" s="126"/>
      <c r="AQD19" s="126"/>
      <c r="AQE19" s="133"/>
      <c r="AQF19" s="132" t="s">
        <v>23</v>
      </c>
      <c r="AQG19" s="139" t="s">
        <v>23</v>
      </c>
      <c r="AQH19" s="139" t="s">
        <v>23</v>
      </c>
      <c r="AQI19" s="139" t="s">
        <v>23</v>
      </c>
      <c r="AQJ19" s="139" t="s">
        <v>23</v>
      </c>
      <c r="AQK19" s="139" t="s">
        <v>23</v>
      </c>
      <c r="AQL19" s="139" t="s">
        <v>23</v>
      </c>
      <c r="AQM19" s="139" t="s">
        <v>23</v>
      </c>
      <c r="AQN19" s="139" t="s">
        <v>23</v>
      </c>
      <c r="AQO19" s="139" t="s">
        <v>23</v>
      </c>
      <c r="AQP19" s="139" t="s">
        <v>23</v>
      </c>
      <c r="AQQ19" s="139" t="s">
        <v>23</v>
      </c>
      <c r="AQR19" s="139" t="s">
        <v>23</v>
      </c>
      <c r="AQS19" s="139" t="s">
        <v>23</v>
      </c>
      <c r="AQT19" s="139" t="s">
        <v>23</v>
      </c>
      <c r="AQU19" s="140" t="s">
        <v>23</v>
      </c>
      <c r="AQV19" s="132" t="s">
        <v>23</v>
      </c>
      <c r="AQW19" s="139" t="s">
        <v>23</v>
      </c>
      <c r="AQX19" s="139" t="s">
        <v>23</v>
      </c>
      <c r="AQY19" s="139" t="s">
        <v>23</v>
      </c>
      <c r="AQZ19" s="139" t="s">
        <v>23</v>
      </c>
      <c r="ARA19" s="139" t="s">
        <v>23</v>
      </c>
      <c r="ARB19" s="139" t="s">
        <v>23</v>
      </c>
      <c r="ARC19" s="139" t="s">
        <v>23</v>
      </c>
      <c r="ARD19" s="139" t="s">
        <v>23</v>
      </c>
      <c r="ARE19" s="139" t="s">
        <v>23</v>
      </c>
      <c r="ARF19" s="139" t="s">
        <v>23</v>
      </c>
      <c r="ARG19" s="139" t="s">
        <v>23</v>
      </c>
      <c r="ARH19" s="139" t="s">
        <v>23</v>
      </c>
      <c r="ARI19" s="139" t="s">
        <v>23</v>
      </c>
      <c r="ARJ19" s="139" t="s">
        <v>23</v>
      </c>
      <c r="ARK19" s="140" t="s">
        <v>23</v>
      </c>
      <c r="ARL19" s="125"/>
      <c r="ARM19" s="126"/>
      <c r="ARN19" s="126"/>
      <c r="ARO19" s="126"/>
      <c r="ARP19" s="126"/>
      <c r="ARQ19" s="126"/>
      <c r="ARR19" s="126"/>
      <c r="ARS19" s="126"/>
      <c r="ART19" s="126"/>
      <c r="ARU19" s="126"/>
      <c r="ARV19" s="126"/>
      <c r="ARW19" s="126"/>
      <c r="ARX19" s="126"/>
      <c r="ARY19" s="126"/>
      <c r="ARZ19" s="126"/>
      <c r="ASA19" s="133"/>
      <c r="ASB19" s="132" t="s">
        <v>23</v>
      </c>
      <c r="ASC19" s="139" t="s">
        <v>23</v>
      </c>
      <c r="ASD19" s="139" t="s">
        <v>23</v>
      </c>
      <c r="ASE19" s="139" t="s">
        <v>23</v>
      </c>
      <c r="ASF19" s="139" t="s">
        <v>23</v>
      </c>
      <c r="ASG19" s="139" t="s">
        <v>23</v>
      </c>
      <c r="ASH19" s="139" t="s">
        <v>23</v>
      </c>
      <c r="ASI19" s="139" t="s">
        <v>23</v>
      </c>
      <c r="ASJ19" s="139" t="s">
        <v>23</v>
      </c>
      <c r="ASK19" s="139" t="s">
        <v>23</v>
      </c>
      <c r="ASL19" s="139" t="s">
        <v>23</v>
      </c>
      <c r="ASM19" s="139" t="s">
        <v>23</v>
      </c>
      <c r="ASN19" s="139" t="s">
        <v>23</v>
      </c>
      <c r="ASO19" s="139" t="s">
        <v>23</v>
      </c>
      <c r="ASP19" s="139" t="s">
        <v>23</v>
      </c>
      <c r="ASQ19" s="140" t="s">
        <v>23</v>
      </c>
      <c r="ASR19" s="132" t="s">
        <v>23</v>
      </c>
      <c r="ASS19" s="139" t="s">
        <v>23</v>
      </c>
      <c r="AST19" s="139" t="s">
        <v>23</v>
      </c>
      <c r="ASU19" s="139" t="s">
        <v>23</v>
      </c>
      <c r="ASV19" s="139" t="s">
        <v>23</v>
      </c>
      <c r="ASW19" s="139" t="s">
        <v>23</v>
      </c>
      <c r="ASX19" s="139" t="s">
        <v>23</v>
      </c>
      <c r="ASY19" s="139" t="s">
        <v>23</v>
      </c>
      <c r="ASZ19" s="139" t="s">
        <v>23</v>
      </c>
      <c r="ATA19" s="139" t="s">
        <v>23</v>
      </c>
      <c r="ATB19" s="139" t="s">
        <v>23</v>
      </c>
      <c r="ATC19" s="139" t="s">
        <v>23</v>
      </c>
      <c r="ATD19" s="139" t="s">
        <v>23</v>
      </c>
      <c r="ATE19" s="139" t="s">
        <v>23</v>
      </c>
      <c r="ATF19" s="139" t="s">
        <v>23</v>
      </c>
      <c r="ATG19" s="140" t="s">
        <v>23</v>
      </c>
      <c r="ATH19" s="125"/>
      <c r="ATI19" s="126"/>
      <c r="ATJ19" s="126"/>
      <c r="ATK19" s="126"/>
      <c r="ATL19" s="126"/>
      <c r="ATM19" s="126"/>
      <c r="ATN19" s="126"/>
      <c r="ATO19" s="126"/>
      <c r="ATP19" s="126"/>
      <c r="ATQ19" s="126"/>
      <c r="ATR19" s="126"/>
      <c r="ATS19" s="126"/>
      <c r="ATT19" s="126"/>
      <c r="ATU19" s="126"/>
      <c r="ATV19" s="126"/>
      <c r="ATW19" s="133"/>
      <c r="ATX19" s="132" t="s">
        <v>23</v>
      </c>
      <c r="ATY19" s="139" t="s">
        <v>23</v>
      </c>
      <c r="ATZ19" s="139" t="s">
        <v>23</v>
      </c>
      <c r="AUA19" s="139" t="s">
        <v>23</v>
      </c>
      <c r="AUB19" s="139" t="s">
        <v>23</v>
      </c>
      <c r="AUC19" s="139" t="s">
        <v>23</v>
      </c>
      <c r="AUD19" s="139" t="s">
        <v>23</v>
      </c>
      <c r="AUE19" s="139" t="s">
        <v>23</v>
      </c>
      <c r="AUF19" s="139" t="s">
        <v>23</v>
      </c>
      <c r="AUG19" s="139" t="s">
        <v>23</v>
      </c>
      <c r="AUH19" s="139" t="s">
        <v>23</v>
      </c>
      <c r="AUI19" s="139" t="s">
        <v>23</v>
      </c>
      <c r="AUJ19" s="139" t="s">
        <v>23</v>
      </c>
      <c r="AUK19" s="139" t="s">
        <v>23</v>
      </c>
      <c r="AUL19" s="139" t="s">
        <v>23</v>
      </c>
      <c r="AUM19" s="140" t="s">
        <v>23</v>
      </c>
      <c r="AUN19" s="132" t="s">
        <v>23</v>
      </c>
      <c r="AUO19" s="139" t="s">
        <v>23</v>
      </c>
      <c r="AUP19" s="139" t="s">
        <v>23</v>
      </c>
      <c r="AUQ19" s="139" t="s">
        <v>23</v>
      </c>
      <c r="AUR19" s="139" t="s">
        <v>23</v>
      </c>
      <c r="AUS19" s="139" t="s">
        <v>23</v>
      </c>
      <c r="AUT19" s="139" t="s">
        <v>23</v>
      </c>
      <c r="AUU19" s="139" t="s">
        <v>23</v>
      </c>
      <c r="AUV19" s="139" t="s">
        <v>23</v>
      </c>
      <c r="AUW19" s="139" t="s">
        <v>23</v>
      </c>
      <c r="AUX19" s="139" t="s">
        <v>23</v>
      </c>
      <c r="AUY19" s="139" t="s">
        <v>23</v>
      </c>
      <c r="AUZ19" s="139" t="s">
        <v>23</v>
      </c>
      <c r="AVA19" s="139" t="s">
        <v>23</v>
      </c>
      <c r="AVB19" s="139" t="s">
        <v>23</v>
      </c>
      <c r="AVC19" s="140" t="s">
        <v>23</v>
      </c>
      <c r="AVD19" s="125"/>
      <c r="AVE19" s="126"/>
      <c r="AVF19" s="126"/>
      <c r="AVG19" s="126"/>
      <c r="AVH19" s="126"/>
      <c r="AVI19" s="126"/>
      <c r="AVJ19" s="126"/>
      <c r="AVK19" s="126"/>
      <c r="AVL19" s="126"/>
      <c r="AVM19" s="126"/>
      <c r="AVN19" s="126"/>
      <c r="AVO19" s="126"/>
      <c r="AVP19" s="126"/>
      <c r="AVQ19" s="126"/>
      <c r="AVR19" s="126"/>
      <c r="AVS19" s="133"/>
      <c r="AVT19" s="132" t="s">
        <v>23</v>
      </c>
      <c r="AVU19" s="139" t="s">
        <v>23</v>
      </c>
      <c r="AVV19" s="139" t="s">
        <v>23</v>
      </c>
      <c r="AVW19" s="139" t="s">
        <v>23</v>
      </c>
      <c r="AVX19" s="139" t="s">
        <v>23</v>
      </c>
      <c r="AVY19" s="139" t="s">
        <v>23</v>
      </c>
      <c r="AVZ19" s="139" t="s">
        <v>23</v>
      </c>
      <c r="AWA19" s="139" t="s">
        <v>23</v>
      </c>
      <c r="AWB19" s="139" t="s">
        <v>23</v>
      </c>
      <c r="AWC19" s="139" t="s">
        <v>23</v>
      </c>
      <c r="AWD19" s="139" t="s">
        <v>23</v>
      </c>
      <c r="AWE19" s="139" t="s">
        <v>23</v>
      </c>
      <c r="AWF19" s="139" t="s">
        <v>23</v>
      </c>
      <c r="AWG19" s="139" t="s">
        <v>23</v>
      </c>
      <c r="AWH19" s="139" t="s">
        <v>23</v>
      </c>
      <c r="AWI19" s="140" t="s">
        <v>23</v>
      </c>
      <c r="AWJ19" s="132" t="s">
        <v>23</v>
      </c>
      <c r="AWK19" s="139" t="s">
        <v>23</v>
      </c>
      <c r="AWL19" s="139" t="s">
        <v>23</v>
      </c>
      <c r="AWM19" s="139" t="s">
        <v>23</v>
      </c>
      <c r="AWN19" s="139" t="s">
        <v>23</v>
      </c>
      <c r="AWO19" s="139" t="s">
        <v>23</v>
      </c>
      <c r="AWP19" s="139" t="s">
        <v>23</v>
      </c>
      <c r="AWQ19" s="139" t="s">
        <v>23</v>
      </c>
      <c r="AWR19" s="139" t="s">
        <v>23</v>
      </c>
      <c r="AWS19" s="139" t="s">
        <v>23</v>
      </c>
      <c r="AWT19" s="139" t="s">
        <v>23</v>
      </c>
      <c r="AWU19" s="139" t="s">
        <v>23</v>
      </c>
      <c r="AWV19" s="139" t="s">
        <v>23</v>
      </c>
      <c r="AWW19" s="139" t="s">
        <v>23</v>
      </c>
      <c r="AWX19" s="139" t="s">
        <v>23</v>
      </c>
      <c r="AWY19" s="140" t="s">
        <v>23</v>
      </c>
      <c r="AWZ19" s="125"/>
      <c r="AXA19" s="126"/>
      <c r="AXB19" s="126"/>
      <c r="AXC19" s="126"/>
      <c r="AXD19" s="126"/>
      <c r="AXE19" s="126"/>
      <c r="AXF19" s="126"/>
      <c r="AXG19" s="126"/>
      <c r="AXH19" s="126"/>
      <c r="AXI19" s="126"/>
      <c r="AXJ19" s="126"/>
      <c r="AXK19" s="126"/>
      <c r="AXL19" s="126"/>
      <c r="AXM19" s="126"/>
      <c r="AXN19" s="126"/>
      <c r="AXO19" s="133"/>
      <c r="AXP19" s="132" t="s">
        <v>23</v>
      </c>
      <c r="AXQ19" s="139" t="s">
        <v>23</v>
      </c>
      <c r="AXR19" s="139" t="s">
        <v>23</v>
      </c>
      <c r="AXS19" s="139" t="s">
        <v>23</v>
      </c>
      <c r="AXT19" s="139" t="s">
        <v>23</v>
      </c>
      <c r="AXU19" s="139" t="s">
        <v>23</v>
      </c>
      <c r="AXV19" s="139" t="s">
        <v>23</v>
      </c>
      <c r="AXW19" s="139" t="s">
        <v>23</v>
      </c>
      <c r="AXX19" s="139" t="s">
        <v>23</v>
      </c>
      <c r="AXY19" s="139" t="s">
        <v>23</v>
      </c>
      <c r="AXZ19" s="139" t="s">
        <v>23</v>
      </c>
      <c r="AYA19" s="139" t="s">
        <v>23</v>
      </c>
      <c r="AYB19" s="139" t="s">
        <v>23</v>
      </c>
      <c r="AYC19" s="139" t="s">
        <v>23</v>
      </c>
      <c r="AYD19" s="139" t="s">
        <v>23</v>
      </c>
      <c r="AYE19" s="140" t="s">
        <v>23</v>
      </c>
      <c r="AYF19" s="132" t="s">
        <v>23</v>
      </c>
      <c r="AYG19" s="139" t="s">
        <v>23</v>
      </c>
      <c r="AYH19" s="139" t="s">
        <v>23</v>
      </c>
      <c r="AYI19" s="139" t="s">
        <v>23</v>
      </c>
      <c r="AYJ19" s="139" t="s">
        <v>23</v>
      </c>
      <c r="AYK19" s="139" t="s">
        <v>23</v>
      </c>
      <c r="AYL19" s="139" t="s">
        <v>23</v>
      </c>
      <c r="AYM19" s="139" t="s">
        <v>23</v>
      </c>
      <c r="AYN19" s="139" t="s">
        <v>23</v>
      </c>
      <c r="AYO19" s="139" t="s">
        <v>23</v>
      </c>
      <c r="AYP19" s="139" t="s">
        <v>23</v>
      </c>
      <c r="AYQ19" s="139" t="s">
        <v>23</v>
      </c>
      <c r="AYR19" s="139" t="s">
        <v>23</v>
      </c>
      <c r="AYS19" s="139" t="s">
        <v>23</v>
      </c>
      <c r="AYT19" s="139" t="s">
        <v>23</v>
      </c>
      <c r="AYU19" s="140" t="s">
        <v>23</v>
      </c>
      <c r="AYV19" s="125"/>
      <c r="AYW19" s="126"/>
      <c r="AYX19" s="126"/>
      <c r="AYY19" s="126"/>
      <c r="AYZ19" s="126"/>
      <c r="AZA19" s="126"/>
      <c r="AZB19" s="126"/>
      <c r="AZC19" s="126"/>
      <c r="AZD19" s="126"/>
      <c r="AZE19" s="126"/>
      <c r="AZF19" s="126"/>
      <c r="AZG19" s="126"/>
      <c r="AZH19" s="126"/>
      <c r="AZI19" s="126"/>
      <c r="AZJ19" s="126"/>
      <c r="AZK19" s="133"/>
      <c r="AZL19" s="132" t="s">
        <v>23</v>
      </c>
      <c r="AZM19" s="139" t="s">
        <v>23</v>
      </c>
      <c r="AZN19" s="139" t="s">
        <v>23</v>
      </c>
      <c r="AZO19" s="139" t="s">
        <v>23</v>
      </c>
      <c r="AZP19" s="139" t="s">
        <v>23</v>
      </c>
      <c r="AZQ19" s="139" t="s">
        <v>23</v>
      </c>
      <c r="AZR19" s="139" t="s">
        <v>23</v>
      </c>
      <c r="AZS19" s="139" t="s">
        <v>23</v>
      </c>
      <c r="AZT19" s="139" t="s">
        <v>23</v>
      </c>
      <c r="AZU19" s="139" t="s">
        <v>23</v>
      </c>
      <c r="AZV19" s="139" t="s">
        <v>23</v>
      </c>
      <c r="AZW19" s="139" t="s">
        <v>23</v>
      </c>
      <c r="AZX19" s="139" t="s">
        <v>23</v>
      </c>
      <c r="AZY19" s="139" t="s">
        <v>23</v>
      </c>
      <c r="AZZ19" s="139" t="s">
        <v>23</v>
      </c>
      <c r="BAA19" s="140" t="s">
        <v>23</v>
      </c>
      <c r="BAB19" s="132" t="s">
        <v>23</v>
      </c>
      <c r="BAC19" s="139" t="s">
        <v>23</v>
      </c>
      <c r="BAD19" s="139" t="s">
        <v>23</v>
      </c>
      <c r="BAE19" s="139" t="s">
        <v>23</v>
      </c>
      <c r="BAF19" s="139" t="s">
        <v>23</v>
      </c>
      <c r="BAG19" s="139" t="s">
        <v>23</v>
      </c>
      <c r="BAH19" s="139" t="s">
        <v>23</v>
      </c>
      <c r="BAI19" s="139" t="s">
        <v>23</v>
      </c>
      <c r="BAJ19" s="139" t="s">
        <v>23</v>
      </c>
      <c r="BAK19" s="139" t="s">
        <v>23</v>
      </c>
      <c r="BAL19" s="139" t="s">
        <v>23</v>
      </c>
      <c r="BAM19" s="139" t="s">
        <v>23</v>
      </c>
      <c r="BAN19" s="139" t="s">
        <v>23</v>
      </c>
      <c r="BAO19" s="139" t="s">
        <v>23</v>
      </c>
      <c r="BAP19" s="139" t="s">
        <v>23</v>
      </c>
      <c r="BAQ19" s="140" t="s">
        <v>23</v>
      </c>
      <c r="BAR19" s="132" t="s">
        <v>23</v>
      </c>
      <c r="BAS19" s="139" t="s">
        <v>23</v>
      </c>
      <c r="BAT19" s="139" t="s">
        <v>23</v>
      </c>
      <c r="BAU19" s="139" t="s">
        <v>23</v>
      </c>
      <c r="BAV19" s="139" t="s">
        <v>23</v>
      </c>
      <c r="BAW19" s="139" t="s">
        <v>23</v>
      </c>
      <c r="BAX19" s="139" t="s">
        <v>23</v>
      </c>
      <c r="BAY19" s="139" t="s">
        <v>23</v>
      </c>
      <c r="BAZ19" s="139" t="s">
        <v>23</v>
      </c>
      <c r="BBA19" s="139" t="s">
        <v>23</v>
      </c>
      <c r="BBB19" s="139" t="s">
        <v>23</v>
      </c>
      <c r="BBC19" s="139" t="s">
        <v>23</v>
      </c>
      <c r="BBD19" s="139" t="s">
        <v>23</v>
      </c>
      <c r="BBE19" s="139" t="s">
        <v>23</v>
      </c>
      <c r="BBF19" s="139" t="s">
        <v>23</v>
      </c>
      <c r="BBG19" s="140" t="s">
        <v>23</v>
      </c>
      <c r="BBH19" s="132" t="s">
        <v>23</v>
      </c>
      <c r="BBI19" s="139" t="s">
        <v>23</v>
      </c>
      <c r="BBJ19" s="139" t="s">
        <v>23</v>
      </c>
      <c r="BBK19" s="139" t="s">
        <v>23</v>
      </c>
      <c r="BBL19" s="139" t="s">
        <v>23</v>
      </c>
      <c r="BBM19" s="139" t="s">
        <v>23</v>
      </c>
      <c r="BBN19" s="139" t="s">
        <v>23</v>
      </c>
      <c r="BBO19" s="139" t="s">
        <v>23</v>
      </c>
      <c r="BBP19" s="139" t="s">
        <v>23</v>
      </c>
      <c r="BBQ19" s="139" t="s">
        <v>23</v>
      </c>
      <c r="BBR19" s="139" t="s">
        <v>23</v>
      </c>
      <c r="BBS19" s="139" t="s">
        <v>23</v>
      </c>
      <c r="BBT19" s="139" t="s">
        <v>23</v>
      </c>
      <c r="BBU19" s="139" t="s">
        <v>23</v>
      </c>
      <c r="BBV19" s="139" t="s">
        <v>23</v>
      </c>
      <c r="BBW19" s="140" t="s">
        <v>23</v>
      </c>
      <c r="BBX19" s="132" t="s">
        <v>23</v>
      </c>
      <c r="BBY19" s="139" t="s">
        <v>23</v>
      </c>
      <c r="BBZ19" s="139" t="s">
        <v>23</v>
      </c>
      <c r="BCA19" s="139" t="s">
        <v>23</v>
      </c>
      <c r="BCB19" s="139" t="s">
        <v>23</v>
      </c>
      <c r="BCC19" s="139" t="s">
        <v>23</v>
      </c>
      <c r="BCD19" s="139" t="s">
        <v>23</v>
      </c>
      <c r="BCE19" s="139" t="s">
        <v>23</v>
      </c>
      <c r="BCF19" s="139" t="s">
        <v>23</v>
      </c>
      <c r="BCG19" s="139" t="s">
        <v>23</v>
      </c>
      <c r="BCH19" s="139" t="s">
        <v>23</v>
      </c>
      <c r="BCI19" s="139" t="s">
        <v>23</v>
      </c>
      <c r="BCJ19" s="139" t="s">
        <v>23</v>
      </c>
      <c r="BCK19" s="139" t="s">
        <v>23</v>
      </c>
      <c r="BCL19" s="139" t="s">
        <v>23</v>
      </c>
      <c r="BCM19" s="140" t="s">
        <v>23</v>
      </c>
      <c r="BCN19" s="132" t="s">
        <v>23</v>
      </c>
      <c r="BCO19" s="139" t="s">
        <v>23</v>
      </c>
      <c r="BCP19" s="139" t="s">
        <v>23</v>
      </c>
      <c r="BCQ19" s="139" t="s">
        <v>23</v>
      </c>
      <c r="BCR19" s="139" t="s">
        <v>23</v>
      </c>
      <c r="BCS19" s="139" t="s">
        <v>23</v>
      </c>
      <c r="BCT19" s="139" t="s">
        <v>23</v>
      </c>
      <c r="BCU19" s="139" t="s">
        <v>23</v>
      </c>
      <c r="BCV19" s="139" t="s">
        <v>23</v>
      </c>
      <c r="BCW19" s="139" t="s">
        <v>23</v>
      </c>
      <c r="BCX19" s="139" t="s">
        <v>23</v>
      </c>
      <c r="BCY19" s="139" t="s">
        <v>23</v>
      </c>
      <c r="BCZ19" s="139" t="s">
        <v>23</v>
      </c>
      <c r="BDA19" s="139" t="s">
        <v>23</v>
      </c>
      <c r="BDB19" s="139" t="s">
        <v>23</v>
      </c>
      <c r="BDC19" s="140" t="s">
        <v>23</v>
      </c>
      <c r="BDD19" s="132" t="s">
        <v>23</v>
      </c>
      <c r="BDE19" s="139" t="s">
        <v>23</v>
      </c>
      <c r="BDF19" s="139" t="s">
        <v>23</v>
      </c>
      <c r="BDG19" s="139" t="s">
        <v>23</v>
      </c>
      <c r="BDH19" s="139" t="s">
        <v>23</v>
      </c>
      <c r="BDI19" s="139" t="s">
        <v>23</v>
      </c>
      <c r="BDJ19" s="139" t="s">
        <v>23</v>
      </c>
      <c r="BDK19" s="139" t="s">
        <v>23</v>
      </c>
      <c r="BDL19" s="139" t="s">
        <v>23</v>
      </c>
      <c r="BDM19" s="139" t="s">
        <v>23</v>
      </c>
      <c r="BDN19" s="139" t="s">
        <v>23</v>
      </c>
      <c r="BDO19" s="139" t="s">
        <v>23</v>
      </c>
      <c r="BDP19" s="139" t="s">
        <v>23</v>
      </c>
      <c r="BDQ19" s="139" t="s">
        <v>23</v>
      </c>
      <c r="BDR19" s="139" t="s">
        <v>23</v>
      </c>
      <c r="BDS19" s="140" t="s">
        <v>23</v>
      </c>
      <c r="BDT19" s="132" t="s">
        <v>23</v>
      </c>
      <c r="BDU19" s="139" t="s">
        <v>23</v>
      </c>
      <c r="BDV19" s="139" t="s">
        <v>23</v>
      </c>
      <c r="BDW19" s="139" t="s">
        <v>23</v>
      </c>
      <c r="BDX19" s="139" t="s">
        <v>23</v>
      </c>
      <c r="BDY19" s="139" t="s">
        <v>23</v>
      </c>
      <c r="BDZ19" s="139" t="s">
        <v>23</v>
      </c>
      <c r="BEA19" s="139" t="s">
        <v>23</v>
      </c>
      <c r="BEB19" s="139" t="s">
        <v>23</v>
      </c>
      <c r="BEC19" s="139" t="s">
        <v>23</v>
      </c>
      <c r="BED19" s="139" t="s">
        <v>23</v>
      </c>
      <c r="BEE19" s="139" t="s">
        <v>23</v>
      </c>
      <c r="BEF19" s="139" t="s">
        <v>23</v>
      </c>
      <c r="BEG19" s="139" t="s">
        <v>23</v>
      </c>
      <c r="BEH19" s="139" t="s">
        <v>23</v>
      </c>
      <c r="BEI19" s="140" t="s">
        <v>23</v>
      </c>
      <c r="BEJ19" s="103">
        <f t="shared" si="0"/>
        <v>6.25E-2</v>
      </c>
      <c r="BEK19" s="141"/>
      <c r="BEL19" s="142"/>
      <c r="BEM19" s="142"/>
      <c r="BEN19" s="142"/>
      <c r="BEO19" s="127"/>
      <c r="BEP19" s="134">
        <f>COUNTIF(D19:BEI19,"p")</f>
        <v>0</v>
      </c>
      <c r="BEQ19" s="135">
        <f t="shared" si="1"/>
        <v>0</v>
      </c>
      <c r="BER19" s="134">
        <f>COUNTIF(D19:BEI19,"u")</f>
        <v>0</v>
      </c>
      <c r="BES19" s="135">
        <f t="shared" si="2"/>
        <v>0</v>
      </c>
      <c r="BET19" s="134">
        <f>COUNTIF(D19:BEI19,"na")</f>
        <v>1024</v>
      </c>
      <c r="BEU19" s="135">
        <f t="shared" si="3"/>
        <v>512</v>
      </c>
      <c r="BEV19" s="136">
        <v>0</v>
      </c>
      <c r="BEW19" s="135">
        <f>COUNT(#REF!)</f>
        <v>0</v>
      </c>
      <c r="BEX19" s="134">
        <f t="shared" si="4"/>
        <v>0</v>
      </c>
      <c r="BEY19" s="137">
        <f>(COUNTBLANK(D19:BEI19)+COUNTIF(D19:BEI19,"u")+COUNTIF(D19:BEI19,"p"))*(0.5)</f>
        <v>232</v>
      </c>
      <c r="BEZ19" s="135">
        <f t="shared" si="5"/>
        <v>232</v>
      </c>
      <c r="BFA19" s="22"/>
      <c r="BFB19" s="13"/>
      <c r="BFC19" s="77" t="e">
        <f t="shared" si="6"/>
        <v>#DIV/0!</v>
      </c>
      <c r="BFD19" s="78">
        <f t="shared" si="7"/>
        <v>1</v>
      </c>
      <c r="BFE19" s="79" t="e">
        <f t="shared" si="8"/>
        <v>#DIV/0!</v>
      </c>
      <c r="BFF19" s="80" t="e">
        <f t="shared" si="9"/>
        <v>#DIV/0!</v>
      </c>
    </row>
    <row r="20" spans="1:1514" ht="26.45" hidden="1" customHeight="1" thickBot="1" x14ac:dyDescent="0.3">
      <c r="A20" s="102"/>
      <c r="B20" s="102"/>
      <c r="C20" s="102"/>
      <c r="D20" s="64"/>
      <c r="E20" s="82"/>
      <c r="F20" s="65"/>
      <c r="G20" s="82"/>
      <c r="H20" s="65"/>
      <c r="I20" s="82"/>
      <c r="J20" s="65"/>
      <c r="K20" s="82"/>
      <c r="L20" s="65"/>
      <c r="M20" s="82"/>
      <c r="N20" s="65"/>
      <c r="O20" s="82"/>
      <c r="P20" s="65"/>
      <c r="Q20" s="82"/>
      <c r="R20" s="65"/>
      <c r="S20" s="66"/>
      <c r="T20" s="64"/>
      <c r="U20" s="82"/>
      <c r="V20" s="65"/>
      <c r="W20" s="82"/>
      <c r="X20" s="65"/>
      <c r="Y20" s="82"/>
      <c r="Z20" s="65"/>
      <c r="AA20" s="82"/>
      <c r="AB20" s="65"/>
      <c r="AC20" s="82"/>
      <c r="AD20" s="65"/>
      <c r="AE20" s="82"/>
      <c r="AF20" s="65"/>
      <c r="AG20" s="82"/>
      <c r="AH20" s="65"/>
      <c r="AI20" s="66"/>
      <c r="AJ20" s="64"/>
      <c r="AK20" s="82"/>
      <c r="AL20" s="65"/>
      <c r="AM20" s="82"/>
      <c r="AN20" s="65"/>
      <c r="AO20" s="82"/>
      <c r="AP20" s="65"/>
      <c r="AQ20" s="82"/>
      <c r="AR20" s="65"/>
      <c r="AS20" s="82"/>
      <c r="AT20" s="65"/>
      <c r="AU20" s="82"/>
      <c r="AV20" s="65"/>
      <c r="AW20" s="82"/>
      <c r="AX20" s="65"/>
      <c r="AY20" s="66"/>
      <c r="AZ20" s="64"/>
      <c r="BA20" s="82" t="s">
        <v>23</v>
      </c>
      <c r="BB20" s="65"/>
      <c r="BC20" s="82" t="s">
        <v>23</v>
      </c>
      <c r="BD20" s="65"/>
      <c r="BE20" s="82" t="s">
        <v>23</v>
      </c>
      <c r="BF20" s="65"/>
      <c r="BG20" s="82" t="s">
        <v>23</v>
      </c>
      <c r="BH20" s="65"/>
      <c r="BI20" s="82" t="s">
        <v>23</v>
      </c>
      <c r="BJ20" s="65"/>
      <c r="BK20" s="82" t="s">
        <v>23</v>
      </c>
      <c r="BL20" s="65"/>
      <c r="BM20" s="82" t="s">
        <v>23</v>
      </c>
      <c r="BN20" s="65"/>
      <c r="BO20" s="66"/>
      <c r="BP20" s="64"/>
      <c r="BQ20" s="82" t="s">
        <v>23</v>
      </c>
      <c r="BR20" s="65"/>
      <c r="BS20" s="82" t="s">
        <v>23</v>
      </c>
      <c r="BT20" s="65"/>
      <c r="BU20" s="82" t="s">
        <v>23</v>
      </c>
      <c r="BV20" s="65"/>
      <c r="BW20" s="82" t="s">
        <v>23</v>
      </c>
      <c r="BX20" s="65"/>
      <c r="BY20" s="82" t="s">
        <v>23</v>
      </c>
      <c r="BZ20" s="65"/>
      <c r="CA20" s="82" t="s">
        <v>23</v>
      </c>
      <c r="CB20" s="65"/>
      <c r="CC20" s="82" t="s">
        <v>23</v>
      </c>
      <c r="CD20" s="65"/>
      <c r="CE20" s="66"/>
      <c r="CF20" s="64"/>
      <c r="CG20" s="82" t="s">
        <v>23</v>
      </c>
      <c r="CH20" s="65"/>
      <c r="CI20" s="82" t="s">
        <v>23</v>
      </c>
      <c r="CJ20" s="65"/>
      <c r="CK20" s="82" t="s">
        <v>23</v>
      </c>
      <c r="CL20" s="65"/>
      <c r="CM20" s="82" t="s">
        <v>23</v>
      </c>
      <c r="CN20" s="65"/>
      <c r="CO20" s="82" t="s">
        <v>23</v>
      </c>
      <c r="CP20" s="65"/>
      <c r="CQ20" s="82" t="s">
        <v>23</v>
      </c>
      <c r="CR20" s="65"/>
      <c r="CS20" s="82" t="s">
        <v>23</v>
      </c>
      <c r="CT20" s="65"/>
      <c r="CU20" s="66"/>
      <c r="CV20" s="64"/>
      <c r="CW20" s="82" t="s">
        <v>23</v>
      </c>
      <c r="CX20" s="65"/>
      <c r="CY20" s="82" t="s">
        <v>23</v>
      </c>
      <c r="CZ20" s="65"/>
      <c r="DA20" s="82" t="s">
        <v>23</v>
      </c>
      <c r="DB20" s="65"/>
      <c r="DC20" s="82" t="s">
        <v>23</v>
      </c>
      <c r="DD20" s="65"/>
      <c r="DE20" s="82" t="s">
        <v>23</v>
      </c>
      <c r="DF20" s="65"/>
      <c r="DG20" s="82" t="s">
        <v>23</v>
      </c>
      <c r="DH20" s="65"/>
      <c r="DI20" s="82" t="s">
        <v>23</v>
      </c>
      <c r="DJ20" s="65"/>
      <c r="DK20" s="66"/>
      <c r="DL20" s="64"/>
      <c r="DM20" s="82" t="s">
        <v>23</v>
      </c>
      <c r="DN20" s="65"/>
      <c r="DO20" s="82" t="s">
        <v>23</v>
      </c>
      <c r="DP20" s="65"/>
      <c r="DQ20" s="82" t="s">
        <v>23</v>
      </c>
      <c r="DR20" s="65"/>
      <c r="DS20" s="82" t="s">
        <v>23</v>
      </c>
      <c r="DT20" s="65"/>
      <c r="DU20" s="82" t="s">
        <v>23</v>
      </c>
      <c r="DV20" s="65"/>
      <c r="DW20" s="82" t="s">
        <v>23</v>
      </c>
      <c r="DX20" s="65"/>
      <c r="DY20" s="82" t="s">
        <v>23</v>
      </c>
      <c r="DZ20" s="65"/>
      <c r="EA20" s="66"/>
      <c r="EB20" s="64"/>
      <c r="EC20" s="82" t="s">
        <v>23</v>
      </c>
      <c r="ED20" s="65"/>
      <c r="EE20" s="82" t="s">
        <v>23</v>
      </c>
      <c r="EF20" s="65"/>
      <c r="EG20" s="82" t="s">
        <v>23</v>
      </c>
      <c r="EH20" s="65"/>
      <c r="EI20" s="82" t="s">
        <v>23</v>
      </c>
      <c r="EJ20" s="65"/>
      <c r="EK20" s="82" t="s">
        <v>23</v>
      </c>
      <c r="EL20" s="65"/>
      <c r="EM20" s="82" t="s">
        <v>23</v>
      </c>
      <c r="EN20" s="65"/>
      <c r="EO20" s="82" t="s">
        <v>23</v>
      </c>
      <c r="EP20" s="65"/>
      <c r="EQ20" s="66"/>
      <c r="ER20" s="64"/>
      <c r="ES20" s="82" t="s">
        <v>23</v>
      </c>
      <c r="ET20" s="65"/>
      <c r="EU20" s="82" t="s">
        <v>23</v>
      </c>
      <c r="EV20" s="65"/>
      <c r="EW20" s="82" t="s">
        <v>23</v>
      </c>
      <c r="EX20" s="65"/>
      <c r="EY20" s="82" t="s">
        <v>23</v>
      </c>
      <c r="EZ20" s="65"/>
      <c r="FA20" s="82" t="s">
        <v>23</v>
      </c>
      <c r="FB20" s="65"/>
      <c r="FC20" s="82" t="s">
        <v>23</v>
      </c>
      <c r="FD20" s="65"/>
      <c r="FE20" s="82" t="s">
        <v>23</v>
      </c>
      <c r="FF20" s="65"/>
      <c r="FG20" s="66"/>
      <c r="FH20" s="64"/>
      <c r="FI20" s="82" t="s">
        <v>23</v>
      </c>
      <c r="FJ20" s="65"/>
      <c r="FK20" s="82" t="s">
        <v>23</v>
      </c>
      <c r="FL20" s="65"/>
      <c r="FM20" s="82" t="s">
        <v>23</v>
      </c>
      <c r="FN20" s="65"/>
      <c r="FO20" s="82" t="s">
        <v>23</v>
      </c>
      <c r="FP20" s="65"/>
      <c r="FQ20" s="82" t="s">
        <v>23</v>
      </c>
      <c r="FR20" s="65"/>
      <c r="FS20" s="82" t="s">
        <v>23</v>
      </c>
      <c r="FT20" s="65"/>
      <c r="FU20" s="82" t="s">
        <v>23</v>
      </c>
      <c r="FV20" s="65"/>
      <c r="FW20" s="66"/>
      <c r="FX20" s="64"/>
      <c r="FY20" s="82" t="s">
        <v>23</v>
      </c>
      <c r="FZ20" s="65"/>
      <c r="GA20" s="82" t="s">
        <v>23</v>
      </c>
      <c r="GB20" s="65"/>
      <c r="GC20" s="82" t="s">
        <v>23</v>
      </c>
      <c r="GD20" s="65"/>
      <c r="GE20" s="82" t="s">
        <v>23</v>
      </c>
      <c r="GF20" s="65"/>
      <c r="GG20" s="82" t="s">
        <v>23</v>
      </c>
      <c r="GH20" s="65"/>
      <c r="GI20" s="82" t="s">
        <v>23</v>
      </c>
      <c r="GJ20" s="65"/>
      <c r="GK20" s="82" t="s">
        <v>23</v>
      </c>
      <c r="GL20" s="65"/>
      <c r="GM20" s="66"/>
      <c r="GN20" s="64"/>
      <c r="GO20" s="82" t="s">
        <v>23</v>
      </c>
      <c r="GP20" s="65"/>
      <c r="GQ20" s="82" t="s">
        <v>23</v>
      </c>
      <c r="GR20" s="65"/>
      <c r="GS20" s="82" t="s">
        <v>23</v>
      </c>
      <c r="GT20" s="65"/>
      <c r="GU20" s="82" t="s">
        <v>23</v>
      </c>
      <c r="GV20" s="65"/>
      <c r="GW20" s="82" t="s">
        <v>23</v>
      </c>
      <c r="GX20" s="65"/>
      <c r="GY20" s="82" t="s">
        <v>23</v>
      </c>
      <c r="GZ20" s="65"/>
      <c r="HA20" s="82" t="s">
        <v>23</v>
      </c>
      <c r="HB20" s="65"/>
      <c r="HC20" s="66"/>
      <c r="HD20" s="64"/>
      <c r="HE20" s="82" t="s">
        <v>23</v>
      </c>
      <c r="HF20" s="65"/>
      <c r="HG20" s="82" t="s">
        <v>23</v>
      </c>
      <c r="HH20" s="65"/>
      <c r="HI20" s="82" t="s">
        <v>23</v>
      </c>
      <c r="HJ20" s="65"/>
      <c r="HK20" s="82" t="s">
        <v>23</v>
      </c>
      <c r="HL20" s="65"/>
      <c r="HM20" s="82" t="s">
        <v>23</v>
      </c>
      <c r="HN20" s="65"/>
      <c r="HO20" s="82" t="s">
        <v>23</v>
      </c>
      <c r="HP20" s="65"/>
      <c r="HQ20" s="82" t="s">
        <v>23</v>
      </c>
      <c r="HR20" s="65"/>
      <c r="HS20" s="66"/>
      <c r="HT20" s="64"/>
      <c r="HU20" s="82" t="s">
        <v>23</v>
      </c>
      <c r="HV20" s="65"/>
      <c r="HW20" s="82" t="s">
        <v>23</v>
      </c>
      <c r="HX20" s="65"/>
      <c r="HY20" s="82" t="s">
        <v>23</v>
      </c>
      <c r="HZ20" s="65"/>
      <c r="IA20" s="82" t="s">
        <v>23</v>
      </c>
      <c r="IB20" s="65"/>
      <c r="IC20" s="82" t="s">
        <v>23</v>
      </c>
      <c r="ID20" s="65"/>
      <c r="IE20" s="82" t="s">
        <v>23</v>
      </c>
      <c r="IF20" s="65"/>
      <c r="IG20" s="82" t="s">
        <v>23</v>
      </c>
      <c r="IH20" s="65"/>
      <c r="II20" s="66"/>
      <c r="IJ20" s="64"/>
      <c r="IK20" s="82" t="s">
        <v>23</v>
      </c>
      <c r="IL20" s="65"/>
      <c r="IM20" s="82" t="s">
        <v>23</v>
      </c>
      <c r="IN20" s="65"/>
      <c r="IO20" s="82" t="s">
        <v>23</v>
      </c>
      <c r="IP20" s="65"/>
      <c r="IQ20" s="82" t="s">
        <v>23</v>
      </c>
      <c r="IR20" s="65"/>
      <c r="IS20" s="82" t="s">
        <v>23</v>
      </c>
      <c r="IT20" s="65"/>
      <c r="IU20" s="82" t="s">
        <v>23</v>
      </c>
      <c r="IV20" s="65"/>
      <c r="IW20" s="82" t="s">
        <v>23</v>
      </c>
      <c r="IX20" s="65"/>
      <c r="IY20" s="66"/>
      <c r="IZ20" s="64"/>
      <c r="JA20" s="82" t="s">
        <v>23</v>
      </c>
      <c r="JB20" s="65"/>
      <c r="JC20" s="82" t="s">
        <v>23</v>
      </c>
      <c r="JD20" s="65"/>
      <c r="JE20" s="82" t="s">
        <v>23</v>
      </c>
      <c r="JF20" s="65"/>
      <c r="JG20" s="82" t="s">
        <v>23</v>
      </c>
      <c r="JH20" s="65"/>
      <c r="JI20" s="82" t="s">
        <v>23</v>
      </c>
      <c r="JJ20" s="65"/>
      <c r="JK20" s="82" t="s">
        <v>23</v>
      </c>
      <c r="JL20" s="65"/>
      <c r="JM20" s="82" t="s">
        <v>23</v>
      </c>
      <c r="JN20" s="65"/>
      <c r="JO20" s="66"/>
      <c r="JP20" s="64"/>
      <c r="JQ20" s="82" t="s">
        <v>23</v>
      </c>
      <c r="JR20" s="65"/>
      <c r="JS20" s="82" t="s">
        <v>23</v>
      </c>
      <c r="JT20" s="65"/>
      <c r="JU20" s="82" t="s">
        <v>23</v>
      </c>
      <c r="JV20" s="65"/>
      <c r="JW20" s="82" t="s">
        <v>23</v>
      </c>
      <c r="JX20" s="65"/>
      <c r="JY20" s="82" t="s">
        <v>23</v>
      </c>
      <c r="JZ20" s="65"/>
      <c r="KA20" s="82" t="s">
        <v>23</v>
      </c>
      <c r="KB20" s="65"/>
      <c r="KC20" s="82" t="s">
        <v>23</v>
      </c>
      <c r="KD20" s="65"/>
      <c r="KE20" s="66"/>
      <c r="KF20" s="64"/>
      <c r="KG20" s="82" t="s">
        <v>23</v>
      </c>
      <c r="KH20" s="65"/>
      <c r="KI20" s="82" t="s">
        <v>23</v>
      </c>
      <c r="KJ20" s="65"/>
      <c r="KK20" s="82" t="s">
        <v>23</v>
      </c>
      <c r="KL20" s="65"/>
      <c r="KM20" s="82" t="s">
        <v>23</v>
      </c>
      <c r="KN20" s="65"/>
      <c r="KO20" s="82" t="s">
        <v>23</v>
      </c>
      <c r="KP20" s="65"/>
      <c r="KQ20" s="82" t="s">
        <v>23</v>
      </c>
      <c r="KR20" s="65"/>
      <c r="KS20" s="82" t="s">
        <v>23</v>
      </c>
      <c r="KT20" s="65"/>
      <c r="KU20" s="66"/>
      <c r="KV20" s="64"/>
      <c r="KW20" s="82" t="s">
        <v>23</v>
      </c>
      <c r="KX20" s="65"/>
      <c r="KY20" s="82" t="s">
        <v>23</v>
      </c>
      <c r="KZ20" s="65"/>
      <c r="LA20" s="82" t="s">
        <v>23</v>
      </c>
      <c r="LB20" s="65"/>
      <c r="LC20" s="82" t="s">
        <v>23</v>
      </c>
      <c r="LD20" s="65"/>
      <c r="LE20" s="82" t="s">
        <v>23</v>
      </c>
      <c r="LF20" s="65"/>
      <c r="LG20" s="82" t="s">
        <v>23</v>
      </c>
      <c r="LH20" s="65"/>
      <c r="LI20" s="82" t="s">
        <v>23</v>
      </c>
      <c r="LJ20" s="65"/>
      <c r="LK20" s="66"/>
      <c r="LL20" s="64"/>
      <c r="LM20" s="82" t="s">
        <v>23</v>
      </c>
      <c r="LN20" s="65"/>
      <c r="LO20" s="82" t="s">
        <v>23</v>
      </c>
      <c r="LP20" s="65"/>
      <c r="LQ20" s="82" t="s">
        <v>23</v>
      </c>
      <c r="LR20" s="65"/>
      <c r="LS20" s="82" t="s">
        <v>23</v>
      </c>
      <c r="LT20" s="65"/>
      <c r="LU20" s="82" t="s">
        <v>23</v>
      </c>
      <c r="LV20" s="65"/>
      <c r="LW20" s="82" t="s">
        <v>23</v>
      </c>
      <c r="LX20" s="65"/>
      <c r="LY20" s="82" t="s">
        <v>23</v>
      </c>
      <c r="LZ20" s="65"/>
      <c r="MA20" s="66"/>
      <c r="MB20" s="64"/>
      <c r="MC20" s="82" t="s">
        <v>23</v>
      </c>
      <c r="MD20" s="65"/>
      <c r="ME20" s="82" t="s">
        <v>23</v>
      </c>
      <c r="MF20" s="65"/>
      <c r="MG20" s="82" t="s">
        <v>23</v>
      </c>
      <c r="MH20" s="65"/>
      <c r="MI20" s="82" t="s">
        <v>23</v>
      </c>
      <c r="MJ20" s="65"/>
      <c r="MK20" s="82" t="s">
        <v>23</v>
      </c>
      <c r="ML20" s="65"/>
      <c r="MM20" s="82" t="s">
        <v>23</v>
      </c>
      <c r="MN20" s="65"/>
      <c r="MO20" s="82" t="s">
        <v>23</v>
      </c>
      <c r="MP20" s="65"/>
      <c r="MQ20" s="66"/>
      <c r="MR20" s="64"/>
      <c r="MS20" s="82" t="s">
        <v>23</v>
      </c>
      <c r="MT20" s="65"/>
      <c r="MU20" s="82" t="s">
        <v>23</v>
      </c>
      <c r="MV20" s="65"/>
      <c r="MW20" s="82" t="s">
        <v>23</v>
      </c>
      <c r="MX20" s="65"/>
      <c r="MY20" s="82" t="s">
        <v>23</v>
      </c>
      <c r="MZ20" s="65"/>
      <c r="NA20" s="82" t="s">
        <v>23</v>
      </c>
      <c r="NB20" s="65"/>
      <c r="NC20" s="82" t="s">
        <v>23</v>
      </c>
      <c r="ND20" s="65"/>
      <c r="NE20" s="82" t="s">
        <v>23</v>
      </c>
      <c r="NF20" s="65"/>
      <c r="NG20" s="66"/>
      <c r="NH20" s="64"/>
      <c r="NI20" s="82" t="s">
        <v>23</v>
      </c>
      <c r="NJ20" s="65"/>
      <c r="NK20" s="82" t="s">
        <v>23</v>
      </c>
      <c r="NL20" s="65"/>
      <c r="NM20" s="82" t="s">
        <v>23</v>
      </c>
      <c r="NN20" s="65"/>
      <c r="NO20" s="82" t="s">
        <v>23</v>
      </c>
      <c r="NP20" s="65"/>
      <c r="NQ20" s="82" t="s">
        <v>23</v>
      </c>
      <c r="NR20" s="65"/>
      <c r="NS20" s="82" t="s">
        <v>23</v>
      </c>
      <c r="NT20" s="65"/>
      <c r="NU20" s="82" t="s">
        <v>23</v>
      </c>
      <c r="NV20" s="65"/>
      <c r="NW20" s="66"/>
      <c r="NX20" s="64"/>
      <c r="NY20" s="82" t="s">
        <v>23</v>
      </c>
      <c r="NZ20" s="65"/>
      <c r="OA20" s="82" t="s">
        <v>23</v>
      </c>
      <c r="OB20" s="65"/>
      <c r="OC20" s="82" t="s">
        <v>23</v>
      </c>
      <c r="OD20" s="65"/>
      <c r="OE20" s="82" t="s">
        <v>23</v>
      </c>
      <c r="OF20" s="65"/>
      <c r="OG20" s="82" t="s">
        <v>23</v>
      </c>
      <c r="OH20" s="65"/>
      <c r="OI20" s="82" t="s">
        <v>23</v>
      </c>
      <c r="OJ20" s="65"/>
      <c r="OK20" s="82" t="s">
        <v>23</v>
      </c>
      <c r="OL20" s="65"/>
      <c r="OM20" s="66"/>
      <c r="ON20" s="64"/>
      <c r="OO20" s="82" t="s">
        <v>23</v>
      </c>
      <c r="OP20" s="65"/>
      <c r="OQ20" s="82" t="s">
        <v>23</v>
      </c>
      <c r="OR20" s="65"/>
      <c r="OS20" s="82" t="s">
        <v>23</v>
      </c>
      <c r="OT20" s="65"/>
      <c r="OU20" s="82" t="s">
        <v>23</v>
      </c>
      <c r="OV20" s="65"/>
      <c r="OW20" s="82" t="s">
        <v>23</v>
      </c>
      <c r="OX20" s="65"/>
      <c r="OY20" s="82" t="s">
        <v>23</v>
      </c>
      <c r="OZ20" s="65"/>
      <c r="PA20" s="82" t="s">
        <v>23</v>
      </c>
      <c r="PB20" s="65"/>
      <c r="PC20" s="66"/>
      <c r="PD20" s="64"/>
      <c r="PE20" s="82" t="s">
        <v>23</v>
      </c>
      <c r="PF20" s="65"/>
      <c r="PG20" s="82" t="s">
        <v>23</v>
      </c>
      <c r="PH20" s="65"/>
      <c r="PI20" s="82" t="s">
        <v>23</v>
      </c>
      <c r="PJ20" s="65"/>
      <c r="PK20" s="82" t="s">
        <v>23</v>
      </c>
      <c r="PL20" s="65"/>
      <c r="PM20" s="82" t="s">
        <v>23</v>
      </c>
      <c r="PN20" s="65"/>
      <c r="PO20" s="82" t="s">
        <v>23</v>
      </c>
      <c r="PP20" s="65"/>
      <c r="PQ20" s="82" t="s">
        <v>23</v>
      </c>
      <c r="PR20" s="65"/>
      <c r="PS20" s="66"/>
      <c r="PT20" s="64"/>
      <c r="PU20" s="82" t="s">
        <v>23</v>
      </c>
      <c r="PV20" s="65"/>
      <c r="PW20" s="82" t="s">
        <v>23</v>
      </c>
      <c r="PX20" s="65"/>
      <c r="PY20" s="82" t="s">
        <v>23</v>
      </c>
      <c r="PZ20" s="65"/>
      <c r="QA20" s="82" t="s">
        <v>23</v>
      </c>
      <c r="QB20" s="65"/>
      <c r="QC20" s="82" t="s">
        <v>23</v>
      </c>
      <c r="QD20" s="65"/>
      <c r="QE20" s="82" t="s">
        <v>23</v>
      </c>
      <c r="QF20" s="65"/>
      <c r="QG20" s="82" t="s">
        <v>23</v>
      </c>
      <c r="QH20" s="65"/>
      <c r="QI20" s="66"/>
      <c r="QJ20" s="64"/>
      <c r="QK20" s="82" t="s">
        <v>23</v>
      </c>
      <c r="QL20" s="65"/>
      <c r="QM20" s="82" t="s">
        <v>23</v>
      </c>
      <c r="QN20" s="65"/>
      <c r="QO20" s="82" t="s">
        <v>23</v>
      </c>
      <c r="QP20" s="65"/>
      <c r="QQ20" s="82" t="s">
        <v>23</v>
      </c>
      <c r="QR20" s="65"/>
      <c r="QS20" s="82" t="s">
        <v>23</v>
      </c>
      <c r="QT20" s="65"/>
      <c r="QU20" s="82" t="s">
        <v>23</v>
      </c>
      <c r="QV20" s="65"/>
      <c r="QW20" s="82" t="s">
        <v>23</v>
      </c>
      <c r="QX20" s="65"/>
      <c r="QY20" s="66"/>
      <c r="QZ20" s="64"/>
      <c r="RA20" s="82" t="s">
        <v>23</v>
      </c>
      <c r="RB20" s="65"/>
      <c r="RC20" s="82" t="s">
        <v>23</v>
      </c>
      <c r="RD20" s="65"/>
      <c r="RE20" s="82" t="s">
        <v>23</v>
      </c>
      <c r="RF20" s="65"/>
      <c r="RG20" s="82" t="s">
        <v>23</v>
      </c>
      <c r="RH20" s="65"/>
      <c r="RI20" s="82" t="s">
        <v>23</v>
      </c>
      <c r="RJ20" s="65"/>
      <c r="RK20" s="82" t="s">
        <v>23</v>
      </c>
      <c r="RL20" s="65"/>
      <c r="RM20" s="82" t="s">
        <v>23</v>
      </c>
      <c r="RN20" s="65"/>
      <c r="RO20" s="66"/>
      <c r="RP20" s="64"/>
      <c r="RQ20" s="82" t="s">
        <v>23</v>
      </c>
      <c r="RR20" s="65"/>
      <c r="RS20" s="82" t="s">
        <v>23</v>
      </c>
      <c r="RT20" s="65"/>
      <c r="RU20" s="82" t="s">
        <v>23</v>
      </c>
      <c r="RV20" s="65"/>
      <c r="RW20" s="82" t="s">
        <v>23</v>
      </c>
      <c r="RX20" s="65"/>
      <c r="RY20" s="82" t="s">
        <v>23</v>
      </c>
      <c r="RZ20" s="65"/>
      <c r="SA20" s="82" t="s">
        <v>23</v>
      </c>
      <c r="SB20" s="65"/>
      <c r="SC20" s="82" t="s">
        <v>23</v>
      </c>
      <c r="SD20" s="65"/>
      <c r="SE20" s="66"/>
      <c r="SF20" s="64"/>
      <c r="SG20" s="82" t="s">
        <v>23</v>
      </c>
      <c r="SH20" s="65"/>
      <c r="SI20" s="82" t="s">
        <v>23</v>
      </c>
      <c r="SJ20" s="65"/>
      <c r="SK20" s="82" t="s">
        <v>23</v>
      </c>
      <c r="SL20" s="65"/>
      <c r="SM20" s="82" t="s">
        <v>23</v>
      </c>
      <c r="SN20" s="65"/>
      <c r="SO20" s="82" t="s">
        <v>23</v>
      </c>
      <c r="SP20" s="65"/>
      <c r="SQ20" s="82" t="s">
        <v>23</v>
      </c>
      <c r="SR20" s="65"/>
      <c r="SS20" s="82" t="s">
        <v>23</v>
      </c>
      <c r="ST20" s="65"/>
      <c r="SU20" s="66"/>
      <c r="SV20" s="64"/>
      <c r="SW20" s="82" t="s">
        <v>23</v>
      </c>
      <c r="SX20" s="65"/>
      <c r="SY20" s="82" t="s">
        <v>23</v>
      </c>
      <c r="SZ20" s="65"/>
      <c r="TA20" s="82" t="s">
        <v>23</v>
      </c>
      <c r="TB20" s="65"/>
      <c r="TC20" s="82" t="s">
        <v>23</v>
      </c>
      <c r="TD20" s="65"/>
      <c r="TE20" s="82" t="s">
        <v>23</v>
      </c>
      <c r="TF20" s="65"/>
      <c r="TG20" s="82" t="s">
        <v>23</v>
      </c>
      <c r="TH20" s="65"/>
      <c r="TI20" s="82" t="s">
        <v>23</v>
      </c>
      <c r="TJ20" s="65"/>
      <c r="TK20" s="66"/>
      <c r="TL20" s="64"/>
      <c r="TM20" s="82" t="s">
        <v>23</v>
      </c>
      <c r="TN20" s="65"/>
      <c r="TO20" s="82" t="s">
        <v>23</v>
      </c>
      <c r="TP20" s="65"/>
      <c r="TQ20" s="82" t="s">
        <v>23</v>
      </c>
      <c r="TR20" s="65"/>
      <c r="TS20" s="82" t="s">
        <v>23</v>
      </c>
      <c r="TT20" s="65"/>
      <c r="TU20" s="82" t="s">
        <v>23</v>
      </c>
      <c r="TV20" s="65"/>
      <c r="TW20" s="82" t="s">
        <v>23</v>
      </c>
      <c r="TX20" s="65"/>
      <c r="TY20" s="82" t="s">
        <v>23</v>
      </c>
      <c r="TZ20" s="65"/>
      <c r="UA20" s="66"/>
      <c r="UB20" s="64"/>
      <c r="UC20" s="82" t="s">
        <v>23</v>
      </c>
      <c r="UD20" s="65"/>
      <c r="UE20" s="82" t="s">
        <v>23</v>
      </c>
      <c r="UF20" s="65"/>
      <c r="UG20" s="82" t="s">
        <v>23</v>
      </c>
      <c r="UH20" s="65"/>
      <c r="UI20" s="82" t="s">
        <v>23</v>
      </c>
      <c r="UJ20" s="65"/>
      <c r="UK20" s="82" t="s">
        <v>23</v>
      </c>
      <c r="UL20" s="65"/>
      <c r="UM20" s="82" t="s">
        <v>23</v>
      </c>
      <c r="UN20" s="65"/>
      <c r="UO20" s="82" t="s">
        <v>23</v>
      </c>
      <c r="UP20" s="65"/>
      <c r="UQ20" s="66"/>
      <c r="UR20" s="64"/>
      <c r="US20" s="82" t="s">
        <v>23</v>
      </c>
      <c r="UT20" s="65"/>
      <c r="UU20" s="82" t="s">
        <v>23</v>
      </c>
      <c r="UV20" s="65"/>
      <c r="UW20" s="82" t="s">
        <v>23</v>
      </c>
      <c r="UX20" s="65"/>
      <c r="UY20" s="82" t="s">
        <v>23</v>
      </c>
      <c r="UZ20" s="65"/>
      <c r="VA20" s="82" t="s">
        <v>23</v>
      </c>
      <c r="VB20" s="65"/>
      <c r="VC20" s="82" t="s">
        <v>23</v>
      </c>
      <c r="VD20" s="65"/>
      <c r="VE20" s="82" t="s">
        <v>23</v>
      </c>
      <c r="VF20" s="65"/>
      <c r="VG20" s="66"/>
      <c r="VH20" s="64"/>
      <c r="VI20" s="82" t="s">
        <v>23</v>
      </c>
      <c r="VJ20" s="65"/>
      <c r="VK20" s="82" t="s">
        <v>23</v>
      </c>
      <c r="VL20" s="65"/>
      <c r="VM20" s="82" t="s">
        <v>23</v>
      </c>
      <c r="VN20" s="65"/>
      <c r="VO20" s="82" t="s">
        <v>23</v>
      </c>
      <c r="VP20" s="65"/>
      <c r="VQ20" s="82" t="s">
        <v>23</v>
      </c>
      <c r="VR20" s="65"/>
      <c r="VS20" s="82" t="s">
        <v>23</v>
      </c>
      <c r="VT20" s="65"/>
      <c r="VU20" s="82" t="s">
        <v>23</v>
      </c>
      <c r="VV20" s="65"/>
      <c r="VW20" s="66"/>
      <c r="VX20" s="64"/>
      <c r="VY20" s="82" t="s">
        <v>23</v>
      </c>
      <c r="VZ20" s="65"/>
      <c r="WA20" s="82" t="s">
        <v>23</v>
      </c>
      <c r="WB20" s="65"/>
      <c r="WC20" s="82" t="s">
        <v>23</v>
      </c>
      <c r="WD20" s="65"/>
      <c r="WE20" s="82" t="s">
        <v>23</v>
      </c>
      <c r="WF20" s="65"/>
      <c r="WG20" s="82" t="s">
        <v>23</v>
      </c>
      <c r="WH20" s="65"/>
      <c r="WI20" s="82" t="s">
        <v>23</v>
      </c>
      <c r="WJ20" s="65"/>
      <c r="WK20" s="82" t="s">
        <v>23</v>
      </c>
      <c r="WL20" s="65"/>
      <c r="WM20" s="66"/>
      <c r="WN20" s="64"/>
      <c r="WO20" s="82" t="s">
        <v>23</v>
      </c>
      <c r="WP20" s="65"/>
      <c r="WQ20" s="82" t="s">
        <v>23</v>
      </c>
      <c r="WR20" s="65"/>
      <c r="WS20" s="82" t="s">
        <v>23</v>
      </c>
      <c r="WT20" s="65"/>
      <c r="WU20" s="82" t="s">
        <v>23</v>
      </c>
      <c r="WV20" s="65"/>
      <c r="WW20" s="82" t="s">
        <v>23</v>
      </c>
      <c r="WX20" s="65"/>
      <c r="WY20" s="82" t="s">
        <v>23</v>
      </c>
      <c r="WZ20" s="65"/>
      <c r="XA20" s="82" t="s">
        <v>23</v>
      </c>
      <c r="XB20" s="65"/>
      <c r="XC20" s="66"/>
      <c r="XD20" s="64"/>
      <c r="XE20" s="82" t="s">
        <v>23</v>
      </c>
      <c r="XF20" s="65"/>
      <c r="XG20" s="82" t="s">
        <v>23</v>
      </c>
      <c r="XH20" s="65"/>
      <c r="XI20" s="82" t="s">
        <v>23</v>
      </c>
      <c r="XJ20" s="65"/>
      <c r="XK20" s="82" t="s">
        <v>23</v>
      </c>
      <c r="XL20" s="65"/>
      <c r="XM20" s="82" t="s">
        <v>23</v>
      </c>
      <c r="XN20" s="65"/>
      <c r="XO20" s="82" t="s">
        <v>23</v>
      </c>
      <c r="XP20" s="65"/>
      <c r="XQ20" s="82" t="s">
        <v>23</v>
      </c>
      <c r="XR20" s="65"/>
      <c r="XS20" s="66"/>
      <c r="XT20" s="64"/>
      <c r="XU20" s="82" t="s">
        <v>23</v>
      </c>
      <c r="XV20" s="65"/>
      <c r="XW20" s="82" t="s">
        <v>23</v>
      </c>
      <c r="XX20" s="65"/>
      <c r="XY20" s="82" t="s">
        <v>23</v>
      </c>
      <c r="XZ20" s="65"/>
      <c r="YA20" s="82" t="s">
        <v>23</v>
      </c>
      <c r="YB20" s="65"/>
      <c r="YC20" s="82" t="s">
        <v>23</v>
      </c>
      <c r="YD20" s="65"/>
      <c r="YE20" s="82" t="s">
        <v>23</v>
      </c>
      <c r="YF20" s="65"/>
      <c r="YG20" s="82" t="s">
        <v>23</v>
      </c>
      <c r="YH20" s="65"/>
      <c r="YI20" s="66"/>
      <c r="YJ20" s="64"/>
      <c r="YK20" s="82" t="s">
        <v>23</v>
      </c>
      <c r="YL20" s="65"/>
      <c r="YM20" s="82" t="s">
        <v>23</v>
      </c>
      <c r="YN20" s="65"/>
      <c r="YO20" s="82" t="s">
        <v>23</v>
      </c>
      <c r="YP20" s="65"/>
      <c r="YQ20" s="82" t="s">
        <v>23</v>
      </c>
      <c r="YR20" s="65"/>
      <c r="YS20" s="82" t="s">
        <v>23</v>
      </c>
      <c r="YT20" s="65"/>
      <c r="YU20" s="82" t="s">
        <v>23</v>
      </c>
      <c r="YV20" s="65"/>
      <c r="YW20" s="82" t="s">
        <v>23</v>
      </c>
      <c r="YX20" s="65"/>
      <c r="YY20" s="66"/>
      <c r="YZ20" s="64"/>
      <c r="ZA20" s="82" t="s">
        <v>23</v>
      </c>
      <c r="ZB20" s="65"/>
      <c r="ZC20" s="82" t="s">
        <v>23</v>
      </c>
      <c r="ZD20" s="65"/>
      <c r="ZE20" s="82" t="s">
        <v>23</v>
      </c>
      <c r="ZF20" s="65"/>
      <c r="ZG20" s="82" t="s">
        <v>23</v>
      </c>
      <c r="ZH20" s="65"/>
      <c r="ZI20" s="82" t="s">
        <v>23</v>
      </c>
      <c r="ZJ20" s="65"/>
      <c r="ZK20" s="82" t="s">
        <v>23</v>
      </c>
      <c r="ZL20" s="65"/>
      <c r="ZM20" s="82" t="s">
        <v>23</v>
      </c>
      <c r="ZN20" s="65"/>
      <c r="ZO20" s="66"/>
      <c r="ZP20" s="64"/>
      <c r="ZQ20" s="82" t="s">
        <v>23</v>
      </c>
      <c r="ZR20" s="65"/>
      <c r="ZS20" s="82" t="s">
        <v>23</v>
      </c>
      <c r="ZT20" s="65"/>
      <c r="ZU20" s="82" t="s">
        <v>23</v>
      </c>
      <c r="ZV20" s="65"/>
      <c r="ZW20" s="82" t="s">
        <v>23</v>
      </c>
      <c r="ZX20" s="65"/>
      <c r="ZY20" s="82" t="s">
        <v>23</v>
      </c>
      <c r="ZZ20" s="65"/>
      <c r="AAA20" s="82" t="s">
        <v>23</v>
      </c>
      <c r="AAB20" s="65"/>
      <c r="AAC20" s="82" t="s">
        <v>23</v>
      </c>
      <c r="AAD20" s="65"/>
      <c r="AAE20" s="66"/>
      <c r="AAF20" s="64"/>
      <c r="AAG20" s="82" t="s">
        <v>23</v>
      </c>
      <c r="AAH20" s="65"/>
      <c r="AAI20" s="82" t="s">
        <v>23</v>
      </c>
      <c r="AAJ20" s="65"/>
      <c r="AAK20" s="82" t="s">
        <v>23</v>
      </c>
      <c r="AAL20" s="65"/>
      <c r="AAM20" s="82" t="s">
        <v>23</v>
      </c>
      <c r="AAN20" s="65"/>
      <c r="AAO20" s="82" t="s">
        <v>23</v>
      </c>
      <c r="AAP20" s="65"/>
      <c r="AAQ20" s="82" t="s">
        <v>23</v>
      </c>
      <c r="AAR20" s="65"/>
      <c r="AAS20" s="82" t="s">
        <v>23</v>
      </c>
      <c r="AAT20" s="65"/>
      <c r="AAU20" s="66"/>
      <c r="AAV20" s="64"/>
      <c r="AAW20" s="82" t="s">
        <v>23</v>
      </c>
      <c r="AAX20" s="65"/>
      <c r="AAY20" s="82" t="s">
        <v>23</v>
      </c>
      <c r="AAZ20" s="65"/>
      <c r="ABA20" s="82" t="s">
        <v>23</v>
      </c>
      <c r="ABB20" s="65"/>
      <c r="ABC20" s="82" t="s">
        <v>23</v>
      </c>
      <c r="ABD20" s="65"/>
      <c r="ABE20" s="82" t="s">
        <v>23</v>
      </c>
      <c r="ABF20" s="65"/>
      <c r="ABG20" s="82" t="s">
        <v>23</v>
      </c>
      <c r="ABH20" s="65"/>
      <c r="ABI20" s="82" t="s">
        <v>23</v>
      </c>
      <c r="ABJ20" s="65"/>
      <c r="ABK20" s="66"/>
      <c r="ABL20" s="64"/>
      <c r="ABM20" s="82" t="s">
        <v>23</v>
      </c>
      <c r="ABN20" s="65"/>
      <c r="ABO20" s="82" t="s">
        <v>23</v>
      </c>
      <c r="ABP20" s="65"/>
      <c r="ABQ20" s="82" t="s">
        <v>23</v>
      </c>
      <c r="ABR20" s="65"/>
      <c r="ABS20" s="82" t="s">
        <v>23</v>
      </c>
      <c r="ABT20" s="65"/>
      <c r="ABU20" s="82" t="s">
        <v>23</v>
      </c>
      <c r="ABV20" s="65"/>
      <c r="ABW20" s="82" t="s">
        <v>23</v>
      </c>
      <c r="ABX20" s="65"/>
      <c r="ABY20" s="82" t="s">
        <v>23</v>
      </c>
      <c r="ABZ20" s="65"/>
      <c r="ACA20" s="66"/>
      <c r="ACB20" s="64"/>
      <c r="ACC20" s="82" t="s">
        <v>23</v>
      </c>
      <c r="ACD20" s="65"/>
      <c r="ACE20" s="82" t="s">
        <v>23</v>
      </c>
      <c r="ACF20" s="65"/>
      <c r="ACG20" s="82" t="s">
        <v>23</v>
      </c>
      <c r="ACH20" s="65"/>
      <c r="ACI20" s="82" t="s">
        <v>23</v>
      </c>
      <c r="ACJ20" s="65"/>
      <c r="ACK20" s="82" t="s">
        <v>23</v>
      </c>
      <c r="ACL20" s="65"/>
      <c r="ACM20" s="82" t="s">
        <v>23</v>
      </c>
      <c r="ACN20" s="65"/>
      <c r="ACO20" s="82" t="s">
        <v>23</v>
      </c>
      <c r="ACP20" s="65"/>
      <c r="ACQ20" s="66"/>
      <c r="ACR20" s="64"/>
      <c r="ACS20" s="82" t="s">
        <v>23</v>
      </c>
      <c r="ACT20" s="65"/>
      <c r="ACU20" s="82" t="s">
        <v>23</v>
      </c>
      <c r="ACV20" s="65"/>
      <c r="ACW20" s="82" t="s">
        <v>23</v>
      </c>
      <c r="ACX20" s="65"/>
      <c r="ACY20" s="82" t="s">
        <v>23</v>
      </c>
      <c r="ACZ20" s="65"/>
      <c r="ADA20" s="82" t="s">
        <v>23</v>
      </c>
      <c r="ADB20" s="65"/>
      <c r="ADC20" s="82" t="s">
        <v>23</v>
      </c>
      <c r="ADD20" s="65"/>
      <c r="ADE20" s="82" t="s">
        <v>23</v>
      </c>
      <c r="ADF20" s="65"/>
      <c r="ADG20" s="66"/>
      <c r="ADH20" s="64"/>
      <c r="ADI20" s="82" t="s">
        <v>23</v>
      </c>
      <c r="ADJ20" s="65"/>
      <c r="ADK20" s="82" t="s">
        <v>23</v>
      </c>
      <c r="ADL20" s="65"/>
      <c r="ADM20" s="82" t="s">
        <v>23</v>
      </c>
      <c r="ADN20" s="65"/>
      <c r="ADO20" s="82" t="s">
        <v>23</v>
      </c>
      <c r="ADP20" s="65"/>
      <c r="ADQ20" s="82" t="s">
        <v>23</v>
      </c>
      <c r="ADR20" s="65"/>
      <c r="ADS20" s="82" t="s">
        <v>23</v>
      </c>
      <c r="ADT20" s="65"/>
      <c r="ADU20" s="82" t="s">
        <v>23</v>
      </c>
      <c r="ADV20" s="65"/>
      <c r="ADW20" s="66"/>
      <c r="ADX20" s="64"/>
      <c r="ADY20" s="82" t="s">
        <v>23</v>
      </c>
      <c r="ADZ20" s="65"/>
      <c r="AEA20" s="82" t="s">
        <v>23</v>
      </c>
      <c r="AEB20" s="65"/>
      <c r="AEC20" s="82" t="s">
        <v>23</v>
      </c>
      <c r="AED20" s="65"/>
      <c r="AEE20" s="82" t="s">
        <v>23</v>
      </c>
      <c r="AEF20" s="65"/>
      <c r="AEG20" s="82" t="s">
        <v>23</v>
      </c>
      <c r="AEH20" s="65"/>
      <c r="AEI20" s="82" t="s">
        <v>23</v>
      </c>
      <c r="AEJ20" s="65"/>
      <c r="AEK20" s="82" t="s">
        <v>23</v>
      </c>
      <c r="AEL20" s="65"/>
      <c r="AEM20" s="66"/>
      <c r="AEN20" s="64"/>
      <c r="AEO20" s="82" t="s">
        <v>23</v>
      </c>
      <c r="AEP20" s="65"/>
      <c r="AEQ20" s="82" t="s">
        <v>23</v>
      </c>
      <c r="AER20" s="65"/>
      <c r="AES20" s="82" t="s">
        <v>23</v>
      </c>
      <c r="AET20" s="65"/>
      <c r="AEU20" s="82" t="s">
        <v>23</v>
      </c>
      <c r="AEV20" s="65"/>
      <c r="AEW20" s="82" t="s">
        <v>23</v>
      </c>
      <c r="AEX20" s="65"/>
      <c r="AEY20" s="82" t="s">
        <v>23</v>
      </c>
      <c r="AEZ20" s="65"/>
      <c r="AFA20" s="82" t="s">
        <v>23</v>
      </c>
      <c r="AFB20" s="65"/>
      <c r="AFC20" s="66"/>
      <c r="AFD20" s="64"/>
      <c r="AFE20" s="82" t="s">
        <v>23</v>
      </c>
      <c r="AFF20" s="65"/>
      <c r="AFG20" s="82" t="s">
        <v>23</v>
      </c>
      <c r="AFH20" s="65"/>
      <c r="AFI20" s="82" t="s">
        <v>23</v>
      </c>
      <c r="AFJ20" s="65"/>
      <c r="AFK20" s="82" t="s">
        <v>23</v>
      </c>
      <c r="AFL20" s="65"/>
      <c r="AFM20" s="82" t="s">
        <v>23</v>
      </c>
      <c r="AFN20" s="65"/>
      <c r="AFO20" s="82" t="s">
        <v>23</v>
      </c>
      <c r="AFP20" s="65"/>
      <c r="AFQ20" s="82" t="s">
        <v>23</v>
      </c>
      <c r="AFR20" s="65"/>
      <c r="AFS20" s="66"/>
      <c r="AFT20" s="64"/>
      <c r="AFU20" s="82" t="s">
        <v>23</v>
      </c>
      <c r="AFV20" s="65"/>
      <c r="AFW20" s="82" t="s">
        <v>23</v>
      </c>
      <c r="AFX20" s="65"/>
      <c r="AFY20" s="82" t="s">
        <v>23</v>
      </c>
      <c r="AFZ20" s="65"/>
      <c r="AGA20" s="82" t="s">
        <v>23</v>
      </c>
      <c r="AGB20" s="65"/>
      <c r="AGC20" s="82" t="s">
        <v>23</v>
      </c>
      <c r="AGD20" s="65"/>
      <c r="AGE20" s="82" t="s">
        <v>23</v>
      </c>
      <c r="AGF20" s="65"/>
      <c r="AGG20" s="82" t="s">
        <v>23</v>
      </c>
      <c r="AGH20" s="65"/>
      <c r="AGI20" s="66"/>
      <c r="AGJ20" s="64"/>
      <c r="AGK20" s="82" t="s">
        <v>23</v>
      </c>
      <c r="AGL20" s="65"/>
      <c r="AGM20" s="82" t="s">
        <v>23</v>
      </c>
      <c r="AGN20" s="65"/>
      <c r="AGO20" s="82" t="s">
        <v>23</v>
      </c>
      <c r="AGP20" s="65"/>
      <c r="AGQ20" s="82" t="s">
        <v>23</v>
      </c>
      <c r="AGR20" s="65"/>
      <c r="AGS20" s="82" t="s">
        <v>23</v>
      </c>
      <c r="AGT20" s="65"/>
      <c r="AGU20" s="82" t="s">
        <v>23</v>
      </c>
      <c r="AGV20" s="65"/>
      <c r="AGW20" s="82" t="s">
        <v>23</v>
      </c>
      <c r="AGX20" s="65"/>
      <c r="AGY20" s="66"/>
      <c r="AGZ20" s="64"/>
      <c r="AHA20" s="82" t="s">
        <v>23</v>
      </c>
      <c r="AHB20" s="65"/>
      <c r="AHC20" s="82" t="s">
        <v>23</v>
      </c>
      <c r="AHD20" s="65"/>
      <c r="AHE20" s="82" t="s">
        <v>23</v>
      </c>
      <c r="AHF20" s="65"/>
      <c r="AHG20" s="82" t="s">
        <v>23</v>
      </c>
      <c r="AHH20" s="65"/>
      <c r="AHI20" s="82" t="s">
        <v>23</v>
      </c>
      <c r="AHJ20" s="65"/>
      <c r="AHK20" s="82" t="s">
        <v>23</v>
      </c>
      <c r="AHL20" s="65"/>
      <c r="AHM20" s="82" t="s">
        <v>23</v>
      </c>
      <c r="AHN20" s="65"/>
      <c r="AHO20" s="66"/>
      <c r="AHP20" s="64"/>
      <c r="AHQ20" s="82" t="s">
        <v>23</v>
      </c>
      <c r="AHR20" s="65"/>
      <c r="AHS20" s="82" t="s">
        <v>23</v>
      </c>
      <c r="AHT20" s="65"/>
      <c r="AHU20" s="82" t="s">
        <v>23</v>
      </c>
      <c r="AHV20" s="65"/>
      <c r="AHW20" s="82" t="s">
        <v>23</v>
      </c>
      <c r="AHX20" s="65"/>
      <c r="AHY20" s="82" t="s">
        <v>23</v>
      </c>
      <c r="AHZ20" s="65"/>
      <c r="AIA20" s="82" t="s">
        <v>23</v>
      </c>
      <c r="AIB20" s="65"/>
      <c r="AIC20" s="82" t="s">
        <v>23</v>
      </c>
      <c r="AID20" s="65"/>
      <c r="AIE20" s="66"/>
      <c r="AIF20" s="64"/>
      <c r="AIG20" s="82" t="s">
        <v>23</v>
      </c>
      <c r="AIH20" s="65"/>
      <c r="AII20" s="82" t="s">
        <v>23</v>
      </c>
      <c r="AIJ20" s="65"/>
      <c r="AIK20" s="82" t="s">
        <v>23</v>
      </c>
      <c r="AIL20" s="65"/>
      <c r="AIM20" s="82" t="s">
        <v>23</v>
      </c>
      <c r="AIN20" s="65"/>
      <c r="AIO20" s="82" t="s">
        <v>23</v>
      </c>
      <c r="AIP20" s="65"/>
      <c r="AIQ20" s="82" t="s">
        <v>23</v>
      </c>
      <c r="AIR20" s="65"/>
      <c r="AIS20" s="82" t="s">
        <v>23</v>
      </c>
      <c r="AIT20" s="65"/>
      <c r="AIU20" s="66"/>
      <c r="AIV20" s="64"/>
      <c r="AIW20" s="82" t="s">
        <v>23</v>
      </c>
      <c r="AIX20" s="65"/>
      <c r="AIY20" s="82" t="s">
        <v>23</v>
      </c>
      <c r="AIZ20" s="65"/>
      <c r="AJA20" s="82" t="s">
        <v>23</v>
      </c>
      <c r="AJB20" s="65"/>
      <c r="AJC20" s="82" t="s">
        <v>23</v>
      </c>
      <c r="AJD20" s="65"/>
      <c r="AJE20" s="82" t="s">
        <v>23</v>
      </c>
      <c r="AJF20" s="65"/>
      <c r="AJG20" s="82" t="s">
        <v>23</v>
      </c>
      <c r="AJH20" s="65"/>
      <c r="AJI20" s="82" t="s">
        <v>23</v>
      </c>
      <c r="AJJ20" s="65"/>
      <c r="AJK20" s="66"/>
      <c r="AJL20" s="64"/>
      <c r="AJM20" s="82" t="s">
        <v>23</v>
      </c>
      <c r="AJN20" s="65"/>
      <c r="AJO20" s="82" t="s">
        <v>23</v>
      </c>
      <c r="AJP20" s="65"/>
      <c r="AJQ20" s="82" t="s">
        <v>23</v>
      </c>
      <c r="AJR20" s="65"/>
      <c r="AJS20" s="82" t="s">
        <v>23</v>
      </c>
      <c r="AJT20" s="65"/>
      <c r="AJU20" s="82" t="s">
        <v>23</v>
      </c>
      <c r="AJV20" s="65"/>
      <c r="AJW20" s="82" t="s">
        <v>23</v>
      </c>
      <c r="AJX20" s="65"/>
      <c r="AJY20" s="82" t="s">
        <v>23</v>
      </c>
      <c r="AJZ20" s="65"/>
      <c r="AKA20" s="66"/>
      <c r="AKB20" s="64"/>
      <c r="AKC20" s="82" t="s">
        <v>23</v>
      </c>
      <c r="AKD20" s="65"/>
      <c r="AKE20" s="82" t="s">
        <v>23</v>
      </c>
      <c r="AKF20" s="65"/>
      <c r="AKG20" s="82" t="s">
        <v>23</v>
      </c>
      <c r="AKH20" s="65"/>
      <c r="AKI20" s="82" t="s">
        <v>23</v>
      </c>
      <c r="AKJ20" s="65"/>
      <c r="AKK20" s="82" t="s">
        <v>23</v>
      </c>
      <c r="AKL20" s="65"/>
      <c r="AKM20" s="82" t="s">
        <v>23</v>
      </c>
      <c r="AKN20" s="65"/>
      <c r="AKO20" s="82" t="s">
        <v>23</v>
      </c>
      <c r="AKP20" s="65"/>
      <c r="AKQ20" s="66"/>
      <c r="AKR20" s="64"/>
      <c r="AKS20" s="82" t="s">
        <v>23</v>
      </c>
      <c r="AKT20" s="65"/>
      <c r="AKU20" s="82" t="s">
        <v>23</v>
      </c>
      <c r="AKV20" s="65"/>
      <c r="AKW20" s="82" t="s">
        <v>23</v>
      </c>
      <c r="AKX20" s="65"/>
      <c r="AKY20" s="82" t="s">
        <v>23</v>
      </c>
      <c r="AKZ20" s="65"/>
      <c r="ALA20" s="82" t="s">
        <v>23</v>
      </c>
      <c r="ALB20" s="65"/>
      <c r="ALC20" s="82" t="s">
        <v>23</v>
      </c>
      <c r="ALD20" s="65"/>
      <c r="ALE20" s="82" t="s">
        <v>23</v>
      </c>
      <c r="ALF20" s="65"/>
      <c r="ALG20" s="66"/>
      <c r="ALH20" s="64"/>
      <c r="ALI20" s="82" t="s">
        <v>23</v>
      </c>
      <c r="ALJ20" s="65"/>
      <c r="ALK20" s="82" t="s">
        <v>23</v>
      </c>
      <c r="ALL20" s="65"/>
      <c r="ALM20" s="82" t="s">
        <v>23</v>
      </c>
      <c r="ALN20" s="65"/>
      <c r="ALO20" s="82" t="s">
        <v>23</v>
      </c>
      <c r="ALP20" s="65"/>
      <c r="ALQ20" s="82" t="s">
        <v>23</v>
      </c>
      <c r="ALR20" s="65"/>
      <c r="ALS20" s="82" t="s">
        <v>23</v>
      </c>
      <c r="ALT20" s="65"/>
      <c r="ALU20" s="82" t="s">
        <v>23</v>
      </c>
      <c r="ALV20" s="65"/>
      <c r="ALW20" s="66"/>
      <c r="ALX20" s="64"/>
      <c r="ALY20" s="82" t="s">
        <v>23</v>
      </c>
      <c r="ALZ20" s="65"/>
      <c r="AMA20" s="82" t="s">
        <v>23</v>
      </c>
      <c r="AMB20" s="65"/>
      <c r="AMC20" s="82" t="s">
        <v>23</v>
      </c>
      <c r="AMD20" s="65"/>
      <c r="AME20" s="82" t="s">
        <v>23</v>
      </c>
      <c r="AMF20" s="65"/>
      <c r="AMG20" s="82" t="s">
        <v>23</v>
      </c>
      <c r="AMH20" s="65"/>
      <c r="AMI20" s="82" t="s">
        <v>23</v>
      </c>
      <c r="AMJ20" s="65"/>
      <c r="AMK20" s="82" t="s">
        <v>23</v>
      </c>
      <c r="AML20" s="65"/>
      <c r="AMM20" s="66"/>
      <c r="AMN20" s="64"/>
      <c r="AMO20" s="82" t="s">
        <v>23</v>
      </c>
      <c r="AMP20" s="65"/>
      <c r="AMQ20" s="82" t="s">
        <v>23</v>
      </c>
      <c r="AMR20" s="65"/>
      <c r="AMS20" s="82" t="s">
        <v>23</v>
      </c>
      <c r="AMT20" s="65"/>
      <c r="AMU20" s="82" t="s">
        <v>23</v>
      </c>
      <c r="AMV20" s="65"/>
      <c r="AMW20" s="82" t="s">
        <v>23</v>
      </c>
      <c r="AMX20" s="65"/>
      <c r="AMY20" s="82" t="s">
        <v>23</v>
      </c>
      <c r="AMZ20" s="65"/>
      <c r="ANA20" s="82" t="s">
        <v>23</v>
      </c>
      <c r="ANB20" s="65"/>
      <c r="ANC20" s="66"/>
      <c r="AND20" s="64"/>
      <c r="ANE20" s="82" t="s">
        <v>23</v>
      </c>
      <c r="ANF20" s="65"/>
      <c r="ANG20" s="82" t="s">
        <v>23</v>
      </c>
      <c r="ANH20" s="65"/>
      <c r="ANI20" s="82" t="s">
        <v>23</v>
      </c>
      <c r="ANJ20" s="65"/>
      <c r="ANK20" s="82" t="s">
        <v>23</v>
      </c>
      <c r="ANL20" s="65"/>
      <c r="ANM20" s="82" t="s">
        <v>23</v>
      </c>
      <c r="ANN20" s="65"/>
      <c r="ANO20" s="82" t="s">
        <v>23</v>
      </c>
      <c r="ANP20" s="65"/>
      <c r="ANQ20" s="82" t="s">
        <v>23</v>
      </c>
      <c r="ANR20" s="65"/>
      <c r="ANS20" s="66"/>
      <c r="ANT20" s="64"/>
      <c r="ANU20" s="82" t="s">
        <v>23</v>
      </c>
      <c r="ANV20" s="65"/>
      <c r="ANW20" s="82" t="s">
        <v>23</v>
      </c>
      <c r="ANX20" s="65"/>
      <c r="ANY20" s="82" t="s">
        <v>23</v>
      </c>
      <c r="ANZ20" s="65"/>
      <c r="AOA20" s="82" t="s">
        <v>23</v>
      </c>
      <c r="AOB20" s="65"/>
      <c r="AOC20" s="82" t="s">
        <v>23</v>
      </c>
      <c r="AOD20" s="65"/>
      <c r="AOE20" s="82" t="s">
        <v>23</v>
      </c>
      <c r="AOF20" s="65"/>
      <c r="AOG20" s="82" t="s">
        <v>23</v>
      </c>
      <c r="AOH20" s="65"/>
      <c r="AOI20" s="66"/>
      <c r="AOJ20" s="64"/>
      <c r="AOK20" s="82" t="s">
        <v>23</v>
      </c>
      <c r="AOL20" s="65"/>
      <c r="AOM20" s="82" t="s">
        <v>23</v>
      </c>
      <c r="AON20" s="65"/>
      <c r="AOO20" s="82" t="s">
        <v>23</v>
      </c>
      <c r="AOP20" s="65"/>
      <c r="AOQ20" s="82" t="s">
        <v>23</v>
      </c>
      <c r="AOR20" s="65"/>
      <c r="AOS20" s="82" t="s">
        <v>23</v>
      </c>
      <c r="AOT20" s="65"/>
      <c r="AOU20" s="82" t="s">
        <v>23</v>
      </c>
      <c r="AOV20" s="65"/>
      <c r="AOW20" s="82" t="s">
        <v>23</v>
      </c>
      <c r="AOX20" s="65"/>
      <c r="AOY20" s="66"/>
      <c r="AOZ20" s="64"/>
      <c r="APA20" s="82" t="s">
        <v>23</v>
      </c>
      <c r="APB20" s="65"/>
      <c r="APC20" s="82" t="s">
        <v>23</v>
      </c>
      <c r="APD20" s="65"/>
      <c r="APE20" s="82" t="s">
        <v>23</v>
      </c>
      <c r="APF20" s="65"/>
      <c r="APG20" s="82" t="s">
        <v>23</v>
      </c>
      <c r="APH20" s="65"/>
      <c r="API20" s="82" t="s">
        <v>23</v>
      </c>
      <c r="APJ20" s="65"/>
      <c r="APK20" s="82" t="s">
        <v>23</v>
      </c>
      <c r="APL20" s="65"/>
      <c r="APM20" s="82" t="s">
        <v>23</v>
      </c>
      <c r="APN20" s="65"/>
      <c r="APO20" s="66"/>
      <c r="APP20" s="64"/>
      <c r="APQ20" s="82" t="s">
        <v>23</v>
      </c>
      <c r="APR20" s="65"/>
      <c r="APS20" s="82" t="s">
        <v>23</v>
      </c>
      <c r="APT20" s="65"/>
      <c r="APU20" s="82" t="s">
        <v>23</v>
      </c>
      <c r="APV20" s="65"/>
      <c r="APW20" s="82" t="s">
        <v>23</v>
      </c>
      <c r="APX20" s="65"/>
      <c r="APY20" s="82" t="s">
        <v>23</v>
      </c>
      <c r="APZ20" s="65"/>
      <c r="AQA20" s="82" t="s">
        <v>23</v>
      </c>
      <c r="AQB20" s="65"/>
      <c r="AQC20" s="82" t="s">
        <v>23</v>
      </c>
      <c r="AQD20" s="65"/>
      <c r="AQE20" s="66"/>
      <c r="AQF20" s="64"/>
      <c r="AQG20" s="82" t="s">
        <v>23</v>
      </c>
      <c r="AQH20" s="65"/>
      <c r="AQI20" s="82" t="s">
        <v>23</v>
      </c>
      <c r="AQJ20" s="65"/>
      <c r="AQK20" s="82" t="s">
        <v>23</v>
      </c>
      <c r="AQL20" s="65"/>
      <c r="AQM20" s="82" t="s">
        <v>23</v>
      </c>
      <c r="AQN20" s="65"/>
      <c r="AQO20" s="82" t="s">
        <v>23</v>
      </c>
      <c r="AQP20" s="65"/>
      <c r="AQQ20" s="82" t="s">
        <v>23</v>
      </c>
      <c r="AQR20" s="65"/>
      <c r="AQS20" s="82" t="s">
        <v>23</v>
      </c>
      <c r="AQT20" s="65"/>
      <c r="AQU20" s="66"/>
      <c r="AQV20" s="64"/>
      <c r="AQW20" s="82" t="s">
        <v>23</v>
      </c>
      <c r="AQX20" s="65"/>
      <c r="AQY20" s="82" t="s">
        <v>23</v>
      </c>
      <c r="AQZ20" s="65"/>
      <c r="ARA20" s="82" t="s">
        <v>23</v>
      </c>
      <c r="ARB20" s="65"/>
      <c r="ARC20" s="82" t="s">
        <v>23</v>
      </c>
      <c r="ARD20" s="65"/>
      <c r="ARE20" s="82" t="s">
        <v>23</v>
      </c>
      <c r="ARF20" s="65"/>
      <c r="ARG20" s="82" t="s">
        <v>23</v>
      </c>
      <c r="ARH20" s="65"/>
      <c r="ARI20" s="82" t="s">
        <v>23</v>
      </c>
      <c r="ARJ20" s="65"/>
      <c r="ARK20" s="66"/>
      <c r="ARL20" s="64"/>
      <c r="ARM20" s="82" t="s">
        <v>23</v>
      </c>
      <c r="ARN20" s="65"/>
      <c r="ARO20" s="82" t="s">
        <v>23</v>
      </c>
      <c r="ARP20" s="65"/>
      <c r="ARQ20" s="82" t="s">
        <v>23</v>
      </c>
      <c r="ARR20" s="65"/>
      <c r="ARS20" s="82" t="s">
        <v>23</v>
      </c>
      <c r="ART20" s="65"/>
      <c r="ARU20" s="82" t="s">
        <v>23</v>
      </c>
      <c r="ARV20" s="65"/>
      <c r="ARW20" s="82" t="s">
        <v>23</v>
      </c>
      <c r="ARX20" s="65"/>
      <c r="ARY20" s="82" t="s">
        <v>23</v>
      </c>
      <c r="ARZ20" s="65"/>
      <c r="ASA20" s="66"/>
      <c r="ASB20" s="64"/>
      <c r="ASC20" s="82" t="s">
        <v>23</v>
      </c>
      <c r="ASD20" s="65"/>
      <c r="ASE20" s="82" t="s">
        <v>23</v>
      </c>
      <c r="ASF20" s="65"/>
      <c r="ASG20" s="82" t="s">
        <v>23</v>
      </c>
      <c r="ASH20" s="65"/>
      <c r="ASI20" s="82" t="s">
        <v>23</v>
      </c>
      <c r="ASJ20" s="65"/>
      <c r="ASK20" s="82" t="s">
        <v>23</v>
      </c>
      <c r="ASL20" s="65"/>
      <c r="ASM20" s="82" t="s">
        <v>23</v>
      </c>
      <c r="ASN20" s="65"/>
      <c r="ASO20" s="82" t="s">
        <v>23</v>
      </c>
      <c r="ASP20" s="65"/>
      <c r="ASQ20" s="66"/>
      <c r="ASR20" s="64"/>
      <c r="ASS20" s="82" t="s">
        <v>23</v>
      </c>
      <c r="AST20" s="65"/>
      <c r="ASU20" s="82" t="s">
        <v>23</v>
      </c>
      <c r="ASV20" s="65"/>
      <c r="ASW20" s="82" t="s">
        <v>23</v>
      </c>
      <c r="ASX20" s="65"/>
      <c r="ASY20" s="82" t="s">
        <v>23</v>
      </c>
      <c r="ASZ20" s="65"/>
      <c r="ATA20" s="82" t="s">
        <v>23</v>
      </c>
      <c r="ATB20" s="65"/>
      <c r="ATC20" s="82" t="s">
        <v>23</v>
      </c>
      <c r="ATD20" s="65"/>
      <c r="ATE20" s="82" t="s">
        <v>23</v>
      </c>
      <c r="ATF20" s="65"/>
      <c r="ATG20" s="66"/>
      <c r="ATH20" s="64"/>
      <c r="ATI20" s="82" t="s">
        <v>23</v>
      </c>
      <c r="ATJ20" s="65"/>
      <c r="ATK20" s="82" t="s">
        <v>23</v>
      </c>
      <c r="ATL20" s="65"/>
      <c r="ATM20" s="82" t="s">
        <v>23</v>
      </c>
      <c r="ATN20" s="65"/>
      <c r="ATO20" s="82" t="s">
        <v>23</v>
      </c>
      <c r="ATP20" s="65"/>
      <c r="ATQ20" s="82" t="s">
        <v>23</v>
      </c>
      <c r="ATR20" s="65"/>
      <c r="ATS20" s="82" t="s">
        <v>23</v>
      </c>
      <c r="ATT20" s="65"/>
      <c r="ATU20" s="82" t="s">
        <v>23</v>
      </c>
      <c r="ATV20" s="65"/>
      <c r="ATW20" s="66"/>
      <c r="ATX20" s="64"/>
      <c r="ATY20" s="82" t="s">
        <v>23</v>
      </c>
      <c r="ATZ20" s="65"/>
      <c r="AUA20" s="82" t="s">
        <v>23</v>
      </c>
      <c r="AUB20" s="65"/>
      <c r="AUC20" s="82" t="s">
        <v>23</v>
      </c>
      <c r="AUD20" s="65"/>
      <c r="AUE20" s="82" t="s">
        <v>23</v>
      </c>
      <c r="AUF20" s="65"/>
      <c r="AUG20" s="82" t="s">
        <v>23</v>
      </c>
      <c r="AUH20" s="65"/>
      <c r="AUI20" s="82" t="s">
        <v>23</v>
      </c>
      <c r="AUJ20" s="65"/>
      <c r="AUK20" s="82" t="s">
        <v>23</v>
      </c>
      <c r="AUL20" s="65"/>
      <c r="AUM20" s="66"/>
      <c r="AUN20" s="64"/>
      <c r="AUO20" s="82" t="s">
        <v>23</v>
      </c>
      <c r="AUP20" s="65"/>
      <c r="AUQ20" s="82" t="s">
        <v>23</v>
      </c>
      <c r="AUR20" s="65"/>
      <c r="AUS20" s="82" t="s">
        <v>23</v>
      </c>
      <c r="AUT20" s="65"/>
      <c r="AUU20" s="82" t="s">
        <v>23</v>
      </c>
      <c r="AUV20" s="65"/>
      <c r="AUW20" s="82" t="s">
        <v>23</v>
      </c>
      <c r="AUX20" s="65"/>
      <c r="AUY20" s="82" t="s">
        <v>23</v>
      </c>
      <c r="AUZ20" s="65"/>
      <c r="AVA20" s="82" t="s">
        <v>23</v>
      </c>
      <c r="AVB20" s="65"/>
      <c r="AVC20" s="66"/>
      <c r="AVD20" s="64"/>
      <c r="AVE20" s="82" t="s">
        <v>23</v>
      </c>
      <c r="AVF20" s="65"/>
      <c r="AVG20" s="82" t="s">
        <v>23</v>
      </c>
      <c r="AVH20" s="65"/>
      <c r="AVI20" s="82" t="s">
        <v>23</v>
      </c>
      <c r="AVJ20" s="65"/>
      <c r="AVK20" s="82" t="s">
        <v>23</v>
      </c>
      <c r="AVL20" s="65"/>
      <c r="AVM20" s="82" t="s">
        <v>23</v>
      </c>
      <c r="AVN20" s="65"/>
      <c r="AVO20" s="82" t="s">
        <v>23</v>
      </c>
      <c r="AVP20" s="65"/>
      <c r="AVQ20" s="82" t="s">
        <v>23</v>
      </c>
      <c r="AVR20" s="65"/>
      <c r="AVS20" s="66"/>
      <c r="AVT20" s="64"/>
      <c r="AVU20" s="82" t="s">
        <v>23</v>
      </c>
      <c r="AVV20" s="65"/>
      <c r="AVW20" s="82" t="s">
        <v>23</v>
      </c>
      <c r="AVX20" s="65"/>
      <c r="AVY20" s="82" t="s">
        <v>23</v>
      </c>
      <c r="AVZ20" s="65"/>
      <c r="AWA20" s="82" t="s">
        <v>23</v>
      </c>
      <c r="AWB20" s="65"/>
      <c r="AWC20" s="82" t="s">
        <v>23</v>
      </c>
      <c r="AWD20" s="65"/>
      <c r="AWE20" s="82" t="s">
        <v>23</v>
      </c>
      <c r="AWF20" s="65"/>
      <c r="AWG20" s="82" t="s">
        <v>23</v>
      </c>
      <c r="AWH20" s="65"/>
      <c r="AWI20" s="66"/>
      <c r="AWJ20" s="64"/>
      <c r="AWK20" s="82" t="s">
        <v>23</v>
      </c>
      <c r="AWL20" s="65"/>
      <c r="AWM20" s="82" t="s">
        <v>23</v>
      </c>
      <c r="AWN20" s="65"/>
      <c r="AWO20" s="82" t="s">
        <v>23</v>
      </c>
      <c r="AWP20" s="65"/>
      <c r="AWQ20" s="82" t="s">
        <v>23</v>
      </c>
      <c r="AWR20" s="65"/>
      <c r="AWS20" s="82" t="s">
        <v>23</v>
      </c>
      <c r="AWT20" s="65"/>
      <c r="AWU20" s="82" t="s">
        <v>23</v>
      </c>
      <c r="AWV20" s="65"/>
      <c r="AWW20" s="82" t="s">
        <v>23</v>
      </c>
      <c r="AWX20" s="65"/>
      <c r="AWY20" s="66"/>
      <c r="AWZ20" s="64"/>
      <c r="AXA20" s="82" t="s">
        <v>23</v>
      </c>
      <c r="AXB20" s="65"/>
      <c r="AXC20" s="82" t="s">
        <v>23</v>
      </c>
      <c r="AXD20" s="65"/>
      <c r="AXE20" s="82" t="s">
        <v>23</v>
      </c>
      <c r="AXF20" s="65"/>
      <c r="AXG20" s="82" t="s">
        <v>23</v>
      </c>
      <c r="AXH20" s="65"/>
      <c r="AXI20" s="82" t="s">
        <v>23</v>
      </c>
      <c r="AXJ20" s="65"/>
      <c r="AXK20" s="82" t="s">
        <v>23</v>
      </c>
      <c r="AXL20" s="65"/>
      <c r="AXM20" s="82" t="s">
        <v>23</v>
      </c>
      <c r="AXN20" s="65"/>
      <c r="AXO20" s="66"/>
      <c r="AXP20" s="64"/>
      <c r="AXQ20" s="82" t="s">
        <v>23</v>
      </c>
      <c r="AXR20" s="65"/>
      <c r="AXS20" s="82" t="s">
        <v>23</v>
      </c>
      <c r="AXT20" s="65"/>
      <c r="AXU20" s="82" t="s">
        <v>23</v>
      </c>
      <c r="AXV20" s="65"/>
      <c r="AXW20" s="82" t="s">
        <v>23</v>
      </c>
      <c r="AXX20" s="65"/>
      <c r="AXY20" s="82" t="s">
        <v>23</v>
      </c>
      <c r="AXZ20" s="65"/>
      <c r="AYA20" s="82" t="s">
        <v>23</v>
      </c>
      <c r="AYB20" s="65"/>
      <c r="AYC20" s="82" t="s">
        <v>23</v>
      </c>
      <c r="AYD20" s="65"/>
      <c r="AYE20" s="66"/>
      <c r="AYF20" s="64"/>
      <c r="AYG20" s="82" t="s">
        <v>23</v>
      </c>
      <c r="AYH20" s="65"/>
      <c r="AYI20" s="82" t="s">
        <v>23</v>
      </c>
      <c r="AYJ20" s="65"/>
      <c r="AYK20" s="82" t="s">
        <v>23</v>
      </c>
      <c r="AYL20" s="65"/>
      <c r="AYM20" s="82" t="s">
        <v>23</v>
      </c>
      <c r="AYN20" s="65"/>
      <c r="AYO20" s="82" t="s">
        <v>23</v>
      </c>
      <c r="AYP20" s="65"/>
      <c r="AYQ20" s="82" t="s">
        <v>23</v>
      </c>
      <c r="AYR20" s="65"/>
      <c r="AYS20" s="82" t="s">
        <v>23</v>
      </c>
      <c r="AYT20" s="65"/>
      <c r="AYU20" s="66"/>
      <c r="AYV20" s="64"/>
      <c r="AYW20" s="82" t="s">
        <v>23</v>
      </c>
      <c r="AYX20" s="65"/>
      <c r="AYY20" s="82" t="s">
        <v>23</v>
      </c>
      <c r="AYZ20" s="65"/>
      <c r="AZA20" s="82" t="s">
        <v>23</v>
      </c>
      <c r="AZB20" s="65"/>
      <c r="AZC20" s="82" t="s">
        <v>23</v>
      </c>
      <c r="AZD20" s="65"/>
      <c r="AZE20" s="82" t="s">
        <v>23</v>
      </c>
      <c r="AZF20" s="65"/>
      <c r="AZG20" s="82" t="s">
        <v>23</v>
      </c>
      <c r="AZH20" s="65"/>
      <c r="AZI20" s="82" t="s">
        <v>23</v>
      </c>
      <c r="AZJ20" s="65"/>
      <c r="AZK20" s="66"/>
      <c r="AZL20" s="64"/>
      <c r="AZM20" s="82" t="s">
        <v>23</v>
      </c>
      <c r="AZN20" s="65"/>
      <c r="AZO20" s="82" t="s">
        <v>23</v>
      </c>
      <c r="AZP20" s="65"/>
      <c r="AZQ20" s="82" t="s">
        <v>23</v>
      </c>
      <c r="AZR20" s="65"/>
      <c r="AZS20" s="82" t="s">
        <v>23</v>
      </c>
      <c r="AZT20" s="65"/>
      <c r="AZU20" s="82" t="s">
        <v>23</v>
      </c>
      <c r="AZV20" s="65"/>
      <c r="AZW20" s="82" t="s">
        <v>23</v>
      </c>
      <c r="AZX20" s="65"/>
      <c r="AZY20" s="82" t="s">
        <v>23</v>
      </c>
      <c r="AZZ20" s="65"/>
      <c r="BAA20" s="66"/>
      <c r="BAB20" s="64"/>
      <c r="BAC20" s="82" t="s">
        <v>23</v>
      </c>
      <c r="BAD20" s="65"/>
      <c r="BAE20" s="82" t="s">
        <v>23</v>
      </c>
      <c r="BAF20" s="65"/>
      <c r="BAG20" s="82" t="s">
        <v>23</v>
      </c>
      <c r="BAH20" s="65"/>
      <c r="BAI20" s="82" t="s">
        <v>23</v>
      </c>
      <c r="BAJ20" s="65"/>
      <c r="BAK20" s="82" t="s">
        <v>23</v>
      </c>
      <c r="BAL20" s="65"/>
      <c r="BAM20" s="82" t="s">
        <v>23</v>
      </c>
      <c r="BAN20" s="65"/>
      <c r="BAO20" s="82" t="s">
        <v>23</v>
      </c>
      <c r="BAP20" s="65"/>
      <c r="BAQ20" s="66"/>
      <c r="BAR20" s="64"/>
      <c r="BAS20" s="82" t="s">
        <v>23</v>
      </c>
      <c r="BAT20" s="65"/>
      <c r="BAU20" s="82" t="s">
        <v>23</v>
      </c>
      <c r="BAV20" s="65"/>
      <c r="BAW20" s="82" t="s">
        <v>23</v>
      </c>
      <c r="BAX20" s="65"/>
      <c r="BAY20" s="82" t="s">
        <v>23</v>
      </c>
      <c r="BAZ20" s="65"/>
      <c r="BBA20" s="82" t="s">
        <v>23</v>
      </c>
      <c r="BBB20" s="65"/>
      <c r="BBC20" s="82" t="s">
        <v>23</v>
      </c>
      <c r="BBD20" s="65"/>
      <c r="BBE20" s="82" t="s">
        <v>23</v>
      </c>
      <c r="BBF20" s="65"/>
      <c r="BBG20" s="66"/>
      <c r="BBH20" s="64"/>
      <c r="BBI20" s="82" t="s">
        <v>23</v>
      </c>
      <c r="BBJ20" s="65"/>
      <c r="BBK20" s="82" t="s">
        <v>23</v>
      </c>
      <c r="BBL20" s="65"/>
      <c r="BBM20" s="82" t="s">
        <v>23</v>
      </c>
      <c r="BBN20" s="65"/>
      <c r="BBO20" s="82" t="s">
        <v>23</v>
      </c>
      <c r="BBP20" s="65"/>
      <c r="BBQ20" s="82" t="s">
        <v>23</v>
      </c>
      <c r="BBR20" s="65"/>
      <c r="BBS20" s="82" t="s">
        <v>23</v>
      </c>
      <c r="BBT20" s="65"/>
      <c r="BBU20" s="82" t="s">
        <v>23</v>
      </c>
      <c r="BBV20" s="65"/>
      <c r="BBW20" s="66"/>
      <c r="BBX20" s="64"/>
      <c r="BBY20" s="82" t="s">
        <v>23</v>
      </c>
      <c r="BBZ20" s="65"/>
      <c r="BCA20" s="82" t="s">
        <v>23</v>
      </c>
      <c r="BCB20" s="65"/>
      <c r="BCC20" s="82" t="s">
        <v>23</v>
      </c>
      <c r="BCD20" s="65"/>
      <c r="BCE20" s="82" t="s">
        <v>23</v>
      </c>
      <c r="BCF20" s="65"/>
      <c r="BCG20" s="82" t="s">
        <v>23</v>
      </c>
      <c r="BCH20" s="65"/>
      <c r="BCI20" s="82" t="s">
        <v>23</v>
      </c>
      <c r="BCJ20" s="65"/>
      <c r="BCK20" s="82" t="s">
        <v>23</v>
      </c>
      <c r="BCL20" s="65"/>
      <c r="BCM20" s="66"/>
      <c r="BCN20" s="64"/>
      <c r="BCO20" s="82" t="s">
        <v>23</v>
      </c>
      <c r="BCP20" s="65"/>
      <c r="BCQ20" s="82" t="s">
        <v>23</v>
      </c>
      <c r="BCR20" s="65"/>
      <c r="BCS20" s="82" t="s">
        <v>23</v>
      </c>
      <c r="BCT20" s="65"/>
      <c r="BCU20" s="82" t="s">
        <v>23</v>
      </c>
      <c r="BCV20" s="65"/>
      <c r="BCW20" s="82" t="s">
        <v>23</v>
      </c>
      <c r="BCX20" s="65"/>
      <c r="BCY20" s="82" t="s">
        <v>23</v>
      </c>
      <c r="BCZ20" s="65"/>
      <c r="BDA20" s="82" t="s">
        <v>23</v>
      </c>
      <c r="BDB20" s="65"/>
      <c r="BDC20" s="66"/>
      <c r="BDD20" s="64"/>
      <c r="BDE20" s="82" t="s">
        <v>23</v>
      </c>
      <c r="BDF20" s="65"/>
      <c r="BDG20" s="82" t="s">
        <v>23</v>
      </c>
      <c r="BDH20" s="65"/>
      <c r="BDI20" s="82" t="s">
        <v>23</v>
      </c>
      <c r="BDJ20" s="65"/>
      <c r="BDK20" s="82" t="s">
        <v>23</v>
      </c>
      <c r="BDL20" s="65"/>
      <c r="BDM20" s="82" t="s">
        <v>23</v>
      </c>
      <c r="BDN20" s="65"/>
      <c r="BDO20" s="82" t="s">
        <v>23</v>
      </c>
      <c r="BDP20" s="65"/>
      <c r="BDQ20" s="82" t="s">
        <v>23</v>
      </c>
      <c r="BDR20" s="65"/>
      <c r="BDS20" s="66"/>
      <c r="BDT20" s="64"/>
      <c r="BDU20" s="82" t="s">
        <v>23</v>
      </c>
      <c r="BDV20" s="65"/>
      <c r="BDW20" s="82" t="s">
        <v>23</v>
      </c>
      <c r="BDX20" s="65"/>
      <c r="BDY20" s="82" t="s">
        <v>23</v>
      </c>
      <c r="BDZ20" s="65"/>
      <c r="BEA20" s="82" t="s">
        <v>23</v>
      </c>
      <c r="BEB20" s="65"/>
      <c r="BEC20" s="82" t="s">
        <v>23</v>
      </c>
      <c r="BED20" s="65"/>
      <c r="BEE20" s="82" t="s">
        <v>23</v>
      </c>
      <c r="BEF20" s="65"/>
      <c r="BEG20" s="82" t="s">
        <v>23</v>
      </c>
      <c r="BEH20" s="65"/>
      <c r="BEI20" s="66"/>
      <c r="BEJ20" s="143">
        <v>0.5</v>
      </c>
      <c r="BEK20" s="71" t="s">
        <v>23</v>
      </c>
      <c r="BEL20" s="71"/>
      <c r="BEM20" s="71"/>
      <c r="BEN20" s="71"/>
      <c r="BEO20" s="103"/>
      <c r="BEP20" s="107">
        <f>COUNTIF(AWZ20:BEI20,"p")</f>
        <v>0</v>
      </c>
      <c r="BEQ20" s="108">
        <f>(8-BEJ20)*BEP20</f>
        <v>0</v>
      </c>
      <c r="BER20" s="107">
        <f>COUNTIF(AWZ20:BEI20,"u")</f>
        <v>0</v>
      </c>
      <c r="BES20" s="108">
        <f>(8-BEJ20)*BER20</f>
        <v>0</v>
      </c>
      <c r="BET20" s="107">
        <f>COUNTIF(AWZ20:BEI20,"na")</f>
        <v>84</v>
      </c>
      <c r="BEU20" s="108">
        <f>(8-BEJ20)*BET20</f>
        <v>630</v>
      </c>
      <c r="BEV20" s="71"/>
      <c r="BEW20" s="108">
        <f>COUNT(#REF!)</f>
        <v>0</v>
      </c>
      <c r="BEX20" s="107">
        <f t="shared" ref="BEX20:BEX45" si="10">BEW20*16</f>
        <v>0</v>
      </c>
      <c r="BEY20" s="110">
        <f>(COUNTBLANK(AWZ20:BEI20)+COUNTIF(AWZ20:BEI20,"u")+COUNTIF(AWZ20:BEI20,"p"))*(8-BEJ20)</f>
        <v>810</v>
      </c>
      <c r="BEZ20" s="108">
        <f t="shared" si="5"/>
        <v>810</v>
      </c>
      <c r="BFA20" s="22"/>
      <c r="BFB20" s="13"/>
      <c r="BFC20" s="77" t="e">
        <f t="shared" si="6"/>
        <v>#DIV/0!</v>
      </c>
      <c r="BFD20" s="78">
        <f t="shared" si="7"/>
        <v>1</v>
      </c>
      <c r="BFE20" s="79" t="e">
        <f t="shared" si="8"/>
        <v>#DIV/0!</v>
      </c>
      <c r="BFF20" s="80" t="e">
        <f t="shared" si="9"/>
        <v>#DIV/0!</v>
      </c>
    </row>
    <row r="21" spans="1:1514" ht="26.45" hidden="1" customHeight="1" thickBot="1" x14ac:dyDescent="0.3">
      <c r="A21" s="63"/>
      <c r="B21" s="63"/>
      <c r="C21" s="63"/>
      <c r="D21" s="64"/>
      <c r="E21" s="82"/>
      <c r="F21" s="65"/>
      <c r="G21" s="82"/>
      <c r="H21" s="65"/>
      <c r="I21" s="82"/>
      <c r="J21" s="65"/>
      <c r="K21" s="82"/>
      <c r="L21" s="65"/>
      <c r="M21" s="82"/>
      <c r="N21" s="65"/>
      <c r="O21" s="82"/>
      <c r="P21" s="65"/>
      <c r="Q21" s="82"/>
      <c r="R21" s="65"/>
      <c r="S21" s="66"/>
      <c r="T21" s="64"/>
      <c r="U21" s="82"/>
      <c r="V21" s="65"/>
      <c r="W21" s="82"/>
      <c r="X21" s="65"/>
      <c r="Y21" s="82"/>
      <c r="Z21" s="65"/>
      <c r="AA21" s="82"/>
      <c r="AB21" s="65"/>
      <c r="AC21" s="82"/>
      <c r="AD21" s="65"/>
      <c r="AE21" s="82"/>
      <c r="AF21" s="65"/>
      <c r="AG21" s="82"/>
      <c r="AH21" s="65"/>
      <c r="AI21" s="66"/>
      <c r="AJ21" s="64"/>
      <c r="AK21" s="82"/>
      <c r="AL21" s="65"/>
      <c r="AM21" s="82"/>
      <c r="AN21" s="65"/>
      <c r="AO21" s="82"/>
      <c r="AP21" s="65"/>
      <c r="AQ21" s="82"/>
      <c r="AR21" s="65"/>
      <c r="AS21" s="82"/>
      <c r="AT21" s="65"/>
      <c r="AU21" s="82"/>
      <c r="AV21" s="65"/>
      <c r="AW21" s="82"/>
      <c r="AX21" s="65"/>
      <c r="AY21" s="66"/>
      <c r="AZ21" s="64"/>
      <c r="BA21" s="82"/>
      <c r="BB21" s="65"/>
      <c r="BC21" s="82"/>
      <c r="BD21" s="65"/>
      <c r="BE21" s="82"/>
      <c r="BF21" s="65"/>
      <c r="BG21" s="82"/>
      <c r="BH21" s="65"/>
      <c r="BI21" s="82"/>
      <c r="BJ21" s="65"/>
      <c r="BK21" s="82"/>
      <c r="BL21" s="65"/>
      <c r="BM21" s="82"/>
      <c r="BN21" s="65"/>
      <c r="BO21" s="66"/>
      <c r="BP21" s="64"/>
      <c r="BQ21" s="82"/>
      <c r="BR21" s="65"/>
      <c r="BS21" s="82"/>
      <c r="BT21" s="65"/>
      <c r="BU21" s="82"/>
      <c r="BV21" s="65"/>
      <c r="BW21" s="82"/>
      <c r="BX21" s="65"/>
      <c r="BY21" s="82"/>
      <c r="BZ21" s="65"/>
      <c r="CA21" s="82"/>
      <c r="CB21" s="65"/>
      <c r="CC21" s="82"/>
      <c r="CD21" s="65"/>
      <c r="CE21" s="66"/>
      <c r="CF21" s="64"/>
      <c r="CG21" s="82"/>
      <c r="CH21" s="65"/>
      <c r="CI21" s="82"/>
      <c r="CJ21" s="65"/>
      <c r="CK21" s="82"/>
      <c r="CL21" s="65"/>
      <c r="CM21" s="82"/>
      <c r="CN21" s="65"/>
      <c r="CO21" s="82"/>
      <c r="CP21" s="65"/>
      <c r="CQ21" s="82"/>
      <c r="CR21" s="65"/>
      <c r="CS21" s="82"/>
      <c r="CT21" s="65"/>
      <c r="CU21" s="66"/>
      <c r="CV21" s="64"/>
      <c r="CW21" s="82"/>
      <c r="CX21" s="65"/>
      <c r="CY21" s="82"/>
      <c r="CZ21" s="65"/>
      <c r="DA21" s="82"/>
      <c r="DB21" s="65"/>
      <c r="DC21" s="82"/>
      <c r="DD21" s="65"/>
      <c r="DE21" s="82"/>
      <c r="DF21" s="65"/>
      <c r="DG21" s="82"/>
      <c r="DH21" s="65"/>
      <c r="DI21" s="82"/>
      <c r="DJ21" s="65"/>
      <c r="DK21" s="66"/>
      <c r="DL21" s="64"/>
      <c r="DM21" s="82"/>
      <c r="DN21" s="65"/>
      <c r="DO21" s="82"/>
      <c r="DP21" s="65"/>
      <c r="DQ21" s="82"/>
      <c r="DR21" s="65"/>
      <c r="DS21" s="82"/>
      <c r="DT21" s="65"/>
      <c r="DU21" s="82"/>
      <c r="DV21" s="65"/>
      <c r="DW21" s="82"/>
      <c r="DX21" s="65"/>
      <c r="DY21" s="82"/>
      <c r="DZ21" s="65"/>
      <c r="EA21" s="66"/>
      <c r="EB21" s="64"/>
      <c r="EC21" s="82"/>
      <c r="ED21" s="65"/>
      <c r="EE21" s="82"/>
      <c r="EF21" s="65"/>
      <c r="EG21" s="82"/>
      <c r="EH21" s="65"/>
      <c r="EI21" s="82"/>
      <c r="EJ21" s="65"/>
      <c r="EK21" s="82"/>
      <c r="EL21" s="65"/>
      <c r="EM21" s="82"/>
      <c r="EN21" s="65"/>
      <c r="EO21" s="82"/>
      <c r="EP21" s="65"/>
      <c r="EQ21" s="66"/>
      <c r="ER21" s="64"/>
      <c r="ES21" s="82"/>
      <c r="ET21" s="65"/>
      <c r="EU21" s="82"/>
      <c r="EV21" s="65"/>
      <c r="EW21" s="82"/>
      <c r="EX21" s="65"/>
      <c r="EY21" s="82"/>
      <c r="EZ21" s="65"/>
      <c r="FA21" s="82"/>
      <c r="FB21" s="65"/>
      <c r="FC21" s="82"/>
      <c r="FD21" s="65"/>
      <c r="FE21" s="82"/>
      <c r="FF21" s="65"/>
      <c r="FG21" s="66"/>
      <c r="FH21" s="64"/>
      <c r="FI21" s="82"/>
      <c r="FJ21" s="65"/>
      <c r="FK21" s="82"/>
      <c r="FL21" s="65"/>
      <c r="FM21" s="82"/>
      <c r="FN21" s="65"/>
      <c r="FO21" s="82"/>
      <c r="FP21" s="65"/>
      <c r="FQ21" s="82"/>
      <c r="FR21" s="65"/>
      <c r="FS21" s="82"/>
      <c r="FT21" s="65"/>
      <c r="FU21" s="82"/>
      <c r="FV21" s="65"/>
      <c r="FW21" s="66"/>
      <c r="FX21" s="64"/>
      <c r="FY21" s="82"/>
      <c r="FZ21" s="65"/>
      <c r="GA21" s="82"/>
      <c r="GB21" s="65"/>
      <c r="GC21" s="82"/>
      <c r="GD21" s="65"/>
      <c r="GE21" s="82"/>
      <c r="GF21" s="65"/>
      <c r="GG21" s="82"/>
      <c r="GH21" s="65"/>
      <c r="GI21" s="82"/>
      <c r="GJ21" s="65"/>
      <c r="GK21" s="82"/>
      <c r="GL21" s="65"/>
      <c r="GM21" s="66"/>
      <c r="GN21" s="64"/>
      <c r="GO21" s="82"/>
      <c r="GP21" s="65"/>
      <c r="GQ21" s="82"/>
      <c r="GR21" s="65"/>
      <c r="GS21" s="82"/>
      <c r="GT21" s="65"/>
      <c r="GU21" s="82"/>
      <c r="GV21" s="65"/>
      <c r="GW21" s="82"/>
      <c r="GX21" s="65"/>
      <c r="GY21" s="82"/>
      <c r="GZ21" s="65"/>
      <c r="HA21" s="82"/>
      <c r="HB21" s="65"/>
      <c r="HC21" s="66"/>
      <c r="HD21" s="64"/>
      <c r="HE21" s="82"/>
      <c r="HF21" s="65"/>
      <c r="HG21" s="82"/>
      <c r="HH21" s="65"/>
      <c r="HI21" s="82"/>
      <c r="HJ21" s="65"/>
      <c r="HK21" s="82"/>
      <c r="HL21" s="65"/>
      <c r="HM21" s="82"/>
      <c r="HN21" s="65"/>
      <c r="HO21" s="82"/>
      <c r="HP21" s="65"/>
      <c r="HQ21" s="82"/>
      <c r="HR21" s="65"/>
      <c r="HS21" s="66"/>
      <c r="HT21" s="64"/>
      <c r="HU21" s="82"/>
      <c r="HV21" s="65"/>
      <c r="HW21" s="82"/>
      <c r="HX21" s="65"/>
      <c r="HY21" s="82"/>
      <c r="HZ21" s="65"/>
      <c r="IA21" s="82"/>
      <c r="IB21" s="65"/>
      <c r="IC21" s="82"/>
      <c r="ID21" s="65"/>
      <c r="IE21" s="82"/>
      <c r="IF21" s="65"/>
      <c r="IG21" s="82"/>
      <c r="IH21" s="65"/>
      <c r="II21" s="66"/>
      <c r="IJ21" s="64"/>
      <c r="IK21" s="82"/>
      <c r="IL21" s="65"/>
      <c r="IM21" s="82"/>
      <c r="IN21" s="65"/>
      <c r="IO21" s="82"/>
      <c r="IP21" s="65"/>
      <c r="IQ21" s="82"/>
      <c r="IR21" s="65"/>
      <c r="IS21" s="82"/>
      <c r="IT21" s="65"/>
      <c r="IU21" s="82"/>
      <c r="IV21" s="65"/>
      <c r="IW21" s="82"/>
      <c r="IX21" s="65"/>
      <c r="IY21" s="66"/>
      <c r="IZ21" s="64"/>
      <c r="JA21" s="82"/>
      <c r="JB21" s="65"/>
      <c r="JC21" s="82"/>
      <c r="JD21" s="65"/>
      <c r="JE21" s="82"/>
      <c r="JF21" s="65"/>
      <c r="JG21" s="82"/>
      <c r="JH21" s="65"/>
      <c r="JI21" s="82"/>
      <c r="JJ21" s="65"/>
      <c r="JK21" s="82"/>
      <c r="JL21" s="65"/>
      <c r="JM21" s="82"/>
      <c r="JN21" s="65"/>
      <c r="JO21" s="66"/>
      <c r="JP21" s="64"/>
      <c r="JQ21" s="82"/>
      <c r="JR21" s="65"/>
      <c r="JS21" s="82"/>
      <c r="JT21" s="65"/>
      <c r="JU21" s="82"/>
      <c r="JV21" s="65"/>
      <c r="JW21" s="82"/>
      <c r="JX21" s="65"/>
      <c r="JY21" s="82"/>
      <c r="JZ21" s="65"/>
      <c r="KA21" s="82"/>
      <c r="KB21" s="65"/>
      <c r="KC21" s="82"/>
      <c r="KD21" s="65"/>
      <c r="KE21" s="66"/>
      <c r="KF21" s="64"/>
      <c r="KG21" s="82"/>
      <c r="KH21" s="65"/>
      <c r="KI21" s="82"/>
      <c r="KJ21" s="65"/>
      <c r="KK21" s="82"/>
      <c r="KL21" s="65"/>
      <c r="KM21" s="82"/>
      <c r="KN21" s="65"/>
      <c r="KO21" s="82"/>
      <c r="KP21" s="65"/>
      <c r="KQ21" s="82"/>
      <c r="KR21" s="65"/>
      <c r="KS21" s="82"/>
      <c r="KT21" s="65"/>
      <c r="KU21" s="66"/>
      <c r="KV21" s="64"/>
      <c r="KW21" s="82"/>
      <c r="KX21" s="65"/>
      <c r="KY21" s="82"/>
      <c r="KZ21" s="65"/>
      <c r="LA21" s="82"/>
      <c r="LB21" s="65"/>
      <c r="LC21" s="82"/>
      <c r="LD21" s="65"/>
      <c r="LE21" s="82"/>
      <c r="LF21" s="65"/>
      <c r="LG21" s="82"/>
      <c r="LH21" s="65"/>
      <c r="LI21" s="82"/>
      <c r="LJ21" s="65"/>
      <c r="LK21" s="66"/>
      <c r="LL21" s="64"/>
      <c r="LM21" s="82"/>
      <c r="LN21" s="65"/>
      <c r="LO21" s="82"/>
      <c r="LP21" s="65"/>
      <c r="LQ21" s="82"/>
      <c r="LR21" s="65"/>
      <c r="LS21" s="82"/>
      <c r="LT21" s="65"/>
      <c r="LU21" s="82"/>
      <c r="LV21" s="65"/>
      <c r="LW21" s="82"/>
      <c r="LX21" s="65"/>
      <c r="LY21" s="82"/>
      <c r="LZ21" s="65"/>
      <c r="MA21" s="66"/>
      <c r="MB21" s="64"/>
      <c r="MC21" s="82"/>
      <c r="MD21" s="65"/>
      <c r="ME21" s="82"/>
      <c r="MF21" s="65"/>
      <c r="MG21" s="82"/>
      <c r="MH21" s="65"/>
      <c r="MI21" s="82"/>
      <c r="MJ21" s="65"/>
      <c r="MK21" s="82"/>
      <c r="ML21" s="65"/>
      <c r="MM21" s="82"/>
      <c r="MN21" s="65"/>
      <c r="MO21" s="82"/>
      <c r="MP21" s="65"/>
      <c r="MQ21" s="66"/>
      <c r="MR21" s="64"/>
      <c r="MS21" s="82"/>
      <c r="MT21" s="65"/>
      <c r="MU21" s="82"/>
      <c r="MV21" s="65"/>
      <c r="MW21" s="82"/>
      <c r="MX21" s="65"/>
      <c r="MY21" s="82"/>
      <c r="MZ21" s="65"/>
      <c r="NA21" s="82"/>
      <c r="NB21" s="65"/>
      <c r="NC21" s="82"/>
      <c r="ND21" s="65"/>
      <c r="NE21" s="82"/>
      <c r="NF21" s="65"/>
      <c r="NG21" s="66"/>
      <c r="NH21" s="64"/>
      <c r="NI21" s="82"/>
      <c r="NJ21" s="65"/>
      <c r="NK21" s="82"/>
      <c r="NL21" s="65"/>
      <c r="NM21" s="82"/>
      <c r="NN21" s="65"/>
      <c r="NO21" s="82"/>
      <c r="NP21" s="65"/>
      <c r="NQ21" s="82"/>
      <c r="NR21" s="65"/>
      <c r="NS21" s="82"/>
      <c r="NT21" s="65"/>
      <c r="NU21" s="82"/>
      <c r="NV21" s="65"/>
      <c r="NW21" s="66"/>
      <c r="NX21" s="64"/>
      <c r="NY21" s="82"/>
      <c r="NZ21" s="65"/>
      <c r="OA21" s="82"/>
      <c r="OB21" s="65"/>
      <c r="OC21" s="82"/>
      <c r="OD21" s="65"/>
      <c r="OE21" s="82"/>
      <c r="OF21" s="65"/>
      <c r="OG21" s="82"/>
      <c r="OH21" s="65"/>
      <c r="OI21" s="82"/>
      <c r="OJ21" s="65"/>
      <c r="OK21" s="82"/>
      <c r="OL21" s="65"/>
      <c r="OM21" s="66"/>
      <c r="ON21" s="64"/>
      <c r="OO21" s="82"/>
      <c r="OP21" s="65"/>
      <c r="OQ21" s="82"/>
      <c r="OR21" s="65"/>
      <c r="OS21" s="82"/>
      <c r="OT21" s="65"/>
      <c r="OU21" s="82"/>
      <c r="OV21" s="65"/>
      <c r="OW21" s="82"/>
      <c r="OX21" s="65"/>
      <c r="OY21" s="82"/>
      <c r="OZ21" s="65"/>
      <c r="PA21" s="82"/>
      <c r="PB21" s="65"/>
      <c r="PC21" s="66"/>
      <c r="PD21" s="64"/>
      <c r="PE21" s="82"/>
      <c r="PF21" s="65"/>
      <c r="PG21" s="82"/>
      <c r="PH21" s="65"/>
      <c r="PI21" s="82"/>
      <c r="PJ21" s="65"/>
      <c r="PK21" s="82"/>
      <c r="PL21" s="65"/>
      <c r="PM21" s="82"/>
      <c r="PN21" s="65"/>
      <c r="PO21" s="82"/>
      <c r="PP21" s="65"/>
      <c r="PQ21" s="82"/>
      <c r="PR21" s="65"/>
      <c r="PS21" s="66"/>
      <c r="PT21" s="64"/>
      <c r="PU21" s="82"/>
      <c r="PV21" s="65"/>
      <c r="PW21" s="82"/>
      <c r="PX21" s="65"/>
      <c r="PY21" s="82"/>
      <c r="PZ21" s="65"/>
      <c r="QA21" s="82"/>
      <c r="QB21" s="65"/>
      <c r="QC21" s="82"/>
      <c r="QD21" s="65"/>
      <c r="QE21" s="82"/>
      <c r="QF21" s="65"/>
      <c r="QG21" s="82"/>
      <c r="QH21" s="65"/>
      <c r="QI21" s="66"/>
      <c r="QJ21" s="64"/>
      <c r="QK21" s="82"/>
      <c r="QL21" s="65"/>
      <c r="QM21" s="82"/>
      <c r="QN21" s="65"/>
      <c r="QO21" s="82"/>
      <c r="QP21" s="65"/>
      <c r="QQ21" s="82"/>
      <c r="QR21" s="65"/>
      <c r="QS21" s="82"/>
      <c r="QT21" s="65"/>
      <c r="QU21" s="82"/>
      <c r="QV21" s="65"/>
      <c r="QW21" s="82"/>
      <c r="QX21" s="65"/>
      <c r="QY21" s="66"/>
      <c r="QZ21" s="64"/>
      <c r="RA21" s="82"/>
      <c r="RB21" s="65"/>
      <c r="RC21" s="82"/>
      <c r="RD21" s="65"/>
      <c r="RE21" s="82"/>
      <c r="RF21" s="65"/>
      <c r="RG21" s="82"/>
      <c r="RH21" s="65"/>
      <c r="RI21" s="82"/>
      <c r="RJ21" s="65"/>
      <c r="RK21" s="82"/>
      <c r="RL21" s="65"/>
      <c r="RM21" s="82"/>
      <c r="RN21" s="65"/>
      <c r="RO21" s="66"/>
      <c r="RP21" s="64"/>
      <c r="RQ21" s="82"/>
      <c r="RR21" s="65"/>
      <c r="RS21" s="82"/>
      <c r="RT21" s="65"/>
      <c r="RU21" s="82"/>
      <c r="RV21" s="65"/>
      <c r="RW21" s="82"/>
      <c r="RX21" s="65"/>
      <c r="RY21" s="82"/>
      <c r="RZ21" s="65"/>
      <c r="SA21" s="82"/>
      <c r="SB21" s="65"/>
      <c r="SC21" s="82"/>
      <c r="SD21" s="65"/>
      <c r="SE21" s="66"/>
      <c r="SF21" s="64"/>
      <c r="SG21" s="82"/>
      <c r="SH21" s="65"/>
      <c r="SI21" s="82"/>
      <c r="SJ21" s="65"/>
      <c r="SK21" s="82"/>
      <c r="SL21" s="65"/>
      <c r="SM21" s="82"/>
      <c r="SN21" s="65"/>
      <c r="SO21" s="82"/>
      <c r="SP21" s="65"/>
      <c r="SQ21" s="82"/>
      <c r="SR21" s="65"/>
      <c r="SS21" s="82"/>
      <c r="ST21" s="65"/>
      <c r="SU21" s="66"/>
      <c r="SV21" s="64"/>
      <c r="SW21" s="82"/>
      <c r="SX21" s="65"/>
      <c r="SY21" s="82"/>
      <c r="SZ21" s="65"/>
      <c r="TA21" s="82"/>
      <c r="TB21" s="65"/>
      <c r="TC21" s="82"/>
      <c r="TD21" s="65"/>
      <c r="TE21" s="82"/>
      <c r="TF21" s="65"/>
      <c r="TG21" s="82"/>
      <c r="TH21" s="65"/>
      <c r="TI21" s="82"/>
      <c r="TJ21" s="65"/>
      <c r="TK21" s="66"/>
      <c r="TL21" s="64"/>
      <c r="TM21" s="82"/>
      <c r="TN21" s="65"/>
      <c r="TO21" s="82"/>
      <c r="TP21" s="65"/>
      <c r="TQ21" s="82"/>
      <c r="TR21" s="65"/>
      <c r="TS21" s="82"/>
      <c r="TT21" s="65"/>
      <c r="TU21" s="82"/>
      <c r="TV21" s="65"/>
      <c r="TW21" s="82"/>
      <c r="TX21" s="65"/>
      <c r="TY21" s="82"/>
      <c r="TZ21" s="65"/>
      <c r="UA21" s="66"/>
      <c r="UB21" s="64"/>
      <c r="UC21" s="82"/>
      <c r="UD21" s="65"/>
      <c r="UE21" s="82"/>
      <c r="UF21" s="65"/>
      <c r="UG21" s="82"/>
      <c r="UH21" s="65"/>
      <c r="UI21" s="82"/>
      <c r="UJ21" s="65"/>
      <c r="UK21" s="82"/>
      <c r="UL21" s="65"/>
      <c r="UM21" s="82"/>
      <c r="UN21" s="65"/>
      <c r="UO21" s="82"/>
      <c r="UP21" s="65"/>
      <c r="UQ21" s="66"/>
      <c r="UR21" s="64"/>
      <c r="US21" s="82"/>
      <c r="UT21" s="65"/>
      <c r="UU21" s="82"/>
      <c r="UV21" s="65"/>
      <c r="UW21" s="82"/>
      <c r="UX21" s="65"/>
      <c r="UY21" s="82"/>
      <c r="UZ21" s="65"/>
      <c r="VA21" s="82"/>
      <c r="VB21" s="65"/>
      <c r="VC21" s="82"/>
      <c r="VD21" s="65"/>
      <c r="VE21" s="82"/>
      <c r="VF21" s="65"/>
      <c r="VG21" s="66"/>
      <c r="VH21" s="64"/>
      <c r="VI21" s="82"/>
      <c r="VJ21" s="65"/>
      <c r="VK21" s="82"/>
      <c r="VL21" s="65"/>
      <c r="VM21" s="82"/>
      <c r="VN21" s="65"/>
      <c r="VO21" s="82"/>
      <c r="VP21" s="65"/>
      <c r="VQ21" s="82"/>
      <c r="VR21" s="65"/>
      <c r="VS21" s="82"/>
      <c r="VT21" s="65"/>
      <c r="VU21" s="82"/>
      <c r="VV21" s="65"/>
      <c r="VW21" s="66"/>
      <c r="VX21" s="64"/>
      <c r="VY21" s="82"/>
      <c r="VZ21" s="65"/>
      <c r="WA21" s="82"/>
      <c r="WB21" s="65"/>
      <c r="WC21" s="82"/>
      <c r="WD21" s="65"/>
      <c r="WE21" s="82"/>
      <c r="WF21" s="65"/>
      <c r="WG21" s="82"/>
      <c r="WH21" s="65"/>
      <c r="WI21" s="82"/>
      <c r="WJ21" s="65"/>
      <c r="WK21" s="82"/>
      <c r="WL21" s="65"/>
      <c r="WM21" s="66"/>
      <c r="WN21" s="64"/>
      <c r="WO21" s="82"/>
      <c r="WP21" s="65"/>
      <c r="WQ21" s="82"/>
      <c r="WR21" s="65"/>
      <c r="WS21" s="82"/>
      <c r="WT21" s="65"/>
      <c r="WU21" s="82"/>
      <c r="WV21" s="65"/>
      <c r="WW21" s="82"/>
      <c r="WX21" s="65"/>
      <c r="WY21" s="82"/>
      <c r="WZ21" s="65"/>
      <c r="XA21" s="82"/>
      <c r="XB21" s="65"/>
      <c r="XC21" s="66"/>
      <c r="XD21" s="64"/>
      <c r="XE21" s="82"/>
      <c r="XF21" s="65"/>
      <c r="XG21" s="82"/>
      <c r="XH21" s="65"/>
      <c r="XI21" s="82"/>
      <c r="XJ21" s="65"/>
      <c r="XK21" s="82"/>
      <c r="XL21" s="65"/>
      <c r="XM21" s="82"/>
      <c r="XN21" s="65"/>
      <c r="XO21" s="82"/>
      <c r="XP21" s="65"/>
      <c r="XQ21" s="82"/>
      <c r="XR21" s="65"/>
      <c r="XS21" s="66"/>
      <c r="XT21" s="64"/>
      <c r="XU21" s="82"/>
      <c r="XV21" s="65"/>
      <c r="XW21" s="82"/>
      <c r="XX21" s="65"/>
      <c r="XY21" s="82"/>
      <c r="XZ21" s="65"/>
      <c r="YA21" s="82"/>
      <c r="YB21" s="65"/>
      <c r="YC21" s="82"/>
      <c r="YD21" s="65"/>
      <c r="YE21" s="82"/>
      <c r="YF21" s="65"/>
      <c r="YG21" s="82"/>
      <c r="YH21" s="65"/>
      <c r="YI21" s="66"/>
      <c r="YJ21" s="64"/>
      <c r="YK21" s="82"/>
      <c r="YL21" s="65"/>
      <c r="YM21" s="82"/>
      <c r="YN21" s="65"/>
      <c r="YO21" s="82"/>
      <c r="YP21" s="65"/>
      <c r="YQ21" s="82"/>
      <c r="YR21" s="65"/>
      <c r="YS21" s="82"/>
      <c r="YT21" s="65"/>
      <c r="YU21" s="82"/>
      <c r="YV21" s="65"/>
      <c r="YW21" s="82"/>
      <c r="YX21" s="65"/>
      <c r="YY21" s="66"/>
      <c r="YZ21" s="64"/>
      <c r="ZA21" s="82"/>
      <c r="ZB21" s="65"/>
      <c r="ZC21" s="82"/>
      <c r="ZD21" s="65"/>
      <c r="ZE21" s="82"/>
      <c r="ZF21" s="65"/>
      <c r="ZG21" s="82"/>
      <c r="ZH21" s="65"/>
      <c r="ZI21" s="82"/>
      <c r="ZJ21" s="65"/>
      <c r="ZK21" s="82"/>
      <c r="ZL21" s="65"/>
      <c r="ZM21" s="82"/>
      <c r="ZN21" s="65"/>
      <c r="ZO21" s="66"/>
      <c r="ZP21" s="64"/>
      <c r="ZQ21" s="82"/>
      <c r="ZR21" s="65"/>
      <c r="ZS21" s="82"/>
      <c r="ZT21" s="65"/>
      <c r="ZU21" s="82"/>
      <c r="ZV21" s="65"/>
      <c r="ZW21" s="82"/>
      <c r="ZX21" s="65"/>
      <c r="ZY21" s="82"/>
      <c r="ZZ21" s="65"/>
      <c r="AAA21" s="82"/>
      <c r="AAB21" s="65"/>
      <c r="AAC21" s="82"/>
      <c r="AAD21" s="65"/>
      <c r="AAE21" s="66"/>
      <c r="AAF21" s="64"/>
      <c r="AAG21" s="82"/>
      <c r="AAH21" s="65"/>
      <c r="AAI21" s="82"/>
      <c r="AAJ21" s="65"/>
      <c r="AAK21" s="82"/>
      <c r="AAL21" s="65"/>
      <c r="AAM21" s="82"/>
      <c r="AAN21" s="65"/>
      <c r="AAO21" s="82"/>
      <c r="AAP21" s="65"/>
      <c r="AAQ21" s="82"/>
      <c r="AAR21" s="65"/>
      <c r="AAS21" s="82"/>
      <c r="AAT21" s="65"/>
      <c r="AAU21" s="66"/>
      <c r="AAV21" s="64"/>
      <c r="AAW21" s="82"/>
      <c r="AAX21" s="65"/>
      <c r="AAY21" s="82"/>
      <c r="AAZ21" s="65"/>
      <c r="ABA21" s="82"/>
      <c r="ABB21" s="65"/>
      <c r="ABC21" s="82"/>
      <c r="ABD21" s="65"/>
      <c r="ABE21" s="82"/>
      <c r="ABF21" s="65"/>
      <c r="ABG21" s="82"/>
      <c r="ABH21" s="65"/>
      <c r="ABI21" s="82"/>
      <c r="ABJ21" s="65"/>
      <c r="ABK21" s="66"/>
      <c r="ABL21" s="64"/>
      <c r="ABM21" s="82"/>
      <c r="ABN21" s="65"/>
      <c r="ABO21" s="82"/>
      <c r="ABP21" s="65"/>
      <c r="ABQ21" s="82"/>
      <c r="ABR21" s="65"/>
      <c r="ABS21" s="82"/>
      <c r="ABT21" s="65"/>
      <c r="ABU21" s="82"/>
      <c r="ABV21" s="65"/>
      <c r="ABW21" s="82"/>
      <c r="ABX21" s="65"/>
      <c r="ABY21" s="82"/>
      <c r="ABZ21" s="65"/>
      <c r="ACA21" s="66"/>
      <c r="ACB21" s="64"/>
      <c r="ACC21" s="82"/>
      <c r="ACD21" s="65"/>
      <c r="ACE21" s="82"/>
      <c r="ACF21" s="65"/>
      <c r="ACG21" s="82"/>
      <c r="ACH21" s="65"/>
      <c r="ACI21" s="82"/>
      <c r="ACJ21" s="65"/>
      <c r="ACK21" s="82"/>
      <c r="ACL21" s="65"/>
      <c r="ACM21" s="82"/>
      <c r="ACN21" s="65"/>
      <c r="ACO21" s="82"/>
      <c r="ACP21" s="65"/>
      <c r="ACQ21" s="66"/>
      <c r="ACR21" s="64"/>
      <c r="ACS21" s="82"/>
      <c r="ACT21" s="65"/>
      <c r="ACU21" s="82"/>
      <c r="ACV21" s="65"/>
      <c r="ACW21" s="82"/>
      <c r="ACX21" s="65"/>
      <c r="ACY21" s="82"/>
      <c r="ACZ21" s="65"/>
      <c r="ADA21" s="82"/>
      <c r="ADB21" s="65"/>
      <c r="ADC21" s="82"/>
      <c r="ADD21" s="65"/>
      <c r="ADE21" s="82"/>
      <c r="ADF21" s="65"/>
      <c r="ADG21" s="66"/>
      <c r="ADH21" s="64"/>
      <c r="ADI21" s="82"/>
      <c r="ADJ21" s="65"/>
      <c r="ADK21" s="82"/>
      <c r="ADL21" s="65"/>
      <c r="ADM21" s="82"/>
      <c r="ADN21" s="65"/>
      <c r="ADO21" s="82"/>
      <c r="ADP21" s="65"/>
      <c r="ADQ21" s="82"/>
      <c r="ADR21" s="65"/>
      <c r="ADS21" s="82"/>
      <c r="ADT21" s="65"/>
      <c r="ADU21" s="82"/>
      <c r="ADV21" s="65"/>
      <c r="ADW21" s="66"/>
      <c r="ADX21" s="64"/>
      <c r="ADY21" s="82"/>
      <c r="ADZ21" s="65"/>
      <c r="AEA21" s="82"/>
      <c r="AEB21" s="65"/>
      <c r="AEC21" s="82"/>
      <c r="AED21" s="65"/>
      <c r="AEE21" s="82"/>
      <c r="AEF21" s="65"/>
      <c r="AEG21" s="82"/>
      <c r="AEH21" s="65"/>
      <c r="AEI21" s="82"/>
      <c r="AEJ21" s="65"/>
      <c r="AEK21" s="82"/>
      <c r="AEL21" s="65"/>
      <c r="AEM21" s="66"/>
      <c r="AEN21" s="64"/>
      <c r="AEO21" s="82"/>
      <c r="AEP21" s="65"/>
      <c r="AEQ21" s="82"/>
      <c r="AER21" s="65"/>
      <c r="AES21" s="82"/>
      <c r="AET21" s="65"/>
      <c r="AEU21" s="82"/>
      <c r="AEV21" s="65"/>
      <c r="AEW21" s="82"/>
      <c r="AEX21" s="65"/>
      <c r="AEY21" s="82"/>
      <c r="AEZ21" s="65"/>
      <c r="AFA21" s="82"/>
      <c r="AFB21" s="65"/>
      <c r="AFC21" s="66"/>
      <c r="AFD21" s="64"/>
      <c r="AFE21" s="82"/>
      <c r="AFF21" s="65"/>
      <c r="AFG21" s="82"/>
      <c r="AFH21" s="65"/>
      <c r="AFI21" s="82"/>
      <c r="AFJ21" s="65"/>
      <c r="AFK21" s="82"/>
      <c r="AFL21" s="65"/>
      <c r="AFM21" s="82"/>
      <c r="AFN21" s="65"/>
      <c r="AFO21" s="82"/>
      <c r="AFP21" s="65"/>
      <c r="AFQ21" s="82"/>
      <c r="AFR21" s="65"/>
      <c r="AFS21" s="66"/>
      <c r="AFT21" s="64"/>
      <c r="AFU21" s="82"/>
      <c r="AFV21" s="65"/>
      <c r="AFW21" s="82"/>
      <c r="AFX21" s="65"/>
      <c r="AFY21" s="82"/>
      <c r="AFZ21" s="65"/>
      <c r="AGA21" s="82"/>
      <c r="AGB21" s="65"/>
      <c r="AGC21" s="82"/>
      <c r="AGD21" s="65"/>
      <c r="AGE21" s="82"/>
      <c r="AGF21" s="65"/>
      <c r="AGG21" s="82"/>
      <c r="AGH21" s="65"/>
      <c r="AGI21" s="66"/>
      <c r="AGJ21" s="64"/>
      <c r="AGK21" s="82"/>
      <c r="AGL21" s="65"/>
      <c r="AGM21" s="82"/>
      <c r="AGN21" s="65"/>
      <c r="AGO21" s="82"/>
      <c r="AGP21" s="65"/>
      <c r="AGQ21" s="82"/>
      <c r="AGR21" s="65"/>
      <c r="AGS21" s="82"/>
      <c r="AGT21" s="65"/>
      <c r="AGU21" s="82"/>
      <c r="AGV21" s="65"/>
      <c r="AGW21" s="82"/>
      <c r="AGX21" s="65"/>
      <c r="AGY21" s="66"/>
      <c r="AGZ21" s="64"/>
      <c r="AHA21" s="82"/>
      <c r="AHB21" s="65"/>
      <c r="AHC21" s="82"/>
      <c r="AHD21" s="65"/>
      <c r="AHE21" s="82"/>
      <c r="AHF21" s="65"/>
      <c r="AHG21" s="82"/>
      <c r="AHH21" s="65"/>
      <c r="AHI21" s="82"/>
      <c r="AHJ21" s="65"/>
      <c r="AHK21" s="82"/>
      <c r="AHL21" s="65"/>
      <c r="AHM21" s="82"/>
      <c r="AHN21" s="65"/>
      <c r="AHO21" s="66"/>
      <c r="AHP21" s="64"/>
      <c r="AHQ21" s="82"/>
      <c r="AHR21" s="65"/>
      <c r="AHS21" s="82"/>
      <c r="AHT21" s="65"/>
      <c r="AHU21" s="82"/>
      <c r="AHV21" s="65"/>
      <c r="AHW21" s="82"/>
      <c r="AHX21" s="65"/>
      <c r="AHY21" s="82"/>
      <c r="AHZ21" s="65"/>
      <c r="AIA21" s="82"/>
      <c r="AIB21" s="65"/>
      <c r="AIC21" s="82"/>
      <c r="AID21" s="65"/>
      <c r="AIE21" s="66"/>
      <c r="AIF21" s="64"/>
      <c r="AIG21" s="82"/>
      <c r="AIH21" s="65"/>
      <c r="AII21" s="82"/>
      <c r="AIJ21" s="65"/>
      <c r="AIK21" s="82"/>
      <c r="AIL21" s="65"/>
      <c r="AIM21" s="82"/>
      <c r="AIN21" s="65"/>
      <c r="AIO21" s="82"/>
      <c r="AIP21" s="65"/>
      <c r="AIQ21" s="82"/>
      <c r="AIR21" s="65"/>
      <c r="AIS21" s="82"/>
      <c r="AIT21" s="65"/>
      <c r="AIU21" s="66"/>
      <c r="AIV21" s="64"/>
      <c r="AIW21" s="82"/>
      <c r="AIX21" s="65"/>
      <c r="AIY21" s="82"/>
      <c r="AIZ21" s="65"/>
      <c r="AJA21" s="82"/>
      <c r="AJB21" s="65"/>
      <c r="AJC21" s="82"/>
      <c r="AJD21" s="65"/>
      <c r="AJE21" s="82"/>
      <c r="AJF21" s="65"/>
      <c r="AJG21" s="82"/>
      <c r="AJH21" s="65"/>
      <c r="AJI21" s="82"/>
      <c r="AJJ21" s="65"/>
      <c r="AJK21" s="66"/>
      <c r="AJL21" s="64"/>
      <c r="AJM21" s="82"/>
      <c r="AJN21" s="65"/>
      <c r="AJO21" s="82"/>
      <c r="AJP21" s="65"/>
      <c r="AJQ21" s="82"/>
      <c r="AJR21" s="65"/>
      <c r="AJS21" s="82"/>
      <c r="AJT21" s="65"/>
      <c r="AJU21" s="82"/>
      <c r="AJV21" s="65"/>
      <c r="AJW21" s="82"/>
      <c r="AJX21" s="65"/>
      <c r="AJY21" s="82"/>
      <c r="AJZ21" s="65"/>
      <c r="AKA21" s="66"/>
      <c r="AKB21" s="64"/>
      <c r="AKC21" s="82"/>
      <c r="AKD21" s="65"/>
      <c r="AKE21" s="82"/>
      <c r="AKF21" s="65"/>
      <c r="AKG21" s="82"/>
      <c r="AKH21" s="65"/>
      <c r="AKI21" s="82"/>
      <c r="AKJ21" s="65"/>
      <c r="AKK21" s="82"/>
      <c r="AKL21" s="65"/>
      <c r="AKM21" s="82"/>
      <c r="AKN21" s="65"/>
      <c r="AKO21" s="82"/>
      <c r="AKP21" s="65"/>
      <c r="AKQ21" s="66"/>
      <c r="AKR21" s="64"/>
      <c r="AKS21" s="82"/>
      <c r="AKT21" s="65"/>
      <c r="AKU21" s="82"/>
      <c r="AKV21" s="65"/>
      <c r="AKW21" s="82"/>
      <c r="AKX21" s="65"/>
      <c r="AKY21" s="82"/>
      <c r="AKZ21" s="65"/>
      <c r="ALA21" s="82"/>
      <c r="ALB21" s="65"/>
      <c r="ALC21" s="82"/>
      <c r="ALD21" s="65"/>
      <c r="ALE21" s="82"/>
      <c r="ALF21" s="65"/>
      <c r="ALG21" s="66"/>
      <c r="ALH21" s="64"/>
      <c r="ALI21" s="82"/>
      <c r="ALJ21" s="65"/>
      <c r="ALK21" s="82"/>
      <c r="ALL21" s="65"/>
      <c r="ALM21" s="82"/>
      <c r="ALN21" s="65"/>
      <c r="ALO21" s="82"/>
      <c r="ALP21" s="65"/>
      <c r="ALQ21" s="82"/>
      <c r="ALR21" s="65"/>
      <c r="ALS21" s="82"/>
      <c r="ALT21" s="65"/>
      <c r="ALU21" s="82"/>
      <c r="ALV21" s="65"/>
      <c r="ALW21" s="66"/>
      <c r="ALX21" s="64"/>
      <c r="ALY21" s="82"/>
      <c r="ALZ21" s="65"/>
      <c r="AMA21" s="82"/>
      <c r="AMB21" s="65"/>
      <c r="AMC21" s="82"/>
      <c r="AMD21" s="65"/>
      <c r="AME21" s="82"/>
      <c r="AMF21" s="65"/>
      <c r="AMG21" s="82"/>
      <c r="AMH21" s="65"/>
      <c r="AMI21" s="82"/>
      <c r="AMJ21" s="65"/>
      <c r="AMK21" s="82"/>
      <c r="AML21" s="65"/>
      <c r="AMM21" s="66"/>
      <c r="AMN21" s="64"/>
      <c r="AMO21" s="82"/>
      <c r="AMP21" s="65"/>
      <c r="AMQ21" s="82"/>
      <c r="AMR21" s="65"/>
      <c r="AMS21" s="82"/>
      <c r="AMT21" s="65"/>
      <c r="AMU21" s="82"/>
      <c r="AMV21" s="65"/>
      <c r="AMW21" s="82"/>
      <c r="AMX21" s="65"/>
      <c r="AMY21" s="82"/>
      <c r="AMZ21" s="65"/>
      <c r="ANA21" s="82"/>
      <c r="ANB21" s="65"/>
      <c r="ANC21" s="66"/>
      <c r="AND21" s="64"/>
      <c r="ANE21" s="82"/>
      <c r="ANF21" s="65"/>
      <c r="ANG21" s="82"/>
      <c r="ANH21" s="65"/>
      <c r="ANI21" s="82"/>
      <c r="ANJ21" s="65"/>
      <c r="ANK21" s="82"/>
      <c r="ANL21" s="65"/>
      <c r="ANM21" s="82"/>
      <c r="ANN21" s="65"/>
      <c r="ANO21" s="82"/>
      <c r="ANP21" s="65"/>
      <c r="ANQ21" s="82"/>
      <c r="ANR21" s="65"/>
      <c r="ANS21" s="66"/>
      <c r="ANT21" s="64"/>
      <c r="ANU21" s="82"/>
      <c r="ANV21" s="65"/>
      <c r="ANW21" s="82"/>
      <c r="ANX21" s="65"/>
      <c r="ANY21" s="82"/>
      <c r="ANZ21" s="65"/>
      <c r="AOA21" s="82"/>
      <c r="AOB21" s="65"/>
      <c r="AOC21" s="82"/>
      <c r="AOD21" s="65"/>
      <c r="AOE21" s="82"/>
      <c r="AOF21" s="65"/>
      <c r="AOG21" s="82"/>
      <c r="AOH21" s="65"/>
      <c r="AOI21" s="66"/>
      <c r="AOJ21" s="64"/>
      <c r="AOK21" s="82"/>
      <c r="AOL21" s="65"/>
      <c r="AOM21" s="82"/>
      <c r="AON21" s="65"/>
      <c r="AOO21" s="82"/>
      <c r="AOP21" s="65"/>
      <c r="AOQ21" s="82"/>
      <c r="AOR21" s="65"/>
      <c r="AOS21" s="82"/>
      <c r="AOT21" s="65"/>
      <c r="AOU21" s="82"/>
      <c r="AOV21" s="65"/>
      <c r="AOW21" s="82"/>
      <c r="AOX21" s="65"/>
      <c r="AOY21" s="66"/>
      <c r="AOZ21" s="64"/>
      <c r="APA21" s="82"/>
      <c r="APB21" s="65"/>
      <c r="APC21" s="82"/>
      <c r="APD21" s="65"/>
      <c r="APE21" s="82"/>
      <c r="APF21" s="65"/>
      <c r="APG21" s="82"/>
      <c r="APH21" s="65"/>
      <c r="API21" s="82"/>
      <c r="APJ21" s="65"/>
      <c r="APK21" s="82"/>
      <c r="APL21" s="65"/>
      <c r="APM21" s="82"/>
      <c r="APN21" s="65"/>
      <c r="APO21" s="66"/>
      <c r="APP21" s="64"/>
      <c r="APQ21" s="82"/>
      <c r="APR21" s="65"/>
      <c r="APS21" s="82"/>
      <c r="APT21" s="65"/>
      <c r="APU21" s="82"/>
      <c r="APV21" s="65"/>
      <c r="APW21" s="82"/>
      <c r="APX21" s="65"/>
      <c r="APY21" s="82"/>
      <c r="APZ21" s="65"/>
      <c r="AQA21" s="82"/>
      <c r="AQB21" s="65"/>
      <c r="AQC21" s="82"/>
      <c r="AQD21" s="65"/>
      <c r="AQE21" s="66"/>
      <c r="AQF21" s="64"/>
      <c r="AQG21" s="82"/>
      <c r="AQH21" s="65"/>
      <c r="AQI21" s="82"/>
      <c r="AQJ21" s="65"/>
      <c r="AQK21" s="82"/>
      <c r="AQL21" s="65"/>
      <c r="AQM21" s="82"/>
      <c r="AQN21" s="65"/>
      <c r="AQO21" s="82"/>
      <c r="AQP21" s="65"/>
      <c r="AQQ21" s="82"/>
      <c r="AQR21" s="65"/>
      <c r="AQS21" s="82"/>
      <c r="AQT21" s="65"/>
      <c r="AQU21" s="66"/>
      <c r="AQV21" s="64"/>
      <c r="AQW21" s="82"/>
      <c r="AQX21" s="65"/>
      <c r="AQY21" s="82"/>
      <c r="AQZ21" s="65"/>
      <c r="ARA21" s="82"/>
      <c r="ARB21" s="65"/>
      <c r="ARC21" s="82"/>
      <c r="ARD21" s="65"/>
      <c r="ARE21" s="82"/>
      <c r="ARF21" s="65"/>
      <c r="ARG21" s="82"/>
      <c r="ARH21" s="65"/>
      <c r="ARI21" s="82"/>
      <c r="ARJ21" s="65"/>
      <c r="ARK21" s="66"/>
      <c r="ARL21" s="64"/>
      <c r="ARM21" s="82"/>
      <c r="ARN21" s="65"/>
      <c r="ARO21" s="82"/>
      <c r="ARP21" s="65"/>
      <c r="ARQ21" s="82"/>
      <c r="ARR21" s="65"/>
      <c r="ARS21" s="82"/>
      <c r="ART21" s="65"/>
      <c r="ARU21" s="82"/>
      <c r="ARV21" s="65"/>
      <c r="ARW21" s="82"/>
      <c r="ARX21" s="65"/>
      <c r="ARY21" s="82"/>
      <c r="ARZ21" s="65"/>
      <c r="ASA21" s="66"/>
      <c r="ASB21" s="64"/>
      <c r="ASC21" s="82"/>
      <c r="ASD21" s="65"/>
      <c r="ASE21" s="82"/>
      <c r="ASF21" s="65"/>
      <c r="ASG21" s="82"/>
      <c r="ASH21" s="65"/>
      <c r="ASI21" s="82"/>
      <c r="ASJ21" s="65"/>
      <c r="ASK21" s="82"/>
      <c r="ASL21" s="65"/>
      <c r="ASM21" s="82"/>
      <c r="ASN21" s="65"/>
      <c r="ASO21" s="82"/>
      <c r="ASP21" s="65"/>
      <c r="ASQ21" s="66"/>
      <c r="ASR21" s="64"/>
      <c r="ASS21" s="82"/>
      <c r="AST21" s="65"/>
      <c r="ASU21" s="82"/>
      <c r="ASV21" s="65"/>
      <c r="ASW21" s="82"/>
      <c r="ASX21" s="65"/>
      <c r="ASY21" s="82"/>
      <c r="ASZ21" s="65"/>
      <c r="ATA21" s="82"/>
      <c r="ATB21" s="65"/>
      <c r="ATC21" s="82"/>
      <c r="ATD21" s="65"/>
      <c r="ATE21" s="82"/>
      <c r="ATF21" s="65"/>
      <c r="ATG21" s="66"/>
      <c r="ATH21" s="64"/>
      <c r="ATI21" s="82"/>
      <c r="ATJ21" s="65"/>
      <c r="ATK21" s="82"/>
      <c r="ATL21" s="65"/>
      <c r="ATM21" s="82"/>
      <c r="ATN21" s="65"/>
      <c r="ATO21" s="82"/>
      <c r="ATP21" s="65"/>
      <c r="ATQ21" s="82"/>
      <c r="ATR21" s="65"/>
      <c r="ATS21" s="82"/>
      <c r="ATT21" s="65"/>
      <c r="ATU21" s="82"/>
      <c r="ATV21" s="65"/>
      <c r="ATW21" s="66"/>
      <c r="ATX21" s="64"/>
      <c r="ATY21" s="82"/>
      <c r="ATZ21" s="65"/>
      <c r="AUA21" s="82"/>
      <c r="AUB21" s="65"/>
      <c r="AUC21" s="82"/>
      <c r="AUD21" s="65"/>
      <c r="AUE21" s="82"/>
      <c r="AUF21" s="65"/>
      <c r="AUG21" s="82"/>
      <c r="AUH21" s="65"/>
      <c r="AUI21" s="82"/>
      <c r="AUJ21" s="65"/>
      <c r="AUK21" s="82"/>
      <c r="AUL21" s="65"/>
      <c r="AUM21" s="66"/>
      <c r="AUN21" s="64"/>
      <c r="AUO21" s="82"/>
      <c r="AUP21" s="65"/>
      <c r="AUQ21" s="82"/>
      <c r="AUR21" s="65"/>
      <c r="AUS21" s="82"/>
      <c r="AUT21" s="65"/>
      <c r="AUU21" s="82"/>
      <c r="AUV21" s="65"/>
      <c r="AUW21" s="82"/>
      <c r="AUX21" s="65"/>
      <c r="AUY21" s="82"/>
      <c r="AUZ21" s="65"/>
      <c r="AVA21" s="82"/>
      <c r="AVB21" s="65"/>
      <c r="AVC21" s="66"/>
      <c r="AVD21" s="64"/>
      <c r="AVE21" s="82"/>
      <c r="AVF21" s="65"/>
      <c r="AVG21" s="82"/>
      <c r="AVH21" s="65"/>
      <c r="AVI21" s="82"/>
      <c r="AVJ21" s="65"/>
      <c r="AVK21" s="82"/>
      <c r="AVL21" s="65"/>
      <c r="AVM21" s="82"/>
      <c r="AVN21" s="65"/>
      <c r="AVO21" s="82"/>
      <c r="AVP21" s="65"/>
      <c r="AVQ21" s="82"/>
      <c r="AVR21" s="65"/>
      <c r="AVS21" s="66"/>
      <c r="AVT21" s="64"/>
      <c r="AVU21" s="82"/>
      <c r="AVV21" s="65"/>
      <c r="AVW21" s="82"/>
      <c r="AVX21" s="65"/>
      <c r="AVY21" s="82"/>
      <c r="AVZ21" s="65"/>
      <c r="AWA21" s="82"/>
      <c r="AWB21" s="65"/>
      <c r="AWC21" s="82"/>
      <c r="AWD21" s="65"/>
      <c r="AWE21" s="82"/>
      <c r="AWF21" s="65"/>
      <c r="AWG21" s="82"/>
      <c r="AWH21" s="65"/>
      <c r="AWI21" s="66"/>
      <c r="AWJ21" s="64"/>
      <c r="AWK21" s="82"/>
      <c r="AWL21" s="65"/>
      <c r="AWM21" s="82"/>
      <c r="AWN21" s="65"/>
      <c r="AWO21" s="82"/>
      <c r="AWP21" s="65"/>
      <c r="AWQ21" s="82"/>
      <c r="AWR21" s="65"/>
      <c r="AWS21" s="82"/>
      <c r="AWT21" s="65"/>
      <c r="AWU21" s="82"/>
      <c r="AWV21" s="65"/>
      <c r="AWW21" s="82"/>
      <c r="AWX21" s="65"/>
      <c r="AWY21" s="66"/>
      <c r="AWZ21" s="64"/>
      <c r="AXA21" s="82"/>
      <c r="AXB21" s="65"/>
      <c r="AXC21" s="82"/>
      <c r="AXD21" s="65"/>
      <c r="AXE21" s="82"/>
      <c r="AXF21" s="65"/>
      <c r="AXG21" s="82"/>
      <c r="AXH21" s="65"/>
      <c r="AXI21" s="82"/>
      <c r="AXJ21" s="65"/>
      <c r="AXK21" s="82"/>
      <c r="AXL21" s="65"/>
      <c r="AXM21" s="82"/>
      <c r="AXN21" s="65"/>
      <c r="AXO21" s="66"/>
      <c r="AXP21" s="64"/>
      <c r="AXQ21" s="82"/>
      <c r="AXR21" s="65"/>
      <c r="AXS21" s="82"/>
      <c r="AXT21" s="65"/>
      <c r="AXU21" s="82"/>
      <c r="AXV21" s="65"/>
      <c r="AXW21" s="82"/>
      <c r="AXX21" s="65"/>
      <c r="AXY21" s="82"/>
      <c r="AXZ21" s="65"/>
      <c r="AYA21" s="82"/>
      <c r="AYB21" s="65"/>
      <c r="AYC21" s="82"/>
      <c r="AYD21" s="65"/>
      <c r="AYE21" s="66"/>
      <c r="AYF21" s="64"/>
      <c r="AYG21" s="82"/>
      <c r="AYH21" s="65"/>
      <c r="AYI21" s="82"/>
      <c r="AYJ21" s="65"/>
      <c r="AYK21" s="82"/>
      <c r="AYL21" s="65"/>
      <c r="AYM21" s="82"/>
      <c r="AYN21" s="65"/>
      <c r="AYO21" s="82"/>
      <c r="AYP21" s="65"/>
      <c r="AYQ21" s="82"/>
      <c r="AYR21" s="65"/>
      <c r="AYS21" s="82"/>
      <c r="AYT21" s="65"/>
      <c r="AYU21" s="66"/>
      <c r="AYV21" s="64"/>
      <c r="AYW21" s="82"/>
      <c r="AYX21" s="65"/>
      <c r="AYY21" s="82"/>
      <c r="AYZ21" s="65"/>
      <c r="AZA21" s="82"/>
      <c r="AZB21" s="65"/>
      <c r="AZC21" s="82"/>
      <c r="AZD21" s="65"/>
      <c r="AZE21" s="82"/>
      <c r="AZF21" s="65"/>
      <c r="AZG21" s="82"/>
      <c r="AZH21" s="65"/>
      <c r="AZI21" s="82"/>
      <c r="AZJ21" s="65"/>
      <c r="AZK21" s="66"/>
      <c r="AZL21" s="64"/>
      <c r="AZM21" s="82"/>
      <c r="AZN21" s="65"/>
      <c r="AZO21" s="82"/>
      <c r="AZP21" s="65"/>
      <c r="AZQ21" s="82"/>
      <c r="AZR21" s="65"/>
      <c r="AZS21" s="82"/>
      <c r="AZT21" s="65"/>
      <c r="AZU21" s="82"/>
      <c r="AZV21" s="65"/>
      <c r="AZW21" s="82"/>
      <c r="AZX21" s="65"/>
      <c r="AZY21" s="82"/>
      <c r="AZZ21" s="65"/>
      <c r="BAA21" s="66"/>
      <c r="BAB21" s="64"/>
      <c r="BAC21" s="82"/>
      <c r="BAD21" s="65"/>
      <c r="BAE21" s="82"/>
      <c r="BAF21" s="65"/>
      <c r="BAG21" s="82"/>
      <c r="BAH21" s="65"/>
      <c r="BAI21" s="82"/>
      <c r="BAJ21" s="65"/>
      <c r="BAK21" s="82"/>
      <c r="BAL21" s="65"/>
      <c r="BAM21" s="82"/>
      <c r="BAN21" s="65"/>
      <c r="BAO21" s="82"/>
      <c r="BAP21" s="65"/>
      <c r="BAQ21" s="66"/>
      <c r="BAR21" s="64"/>
      <c r="BAS21" s="82"/>
      <c r="BAT21" s="65"/>
      <c r="BAU21" s="82"/>
      <c r="BAV21" s="65"/>
      <c r="BAW21" s="82"/>
      <c r="BAX21" s="65"/>
      <c r="BAY21" s="82"/>
      <c r="BAZ21" s="65"/>
      <c r="BBA21" s="82"/>
      <c r="BBB21" s="65"/>
      <c r="BBC21" s="82"/>
      <c r="BBD21" s="65"/>
      <c r="BBE21" s="82"/>
      <c r="BBF21" s="65"/>
      <c r="BBG21" s="66"/>
      <c r="BBH21" s="64"/>
      <c r="BBI21" s="82"/>
      <c r="BBJ21" s="65"/>
      <c r="BBK21" s="82"/>
      <c r="BBL21" s="65"/>
      <c r="BBM21" s="82"/>
      <c r="BBN21" s="65"/>
      <c r="BBO21" s="82"/>
      <c r="BBP21" s="65"/>
      <c r="BBQ21" s="82"/>
      <c r="BBR21" s="65"/>
      <c r="BBS21" s="82"/>
      <c r="BBT21" s="65"/>
      <c r="BBU21" s="82"/>
      <c r="BBV21" s="65"/>
      <c r="BBW21" s="66"/>
      <c r="BBX21" s="64"/>
      <c r="BBY21" s="82"/>
      <c r="BBZ21" s="65"/>
      <c r="BCA21" s="82"/>
      <c r="BCB21" s="65"/>
      <c r="BCC21" s="82"/>
      <c r="BCD21" s="65"/>
      <c r="BCE21" s="82"/>
      <c r="BCF21" s="65"/>
      <c r="BCG21" s="82"/>
      <c r="BCH21" s="65"/>
      <c r="BCI21" s="82"/>
      <c r="BCJ21" s="65"/>
      <c r="BCK21" s="82"/>
      <c r="BCL21" s="65"/>
      <c r="BCM21" s="66"/>
      <c r="BCN21" s="64"/>
      <c r="BCO21" s="82"/>
      <c r="BCP21" s="65"/>
      <c r="BCQ21" s="82"/>
      <c r="BCR21" s="65"/>
      <c r="BCS21" s="82"/>
      <c r="BCT21" s="65"/>
      <c r="BCU21" s="82"/>
      <c r="BCV21" s="65"/>
      <c r="BCW21" s="82"/>
      <c r="BCX21" s="65"/>
      <c r="BCY21" s="82"/>
      <c r="BCZ21" s="65"/>
      <c r="BDA21" s="82"/>
      <c r="BDB21" s="65"/>
      <c r="BDC21" s="66"/>
      <c r="BDD21" s="64"/>
      <c r="BDE21" s="82"/>
      <c r="BDF21" s="65"/>
      <c r="BDG21" s="82"/>
      <c r="BDH21" s="65"/>
      <c r="BDI21" s="82"/>
      <c r="BDJ21" s="65"/>
      <c r="BDK21" s="82"/>
      <c r="BDL21" s="65"/>
      <c r="BDM21" s="82"/>
      <c r="BDN21" s="65"/>
      <c r="BDO21" s="82"/>
      <c r="BDP21" s="65"/>
      <c r="BDQ21" s="82"/>
      <c r="BDR21" s="65"/>
      <c r="BDS21" s="66"/>
      <c r="BDT21" s="64"/>
      <c r="BDU21" s="82"/>
      <c r="BDV21" s="65"/>
      <c r="BDW21" s="82"/>
      <c r="BDX21" s="65"/>
      <c r="BDY21" s="82"/>
      <c r="BDZ21" s="65"/>
      <c r="BEA21" s="82"/>
      <c r="BEB21" s="65"/>
      <c r="BEC21" s="82"/>
      <c r="BED21" s="65"/>
      <c r="BEE21" s="82"/>
      <c r="BEF21" s="65"/>
      <c r="BEG21" s="82"/>
      <c r="BEH21" s="65"/>
      <c r="BEI21" s="66"/>
      <c r="BEJ21" s="143">
        <v>0.5</v>
      </c>
      <c r="BEK21" s="64" t="s">
        <v>23</v>
      </c>
      <c r="BEL21" s="64"/>
      <c r="BEM21" s="64"/>
      <c r="BEN21" s="64"/>
      <c r="BEO21" s="70"/>
      <c r="BEP21" s="73">
        <f>COUNTIF(AWZ21:BEI21,"p")</f>
        <v>0</v>
      </c>
      <c r="BEQ21" s="74">
        <f>(8-BEJ21)*BEP21</f>
        <v>0</v>
      </c>
      <c r="BER21" s="73">
        <f>COUNTIF(AWZ21:BEI21,"u")</f>
        <v>0</v>
      </c>
      <c r="BES21" s="74">
        <f>(8-BEJ21)*BER21</f>
        <v>0</v>
      </c>
      <c r="BET21" s="73">
        <f>COUNTIF(AWZ21:BEI21,"na")</f>
        <v>0</v>
      </c>
      <c r="BEU21" s="74">
        <f>(8-BEJ21)*BET21</f>
        <v>0</v>
      </c>
      <c r="BEV21" s="64"/>
      <c r="BEW21" s="74">
        <f>COUNT(#REF!)</f>
        <v>0</v>
      </c>
      <c r="BEX21" s="73">
        <f t="shared" si="10"/>
        <v>0</v>
      </c>
      <c r="BEY21" s="76">
        <f>(COUNTBLANK(AWZ21:BEI21)+COUNTIF(AWZ21:BEI21,"u")+COUNTIF(AWZ21:BEI21,"p"))*(8-BEJ21)</f>
        <v>1440</v>
      </c>
      <c r="BEZ21" s="74">
        <f t="shared" si="5"/>
        <v>1440</v>
      </c>
      <c r="BFA21" s="22"/>
      <c r="BFB21" s="13"/>
      <c r="BFC21" s="77" t="e">
        <f t="shared" si="6"/>
        <v>#DIV/0!</v>
      </c>
      <c r="BFD21" s="78">
        <f t="shared" si="7"/>
        <v>1</v>
      </c>
      <c r="BFE21" s="79" t="e">
        <f t="shared" si="8"/>
        <v>#DIV/0!</v>
      </c>
      <c r="BFF21" s="80" t="e">
        <f t="shared" si="9"/>
        <v>#DIV/0!</v>
      </c>
    </row>
    <row r="22" spans="1:1514" ht="26.45" hidden="1" customHeight="1" x14ac:dyDescent="0.25">
      <c r="A22" s="63"/>
      <c r="B22" s="63"/>
      <c r="C22" s="63"/>
      <c r="D22" s="64"/>
      <c r="E22" s="82"/>
      <c r="F22" s="65"/>
      <c r="G22" s="82"/>
      <c r="H22" s="65"/>
      <c r="I22" s="82"/>
      <c r="J22" s="65"/>
      <c r="K22" s="82"/>
      <c r="L22" s="65"/>
      <c r="M22" s="82"/>
      <c r="N22" s="65"/>
      <c r="O22" s="82"/>
      <c r="P22" s="65"/>
      <c r="Q22" s="82"/>
      <c r="R22" s="65"/>
      <c r="S22" s="66"/>
      <c r="T22" s="64"/>
      <c r="U22" s="82"/>
      <c r="V22" s="65"/>
      <c r="W22" s="82"/>
      <c r="X22" s="65"/>
      <c r="Y22" s="82"/>
      <c r="Z22" s="65"/>
      <c r="AA22" s="82"/>
      <c r="AB22" s="65"/>
      <c r="AC22" s="82"/>
      <c r="AD22" s="65"/>
      <c r="AE22" s="82"/>
      <c r="AF22" s="65"/>
      <c r="AG22" s="82"/>
      <c r="AH22" s="65"/>
      <c r="AI22" s="66"/>
      <c r="AJ22" s="64"/>
      <c r="AK22" s="82"/>
      <c r="AL22" s="65"/>
      <c r="AM22" s="82"/>
      <c r="AN22" s="65"/>
      <c r="AO22" s="82"/>
      <c r="AP22" s="65"/>
      <c r="AQ22" s="82"/>
      <c r="AR22" s="65"/>
      <c r="AS22" s="82"/>
      <c r="AT22" s="65"/>
      <c r="AU22" s="82"/>
      <c r="AV22" s="65"/>
      <c r="AW22" s="82"/>
      <c r="AX22" s="65"/>
      <c r="AY22" s="66"/>
      <c r="AZ22" s="64"/>
      <c r="BA22" s="82" t="s">
        <v>23</v>
      </c>
      <c r="BB22" s="65"/>
      <c r="BC22" s="82" t="s">
        <v>23</v>
      </c>
      <c r="BD22" s="65"/>
      <c r="BE22" s="82" t="s">
        <v>23</v>
      </c>
      <c r="BF22" s="65"/>
      <c r="BG22" s="82" t="s">
        <v>23</v>
      </c>
      <c r="BH22" s="65"/>
      <c r="BI22" s="82" t="s">
        <v>23</v>
      </c>
      <c r="BJ22" s="65"/>
      <c r="BK22" s="82" t="s">
        <v>23</v>
      </c>
      <c r="BL22" s="65"/>
      <c r="BM22" s="82" t="s">
        <v>23</v>
      </c>
      <c r="BN22" s="65"/>
      <c r="BO22" s="66"/>
      <c r="BP22" s="64"/>
      <c r="BQ22" s="82" t="s">
        <v>23</v>
      </c>
      <c r="BR22" s="65"/>
      <c r="BS22" s="82" t="s">
        <v>23</v>
      </c>
      <c r="BT22" s="65"/>
      <c r="BU22" s="82" t="s">
        <v>23</v>
      </c>
      <c r="BV22" s="65"/>
      <c r="BW22" s="82" t="s">
        <v>23</v>
      </c>
      <c r="BX22" s="65"/>
      <c r="BY22" s="82" t="s">
        <v>23</v>
      </c>
      <c r="BZ22" s="65"/>
      <c r="CA22" s="82" t="s">
        <v>23</v>
      </c>
      <c r="CB22" s="65"/>
      <c r="CC22" s="82" t="s">
        <v>23</v>
      </c>
      <c r="CD22" s="65"/>
      <c r="CE22" s="66"/>
      <c r="CF22" s="64"/>
      <c r="CG22" s="82" t="s">
        <v>23</v>
      </c>
      <c r="CH22" s="65"/>
      <c r="CI22" s="82" t="s">
        <v>23</v>
      </c>
      <c r="CJ22" s="65"/>
      <c r="CK22" s="82" t="s">
        <v>23</v>
      </c>
      <c r="CL22" s="65"/>
      <c r="CM22" s="82" t="s">
        <v>23</v>
      </c>
      <c r="CN22" s="65"/>
      <c r="CO22" s="82" t="s">
        <v>23</v>
      </c>
      <c r="CP22" s="65"/>
      <c r="CQ22" s="82" t="s">
        <v>23</v>
      </c>
      <c r="CR22" s="65"/>
      <c r="CS22" s="82" t="s">
        <v>23</v>
      </c>
      <c r="CT22" s="65"/>
      <c r="CU22" s="66"/>
      <c r="CV22" s="64"/>
      <c r="CW22" s="82" t="s">
        <v>23</v>
      </c>
      <c r="CX22" s="65"/>
      <c r="CY22" s="82" t="s">
        <v>23</v>
      </c>
      <c r="CZ22" s="65"/>
      <c r="DA22" s="82" t="s">
        <v>23</v>
      </c>
      <c r="DB22" s="65"/>
      <c r="DC22" s="82" t="s">
        <v>23</v>
      </c>
      <c r="DD22" s="65"/>
      <c r="DE22" s="82" t="s">
        <v>23</v>
      </c>
      <c r="DF22" s="65"/>
      <c r="DG22" s="82" t="s">
        <v>23</v>
      </c>
      <c r="DH22" s="65"/>
      <c r="DI22" s="82" t="s">
        <v>23</v>
      </c>
      <c r="DJ22" s="65"/>
      <c r="DK22" s="66"/>
      <c r="DL22" s="64"/>
      <c r="DM22" s="82" t="s">
        <v>23</v>
      </c>
      <c r="DN22" s="65"/>
      <c r="DO22" s="82" t="s">
        <v>23</v>
      </c>
      <c r="DP22" s="65"/>
      <c r="DQ22" s="82" t="s">
        <v>23</v>
      </c>
      <c r="DR22" s="65"/>
      <c r="DS22" s="82" t="s">
        <v>23</v>
      </c>
      <c r="DT22" s="65"/>
      <c r="DU22" s="82" t="s">
        <v>23</v>
      </c>
      <c r="DV22" s="65"/>
      <c r="DW22" s="82" t="s">
        <v>23</v>
      </c>
      <c r="DX22" s="65"/>
      <c r="DY22" s="82" t="s">
        <v>23</v>
      </c>
      <c r="DZ22" s="65"/>
      <c r="EA22" s="66"/>
      <c r="EB22" s="64"/>
      <c r="EC22" s="82" t="s">
        <v>23</v>
      </c>
      <c r="ED22" s="65"/>
      <c r="EE22" s="82" t="s">
        <v>23</v>
      </c>
      <c r="EF22" s="65"/>
      <c r="EG22" s="82" t="s">
        <v>23</v>
      </c>
      <c r="EH22" s="65"/>
      <c r="EI22" s="82" t="s">
        <v>23</v>
      </c>
      <c r="EJ22" s="65"/>
      <c r="EK22" s="82" t="s">
        <v>23</v>
      </c>
      <c r="EL22" s="65"/>
      <c r="EM22" s="82" t="s">
        <v>23</v>
      </c>
      <c r="EN22" s="65"/>
      <c r="EO22" s="82" t="s">
        <v>23</v>
      </c>
      <c r="EP22" s="65"/>
      <c r="EQ22" s="66"/>
      <c r="ER22" s="64"/>
      <c r="ES22" s="82" t="s">
        <v>23</v>
      </c>
      <c r="ET22" s="65"/>
      <c r="EU22" s="82" t="s">
        <v>23</v>
      </c>
      <c r="EV22" s="65"/>
      <c r="EW22" s="82" t="s">
        <v>23</v>
      </c>
      <c r="EX22" s="65"/>
      <c r="EY22" s="82" t="s">
        <v>23</v>
      </c>
      <c r="EZ22" s="65"/>
      <c r="FA22" s="82" t="s">
        <v>23</v>
      </c>
      <c r="FB22" s="65"/>
      <c r="FC22" s="82" t="s">
        <v>23</v>
      </c>
      <c r="FD22" s="65"/>
      <c r="FE22" s="82" t="s">
        <v>23</v>
      </c>
      <c r="FF22" s="65"/>
      <c r="FG22" s="66"/>
      <c r="FH22" s="64"/>
      <c r="FI22" s="82" t="s">
        <v>23</v>
      </c>
      <c r="FJ22" s="65"/>
      <c r="FK22" s="82" t="s">
        <v>23</v>
      </c>
      <c r="FL22" s="65"/>
      <c r="FM22" s="82" t="s">
        <v>23</v>
      </c>
      <c r="FN22" s="65"/>
      <c r="FO22" s="82" t="s">
        <v>23</v>
      </c>
      <c r="FP22" s="65"/>
      <c r="FQ22" s="82" t="s">
        <v>23</v>
      </c>
      <c r="FR22" s="65"/>
      <c r="FS22" s="82" t="s">
        <v>23</v>
      </c>
      <c r="FT22" s="65"/>
      <c r="FU22" s="82" t="s">
        <v>23</v>
      </c>
      <c r="FV22" s="65"/>
      <c r="FW22" s="66"/>
      <c r="FX22" s="64"/>
      <c r="FY22" s="82" t="s">
        <v>23</v>
      </c>
      <c r="FZ22" s="65"/>
      <c r="GA22" s="82" t="s">
        <v>23</v>
      </c>
      <c r="GB22" s="65"/>
      <c r="GC22" s="82" t="s">
        <v>23</v>
      </c>
      <c r="GD22" s="65"/>
      <c r="GE22" s="82" t="s">
        <v>23</v>
      </c>
      <c r="GF22" s="65"/>
      <c r="GG22" s="82" t="s">
        <v>23</v>
      </c>
      <c r="GH22" s="65"/>
      <c r="GI22" s="82" t="s">
        <v>23</v>
      </c>
      <c r="GJ22" s="65"/>
      <c r="GK22" s="82" t="s">
        <v>23</v>
      </c>
      <c r="GL22" s="65"/>
      <c r="GM22" s="66"/>
      <c r="GN22" s="64"/>
      <c r="GO22" s="82" t="s">
        <v>23</v>
      </c>
      <c r="GP22" s="65"/>
      <c r="GQ22" s="82" t="s">
        <v>23</v>
      </c>
      <c r="GR22" s="65"/>
      <c r="GS22" s="82" t="s">
        <v>23</v>
      </c>
      <c r="GT22" s="65"/>
      <c r="GU22" s="82" t="s">
        <v>23</v>
      </c>
      <c r="GV22" s="65"/>
      <c r="GW22" s="82" t="s">
        <v>23</v>
      </c>
      <c r="GX22" s="65"/>
      <c r="GY22" s="82" t="s">
        <v>23</v>
      </c>
      <c r="GZ22" s="65"/>
      <c r="HA22" s="82" t="s">
        <v>23</v>
      </c>
      <c r="HB22" s="65"/>
      <c r="HC22" s="66"/>
      <c r="HD22" s="64"/>
      <c r="HE22" s="82" t="s">
        <v>23</v>
      </c>
      <c r="HF22" s="65"/>
      <c r="HG22" s="82" t="s">
        <v>23</v>
      </c>
      <c r="HH22" s="65"/>
      <c r="HI22" s="82" t="s">
        <v>23</v>
      </c>
      <c r="HJ22" s="65"/>
      <c r="HK22" s="82" t="s">
        <v>23</v>
      </c>
      <c r="HL22" s="65"/>
      <c r="HM22" s="82" t="s">
        <v>23</v>
      </c>
      <c r="HN22" s="65"/>
      <c r="HO22" s="82" t="s">
        <v>23</v>
      </c>
      <c r="HP22" s="65"/>
      <c r="HQ22" s="82" t="s">
        <v>23</v>
      </c>
      <c r="HR22" s="65"/>
      <c r="HS22" s="66"/>
      <c r="HT22" s="64"/>
      <c r="HU22" s="82" t="s">
        <v>23</v>
      </c>
      <c r="HV22" s="65"/>
      <c r="HW22" s="82" t="s">
        <v>23</v>
      </c>
      <c r="HX22" s="65"/>
      <c r="HY22" s="82" t="s">
        <v>23</v>
      </c>
      <c r="HZ22" s="65"/>
      <c r="IA22" s="82" t="s">
        <v>23</v>
      </c>
      <c r="IB22" s="65"/>
      <c r="IC22" s="82" t="s">
        <v>23</v>
      </c>
      <c r="ID22" s="65"/>
      <c r="IE22" s="82" t="s">
        <v>23</v>
      </c>
      <c r="IF22" s="65"/>
      <c r="IG22" s="82" t="s">
        <v>23</v>
      </c>
      <c r="IH22" s="65"/>
      <c r="II22" s="66"/>
      <c r="IJ22" s="64"/>
      <c r="IK22" s="82" t="s">
        <v>23</v>
      </c>
      <c r="IL22" s="65"/>
      <c r="IM22" s="82" t="s">
        <v>23</v>
      </c>
      <c r="IN22" s="65"/>
      <c r="IO22" s="82" t="s">
        <v>23</v>
      </c>
      <c r="IP22" s="65"/>
      <c r="IQ22" s="82" t="s">
        <v>23</v>
      </c>
      <c r="IR22" s="65"/>
      <c r="IS22" s="82" t="s">
        <v>23</v>
      </c>
      <c r="IT22" s="65"/>
      <c r="IU22" s="82" t="s">
        <v>23</v>
      </c>
      <c r="IV22" s="65"/>
      <c r="IW22" s="82" t="s">
        <v>23</v>
      </c>
      <c r="IX22" s="65"/>
      <c r="IY22" s="66"/>
      <c r="IZ22" s="64"/>
      <c r="JA22" s="82" t="s">
        <v>23</v>
      </c>
      <c r="JB22" s="65"/>
      <c r="JC22" s="82" t="s">
        <v>23</v>
      </c>
      <c r="JD22" s="65"/>
      <c r="JE22" s="82" t="s">
        <v>23</v>
      </c>
      <c r="JF22" s="65"/>
      <c r="JG22" s="82" t="s">
        <v>23</v>
      </c>
      <c r="JH22" s="65"/>
      <c r="JI22" s="82" t="s">
        <v>23</v>
      </c>
      <c r="JJ22" s="65"/>
      <c r="JK22" s="82" t="s">
        <v>23</v>
      </c>
      <c r="JL22" s="65"/>
      <c r="JM22" s="82" t="s">
        <v>23</v>
      </c>
      <c r="JN22" s="65"/>
      <c r="JO22" s="66"/>
      <c r="JP22" s="64"/>
      <c r="JQ22" s="82" t="s">
        <v>23</v>
      </c>
      <c r="JR22" s="65"/>
      <c r="JS22" s="82" t="s">
        <v>23</v>
      </c>
      <c r="JT22" s="65"/>
      <c r="JU22" s="82" t="s">
        <v>23</v>
      </c>
      <c r="JV22" s="65"/>
      <c r="JW22" s="82" t="s">
        <v>23</v>
      </c>
      <c r="JX22" s="65"/>
      <c r="JY22" s="82" t="s">
        <v>23</v>
      </c>
      <c r="JZ22" s="65"/>
      <c r="KA22" s="82" t="s">
        <v>23</v>
      </c>
      <c r="KB22" s="65"/>
      <c r="KC22" s="82" t="s">
        <v>23</v>
      </c>
      <c r="KD22" s="65"/>
      <c r="KE22" s="66"/>
      <c r="KF22" s="64"/>
      <c r="KG22" s="82" t="s">
        <v>23</v>
      </c>
      <c r="KH22" s="65"/>
      <c r="KI22" s="82" t="s">
        <v>23</v>
      </c>
      <c r="KJ22" s="65"/>
      <c r="KK22" s="82" t="s">
        <v>23</v>
      </c>
      <c r="KL22" s="65"/>
      <c r="KM22" s="82" t="s">
        <v>23</v>
      </c>
      <c r="KN22" s="65"/>
      <c r="KO22" s="82" t="s">
        <v>23</v>
      </c>
      <c r="KP22" s="65"/>
      <c r="KQ22" s="82" t="s">
        <v>23</v>
      </c>
      <c r="KR22" s="65"/>
      <c r="KS22" s="82" t="s">
        <v>23</v>
      </c>
      <c r="KT22" s="65"/>
      <c r="KU22" s="66"/>
      <c r="KV22" s="64"/>
      <c r="KW22" s="82" t="s">
        <v>23</v>
      </c>
      <c r="KX22" s="65"/>
      <c r="KY22" s="82" t="s">
        <v>23</v>
      </c>
      <c r="KZ22" s="65"/>
      <c r="LA22" s="82" t="s">
        <v>23</v>
      </c>
      <c r="LB22" s="65"/>
      <c r="LC22" s="82" t="s">
        <v>23</v>
      </c>
      <c r="LD22" s="65"/>
      <c r="LE22" s="82" t="s">
        <v>23</v>
      </c>
      <c r="LF22" s="65"/>
      <c r="LG22" s="82" t="s">
        <v>23</v>
      </c>
      <c r="LH22" s="65"/>
      <c r="LI22" s="82" t="s">
        <v>23</v>
      </c>
      <c r="LJ22" s="65"/>
      <c r="LK22" s="66"/>
      <c r="LL22" s="64"/>
      <c r="LM22" s="82" t="s">
        <v>23</v>
      </c>
      <c r="LN22" s="65"/>
      <c r="LO22" s="82" t="s">
        <v>23</v>
      </c>
      <c r="LP22" s="65"/>
      <c r="LQ22" s="82" t="s">
        <v>23</v>
      </c>
      <c r="LR22" s="65"/>
      <c r="LS22" s="82" t="s">
        <v>23</v>
      </c>
      <c r="LT22" s="65"/>
      <c r="LU22" s="82" t="s">
        <v>23</v>
      </c>
      <c r="LV22" s="65"/>
      <c r="LW22" s="82" t="s">
        <v>23</v>
      </c>
      <c r="LX22" s="65"/>
      <c r="LY22" s="82" t="s">
        <v>23</v>
      </c>
      <c r="LZ22" s="65"/>
      <c r="MA22" s="66"/>
      <c r="MB22" s="64"/>
      <c r="MC22" s="82" t="s">
        <v>23</v>
      </c>
      <c r="MD22" s="65"/>
      <c r="ME22" s="82" t="s">
        <v>23</v>
      </c>
      <c r="MF22" s="65"/>
      <c r="MG22" s="82" t="s">
        <v>23</v>
      </c>
      <c r="MH22" s="65"/>
      <c r="MI22" s="82" t="s">
        <v>23</v>
      </c>
      <c r="MJ22" s="65"/>
      <c r="MK22" s="82" t="s">
        <v>23</v>
      </c>
      <c r="ML22" s="65"/>
      <c r="MM22" s="82" t="s">
        <v>23</v>
      </c>
      <c r="MN22" s="65"/>
      <c r="MO22" s="82" t="s">
        <v>23</v>
      </c>
      <c r="MP22" s="65"/>
      <c r="MQ22" s="66"/>
      <c r="MR22" s="64"/>
      <c r="MS22" s="82" t="s">
        <v>23</v>
      </c>
      <c r="MT22" s="65"/>
      <c r="MU22" s="82" t="s">
        <v>23</v>
      </c>
      <c r="MV22" s="65"/>
      <c r="MW22" s="82" t="s">
        <v>23</v>
      </c>
      <c r="MX22" s="65"/>
      <c r="MY22" s="82" t="s">
        <v>23</v>
      </c>
      <c r="MZ22" s="65"/>
      <c r="NA22" s="82" t="s">
        <v>23</v>
      </c>
      <c r="NB22" s="65"/>
      <c r="NC22" s="82" t="s">
        <v>23</v>
      </c>
      <c r="ND22" s="65"/>
      <c r="NE22" s="82" t="s">
        <v>23</v>
      </c>
      <c r="NF22" s="65"/>
      <c r="NG22" s="66"/>
      <c r="NH22" s="64"/>
      <c r="NI22" s="82" t="s">
        <v>23</v>
      </c>
      <c r="NJ22" s="65"/>
      <c r="NK22" s="82" t="s">
        <v>23</v>
      </c>
      <c r="NL22" s="65"/>
      <c r="NM22" s="82" t="s">
        <v>23</v>
      </c>
      <c r="NN22" s="65"/>
      <c r="NO22" s="82" t="s">
        <v>23</v>
      </c>
      <c r="NP22" s="65"/>
      <c r="NQ22" s="82" t="s">
        <v>23</v>
      </c>
      <c r="NR22" s="65"/>
      <c r="NS22" s="82" t="s">
        <v>23</v>
      </c>
      <c r="NT22" s="65"/>
      <c r="NU22" s="82" t="s">
        <v>23</v>
      </c>
      <c r="NV22" s="65"/>
      <c r="NW22" s="66"/>
      <c r="NX22" s="64"/>
      <c r="NY22" s="82" t="s">
        <v>23</v>
      </c>
      <c r="NZ22" s="65"/>
      <c r="OA22" s="82" t="s">
        <v>23</v>
      </c>
      <c r="OB22" s="65"/>
      <c r="OC22" s="82" t="s">
        <v>23</v>
      </c>
      <c r="OD22" s="65"/>
      <c r="OE22" s="82" t="s">
        <v>23</v>
      </c>
      <c r="OF22" s="65"/>
      <c r="OG22" s="82" t="s">
        <v>23</v>
      </c>
      <c r="OH22" s="65"/>
      <c r="OI22" s="82" t="s">
        <v>23</v>
      </c>
      <c r="OJ22" s="65"/>
      <c r="OK22" s="82" t="s">
        <v>23</v>
      </c>
      <c r="OL22" s="65"/>
      <c r="OM22" s="66"/>
      <c r="ON22" s="64"/>
      <c r="OO22" s="82" t="s">
        <v>23</v>
      </c>
      <c r="OP22" s="65"/>
      <c r="OQ22" s="82" t="s">
        <v>23</v>
      </c>
      <c r="OR22" s="65"/>
      <c r="OS22" s="82" t="s">
        <v>23</v>
      </c>
      <c r="OT22" s="65"/>
      <c r="OU22" s="82" t="s">
        <v>23</v>
      </c>
      <c r="OV22" s="65"/>
      <c r="OW22" s="82" t="s">
        <v>23</v>
      </c>
      <c r="OX22" s="65"/>
      <c r="OY22" s="82" t="s">
        <v>23</v>
      </c>
      <c r="OZ22" s="65"/>
      <c r="PA22" s="82" t="s">
        <v>23</v>
      </c>
      <c r="PB22" s="65"/>
      <c r="PC22" s="66"/>
      <c r="PD22" s="64"/>
      <c r="PE22" s="82" t="s">
        <v>23</v>
      </c>
      <c r="PF22" s="65"/>
      <c r="PG22" s="82" t="s">
        <v>23</v>
      </c>
      <c r="PH22" s="65"/>
      <c r="PI22" s="82" t="s">
        <v>23</v>
      </c>
      <c r="PJ22" s="65"/>
      <c r="PK22" s="82" t="s">
        <v>23</v>
      </c>
      <c r="PL22" s="65"/>
      <c r="PM22" s="82" t="s">
        <v>23</v>
      </c>
      <c r="PN22" s="65"/>
      <c r="PO22" s="82" t="s">
        <v>23</v>
      </c>
      <c r="PP22" s="65"/>
      <c r="PQ22" s="82" t="s">
        <v>23</v>
      </c>
      <c r="PR22" s="65"/>
      <c r="PS22" s="66"/>
      <c r="PT22" s="64"/>
      <c r="PU22" s="82" t="s">
        <v>23</v>
      </c>
      <c r="PV22" s="65"/>
      <c r="PW22" s="82" t="s">
        <v>23</v>
      </c>
      <c r="PX22" s="65"/>
      <c r="PY22" s="82" t="s">
        <v>23</v>
      </c>
      <c r="PZ22" s="65"/>
      <c r="QA22" s="82" t="s">
        <v>23</v>
      </c>
      <c r="QB22" s="65"/>
      <c r="QC22" s="82" t="s">
        <v>23</v>
      </c>
      <c r="QD22" s="65"/>
      <c r="QE22" s="82" t="s">
        <v>23</v>
      </c>
      <c r="QF22" s="65"/>
      <c r="QG22" s="82" t="s">
        <v>23</v>
      </c>
      <c r="QH22" s="65"/>
      <c r="QI22" s="66"/>
      <c r="QJ22" s="64"/>
      <c r="QK22" s="82" t="s">
        <v>23</v>
      </c>
      <c r="QL22" s="65"/>
      <c r="QM22" s="82" t="s">
        <v>23</v>
      </c>
      <c r="QN22" s="65"/>
      <c r="QO22" s="82" t="s">
        <v>23</v>
      </c>
      <c r="QP22" s="65"/>
      <c r="QQ22" s="82" t="s">
        <v>23</v>
      </c>
      <c r="QR22" s="65"/>
      <c r="QS22" s="82" t="s">
        <v>23</v>
      </c>
      <c r="QT22" s="65"/>
      <c r="QU22" s="82" t="s">
        <v>23</v>
      </c>
      <c r="QV22" s="65"/>
      <c r="QW22" s="82" t="s">
        <v>23</v>
      </c>
      <c r="QX22" s="65"/>
      <c r="QY22" s="66"/>
      <c r="QZ22" s="64"/>
      <c r="RA22" s="82" t="s">
        <v>23</v>
      </c>
      <c r="RB22" s="65"/>
      <c r="RC22" s="82" t="s">
        <v>23</v>
      </c>
      <c r="RD22" s="65"/>
      <c r="RE22" s="82" t="s">
        <v>23</v>
      </c>
      <c r="RF22" s="65"/>
      <c r="RG22" s="82" t="s">
        <v>23</v>
      </c>
      <c r="RH22" s="65"/>
      <c r="RI22" s="82" t="s">
        <v>23</v>
      </c>
      <c r="RJ22" s="65"/>
      <c r="RK22" s="82" t="s">
        <v>23</v>
      </c>
      <c r="RL22" s="65"/>
      <c r="RM22" s="82" t="s">
        <v>23</v>
      </c>
      <c r="RN22" s="65"/>
      <c r="RO22" s="66"/>
      <c r="RP22" s="64"/>
      <c r="RQ22" s="82" t="s">
        <v>23</v>
      </c>
      <c r="RR22" s="65"/>
      <c r="RS22" s="82" t="s">
        <v>23</v>
      </c>
      <c r="RT22" s="65"/>
      <c r="RU22" s="82" t="s">
        <v>23</v>
      </c>
      <c r="RV22" s="65"/>
      <c r="RW22" s="82" t="s">
        <v>23</v>
      </c>
      <c r="RX22" s="65"/>
      <c r="RY22" s="82" t="s">
        <v>23</v>
      </c>
      <c r="RZ22" s="65"/>
      <c r="SA22" s="82" t="s">
        <v>23</v>
      </c>
      <c r="SB22" s="65"/>
      <c r="SC22" s="82" t="s">
        <v>23</v>
      </c>
      <c r="SD22" s="65"/>
      <c r="SE22" s="66"/>
      <c r="SF22" s="64"/>
      <c r="SG22" s="82" t="s">
        <v>23</v>
      </c>
      <c r="SH22" s="65"/>
      <c r="SI22" s="82" t="s">
        <v>23</v>
      </c>
      <c r="SJ22" s="65"/>
      <c r="SK22" s="82" t="s">
        <v>23</v>
      </c>
      <c r="SL22" s="65"/>
      <c r="SM22" s="82" t="s">
        <v>23</v>
      </c>
      <c r="SN22" s="65"/>
      <c r="SO22" s="82" t="s">
        <v>23</v>
      </c>
      <c r="SP22" s="65"/>
      <c r="SQ22" s="82" t="s">
        <v>23</v>
      </c>
      <c r="SR22" s="65"/>
      <c r="SS22" s="82" t="s">
        <v>23</v>
      </c>
      <c r="ST22" s="65"/>
      <c r="SU22" s="66"/>
      <c r="SV22" s="64"/>
      <c r="SW22" s="82" t="s">
        <v>23</v>
      </c>
      <c r="SX22" s="65"/>
      <c r="SY22" s="82" t="s">
        <v>23</v>
      </c>
      <c r="SZ22" s="65"/>
      <c r="TA22" s="82" t="s">
        <v>23</v>
      </c>
      <c r="TB22" s="65"/>
      <c r="TC22" s="82" t="s">
        <v>23</v>
      </c>
      <c r="TD22" s="65"/>
      <c r="TE22" s="82" t="s">
        <v>23</v>
      </c>
      <c r="TF22" s="65"/>
      <c r="TG22" s="82" t="s">
        <v>23</v>
      </c>
      <c r="TH22" s="65"/>
      <c r="TI22" s="82" t="s">
        <v>23</v>
      </c>
      <c r="TJ22" s="65"/>
      <c r="TK22" s="66"/>
      <c r="TL22" s="64"/>
      <c r="TM22" s="82" t="s">
        <v>23</v>
      </c>
      <c r="TN22" s="65"/>
      <c r="TO22" s="82" t="s">
        <v>23</v>
      </c>
      <c r="TP22" s="65"/>
      <c r="TQ22" s="82" t="s">
        <v>23</v>
      </c>
      <c r="TR22" s="65"/>
      <c r="TS22" s="82" t="s">
        <v>23</v>
      </c>
      <c r="TT22" s="65"/>
      <c r="TU22" s="82" t="s">
        <v>23</v>
      </c>
      <c r="TV22" s="65"/>
      <c r="TW22" s="82" t="s">
        <v>23</v>
      </c>
      <c r="TX22" s="65"/>
      <c r="TY22" s="82" t="s">
        <v>23</v>
      </c>
      <c r="TZ22" s="65"/>
      <c r="UA22" s="66"/>
      <c r="UB22" s="64"/>
      <c r="UC22" s="82" t="s">
        <v>23</v>
      </c>
      <c r="UD22" s="65"/>
      <c r="UE22" s="82" t="s">
        <v>23</v>
      </c>
      <c r="UF22" s="65"/>
      <c r="UG22" s="82" t="s">
        <v>23</v>
      </c>
      <c r="UH22" s="65"/>
      <c r="UI22" s="82" t="s">
        <v>23</v>
      </c>
      <c r="UJ22" s="65"/>
      <c r="UK22" s="82" t="s">
        <v>23</v>
      </c>
      <c r="UL22" s="65"/>
      <c r="UM22" s="82" t="s">
        <v>23</v>
      </c>
      <c r="UN22" s="65"/>
      <c r="UO22" s="82" t="s">
        <v>23</v>
      </c>
      <c r="UP22" s="65"/>
      <c r="UQ22" s="66"/>
      <c r="UR22" s="64"/>
      <c r="US22" s="82" t="s">
        <v>23</v>
      </c>
      <c r="UT22" s="65"/>
      <c r="UU22" s="82" t="s">
        <v>23</v>
      </c>
      <c r="UV22" s="65"/>
      <c r="UW22" s="82" t="s">
        <v>23</v>
      </c>
      <c r="UX22" s="65"/>
      <c r="UY22" s="82" t="s">
        <v>23</v>
      </c>
      <c r="UZ22" s="65"/>
      <c r="VA22" s="82" t="s">
        <v>23</v>
      </c>
      <c r="VB22" s="65"/>
      <c r="VC22" s="82" t="s">
        <v>23</v>
      </c>
      <c r="VD22" s="65"/>
      <c r="VE22" s="82" t="s">
        <v>23</v>
      </c>
      <c r="VF22" s="65"/>
      <c r="VG22" s="66"/>
      <c r="VH22" s="64"/>
      <c r="VI22" s="82" t="s">
        <v>23</v>
      </c>
      <c r="VJ22" s="65"/>
      <c r="VK22" s="82" t="s">
        <v>23</v>
      </c>
      <c r="VL22" s="65"/>
      <c r="VM22" s="82" t="s">
        <v>23</v>
      </c>
      <c r="VN22" s="65"/>
      <c r="VO22" s="82" t="s">
        <v>23</v>
      </c>
      <c r="VP22" s="65"/>
      <c r="VQ22" s="82" t="s">
        <v>23</v>
      </c>
      <c r="VR22" s="65"/>
      <c r="VS22" s="82" t="s">
        <v>23</v>
      </c>
      <c r="VT22" s="65"/>
      <c r="VU22" s="82" t="s">
        <v>23</v>
      </c>
      <c r="VV22" s="65"/>
      <c r="VW22" s="66"/>
      <c r="VX22" s="64"/>
      <c r="VY22" s="82" t="s">
        <v>23</v>
      </c>
      <c r="VZ22" s="65"/>
      <c r="WA22" s="82" t="s">
        <v>23</v>
      </c>
      <c r="WB22" s="65"/>
      <c r="WC22" s="82" t="s">
        <v>23</v>
      </c>
      <c r="WD22" s="65"/>
      <c r="WE22" s="82" t="s">
        <v>23</v>
      </c>
      <c r="WF22" s="65"/>
      <c r="WG22" s="82" t="s">
        <v>23</v>
      </c>
      <c r="WH22" s="65"/>
      <c r="WI22" s="82" t="s">
        <v>23</v>
      </c>
      <c r="WJ22" s="65"/>
      <c r="WK22" s="82" t="s">
        <v>23</v>
      </c>
      <c r="WL22" s="65"/>
      <c r="WM22" s="66"/>
      <c r="WN22" s="64"/>
      <c r="WO22" s="82" t="s">
        <v>23</v>
      </c>
      <c r="WP22" s="65"/>
      <c r="WQ22" s="82" t="s">
        <v>23</v>
      </c>
      <c r="WR22" s="65"/>
      <c r="WS22" s="82" t="s">
        <v>23</v>
      </c>
      <c r="WT22" s="65"/>
      <c r="WU22" s="82" t="s">
        <v>23</v>
      </c>
      <c r="WV22" s="65"/>
      <c r="WW22" s="82" t="s">
        <v>23</v>
      </c>
      <c r="WX22" s="65"/>
      <c r="WY22" s="82" t="s">
        <v>23</v>
      </c>
      <c r="WZ22" s="65"/>
      <c r="XA22" s="82" t="s">
        <v>23</v>
      </c>
      <c r="XB22" s="65"/>
      <c r="XC22" s="66"/>
      <c r="XD22" s="64"/>
      <c r="XE22" s="82" t="s">
        <v>23</v>
      </c>
      <c r="XF22" s="65"/>
      <c r="XG22" s="82" t="s">
        <v>23</v>
      </c>
      <c r="XH22" s="65"/>
      <c r="XI22" s="82" t="s">
        <v>23</v>
      </c>
      <c r="XJ22" s="65"/>
      <c r="XK22" s="82" t="s">
        <v>23</v>
      </c>
      <c r="XL22" s="65"/>
      <c r="XM22" s="82" t="s">
        <v>23</v>
      </c>
      <c r="XN22" s="65"/>
      <c r="XO22" s="82" t="s">
        <v>23</v>
      </c>
      <c r="XP22" s="65"/>
      <c r="XQ22" s="82" t="s">
        <v>23</v>
      </c>
      <c r="XR22" s="65"/>
      <c r="XS22" s="66"/>
      <c r="XT22" s="64"/>
      <c r="XU22" s="82" t="s">
        <v>23</v>
      </c>
      <c r="XV22" s="65"/>
      <c r="XW22" s="82" t="s">
        <v>23</v>
      </c>
      <c r="XX22" s="65"/>
      <c r="XY22" s="82" t="s">
        <v>23</v>
      </c>
      <c r="XZ22" s="65"/>
      <c r="YA22" s="82" t="s">
        <v>23</v>
      </c>
      <c r="YB22" s="65"/>
      <c r="YC22" s="82" t="s">
        <v>23</v>
      </c>
      <c r="YD22" s="65"/>
      <c r="YE22" s="82" t="s">
        <v>23</v>
      </c>
      <c r="YF22" s="65"/>
      <c r="YG22" s="82" t="s">
        <v>23</v>
      </c>
      <c r="YH22" s="65"/>
      <c r="YI22" s="66"/>
      <c r="YJ22" s="64"/>
      <c r="YK22" s="82" t="s">
        <v>23</v>
      </c>
      <c r="YL22" s="65"/>
      <c r="YM22" s="82" t="s">
        <v>23</v>
      </c>
      <c r="YN22" s="65"/>
      <c r="YO22" s="82" t="s">
        <v>23</v>
      </c>
      <c r="YP22" s="65"/>
      <c r="YQ22" s="82" t="s">
        <v>23</v>
      </c>
      <c r="YR22" s="65"/>
      <c r="YS22" s="82" t="s">
        <v>23</v>
      </c>
      <c r="YT22" s="65"/>
      <c r="YU22" s="82" t="s">
        <v>23</v>
      </c>
      <c r="YV22" s="65"/>
      <c r="YW22" s="82" t="s">
        <v>23</v>
      </c>
      <c r="YX22" s="65"/>
      <c r="YY22" s="66"/>
      <c r="YZ22" s="64"/>
      <c r="ZA22" s="82" t="s">
        <v>23</v>
      </c>
      <c r="ZB22" s="65"/>
      <c r="ZC22" s="82" t="s">
        <v>23</v>
      </c>
      <c r="ZD22" s="65"/>
      <c r="ZE22" s="82" t="s">
        <v>23</v>
      </c>
      <c r="ZF22" s="65"/>
      <c r="ZG22" s="82" t="s">
        <v>23</v>
      </c>
      <c r="ZH22" s="65"/>
      <c r="ZI22" s="82" t="s">
        <v>23</v>
      </c>
      <c r="ZJ22" s="65"/>
      <c r="ZK22" s="82" t="s">
        <v>23</v>
      </c>
      <c r="ZL22" s="65"/>
      <c r="ZM22" s="82" t="s">
        <v>23</v>
      </c>
      <c r="ZN22" s="65"/>
      <c r="ZO22" s="66"/>
      <c r="ZP22" s="64"/>
      <c r="ZQ22" s="82" t="s">
        <v>23</v>
      </c>
      <c r="ZR22" s="65"/>
      <c r="ZS22" s="82" t="s">
        <v>23</v>
      </c>
      <c r="ZT22" s="65"/>
      <c r="ZU22" s="82" t="s">
        <v>23</v>
      </c>
      <c r="ZV22" s="65"/>
      <c r="ZW22" s="82" t="s">
        <v>23</v>
      </c>
      <c r="ZX22" s="65"/>
      <c r="ZY22" s="82" t="s">
        <v>23</v>
      </c>
      <c r="ZZ22" s="65"/>
      <c r="AAA22" s="82" t="s">
        <v>23</v>
      </c>
      <c r="AAB22" s="65"/>
      <c r="AAC22" s="82" t="s">
        <v>23</v>
      </c>
      <c r="AAD22" s="65"/>
      <c r="AAE22" s="66"/>
      <c r="AAF22" s="64"/>
      <c r="AAG22" s="82" t="s">
        <v>23</v>
      </c>
      <c r="AAH22" s="65"/>
      <c r="AAI22" s="82" t="s">
        <v>23</v>
      </c>
      <c r="AAJ22" s="65"/>
      <c r="AAK22" s="82" t="s">
        <v>23</v>
      </c>
      <c r="AAL22" s="65"/>
      <c r="AAM22" s="82" t="s">
        <v>23</v>
      </c>
      <c r="AAN22" s="65"/>
      <c r="AAO22" s="82" t="s">
        <v>23</v>
      </c>
      <c r="AAP22" s="65"/>
      <c r="AAQ22" s="82" t="s">
        <v>23</v>
      </c>
      <c r="AAR22" s="65"/>
      <c r="AAS22" s="82" t="s">
        <v>23</v>
      </c>
      <c r="AAT22" s="65"/>
      <c r="AAU22" s="66"/>
      <c r="AAV22" s="64"/>
      <c r="AAW22" s="82" t="s">
        <v>23</v>
      </c>
      <c r="AAX22" s="65"/>
      <c r="AAY22" s="82" t="s">
        <v>23</v>
      </c>
      <c r="AAZ22" s="65"/>
      <c r="ABA22" s="82" t="s">
        <v>23</v>
      </c>
      <c r="ABB22" s="65"/>
      <c r="ABC22" s="82" t="s">
        <v>23</v>
      </c>
      <c r="ABD22" s="65"/>
      <c r="ABE22" s="82" t="s">
        <v>23</v>
      </c>
      <c r="ABF22" s="65"/>
      <c r="ABG22" s="82" t="s">
        <v>23</v>
      </c>
      <c r="ABH22" s="65"/>
      <c r="ABI22" s="82" t="s">
        <v>23</v>
      </c>
      <c r="ABJ22" s="65"/>
      <c r="ABK22" s="66"/>
      <c r="ABL22" s="64"/>
      <c r="ABM22" s="82" t="s">
        <v>23</v>
      </c>
      <c r="ABN22" s="65"/>
      <c r="ABO22" s="82" t="s">
        <v>23</v>
      </c>
      <c r="ABP22" s="65"/>
      <c r="ABQ22" s="82" t="s">
        <v>23</v>
      </c>
      <c r="ABR22" s="65"/>
      <c r="ABS22" s="82" t="s">
        <v>23</v>
      </c>
      <c r="ABT22" s="65"/>
      <c r="ABU22" s="82" t="s">
        <v>23</v>
      </c>
      <c r="ABV22" s="65"/>
      <c r="ABW22" s="82" t="s">
        <v>23</v>
      </c>
      <c r="ABX22" s="65"/>
      <c r="ABY22" s="82" t="s">
        <v>23</v>
      </c>
      <c r="ABZ22" s="65"/>
      <c r="ACA22" s="66"/>
      <c r="ACB22" s="64"/>
      <c r="ACC22" s="82" t="s">
        <v>23</v>
      </c>
      <c r="ACD22" s="65"/>
      <c r="ACE22" s="82" t="s">
        <v>23</v>
      </c>
      <c r="ACF22" s="65"/>
      <c r="ACG22" s="82" t="s">
        <v>23</v>
      </c>
      <c r="ACH22" s="65"/>
      <c r="ACI22" s="82" t="s">
        <v>23</v>
      </c>
      <c r="ACJ22" s="65"/>
      <c r="ACK22" s="82" t="s">
        <v>23</v>
      </c>
      <c r="ACL22" s="65"/>
      <c r="ACM22" s="82" t="s">
        <v>23</v>
      </c>
      <c r="ACN22" s="65"/>
      <c r="ACO22" s="82" t="s">
        <v>23</v>
      </c>
      <c r="ACP22" s="65"/>
      <c r="ACQ22" s="66"/>
      <c r="ACR22" s="64"/>
      <c r="ACS22" s="82" t="s">
        <v>23</v>
      </c>
      <c r="ACT22" s="65"/>
      <c r="ACU22" s="82" t="s">
        <v>23</v>
      </c>
      <c r="ACV22" s="65"/>
      <c r="ACW22" s="82" t="s">
        <v>23</v>
      </c>
      <c r="ACX22" s="65"/>
      <c r="ACY22" s="82" t="s">
        <v>23</v>
      </c>
      <c r="ACZ22" s="65"/>
      <c r="ADA22" s="82" t="s">
        <v>23</v>
      </c>
      <c r="ADB22" s="65"/>
      <c r="ADC22" s="82" t="s">
        <v>23</v>
      </c>
      <c r="ADD22" s="65"/>
      <c r="ADE22" s="82" t="s">
        <v>23</v>
      </c>
      <c r="ADF22" s="65"/>
      <c r="ADG22" s="66"/>
      <c r="ADH22" s="64"/>
      <c r="ADI22" s="82" t="s">
        <v>23</v>
      </c>
      <c r="ADJ22" s="65"/>
      <c r="ADK22" s="82" t="s">
        <v>23</v>
      </c>
      <c r="ADL22" s="65"/>
      <c r="ADM22" s="82" t="s">
        <v>23</v>
      </c>
      <c r="ADN22" s="65"/>
      <c r="ADO22" s="82" t="s">
        <v>23</v>
      </c>
      <c r="ADP22" s="65"/>
      <c r="ADQ22" s="82" t="s">
        <v>23</v>
      </c>
      <c r="ADR22" s="65"/>
      <c r="ADS22" s="82" t="s">
        <v>23</v>
      </c>
      <c r="ADT22" s="65"/>
      <c r="ADU22" s="82" t="s">
        <v>23</v>
      </c>
      <c r="ADV22" s="65"/>
      <c r="ADW22" s="66"/>
      <c r="ADX22" s="64"/>
      <c r="ADY22" s="82" t="s">
        <v>23</v>
      </c>
      <c r="ADZ22" s="65"/>
      <c r="AEA22" s="82" t="s">
        <v>23</v>
      </c>
      <c r="AEB22" s="65"/>
      <c r="AEC22" s="82" t="s">
        <v>23</v>
      </c>
      <c r="AED22" s="65"/>
      <c r="AEE22" s="82" t="s">
        <v>23</v>
      </c>
      <c r="AEF22" s="65"/>
      <c r="AEG22" s="82" t="s">
        <v>23</v>
      </c>
      <c r="AEH22" s="65"/>
      <c r="AEI22" s="82" t="s">
        <v>23</v>
      </c>
      <c r="AEJ22" s="65"/>
      <c r="AEK22" s="82" t="s">
        <v>23</v>
      </c>
      <c r="AEL22" s="65"/>
      <c r="AEM22" s="66"/>
      <c r="AEN22" s="64"/>
      <c r="AEO22" s="82" t="s">
        <v>23</v>
      </c>
      <c r="AEP22" s="65"/>
      <c r="AEQ22" s="82" t="s">
        <v>23</v>
      </c>
      <c r="AER22" s="65"/>
      <c r="AES22" s="82" t="s">
        <v>23</v>
      </c>
      <c r="AET22" s="65"/>
      <c r="AEU22" s="82" t="s">
        <v>23</v>
      </c>
      <c r="AEV22" s="65"/>
      <c r="AEW22" s="82" t="s">
        <v>23</v>
      </c>
      <c r="AEX22" s="65"/>
      <c r="AEY22" s="82" t="s">
        <v>23</v>
      </c>
      <c r="AEZ22" s="65"/>
      <c r="AFA22" s="82" t="s">
        <v>23</v>
      </c>
      <c r="AFB22" s="65"/>
      <c r="AFC22" s="66"/>
      <c r="AFD22" s="64"/>
      <c r="AFE22" s="82" t="s">
        <v>23</v>
      </c>
      <c r="AFF22" s="65"/>
      <c r="AFG22" s="82" t="s">
        <v>23</v>
      </c>
      <c r="AFH22" s="65"/>
      <c r="AFI22" s="82" t="s">
        <v>23</v>
      </c>
      <c r="AFJ22" s="65"/>
      <c r="AFK22" s="82" t="s">
        <v>23</v>
      </c>
      <c r="AFL22" s="65"/>
      <c r="AFM22" s="82" t="s">
        <v>23</v>
      </c>
      <c r="AFN22" s="65"/>
      <c r="AFO22" s="82" t="s">
        <v>23</v>
      </c>
      <c r="AFP22" s="65"/>
      <c r="AFQ22" s="82" t="s">
        <v>23</v>
      </c>
      <c r="AFR22" s="65"/>
      <c r="AFS22" s="66"/>
      <c r="AFT22" s="64"/>
      <c r="AFU22" s="82" t="s">
        <v>23</v>
      </c>
      <c r="AFV22" s="65"/>
      <c r="AFW22" s="82" t="s">
        <v>23</v>
      </c>
      <c r="AFX22" s="65"/>
      <c r="AFY22" s="82" t="s">
        <v>23</v>
      </c>
      <c r="AFZ22" s="65"/>
      <c r="AGA22" s="82" t="s">
        <v>23</v>
      </c>
      <c r="AGB22" s="65"/>
      <c r="AGC22" s="82" t="s">
        <v>23</v>
      </c>
      <c r="AGD22" s="65"/>
      <c r="AGE22" s="82" t="s">
        <v>23</v>
      </c>
      <c r="AGF22" s="65"/>
      <c r="AGG22" s="82" t="s">
        <v>23</v>
      </c>
      <c r="AGH22" s="65"/>
      <c r="AGI22" s="66"/>
      <c r="AGJ22" s="64"/>
      <c r="AGK22" s="82" t="s">
        <v>23</v>
      </c>
      <c r="AGL22" s="65"/>
      <c r="AGM22" s="82" t="s">
        <v>23</v>
      </c>
      <c r="AGN22" s="65"/>
      <c r="AGO22" s="82" t="s">
        <v>23</v>
      </c>
      <c r="AGP22" s="65"/>
      <c r="AGQ22" s="82" t="s">
        <v>23</v>
      </c>
      <c r="AGR22" s="65"/>
      <c r="AGS22" s="82" t="s">
        <v>23</v>
      </c>
      <c r="AGT22" s="65"/>
      <c r="AGU22" s="82" t="s">
        <v>23</v>
      </c>
      <c r="AGV22" s="65"/>
      <c r="AGW22" s="82" t="s">
        <v>23</v>
      </c>
      <c r="AGX22" s="65"/>
      <c r="AGY22" s="66"/>
      <c r="AGZ22" s="64"/>
      <c r="AHA22" s="82" t="s">
        <v>23</v>
      </c>
      <c r="AHB22" s="65"/>
      <c r="AHC22" s="82" t="s">
        <v>23</v>
      </c>
      <c r="AHD22" s="65"/>
      <c r="AHE22" s="82" t="s">
        <v>23</v>
      </c>
      <c r="AHF22" s="65"/>
      <c r="AHG22" s="82" t="s">
        <v>23</v>
      </c>
      <c r="AHH22" s="65"/>
      <c r="AHI22" s="82" t="s">
        <v>23</v>
      </c>
      <c r="AHJ22" s="65"/>
      <c r="AHK22" s="82" t="s">
        <v>23</v>
      </c>
      <c r="AHL22" s="65"/>
      <c r="AHM22" s="82" t="s">
        <v>23</v>
      </c>
      <c r="AHN22" s="65"/>
      <c r="AHO22" s="66"/>
      <c r="AHP22" s="64"/>
      <c r="AHQ22" s="82" t="s">
        <v>23</v>
      </c>
      <c r="AHR22" s="65"/>
      <c r="AHS22" s="82" t="s">
        <v>23</v>
      </c>
      <c r="AHT22" s="65"/>
      <c r="AHU22" s="82" t="s">
        <v>23</v>
      </c>
      <c r="AHV22" s="65"/>
      <c r="AHW22" s="82" t="s">
        <v>23</v>
      </c>
      <c r="AHX22" s="65"/>
      <c r="AHY22" s="82" t="s">
        <v>23</v>
      </c>
      <c r="AHZ22" s="65"/>
      <c r="AIA22" s="82" t="s">
        <v>23</v>
      </c>
      <c r="AIB22" s="65"/>
      <c r="AIC22" s="82" t="s">
        <v>23</v>
      </c>
      <c r="AID22" s="65"/>
      <c r="AIE22" s="66"/>
      <c r="AIF22" s="64"/>
      <c r="AIG22" s="82" t="s">
        <v>23</v>
      </c>
      <c r="AIH22" s="65"/>
      <c r="AII22" s="82" t="s">
        <v>23</v>
      </c>
      <c r="AIJ22" s="65"/>
      <c r="AIK22" s="82" t="s">
        <v>23</v>
      </c>
      <c r="AIL22" s="65"/>
      <c r="AIM22" s="82" t="s">
        <v>23</v>
      </c>
      <c r="AIN22" s="65"/>
      <c r="AIO22" s="82" t="s">
        <v>23</v>
      </c>
      <c r="AIP22" s="65"/>
      <c r="AIQ22" s="82" t="s">
        <v>23</v>
      </c>
      <c r="AIR22" s="65"/>
      <c r="AIS22" s="82" t="s">
        <v>23</v>
      </c>
      <c r="AIT22" s="65"/>
      <c r="AIU22" s="66"/>
      <c r="AIV22" s="64"/>
      <c r="AIW22" s="82" t="s">
        <v>23</v>
      </c>
      <c r="AIX22" s="65"/>
      <c r="AIY22" s="82" t="s">
        <v>23</v>
      </c>
      <c r="AIZ22" s="65"/>
      <c r="AJA22" s="82" t="s">
        <v>23</v>
      </c>
      <c r="AJB22" s="65"/>
      <c r="AJC22" s="82" t="s">
        <v>23</v>
      </c>
      <c r="AJD22" s="65"/>
      <c r="AJE22" s="82" t="s">
        <v>23</v>
      </c>
      <c r="AJF22" s="65"/>
      <c r="AJG22" s="82" t="s">
        <v>23</v>
      </c>
      <c r="AJH22" s="65"/>
      <c r="AJI22" s="82" t="s">
        <v>23</v>
      </c>
      <c r="AJJ22" s="65"/>
      <c r="AJK22" s="66"/>
      <c r="AJL22" s="64"/>
      <c r="AJM22" s="82" t="s">
        <v>23</v>
      </c>
      <c r="AJN22" s="65"/>
      <c r="AJO22" s="82" t="s">
        <v>23</v>
      </c>
      <c r="AJP22" s="65"/>
      <c r="AJQ22" s="82" t="s">
        <v>23</v>
      </c>
      <c r="AJR22" s="65"/>
      <c r="AJS22" s="82" t="s">
        <v>23</v>
      </c>
      <c r="AJT22" s="65"/>
      <c r="AJU22" s="82" t="s">
        <v>23</v>
      </c>
      <c r="AJV22" s="65"/>
      <c r="AJW22" s="82" t="s">
        <v>23</v>
      </c>
      <c r="AJX22" s="65"/>
      <c r="AJY22" s="82" t="s">
        <v>23</v>
      </c>
      <c r="AJZ22" s="65"/>
      <c r="AKA22" s="66"/>
      <c r="AKB22" s="64"/>
      <c r="AKC22" s="82" t="s">
        <v>23</v>
      </c>
      <c r="AKD22" s="65"/>
      <c r="AKE22" s="82" t="s">
        <v>23</v>
      </c>
      <c r="AKF22" s="65"/>
      <c r="AKG22" s="82" t="s">
        <v>23</v>
      </c>
      <c r="AKH22" s="65"/>
      <c r="AKI22" s="82" t="s">
        <v>23</v>
      </c>
      <c r="AKJ22" s="65"/>
      <c r="AKK22" s="82" t="s">
        <v>23</v>
      </c>
      <c r="AKL22" s="65"/>
      <c r="AKM22" s="82" t="s">
        <v>23</v>
      </c>
      <c r="AKN22" s="65"/>
      <c r="AKO22" s="82" t="s">
        <v>23</v>
      </c>
      <c r="AKP22" s="65"/>
      <c r="AKQ22" s="66"/>
      <c r="AKR22" s="64"/>
      <c r="AKS22" s="82" t="s">
        <v>23</v>
      </c>
      <c r="AKT22" s="65"/>
      <c r="AKU22" s="82" t="s">
        <v>23</v>
      </c>
      <c r="AKV22" s="65"/>
      <c r="AKW22" s="82" t="s">
        <v>23</v>
      </c>
      <c r="AKX22" s="65"/>
      <c r="AKY22" s="82" t="s">
        <v>23</v>
      </c>
      <c r="AKZ22" s="65"/>
      <c r="ALA22" s="82" t="s">
        <v>23</v>
      </c>
      <c r="ALB22" s="65"/>
      <c r="ALC22" s="82" t="s">
        <v>23</v>
      </c>
      <c r="ALD22" s="65"/>
      <c r="ALE22" s="82" t="s">
        <v>23</v>
      </c>
      <c r="ALF22" s="65"/>
      <c r="ALG22" s="66"/>
      <c r="ALH22" s="64"/>
      <c r="ALI22" s="82" t="s">
        <v>23</v>
      </c>
      <c r="ALJ22" s="65"/>
      <c r="ALK22" s="82" t="s">
        <v>23</v>
      </c>
      <c r="ALL22" s="65"/>
      <c r="ALM22" s="82" t="s">
        <v>23</v>
      </c>
      <c r="ALN22" s="65"/>
      <c r="ALO22" s="82" t="s">
        <v>23</v>
      </c>
      <c r="ALP22" s="65"/>
      <c r="ALQ22" s="82" t="s">
        <v>23</v>
      </c>
      <c r="ALR22" s="65"/>
      <c r="ALS22" s="82" t="s">
        <v>23</v>
      </c>
      <c r="ALT22" s="65"/>
      <c r="ALU22" s="82" t="s">
        <v>23</v>
      </c>
      <c r="ALV22" s="65"/>
      <c r="ALW22" s="66"/>
      <c r="ALX22" s="64"/>
      <c r="ALY22" s="82" t="s">
        <v>23</v>
      </c>
      <c r="ALZ22" s="65"/>
      <c r="AMA22" s="82" t="s">
        <v>23</v>
      </c>
      <c r="AMB22" s="65"/>
      <c r="AMC22" s="82" t="s">
        <v>23</v>
      </c>
      <c r="AMD22" s="65"/>
      <c r="AME22" s="82" t="s">
        <v>23</v>
      </c>
      <c r="AMF22" s="65"/>
      <c r="AMG22" s="82" t="s">
        <v>23</v>
      </c>
      <c r="AMH22" s="65"/>
      <c r="AMI22" s="82" t="s">
        <v>23</v>
      </c>
      <c r="AMJ22" s="65"/>
      <c r="AMK22" s="82" t="s">
        <v>23</v>
      </c>
      <c r="AML22" s="65"/>
      <c r="AMM22" s="66"/>
      <c r="AMN22" s="64"/>
      <c r="AMO22" s="82" t="s">
        <v>23</v>
      </c>
      <c r="AMP22" s="65"/>
      <c r="AMQ22" s="82" t="s">
        <v>23</v>
      </c>
      <c r="AMR22" s="65"/>
      <c r="AMS22" s="82" t="s">
        <v>23</v>
      </c>
      <c r="AMT22" s="65"/>
      <c r="AMU22" s="82" t="s">
        <v>23</v>
      </c>
      <c r="AMV22" s="65"/>
      <c r="AMW22" s="82" t="s">
        <v>23</v>
      </c>
      <c r="AMX22" s="65"/>
      <c r="AMY22" s="82" t="s">
        <v>23</v>
      </c>
      <c r="AMZ22" s="65"/>
      <c r="ANA22" s="82" t="s">
        <v>23</v>
      </c>
      <c r="ANB22" s="65"/>
      <c r="ANC22" s="66"/>
      <c r="AND22" s="64"/>
      <c r="ANE22" s="82" t="s">
        <v>23</v>
      </c>
      <c r="ANF22" s="65"/>
      <c r="ANG22" s="82" t="s">
        <v>23</v>
      </c>
      <c r="ANH22" s="65"/>
      <c r="ANI22" s="82" t="s">
        <v>23</v>
      </c>
      <c r="ANJ22" s="65"/>
      <c r="ANK22" s="82" t="s">
        <v>23</v>
      </c>
      <c r="ANL22" s="65"/>
      <c r="ANM22" s="82" t="s">
        <v>23</v>
      </c>
      <c r="ANN22" s="65"/>
      <c r="ANO22" s="82" t="s">
        <v>23</v>
      </c>
      <c r="ANP22" s="65"/>
      <c r="ANQ22" s="82" t="s">
        <v>23</v>
      </c>
      <c r="ANR22" s="65"/>
      <c r="ANS22" s="66"/>
      <c r="ANT22" s="64"/>
      <c r="ANU22" s="82" t="s">
        <v>23</v>
      </c>
      <c r="ANV22" s="65"/>
      <c r="ANW22" s="82" t="s">
        <v>23</v>
      </c>
      <c r="ANX22" s="65"/>
      <c r="ANY22" s="82" t="s">
        <v>23</v>
      </c>
      <c r="ANZ22" s="65"/>
      <c r="AOA22" s="82" t="s">
        <v>23</v>
      </c>
      <c r="AOB22" s="65"/>
      <c r="AOC22" s="82" t="s">
        <v>23</v>
      </c>
      <c r="AOD22" s="65"/>
      <c r="AOE22" s="82" t="s">
        <v>23</v>
      </c>
      <c r="AOF22" s="65"/>
      <c r="AOG22" s="82" t="s">
        <v>23</v>
      </c>
      <c r="AOH22" s="65"/>
      <c r="AOI22" s="66"/>
      <c r="AOJ22" s="64"/>
      <c r="AOK22" s="82" t="s">
        <v>23</v>
      </c>
      <c r="AOL22" s="65"/>
      <c r="AOM22" s="82" t="s">
        <v>23</v>
      </c>
      <c r="AON22" s="65"/>
      <c r="AOO22" s="82" t="s">
        <v>23</v>
      </c>
      <c r="AOP22" s="65"/>
      <c r="AOQ22" s="82" t="s">
        <v>23</v>
      </c>
      <c r="AOR22" s="65"/>
      <c r="AOS22" s="82" t="s">
        <v>23</v>
      </c>
      <c r="AOT22" s="65"/>
      <c r="AOU22" s="82" t="s">
        <v>23</v>
      </c>
      <c r="AOV22" s="65"/>
      <c r="AOW22" s="82" t="s">
        <v>23</v>
      </c>
      <c r="AOX22" s="65"/>
      <c r="AOY22" s="66"/>
      <c r="AOZ22" s="64"/>
      <c r="APA22" s="82" t="s">
        <v>23</v>
      </c>
      <c r="APB22" s="65"/>
      <c r="APC22" s="82" t="s">
        <v>23</v>
      </c>
      <c r="APD22" s="65"/>
      <c r="APE22" s="82" t="s">
        <v>23</v>
      </c>
      <c r="APF22" s="65"/>
      <c r="APG22" s="82" t="s">
        <v>23</v>
      </c>
      <c r="APH22" s="65"/>
      <c r="API22" s="82" t="s">
        <v>23</v>
      </c>
      <c r="APJ22" s="65"/>
      <c r="APK22" s="82" t="s">
        <v>23</v>
      </c>
      <c r="APL22" s="65"/>
      <c r="APM22" s="82" t="s">
        <v>23</v>
      </c>
      <c r="APN22" s="65"/>
      <c r="APO22" s="66"/>
      <c r="APP22" s="64"/>
      <c r="APQ22" s="82" t="s">
        <v>23</v>
      </c>
      <c r="APR22" s="65"/>
      <c r="APS22" s="82" t="s">
        <v>23</v>
      </c>
      <c r="APT22" s="65"/>
      <c r="APU22" s="82" t="s">
        <v>23</v>
      </c>
      <c r="APV22" s="65"/>
      <c r="APW22" s="82" t="s">
        <v>23</v>
      </c>
      <c r="APX22" s="65"/>
      <c r="APY22" s="82" t="s">
        <v>23</v>
      </c>
      <c r="APZ22" s="65"/>
      <c r="AQA22" s="82" t="s">
        <v>23</v>
      </c>
      <c r="AQB22" s="65"/>
      <c r="AQC22" s="82" t="s">
        <v>23</v>
      </c>
      <c r="AQD22" s="65"/>
      <c r="AQE22" s="66"/>
      <c r="AQF22" s="64"/>
      <c r="AQG22" s="82" t="s">
        <v>23</v>
      </c>
      <c r="AQH22" s="65"/>
      <c r="AQI22" s="82" t="s">
        <v>23</v>
      </c>
      <c r="AQJ22" s="65"/>
      <c r="AQK22" s="82" t="s">
        <v>23</v>
      </c>
      <c r="AQL22" s="65"/>
      <c r="AQM22" s="82" t="s">
        <v>23</v>
      </c>
      <c r="AQN22" s="65"/>
      <c r="AQO22" s="82" t="s">
        <v>23</v>
      </c>
      <c r="AQP22" s="65"/>
      <c r="AQQ22" s="82" t="s">
        <v>23</v>
      </c>
      <c r="AQR22" s="65"/>
      <c r="AQS22" s="82" t="s">
        <v>23</v>
      </c>
      <c r="AQT22" s="65"/>
      <c r="AQU22" s="66"/>
      <c r="AQV22" s="64"/>
      <c r="AQW22" s="82" t="s">
        <v>23</v>
      </c>
      <c r="AQX22" s="65"/>
      <c r="AQY22" s="82" t="s">
        <v>23</v>
      </c>
      <c r="AQZ22" s="65"/>
      <c r="ARA22" s="82" t="s">
        <v>23</v>
      </c>
      <c r="ARB22" s="65"/>
      <c r="ARC22" s="82" t="s">
        <v>23</v>
      </c>
      <c r="ARD22" s="65"/>
      <c r="ARE22" s="82" t="s">
        <v>23</v>
      </c>
      <c r="ARF22" s="65"/>
      <c r="ARG22" s="82" t="s">
        <v>23</v>
      </c>
      <c r="ARH22" s="65"/>
      <c r="ARI22" s="82" t="s">
        <v>23</v>
      </c>
      <c r="ARJ22" s="65"/>
      <c r="ARK22" s="66"/>
      <c r="ARL22" s="64"/>
      <c r="ARM22" s="82" t="s">
        <v>23</v>
      </c>
      <c r="ARN22" s="65"/>
      <c r="ARO22" s="82" t="s">
        <v>23</v>
      </c>
      <c r="ARP22" s="65"/>
      <c r="ARQ22" s="82" t="s">
        <v>23</v>
      </c>
      <c r="ARR22" s="65"/>
      <c r="ARS22" s="82" t="s">
        <v>23</v>
      </c>
      <c r="ART22" s="65"/>
      <c r="ARU22" s="82" t="s">
        <v>23</v>
      </c>
      <c r="ARV22" s="65"/>
      <c r="ARW22" s="82" t="s">
        <v>23</v>
      </c>
      <c r="ARX22" s="65"/>
      <c r="ARY22" s="82" t="s">
        <v>23</v>
      </c>
      <c r="ARZ22" s="65"/>
      <c r="ASA22" s="66"/>
      <c r="ASB22" s="64"/>
      <c r="ASC22" s="82" t="s">
        <v>23</v>
      </c>
      <c r="ASD22" s="65"/>
      <c r="ASE22" s="82" t="s">
        <v>23</v>
      </c>
      <c r="ASF22" s="65"/>
      <c r="ASG22" s="82" t="s">
        <v>23</v>
      </c>
      <c r="ASH22" s="65"/>
      <c r="ASI22" s="82" t="s">
        <v>23</v>
      </c>
      <c r="ASJ22" s="65"/>
      <c r="ASK22" s="82" t="s">
        <v>23</v>
      </c>
      <c r="ASL22" s="65"/>
      <c r="ASM22" s="82" t="s">
        <v>23</v>
      </c>
      <c r="ASN22" s="65"/>
      <c r="ASO22" s="82" t="s">
        <v>23</v>
      </c>
      <c r="ASP22" s="65"/>
      <c r="ASQ22" s="66"/>
      <c r="ASR22" s="64"/>
      <c r="ASS22" s="82" t="s">
        <v>23</v>
      </c>
      <c r="AST22" s="65"/>
      <c r="ASU22" s="82" t="s">
        <v>23</v>
      </c>
      <c r="ASV22" s="65"/>
      <c r="ASW22" s="82" t="s">
        <v>23</v>
      </c>
      <c r="ASX22" s="65"/>
      <c r="ASY22" s="82" t="s">
        <v>23</v>
      </c>
      <c r="ASZ22" s="65"/>
      <c r="ATA22" s="82" t="s">
        <v>23</v>
      </c>
      <c r="ATB22" s="65"/>
      <c r="ATC22" s="82" t="s">
        <v>23</v>
      </c>
      <c r="ATD22" s="65"/>
      <c r="ATE22" s="82" t="s">
        <v>23</v>
      </c>
      <c r="ATF22" s="65"/>
      <c r="ATG22" s="66"/>
      <c r="ATH22" s="64"/>
      <c r="ATI22" s="82" t="s">
        <v>23</v>
      </c>
      <c r="ATJ22" s="65"/>
      <c r="ATK22" s="82" t="s">
        <v>23</v>
      </c>
      <c r="ATL22" s="65"/>
      <c r="ATM22" s="82" t="s">
        <v>23</v>
      </c>
      <c r="ATN22" s="65"/>
      <c r="ATO22" s="82" t="s">
        <v>23</v>
      </c>
      <c r="ATP22" s="65"/>
      <c r="ATQ22" s="82" t="s">
        <v>23</v>
      </c>
      <c r="ATR22" s="65"/>
      <c r="ATS22" s="82" t="s">
        <v>23</v>
      </c>
      <c r="ATT22" s="65"/>
      <c r="ATU22" s="82" t="s">
        <v>23</v>
      </c>
      <c r="ATV22" s="65"/>
      <c r="ATW22" s="66"/>
      <c r="ATX22" s="64"/>
      <c r="ATY22" s="82" t="s">
        <v>23</v>
      </c>
      <c r="ATZ22" s="65"/>
      <c r="AUA22" s="82" t="s">
        <v>23</v>
      </c>
      <c r="AUB22" s="65"/>
      <c r="AUC22" s="82" t="s">
        <v>23</v>
      </c>
      <c r="AUD22" s="65"/>
      <c r="AUE22" s="82" t="s">
        <v>23</v>
      </c>
      <c r="AUF22" s="65"/>
      <c r="AUG22" s="82" t="s">
        <v>23</v>
      </c>
      <c r="AUH22" s="65"/>
      <c r="AUI22" s="82" t="s">
        <v>23</v>
      </c>
      <c r="AUJ22" s="65"/>
      <c r="AUK22" s="82" t="s">
        <v>23</v>
      </c>
      <c r="AUL22" s="65"/>
      <c r="AUM22" s="66"/>
      <c r="AUN22" s="64"/>
      <c r="AUO22" s="82" t="s">
        <v>23</v>
      </c>
      <c r="AUP22" s="65"/>
      <c r="AUQ22" s="82" t="s">
        <v>23</v>
      </c>
      <c r="AUR22" s="65"/>
      <c r="AUS22" s="82" t="s">
        <v>23</v>
      </c>
      <c r="AUT22" s="65"/>
      <c r="AUU22" s="82" t="s">
        <v>23</v>
      </c>
      <c r="AUV22" s="65"/>
      <c r="AUW22" s="82" t="s">
        <v>23</v>
      </c>
      <c r="AUX22" s="65"/>
      <c r="AUY22" s="82" t="s">
        <v>23</v>
      </c>
      <c r="AUZ22" s="65"/>
      <c r="AVA22" s="82" t="s">
        <v>23</v>
      </c>
      <c r="AVB22" s="65"/>
      <c r="AVC22" s="66"/>
      <c r="AVD22" s="64"/>
      <c r="AVE22" s="82" t="s">
        <v>23</v>
      </c>
      <c r="AVF22" s="65"/>
      <c r="AVG22" s="82" t="s">
        <v>23</v>
      </c>
      <c r="AVH22" s="65"/>
      <c r="AVI22" s="82" t="s">
        <v>23</v>
      </c>
      <c r="AVJ22" s="65"/>
      <c r="AVK22" s="82" t="s">
        <v>23</v>
      </c>
      <c r="AVL22" s="65"/>
      <c r="AVM22" s="82" t="s">
        <v>23</v>
      </c>
      <c r="AVN22" s="65"/>
      <c r="AVO22" s="82" t="s">
        <v>23</v>
      </c>
      <c r="AVP22" s="65"/>
      <c r="AVQ22" s="82" t="s">
        <v>23</v>
      </c>
      <c r="AVR22" s="65"/>
      <c r="AVS22" s="66"/>
      <c r="AVT22" s="64"/>
      <c r="AVU22" s="82" t="s">
        <v>23</v>
      </c>
      <c r="AVV22" s="65"/>
      <c r="AVW22" s="82" t="s">
        <v>23</v>
      </c>
      <c r="AVX22" s="65"/>
      <c r="AVY22" s="82" t="s">
        <v>23</v>
      </c>
      <c r="AVZ22" s="65"/>
      <c r="AWA22" s="82" t="s">
        <v>23</v>
      </c>
      <c r="AWB22" s="65"/>
      <c r="AWC22" s="82" t="s">
        <v>23</v>
      </c>
      <c r="AWD22" s="65"/>
      <c r="AWE22" s="82" t="s">
        <v>23</v>
      </c>
      <c r="AWF22" s="65"/>
      <c r="AWG22" s="82" t="s">
        <v>23</v>
      </c>
      <c r="AWH22" s="65"/>
      <c r="AWI22" s="66"/>
      <c r="AWJ22" s="64"/>
      <c r="AWK22" s="82" t="s">
        <v>23</v>
      </c>
      <c r="AWL22" s="65"/>
      <c r="AWM22" s="82" t="s">
        <v>23</v>
      </c>
      <c r="AWN22" s="65"/>
      <c r="AWO22" s="82" t="s">
        <v>23</v>
      </c>
      <c r="AWP22" s="65"/>
      <c r="AWQ22" s="82" t="s">
        <v>23</v>
      </c>
      <c r="AWR22" s="65"/>
      <c r="AWS22" s="82" t="s">
        <v>23</v>
      </c>
      <c r="AWT22" s="65"/>
      <c r="AWU22" s="82" t="s">
        <v>23</v>
      </c>
      <c r="AWV22" s="65"/>
      <c r="AWW22" s="82" t="s">
        <v>23</v>
      </c>
      <c r="AWX22" s="65"/>
      <c r="AWY22" s="66"/>
      <c r="AWZ22" s="64"/>
      <c r="AXA22" s="82" t="s">
        <v>23</v>
      </c>
      <c r="AXB22" s="65"/>
      <c r="AXC22" s="82" t="s">
        <v>23</v>
      </c>
      <c r="AXD22" s="65"/>
      <c r="AXE22" s="82" t="s">
        <v>23</v>
      </c>
      <c r="AXF22" s="65"/>
      <c r="AXG22" s="82" t="s">
        <v>23</v>
      </c>
      <c r="AXH22" s="65"/>
      <c r="AXI22" s="82" t="s">
        <v>23</v>
      </c>
      <c r="AXJ22" s="65"/>
      <c r="AXK22" s="82" t="s">
        <v>23</v>
      </c>
      <c r="AXL22" s="65"/>
      <c r="AXM22" s="82" t="s">
        <v>23</v>
      </c>
      <c r="AXN22" s="65"/>
      <c r="AXO22" s="66"/>
      <c r="AXP22" s="64"/>
      <c r="AXQ22" s="82" t="s">
        <v>23</v>
      </c>
      <c r="AXR22" s="65"/>
      <c r="AXS22" s="82" t="s">
        <v>23</v>
      </c>
      <c r="AXT22" s="65"/>
      <c r="AXU22" s="82" t="s">
        <v>23</v>
      </c>
      <c r="AXV22" s="65"/>
      <c r="AXW22" s="82" t="s">
        <v>23</v>
      </c>
      <c r="AXX22" s="65"/>
      <c r="AXY22" s="82" t="s">
        <v>23</v>
      </c>
      <c r="AXZ22" s="65"/>
      <c r="AYA22" s="82" t="s">
        <v>23</v>
      </c>
      <c r="AYB22" s="65"/>
      <c r="AYC22" s="82" t="s">
        <v>23</v>
      </c>
      <c r="AYD22" s="65"/>
      <c r="AYE22" s="66"/>
      <c r="AYF22" s="64"/>
      <c r="AYG22" s="82" t="s">
        <v>23</v>
      </c>
      <c r="AYH22" s="65"/>
      <c r="AYI22" s="82" t="s">
        <v>23</v>
      </c>
      <c r="AYJ22" s="65"/>
      <c r="AYK22" s="82" t="s">
        <v>23</v>
      </c>
      <c r="AYL22" s="65"/>
      <c r="AYM22" s="82" t="s">
        <v>23</v>
      </c>
      <c r="AYN22" s="65"/>
      <c r="AYO22" s="82" t="s">
        <v>23</v>
      </c>
      <c r="AYP22" s="65"/>
      <c r="AYQ22" s="82" t="s">
        <v>23</v>
      </c>
      <c r="AYR22" s="65"/>
      <c r="AYS22" s="82" t="s">
        <v>23</v>
      </c>
      <c r="AYT22" s="65"/>
      <c r="AYU22" s="66"/>
      <c r="AYV22" s="64"/>
      <c r="AYW22" s="82" t="s">
        <v>23</v>
      </c>
      <c r="AYX22" s="65"/>
      <c r="AYY22" s="82" t="s">
        <v>23</v>
      </c>
      <c r="AYZ22" s="65"/>
      <c r="AZA22" s="82" t="s">
        <v>23</v>
      </c>
      <c r="AZB22" s="65"/>
      <c r="AZC22" s="82" t="s">
        <v>23</v>
      </c>
      <c r="AZD22" s="65"/>
      <c r="AZE22" s="82" t="s">
        <v>23</v>
      </c>
      <c r="AZF22" s="65"/>
      <c r="AZG22" s="82" t="s">
        <v>23</v>
      </c>
      <c r="AZH22" s="65"/>
      <c r="AZI22" s="82" t="s">
        <v>23</v>
      </c>
      <c r="AZJ22" s="65"/>
      <c r="AZK22" s="66"/>
      <c r="AZL22" s="64"/>
      <c r="AZM22" s="82" t="s">
        <v>23</v>
      </c>
      <c r="AZN22" s="65"/>
      <c r="AZO22" s="82" t="s">
        <v>23</v>
      </c>
      <c r="AZP22" s="65"/>
      <c r="AZQ22" s="82" t="s">
        <v>23</v>
      </c>
      <c r="AZR22" s="65"/>
      <c r="AZS22" s="82" t="s">
        <v>23</v>
      </c>
      <c r="AZT22" s="65"/>
      <c r="AZU22" s="82" t="s">
        <v>23</v>
      </c>
      <c r="AZV22" s="65"/>
      <c r="AZW22" s="82" t="s">
        <v>23</v>
      </c>
      <c r="AZX22" s="65"/>
      <c r="AZY22" s="82" t="s">
        <v>23</v>
      </c>
      <c r="AZZ22" s="65"/>
      <c r="BAA22" s="66"/>
      <c r="BAB22" s="64"/>
      <c r="BAC22" s="82" t="s">
        <v>23</v>
      </c>
      <c r="BAD22" s="65"/>
      <c r="BAE22" s="82" t="s">
        <v>23</v>
      </c>
      <c r="BAF22" s="65"/>
      <c r="BAG22" s="82" t="s">
        <v>23</v>
      </c>
      <c r="BAH22" s="65"/>
      <c r="BAI22" s="82" t="s">
        <v>23</v>
      </c>
      <c r="BAJ22" s="65"/>
      <c r="BAK22" s="82" t="s">
        <v>23</v>
      </c>
      <c r="BAL22" s="65"/>
      <c r="BAM22" s="82" t="s">
        <v>23</v>
      </c>
      <c r="BAN22" s="65"/>
      <c r="BAO22" s="82" t="s">
        <v>23</v>
      </c>
      <c r="BAP22" s="65"/>
      <c r="BAQ22" s="66"/>
      <c r="BAR22" s="64"/>
      <c r="BAS22" s="82" t="s">
        <v>23</v>
      </c>
      <c r="BAT22" s="65"/>
      <c r="BAU22" s="82" t="s">
        <v>23</v>
      </c>
      <c r="BAV22" s="65"/>
      <c r="BAW22" s="82" t="s">
        <v>23</v>
      </c>
      <c r="BAX22" s="65"/>
      <c r="BAY22" s="82" t="s">
        <v>23</v>
      </c>
      <c r="BAZ22" s="65"/>
      <c r="BBA22" s="82" t="s">
        <v>23</v>
      </c>
      <c r="BBB22" s="65"/>
      <c r="BBC22" s="82" t="s">
        <v>23</v>
      </c>
      <c r="BBD22" s="65"/>
      <c r="BBE22" s="82" t="s">
        <v>23</v>
      </c>
      <c r="BBF22" s="65"/>
      <c r="BBG22" s="66"/>
      <c r="BBH22" s="64"/>
      <c r="BBI22" s="82" t="s">
        <v>23</v>
      </c>
      <c r="BBJ22" s="65"/>
      <c r="BBK22" s="82" t="s">
        <v>23</v>
      </c>
      <c r="BBL22" s="65"/>
      <c r="BBM22" s="82" t="s">
        <v>23</v>
      </c>
      <c r="BBN22" s="65"/>
      <c r="BBO22" s="82" t="s">
        <v>23</v>
      </c>
      <c r="BBP22" s="65"/>
      <c r="BBQ22" s="82" t="s">
        <v>23</v>
      </c>
      <c r="BBR22" s="65"/>
      <c r="BBS22" s="82" t="s">
        <v>23</v>
      </c>
      <c r="BBT22" s="65"/>
      <c r="BBU22" s="82" t="s">
        <v>23</v>
      </c>
      <c r="BBV22" s="65"/>
      <c r="BBW22" s="66"/>
      <c r="BBX22" s="64"/>
      <c r="BBY22" s="82" t="s">
        <v>23</v>
      </c>
      <c r="BBZ22" s="65"/>
      <c r="BCA22" s="82" t="s">
        <v>23</v>
      </c>
      <c r="BCB22" s="65"/>
      <c r="BCC22" s="82" t="s">
        <v>23</v>
      </c>
      <c r="BCD22" s="65"/>
      <c r="BCE22" s="82" t="s">
        <v>23</v>
      </c>
      <c r="BCF22" s="65"/>
      <c r="BCG22" s="82" t="s">
        <v>23</v>
      </c>
      <c r="BCH22" s="65"/>
      <c r="BCI22" s="82" t="s">
        <v>23</v>
      </c>
      <c r="BCJ22" s="65"/>
      <c r="BCK22" s="82" t="s">
        <v>23</v>
      </c>
      <c r="BCL22" s="65"/>
      <c r="BCM22" s="66"/>
      <c r="BCN22" s="64"/>
      <c r="BCO22" s="82" t="s">
        <v>23</v>
      </c>
      <c r="BCP22" s="65"/>
      <c r="BCQ22" s="82" t="s">
        <v>23</v>
      </c>
      <c r="BCR22" s="65"/>
      <c r="BCS22" s="82" t="s">
        <v>23</v>
      </c>
      <c r="BCT22" s="65"/>
      <c r="BCU22" s="82" t="s">
        <v>23</v>
      </c>
      <c r="BCV22" s="65"/>
      <c r="BCW22" s="82" t="s">
        <v>23</v>
      </c>
      <c r="BCX22" s="65"/>
      <c r="BCY22" s="82" t="s">
        <v>23</v>
      </c>
      <c r="BCZ22" s="65"/>
      <c r="BDA22" s="82" t="s">
        <v>23</v>
      </c>
      <c r="BDB22" s="65"/>
      <c r="BDC22" s="66"/>
      <c r="BDD22" s="64"/>
      <c r="BDE22" s="82" t="s">
        <v>23</v>
      </c>
      <c r="BDF22" s="65"/>
      <c r="BDG22" s="82" t="s">
        <v>23</v>
      </c>
      <c r="BDH22" s="65"/>
      <c r="BDI22" s="82" t="s">
        <v>23</v>
      </c>
      <c r="BDJ22" s="65"/>
      <c r="BDK22" s="82" t="s">
        <v>23</v>
      </c>
      <c r="BDL22" s="65"/>
      <c r="BDM22" s="82" t="s">
        <v>23</v>
      </c>
      <c r="BDN22" s="65"/>
      <c r="BDO22" s="82" t="s">
        <v>23</v>
      </c>
      <c r="BDP22" s="65"/>
      <c r="BDQ22" s="82" t="s">
        <v>23</v>
      </c>
      <c r="BDR22" s="65"/>
      <c r="BDS22" s="66"/>
      <c r="BDT22" s="64"/>
      <c r="BDU22" s="82" t="s">
        <v>23</v>
      </c>
      <c r="BDV22" s="65"/>
      <c r="BDW22" s="82" t="s">
        <v>23</v>
      </c>
      <c r="BDX22" s="65"/>
      <c r="BDY22" s="82" t="s">
        <v>23</v>
      </c>
      <c r="BDZ22" s="65"/>
      <c r="BEA22" s="82" t="s">
        <v>23</v>
      </c>
      <c r="BEB22" s="65"/>
      <c r="BEC22" s="82" t="s">
        <v>23</v>
      </c>
      <c r="BED22" s="65"/>
      <c r="BEE22" s="82" t="s">
        <v>23</v>
      </c>
      <c r="BEF22" s="65"/>
      <c r="BEG22" s="82" t="s">
        <v>23</v>
      </c>
      <c r="BEH22" s="65"/>
      <c r="BEI22" s="66"/>
      <c r="BEJ22" s="143">
        <v>0.5</v>
      </c>
      <c r="BEK22" s="64" t="s">
        <v>23</v>
      </c>
      <c r="BEL22" s="64"/>
      <c r="BEM22" s="64"/>
      <c r="BEN22" s="64"/>
      <c r="BEO22" s="70"/>
      <c r="BEP22" s="73">
        <f>COUNTIF(AWZ22:BEI22,"p")</f>
        <v>0</v>
      </c>
      <c r="BEQ22" s="74">
        <f>(8-BEJ22)*BEP22</f>
        <v>0</v>
      </c>
      <c r="BER22" s="73">
        <f>COUNTIF(AWZ22:BEI22,"u")</f>
        <v>0</v>
      </c>
      <c r="BES22" s="74">
        <f>(8-BEJ22)*BER22</f>
        <v>0</v>
      </c>
      <c r="BET22" s="73">
        <f>COUNTIF(AWZ22:BEI22,"na")</f>
        <v>84</v>
      </c>
      <c r="BEU22" s="74">
        <f>(8-BEJ22)*BET22</f>
        <v>630</v>
      </c>
      <c r="BEV22" s="64"/>
      <c r="BEW22" s="74">
        <f>COUNT(#REF!)</f>
        <v>0</v>
      </c>
      <c r="BEX22" s="73">
        <f t="shared" si="10"/>
        <v>0</v>
      </c>
      <c r="BEY22" s="76">
        <f>(COUNTBLANK(AWZ22:BEI22)+COUNTIF(AWZ22:BEI22,"u")+COUNTIF(AWZ22:BEI22,"p"))*(8-BEJ22)</f>
        <v>810</v>
      </c>
      <c r="BEZ22" s="74">
        <f t="shared" si="5"/>
        <v>810</v>
      </c>
      <c r="BFA22" s="22"/>
      <c r="BFB22" s="13"/>
      <c r="BFC22" s="77" t="e">
        <f t="shared" si="6"/>
        <v>#DIV/0!</v>
      </c>
      <c r="BFD22" s="78">
        <f t="shared" si="7"/>
        <v>1</v>
      </c>
      <c r="BFE22" s="79" t="e">
        <f t="shared" si="8"/>
        <v>#DIV/0!</v>
      </c>
      <c r="BFF22" s="80" t="e">
        <f t="shared" si="9"/>
        <v>#DIV/0!</v>
      </c>
    </row>
    <row r="23" spans="1:1514" ht="26.45" hidden="1" customHeight="1" x14ac:dyDescent="0.25">
      <c r="A23" s="63"/>
      <c r="B23" s="63"/>
      <c r="C23" s="63"/>
      <c r="D23" s="64"/>
      <c r="E23" s="82"/>
      <c r="F23" s="65"/>
      <c r="G23" s="82"/>
      <c r="H23" s="65"/>
      <c r="I23" s="82"/>
      <c r="J23" s="65"/>
      <c r="K23" s="82"/>
      <c r="L23" s="65"/>
      <c r="M23" s="82"/>
      <c r="N23" s="65"/>
      <c r="O23" s="82"/>
      <c r="P23" s="65"/>
      <c r="Q23" s="82"/>
      <c r="R23" s="65"/>
      <c r="S23" s="66"/>
      <c r="T23" s="64"/>
      <c r="U23" s="82"/>
      <c r="V23" s="65"/>
      <c r="W23" s="82"/>
      <c r="X23" s="65"/>
      <c r="Y23" s="82"/>
      <c r="Z23" s="65"/>
      <c r="AA23" s="82"/>
      <c r="AB23" s="65"/>
      <c r="AC23" s="82"/>
      <c r="AD23" s="65"/>
      <c r="AE23" s="82"/>
      <c r="AF23" s="65"/>
      <c r="AG23" s="82"/>
      <c r="AH23" s="65"/>
      <c r="AI23" s="66"/>
      <c r="AJ23" s="64"/>
      <c r="AK23" s="82"/>
      <c r="AL23" s="65"/>
      <c r="AM23" s="82"/>
      <c r="AN23" s="65"/>
      <c r="AO23" s="82"/>
      <c r="AP23" s="65"/>
      <c r="AQ23" s="82"/>
      <c r="AR23" s="65"/>
      <c r="AS23" s="82"/>
      <c r="AT23" s="65"/>
      <c r="AU23" s="82"/>
      <c r="AV23" s="65"/>
      <c r="AW23" s="82"/>
      <c r="AX23" s="65"/>
      <c r="AY23" s="66"/>
      <c r="AZ23" s="64"/>
      <c r="BA23" s="82" t="s">
        <v>23</v>
      </c>
      <c r="BB23" s="65"/>
      <c r="BC23" s="82" t="s">
        <v>23</v>
      </c>
      <c r="BD23" s="65"/>
      <c r="BE23" s="82" t="s">
        <v>23</v>
      </c>
      <c r="BF23" s="65"/>
      <c r="BG23" s="82" t="s">
        <v>23</v>
      </c>
      <c r="BH23" s="65"/>
      <c r="BI23" s="82" t="s">
        <v>23</v>
      </c>
      <c r="BJ23" s="65"/>
      <c r="BK23" s="82" t="s">
        <v>23</v>
      </c>
      <c r="BL23" s="65"/>
      <c r="BM23" s="82" t="s">
        <v>23</v>
      </c>
      <c r="BN23" s="65"/>
      <c r="BO23" s="66"/>
      <c r="BP23" s="64"/>
      <c r="BQ23" s="82" t="s">
        <v>23</v>
      </c>
      <c r="BR23" s="65"/>
      <c r="BS23" s="82" t="s">
        <v>23</v>
      </c>
      <c r="BT23" s="65"/>
      <c r="BU23" s="82" t="s">
        <v>23</v>
      </c>
      <c r="BV23" s="65"/>
      <c r="BW23" s="82" t="s">
        <v>23</v>
      </c>
      <c r="BX23" s="65"/>
      <c r="BY23" s="82" t="s">
        <v>23</v>
      </c>
      <c r="BZ23" s="65"/>
      <c r="CA23" s="82" t="s">
        <v>23</v>
      </c>
      <c r="CB23" s="65"/>
      <c r="CC23" s="82" t="s">
        <v>23</v>
      </c>
      <c r="CD23" s="65"/>
      <c r="CE23" s="66"/>
      <c r="CF23" s="64"/>
      <c r="CG23" s="82" t="s">
        <v>23</v>
      </c>
      <c r="CH23" s="65"/>
      <c r="CI23" s="82" t="s">
        <v>23</v>
      </c>
      <c r="CJ23" s="65"/>
      <c r="CK23" s="82" t="s">
        <v>23</v>
      </c>
      <c r="CL23" s="65"/>
      <c r="CM23" s="82" t="s">
        <v>23</v>
      </c>
      <c r="CN23" s="65"/>
      <c r="CO23" s="82" t="s">
        <v>23</v>
      </c>
      <c r="CP23" s="65"/>
      <c r="CQ23" s="82" t="s">
        <v>23</v>
      </c>
      <c r="CR23" s="65"/>
      <c r="CS23" s="82" t="s">
        <v>23</v>
      </c>
      <c r="CT23" s="65"/>
      <c r="CU23" s="66"/>
      <c r="CV23" s="64"/>
      <c r="CW23" s="82" t="s">
        <v>23</v>
      </c>
      <c r="CX23" s="65"/>
      <c r="CY23" s="82" t="s">
        <v>23</v>
      </c>
      <c r="CZ23" s="65"/>
      <c r="DA23" s="82" t="s">
        <v>23</v>
      </c>
      <c r="DB23" s="65"/>
      <c r="DC23" s="82" t="s">
        <v>23</v>
      </c>
      <c r="DD23" s="65"/>
      <c r="DE23" s="82" t="s">
        <v>23</v>
      </c>
      <c r="DF23" s="65"/>
      <c r="DG23" s="82" t="s">
        <v>23</v>
      </c>
      <c r="DH23" s="65"/>
      <c r="DI23" s="82" t="s">
        <v>23</v>
      </c>
      <c r="DJ23" s="65"/>
      <c r="DK23" s="66"/>
      <c r="DL23" s="64"/>
      <c r="DM23" s="82" t="s">
        <v>23</v>
      </c>
      <c r="DN23" s="65"/>
      <c r="DO23" s="82" t="s">
        <v>23</v>
      </c>
      <c r="DP23" s="65"/>
      <c r="DQ23" s="82" t="s">
        <v>23</v>
      </c>
      <c r="DR23" s="65"/>
      <c r="DS23" s="82" t="s">
        <v>23</v>
      </c>
      <c r="DT23" s="65"/>
      <c r="DU23" s="82" t="s">
        <v>23</v>
      </c>
      <c r="DV23" s="65"/>
      <c r="DW23" s="82" t="s">
        <v>23</v>
      </c>
      <c r="DX23" s="65"/>
      <c r="DY23" s="82" t="s">
        <v>23</v>
      </c>
      <c r="DZ23" s="65"/>
      <c r="EA23" s="66"/>
      <c r="EB23" s="64"/>
      <c r="EC23" s="82" t="s">
        <v>23</v>
      </c>
      <c r="ED23" s="65"/>
      <c r="EE23" s="82" t="s">
        <v>23</v>
      </c>
      <c r="EF23" s="65"/>
      <c r="EG23" s="82" t="s">
        <v>23</v>
      </c>
      <c r="EH23" s="65"/>
      <c r="EI23" s="82" t="s">
        <v>23</v>
      </c>
      <c r="EJ23" s="65"/>
      <c r="EK23" s="82" t="s">
        <v>23</v>
      </c>
      <c r="EL23" s="65"/>
      <c r="EM23" s="82" t="s">
        <v>23</v>
      </c>
      <c r="EN23" s="65"/>
      <c r="EO23" s="82" t="s">
        <v>23</v>
      </c>
      <c r="EP23" s="65"/>
      <c r="EQ23" s="66"/>
      <c r="ER23" s="64"/>
      <c r="ES23" s="82" t="s">
        <v>23</v>
      </c>
      <c r="ET23" s="65"/>
      <c r="EU23" s="82" t="s">
        <v>23</v>
      </c>
      <c r="EV23" s="65"/>
      <c r="EW23" s="82" t="s">
        <v>23</v>
      </c>
      <c r="EX23" s="65"/>
      <c r="EY23" s="82" t="s">
        <v>23</v>
      </c>
      <c r="EZ23" s="65"/>
      <c r="FA23" s="82" t="s">
        <v>23</v>
      </c>
      <c r="FB23" s="65"/>
      <c r="FC23" s="82" t="s">
        <v>23</v>
      </c>
      <c r="FD23" s="65"/>
      <c r="FE23" s="82" t="s">
        <v>23</v>
      </c>
      <c r="FF23" s="65"/>
      <c r="FG23" s="66"/>
      <c r="FH23" s="64"/>
      <c r="FI23" s="82" t="s">
        <v>23</v>
      </c>
      <c r="FJ23" s="65"/>
      <c r="FK23" s="82" t="s">
        <v>23</v>
      </c>
      <c r="FL23" s="65"/>
      <c r="FM23" s="82" t="s">
        <v>23</v>
      </c>
      <c r="FN23" s="65"/>
      <c r="FO23" s="82" t="s">
        <v>23</v>
      </c>
      <c r="FP23" s="65"/>
      <c r="FQ23" s="82" t="s">
        <v>23</v>
      </c>
      <c r="FR23" s="65"/>
      <c r="FS23" s="82" t="s">
        <v>23</v>
      </c>
      <c r="FT23" s="65"/>
      <c r="FU23" s="82" t="s">
        <v>23</v>
      </c>
      <c r="FV23" s="65"/>
      <c r="FW23" s="66"/>
      <c r="FX23" s="64"/>
      <c r="FY23" s="82" t="s">
        <v>23</v>
      </c>
      <c r="FZ23" s="65"/>
      <c r="GA23" s="82" t="s">
        <v>23</v>
      </c>
      <c r="GB23" s="65"/>
      <c r="GC23" s="82" t="s">
        <v>23</v>
      </c>
      <c r="GD23" s="65"/>
      <c r="GE23" s="82" t="s">
        <v>23</v>
      </c>
      <c r="GF23" s="65"/>
      <c r="GG23" s="82" t="s">
        <v>23</v>
      </c>
      <c r="GH23" s="65"/>
      <c r="GI23" s="82" t="s">
        <v>23</v>
      </c>
      <c r="GJ23" s="65"/>
      <c r="GK23" s="82" t="s">
        <v>23</v>
      </c>
      <c r="GL23" s="65"/>
      <c r="GM23" s="66"/>
      <c r="GN23" s="64"/>
      <c r="GO23" s="82" t="s">
        <v>23</v>
      </c>
      <c r="GP23" s="65"/>
      <c r="GQ23" s="82" t="s">
        <v>23</v>
      </c>
      <c r="GR23" s="65"/>
      <c r="GS23" s="82" t="s">
        <v>23</v>
      </c>
      <c r="GT23" s="65"/>
      <c r="GU23" s="82" t="s">
        <v>23</v>
      </c>
      <c r="GV23" s="65"/>
      <c r="GW23" s="82" t="s">
        <v>23</v>
      </c>
      <c r="GX23" s="65"/>
      <c r="GY23" s="82" t="s">
        <v>23</v>
      </c>
      <c r="GZ23" s="65"/>
      <c r="HA23" s="82" t="s">
        <v>23</v>
      </c>
      <c r="HB23" s="65"/>
      <c r="HC23" s="66"/>
      <c r="HD23" s="64"/>
      <c r="HE23" s="82" t="s">
        <v>23</v>
      </c>
      <c r="HF23" s="65"/>
      <c r="HG23" s="82" t="s">
        <v>23</v>
      </c>
      <c r="HH23" s="65"/>
      <c r="HI23" s="82" t="s">
        <v>23</v>
      </c>
      <c r="HJ23" s="65"/>
      <c r="HK23" s="82" t="s">
        <v>23</v>
      </c>
      <c r="HL23" s="65"/>
      <c r="HM23" s="82" t="s">
        <v>23</v>
      </c>
      <c r="HN23" s="65"/>
      <c r="HO23" s="82" t="s">
        <v>23</v>
      </c>
      <c r="HP23" s="65"/>
      <c r="HQ23" s="82" t="s">
        <v>23</v>
      </c>
      <c r="HR23" s="65"/>
      <c r="HS23" s="66"/>
      <c r="HT23" s="64"/>
      <c r="HU23" s="82" t="s">
        <v>23</v>
      </c>
      <c r="HV23" s="65"/>
      <c r="HW23" s="82" t="s">
        <v>23</v>
      </c>
      <c r="HX23" s="65"/>
      <c r="HY23" s="82" t="s">
        <v>23</v>
      </c>
      <c r="HZ23" s="65"/>
      <c r="IA23" s="82" t="s">
        <v>23</v>
      </c>
      <c r="IB23" s="65"/>
      <c r="IC23" s="82" t="s">
        <v>23</v>
      </c>
      <c r="ID23" s="65"/>
      <c r="IE23" s="82" t="s">
        <v>23</v>
      </c>
      <c r="IF23" s="65"/>
      <c r="IG23" s="82" t="s">
        <v>23</v>
      </c>
      <c r="IH23" s="65"/>
      <c r="II23" s="66"/>
      <c r="IJ23" s="64"/>
      <c r="IK23" s="82" t="s">
        <v>23</v>
      </c>
      <c r="IL23" s="65"/>
      <c r="IM23" s="82" t="s">
        <v>23</v>
      </c>
      <c r="IN23" s="65"/>
      <c r="IO23" s="82" t="s">
        <v>23</v>
      </c>
      <c r="IP23" s="65"/>
      <c r="IQ23" s="82" t="s">
        <v>23</v>
      </c>
      <c r="IR23" s="65"/>
      <c r="IS23" s="82" t="s">
        <v>23</v>
      </c>
      <c r="IT23" s="65"/>
      <c r="IU23" s="82" t="s">
        <v>23</v>
      </c>
      <c r="IV23" s="65"/>
      <c r="IW23" s="82" t="s">
        <v>23</v>
      </c>
      <c r="IX23" s="65"/>
      <c r="IY23" s="66"/>
      <c r="IZ23" s="64"/>
      <c r="JA23" s="82" t="s">
        <v>23</v>
      </c>
      <c r="JB23" s="65"/>
      <c r="JC23" s="82" t="s">
        <v>23</v>
      </c>
      <c r="JD23" s="65"/>
      <c r="JE23" s="82" t="s">
        <v>23</v>
      </c>
      <c r="JF23" s="65"/>
      <c r="JG23" s="82" t="s">
        <v>23</v>
      </c>
      <c r="JH23" s="65"/>
      <c r="JI23" s="82" t="s">
        <v>23</v>
      </c>
      <c r="JJ23" s="65"/>
      <c r="JK23" s="82" t="s">
        <v>23</v>
      </c>
      <c r="JL23" s="65"/>
      <c r="JM23" s="82" t="s">
        <v>23</v>
      </c>
      <c r="JN23" s="65"/>
      <c r="JO23" s="66"/>
      <c r="JP23" s="64"/>
      <c r="JQ23" s="82" t="s">
        <v>23</v>
      </c>
      <c r="JR23" s="65"/>
      <c r="JS23" s="82" t="s">
        <v>23</v>
      </c>
      <c r="JT23" s="65"/>
      <c r="JU23" s="82" t="s">
        <v>23</v>
      </c>
      <c r="JV23" s="65"/>
      <c r="JW23" s="82" t="s">
        <v>23</v>
      </c>
      <c r="JX23" s="65"/>
      <c r="JY23" s="82" t="s">
        <v>23</v>
      </c>
      <c r="JZ23" s="65"/>
      <c r="KA23" s="82" t="s">
        <v>23</v>
      </c>
      <c r="KB23" s="65"/>
      <c r="KC23" s="82" t="s">
        <v>23</v>
      </c>
      <c r="KD23" s="65"/>
      <c r="KE23" s="66"/>
      <c r="KF23" s="64"/>
      <c r="KG23" s="82" t="s">
        <v>23</v>
      </c>
      <c r="KH23" s="65"/>
      <c r="KI23" s="82" t="s">
        <v>23</v>
      </c>
      <c r="KJ23" s="65"/>
      <c r="KK23" s="82" t="s">
        <v>23</v>
      </c>
      <c r="KL23" s="65"/>
      <c r="KM23" s="82" t="s">
        <v>23</v>
      </c>
      <c r="KN23" s="65"/>
      <c r="KO23" s="82" t="s">
        <v>23</v>
      </c>
      <c r="KP23" s="65"/>
      <c r="KQ23" s="82" t="s">
        <v>23</v>
      </c>
      <c r="KR23" s="65"/>
      <c r="KS23" s="82" t="s">
        <v>23</v>
      </c>
      <c r="KT23" s="65"/>
      <c r="KU23" s="66"/>
      <c r="KV23" s="64"/>
      <c r="KW23" s="82" t="s">
        <v>23</v>
      </c>
      <c r="KX23" s="65"/>
      <c r="KY23" s="82" t="s">
        <v>23</v>
      </c>
      <c r="KZ23" s="65"/>
      <c r="LA23" s="82" t="s">
        <v>23</v>
      </c>
      <c r="LB23" s="65"/>
      <c r="LC23" s="82" t="s">
        <v>23</v>
      </c>
      <c r="LD23" s="65"/>
      <c r="LE23" s="82" t="s">
        <v>23</v>
      </c>
      <c r="LF23" s="65"/>
      <c r="LG23" s="82" t="s">
        <v>23</v>
      </c>
      <c r="LH23" s="65"/>
      <c r="LI23" s="82" t="s">
        <v>23</v>
      </c>
      <c r="LJ23" s="65"/>
      <c r="LK23" s="66"/>
      <c r="LL23" s="64"/>
      <c r="LM23" s="82" t="s">
        <v>23</v>
      </c>
      <c r="LN23" s="65"/>
      <c r="LO23" s="82" t="s">
        <v>23</v>
      </c>
      <c r="LP23" s="65"/>
      <c r="LQ23" s="82" t="s">
        <v>23</v>
      </c>
      <c r="LR23" s="65"/>
      <c r="LS23" s="82" t="s">
        <v>23</v>
      </c>
      <c r="LT23" s="65"/>
      <c r="LU23" s="82" t="s">
        <v>23</v>
      </c>
      <c r="LV23" s="65"/>
      <c r="LW23" s="82" t="s">
        <v>23</v>
      </c>
      <c r="LX23" s="65"/>
      <c r="LY23" s="82" t="s">
        <v>23</v>
      </c>
      <c r="LZ23" s="65"/>
      <c r="MA23" s="66"/>
      <c r="MB23" s="64"/>
      <c r="MC23" s="82" t="s">
        <v>23</v>
      </c>
      <c r="MD23" s="65"/>
      <c r="ME23" s="82" t="s">
        <v>23</v>
      </c>
      <c r="MF23" s="65"/>
      <c r="MG23" s="82" t="s">
        <v>23</v>
      </c>
      <c r="MH23" s="65"/>
      <c r="MI23" s="82" t="s">
        <v>23</v>
      </c>
      <c r="MJ23" s="65"/>
      <c r="MK23" s="82" t="s">
        <v>23</v>
      </c>
      <c r="ML23" s="65"/>
      <c r="MM23" s="82" t="s">
        <v>23</v>
      </c>
      <c r="MN23" s="65"/>
      <c r="MO23" s="82" t="s">
        <v>23</v>
      </c>
      <c r="MP23" s="65"/>
      <c r="MQ23" s="66"/>
      <c r="MR23" s="64"/>
      <c r="MS23" s="82" t="s">
        <v>23</v>
      </c>
      <c r="MT23" s="65"/>
      <c r="MU23" s="82" t="s">
        <v>23</v>
      </c>
      <c r="MV23" s="65"/>
      <c r="MW23" s="82" t="s">
        <v>23</v>
      </c>
      <c r="MX23" s="65"/>
      <c r="MY23" s="82" t="s">
        <v>23</v>
      </c>
      <c r="MZ23" s="65"/>
      <c r="NA23" s="82" t="s">
        <v>23</v>
      </c>
      <c r="NB23" s="65"/>
      <c r="NC23" s="82" t="s">
        <v>23</v>
      </c>
      <c r="ND23" s="65"/>
      <c r="NE23" s="82" t="s">
        <v>23</v>
      </c>
      <c r="NF23" s="65"/>
      <c r="NG23" s="66"/>
      <c r="NH23" s="64"/>
      <c r="NI23" s="82" t="s">
        <v>23</v>
      </c>
      <c r="NJ23" s="65"/>
      <c r="NK23" s="82" t="s">
        <v>23</v>
      </c>
      <c r="NL23" s="65"/>
      <c r="NM23" s="82" t="s">
        <v>23</v>
      </c>
      <c r="NN23" s="65"/>
      <c r="NO23" s="82" t="s">
        <v>23</v>
      </c>
      <c r="NP23" s="65"/>
      <c r="NQ23" s="82" t="s">
        <v>23</v>
      </c>
      <c r="NR23" s="65"/>
      <c r="NS23" s="82" t="s">
        <v>23</v>
      </c>
      <c r="NT23" s="65"/>
      <c r="NU23" s="82" t="s">
        <v>23</v>
      </c>
      <c r="NV23" s="65"/>
      <c r="NW23" s="66"/>
      <c r="NX23" s="64"/>
      <c r="NY23" s="82" t="s">
        <v>23</v>
      </c>
      <c r="NZ23" s="65"/>
      <c r="OA23" s="82" t="s">
        <v>23</v>
      </c>
      <c r="OB23" s="65"/>
      <c r="OC23" s="82" t="s">
        <v>23</v>
      </c>
      <c r="OD23" s="65"/>
      <c r="OE23" s="82" t="s">
        <v>23</v>
      </c>
      <c r="OF23" s="65"/>
      <c r="OG23" s="82" t="s">
        <v>23</v>
      </c>
      <c r="OH23" s="65"/>
      <c r="OI23" s="82" t="s">
        <v>23</v>
      </c>
      <c r="OJ23" s="65"/>
      <c r="OK23" s="82" t="s">
        <v>23</v>
      </c>
      <c r="OL23" s="65"/>
      <c r="OM23" s="66"/>
      <c r="ON23" s="64"/>
      <c r="OO23" s="82" t="s">
        <v>23</v>
      </c>
      <c r="OP23" s="65"/>
      <c r="OQ23" s="82" t="s">
        <v>23</v>
      </c>
      <c r="OR23" s="65"/>
      <c r="OS23" s="82" t="s">
        <v>23</v>
      </c>
      <c r="OT23" s="65"/>
      <c r="OU23" s="82" t="s">
        <v>23</v>
      </c>
      <c r="OV23" s="65"/>
      <c r="OW23" s="82" t="s">
        <v>23</v>
      </c>
      <c r="OX23" s="65"/>
      <c r="OY23" s="82" t="s">
        <v>23</v>
      </c>
      <c r="OZ23" s="65"/>
      <c r="PA23" s="82" t="s">
        <v>23</v>
      </c>
      <c r="PB23" s="65"/>
      <c r="PC23" s="66"/>
      <c r="PD23" s="64"/>
      <c r="PE23" s="82" t="s">
        <v>23</v>
      </c>
      <c r="PF23" s="65"/>
      <c r="PG23" s="82" t="s">
        <v>23</v>
      </c>
      <c r="PH23" s="65"/>
      <c r="PI23" s="82" t="s">
        <v>23</v>
      </c>
      <c r="PJ23" s="65"/>
      <c r="PK23" s="82" t="s">
        <v>23</v>
      </c>
      <c r="PL23" s="65"/>
      <c r="PM23" s="82" t="s">
        <v>23</v>
      </c>
      <c r="PN23" s="65"/>
      <c r="PO23" s="82" t="s">
        <v>23</v>
      </c>
      <c r="PP23" s="65"/>
      <c r="PQ23" s="82" t="s">
        <v>23</v>
      </c>
      <c r="PR23" s="65"/>
      <c r="PS23" s="66"/>
      <c r="PT23" s="64"/>
      <c r="PU23" s="82" t="s">
        <v>23</v>
      </c>
      <c r="PV23" s="65"/>
      <c r="PW23" s="82" t="s">
        <v>23</v>
      </c>
      <c r="PX23" s="65"/>
      <c r="PY23" s="82" t="s">
        <v>23</v>
      </c>
      <c r="PZ23" s="65"/>
      <c r="QA23" s="82" t="s">
        <v>23</v>
      </c>
      <c r="QB23" s="65"/>
      <c r="QC23" s="82" t="s">
        <v>23</v>
      </c>
      <c r="QD23" s="65"/>
      <c r="QE23" s="82" t="s">
        <v>23</v>
      </c>
      <c r="QF23" s="65"/>
      <c r="QG23" s="82" t="s">
        <v>23</v>
      </c>
      <c r="QH23" s="65"/>
      <c r="QI23" s="66"/>
      <c r="QJ23" s="64"/>
      <c r="QK23" s="82" t="s">
        <v>23</v>
      </c>
      <c r="QL23" s="65"/>
      <c r="QM23" s="82" t="s">
        <v>23</v>
      </c>
      <c r="QN23" s="65"/>
      <c r="QO23" s="82" t="s">
        <v>23</v>
      </c>
      <c r="QP23" s="65"/>
      <c r="QQ23" s="82" t="s">
        <v>23</v>
      </c>
      <c r="QR23" s="65"/>
      <c r="QS23" s="82" t="s">
        <v>23</v>
      </c>
      <c r="QT23" s="65"/>
      <c r="QU23" s="82" t="s">
        <v>23</v>
      </c>
      <c r="QV23" s="65"/>
      <c r="QW23" s="82" t="s">
        <v>23</v>
      </c>
      <c r="QX23" s="65"/>
      <c r="QY23" s="66"/>
      <c r="QZ23" s="64"/>
      <c r="RA23" s="82" t="s">
        <v>23</v>
      </c>
      <c r="RB23" s="65"/>
      <c r="RC23" s="82" t="s">
        <v>23</v>
      </c>
      <c r="RD23" s="65"/>
      <c r="RE23" s="82" t="s">
        <v>23</v>
      </c>
      <c r="RF23" s="65"/>
      <c r="RG23" s="82" t="s">
        <v>23</v>
      </c>
      <c r="RH23" s="65"/>
      <c r="RI23" s="82" t="s">
        <v>23</v>
      </c>
      <c r="RJ23" s="65"/>
      <c r="RK23" s="82" t="s">
        <v>23</v>
      </c>
      <c r="RL23" s="65"/>
      <c r="RM23" s="82" t="s">
        <v>23</v>
      </c>
      <c r="RN23" s="65"/>
      <c r="RO23" s="66"/>
      <c r="RP23" s="64"/>
      <c r="RQ23" s="82" t="s">
        <v>23</v>
      </c>
      <c r="RR23" s="65"/>
      <c r="RS23" s="82" t="s">
        <v>23</v>
      </c>
      <c r="RT23" s="65"/>
      <c r="RU23" s="82" t="s">
        <v>23</v>
      </c>
      <c r="RV23" s="65"/>
      <c r="RW23" s="82" t="s">
        <v>23</v>
      </c>
      <c r="RX23" s="65"/>
      <c r="RY23" s="82" t="s">
        <v>23</v>
      </c>
      <c r="RZ23" s="65"/>
      <c r="SA23" s="82" t="s">
        <v>23</v>
      </c>
      <c r="SB23" s="65"/>
      <c r="SC23" s="82" t="s">
        <v>23</v>
      </c>
      <c r="SD23" s="65"/>
      <c r="SE23" s="66"/>
      <c r="SF23" s="64"/>
      <c r="SG23" s="82" t="s">
        <v>23</v>
      </c>
      <c r="SH23" s="65"/>
      <c r="SI23" s="82" t="s">
        <v>23</v>
      </c>
      <c r="SJ23" s="65"/>
      <c r="SK23" s="82" t="s">
        <v>23</v>
      </c>
      <c r="SL23" s="65"/>
      <c r="SM23" s="82" t="s">
        <v>23</v>
      </c>
      <c r="SN23" s="65"/>
      <c r="SO23" s="82" t="s">
        <v>23</v>
      </c>
      <c r="SP23" s="65"/>
      <c r="SQ23" s="82" t="s">
        <v>23</v>
      </c>
      <c r="SR23" s="65"/>
      <c r="SS23" s="82" t="s">
        <v>23</v>
      </c>
      <c r="ST23" s="65"/>
      <c r="SU23" s="66"/>
      <c r="SV23" s="64"/>
      <c r="SW23" s="82" t="s">
        <v>23</v>
      </c>
      <c r="SX23" s="65"/>
      <c r="SY23" s="82" t="s">
        <v>23</v>
      </c>
      <c r="SZ23" s="65"/>
      <c r="TA23" s="82" t="s">
        <v>23</v>
      </c>
      <c r="TB23" s="65"/>
      <c r="TC23" s="82" t="s">
        <v>23</v>
      </c>
      <c r="TD23" s="65"/>
      <c r="TE23" s="82" t="s">
        <v>23</v>
      </c>
      <c r="TF23" s="65"/>
      <c r="TG23" s="82" t="s">
        <v>23</v>
      </c>
      <c r="TH23" s="65"/>
      <c r="TI23" s="82" t="s">
        <v>23</v>
      </c>
      <c r="TJ23" s="65"/>
      <c r="TK23" s="66"/>
      <c r="TL23" s="64"/>
      <c r="TM23" s="82" t="s">
        <v>23</v>
      </c>
      <c r="TN23" s="65"/>
      <c r="TO23" s="82" t="s">
        <v>23</v>
      </c>
      <c r="TP23" s="65"/>
      <c r="TQ23" s="82" t="s">
        <v>23</v>
      </c>
      <c r="TR23" s="65"/>
      <c r="TS23" s="82" t="s">
        <v>23</v>
      </c>
      <c r="TT23" s="65"/>
      <c r="TU23" s="82" t="s">
        <v>23</v>
      </c>
      <c r="TV23" s="65"/>
      <c r="TW23" s="82" t="s">
        <v>23</v>
      </c>
      <c r="TX23" s="65"/>
      <c r="TY23" s="82" t="s">
        <v>23</v>
      </c>
      <c r="TZ23" s="65"/>
      <c r="UA23" s="66"/>
      <c r="UB23" s="64"/>
      <c r="UC23" s="82" t="s">
        <v>23</v>
      </c>
      <c r="UD23" s="65"/>
      <c r="UE23" s="82" t="s">
        <v>23</v>
      </c>
      <c r="UF23" s="65"/>
      <c r="UG23" s="82" t="s">
        <v>23</v>
      </c>
      <c r="UH23" s="65"/>
      <c r="UI23" s="82" t="s">
        <v>23</v>
      </c>
      <c r="UJ23" s="65"/>
      <c r="UK23" s="82" t="s">
        <v>23</v>
      </c>
      <c r="UL23" s="65"/>
      <c r="UM23" s="82" t="s">
        <v>23</v>
      </c>
      <c r="UN23" s="65"/>
      <c r="UO23" s="82" t="s">
        <v>23</v>
      </c>
      <c r="UP23" s="65"/>
      <c r="UQ23" s="66"/>
      <c r="UR23" s="64"/>
      <c r="US23" s="82" t="s">
        <v>23</v>
      </c>
      <c r="UT23" s="65"/>
      <c r="UU23" s="82" t="s">
        <v>23</v>
      </c>
      <c r="UV23" s="65"/>
      <c r="UW23" s="82" t="s">
        <v>23</v>
      </c>
      <c r="UX23" s="65"/>
      <c r="UY23" s="82" t="s">
        <v>23</v>
      </c>
      <c r="UZ23" s="65"/>
      <c r="VA23" s="82" t="s">
        <v>23</v>
      </c>
      <c r="VB23" s="65"/>
      <c r="VC23" s="82" t="s">
        <v>23</v>
      </c>
      <c r="VD23" s="65"/>
      <c r="VE23" s="82" t="s">
        <v>23</v>
      </c>
      <c r="VF23" s="65"/>
      <c r="VG23" s="66"/>
      <c r="VH23" s="64"/>
      <c r="VI23" s="82" t="s">
        <v>23</v>
      </c>
      <c r="VJ23" s="65"/>
      <c r="VK23" s="82" t="s">
        <v>23</v>
      </c>
      <c r="VL23" s="65"/>
      <c r="VM23" s="82" t="s">
        <v>23</v>
      </c>
      <c r="VN23" s="65"/>
      <c r="VO23" s="82" t="s">
        <v>23</v>
      </c>
      <c r="VP23" s="65"/>
      <c r="VQ23" s="82" t="s">
        <v>23</v>
      </c>
      <c r="VR23" s="65"/>
      <c r="VS23" s="82" t="s">
        <v>23</v>
      </c>
      <c r="VT23" s="65"/>
      <c r="VU23" s="82" t="s">
        <v>23</v>
      </c>
      <c r="VV23" s="65"/>
      <c r="VW23" s="66"/>
      <c r="VX23" s="64"/>
      <c r="VY23" s="82" t="s">
        <v>23</v>
      </c>
      <c r="VZ23" s="65"/>
      <c r="WA23" s="82" t="s">
        <v>23</v>
      </c>
      <c r="WB23" s="65"/>
      <c r="WC23" s="82" t="s">
        <v>23</v>
      </c>
      <c r="WD23" s="65"/>
      <c r="WE23" s="82" t="s">
        <v>23</v>
      </c>
      <c r="WF23" s="65"/>
      <c r="WG23" s="82" t="s">
        <v>23</v>
      </c>
      <c r="WH23" s="65"/>
      <c r="WI23" s="82" t="s">
        <v>23</v>
      </c>
      <c r="WJ23" s="65"/>
      <c r="WK23" s="82" t="s">
        <v>23</v>
      </c>
      <c r="WL23" s="65"/>
      <c r="WM23" s="66"/>
      <c r="WN23" s="64"/>
      <c r="WO23" s="82" t="s">
        <v>23</v>
      </c>
      <c r="WP23" s="65"/>
      <c r="WQ23" s="82" t="s">
        <v>23</v>
      </c>
      <c r="WR23" s="65"/>
      <c r="WS23" s="82" t="s">
        <v>23</v>
      </c>
      <c r="WT23" s="65"/>
      <c r="WU23" s="82" t="s">
        <v>23</v>
      </c>
      <c r="WV23" s="65"/>
      <c r="WW23" s="82" t="s">
        <v>23</v>
      </c>
      <c r="WX23" s="65"/>
      <c r="WY23" s="82" t="s">
        <v>23</v>
      </c>
      <c r="WZ23" s="65"/>
      <c r="XA23" s="82" t="s">
        <v>23</v>
      </c>
      <c r="XB23" s="65"/>
      <c r="XC23" s="66"/>
      <c r="XD23" s="64"/>
      <c r="XE23" s="82" t="s">
        <v>23</v>
      </c>
      <c r="XF23" s="65"/>
      <c r="XG23" s="82" t="s">
        <v>23</v>
      </c>
      <c r="XH23" s="65"/>
      <c r="XI23" s="82" t="s">
        <v>23</v>
      </c>
      <c r="XJ23" s="65"/>
      <c r="XK23" s="82" t="s">
        <v>23</v>
      </c>
      <c r="XL23" s="65"/>
      <c r="XM23" s="82" t="s">
        <v>23</v>
      </c>
      <c r="XN23" s="65"/>
      <c r="XO23" s="82" t="s">
        <v>23</v>
      </c>
      <c r="XP23" s="65"/>
      <c r="XQ23" s="82" t="s">
        <v>23</v>
      </c>
      <c r="XR23" s="65"/>
      <c r="XS23" s="66"/>
      <c r="XT23" s="64"/>
      <c r="XU23" s="82" t="s">
        <v>23</v>
      </c>
      <c r="XV23" s="65"/>
      <c r="XW23" s="82" t="s">
        <v>23</v>
      </c>
      <c r="XX23" s="65"/>
      <c r="XY23" s="82" t="s">
        <v>23</v>
      </c>
      <c r="XZ23" s="65"/>
      <c r="YA23" s="82" t="s">
        <v>23</v>
      </c>
      <c r="YB23" s="65"/>
      <c r="YC23" s="82" t="s">
        <v>23</v>
      </c>
      <c r="YD23" s="65"/>
      <c r="YE23" s="82" t="s">
        <v>23</v>
      </c>
      <c r="YF23" s="65"/>
      <c r="YG23" s="82" t="s">
        <v>23</v>
      </c>
      <c r="YH23" s="65"/>
      <c r="YI23" s="66"/>
      <c r="YJ23" s="64"/>
      <c r="YK23" s="82" t="s">
        <v>23</v>
      </c>
      <c r="YL23" s="65"/>
      <c r="YM23" s="82" t="s">
        <v>23</v>
      </c>
      <c r="YN23" s="65"/>
      <c r="YO23" s="82" t="s">
        <v>23</v>
      </c>
      <c r="YP23" s="65"/>
      <c r="YQ23" s="82" t="s">
        <v>23</v>
      </c>
      <c r="YR23" s="65"/>
      <c r="YS23" s="82" t="s">
        <v>23</v>
      </c>
      <c r="YT23" s="65"/>
      <c r="YU23" s="82" t="s">
        <v>23</v>
      </c>
      <c r="YV23" s="65"/>
      <c r="YW23" s="82" t="s">
        <v>23</v>
      </c>
      <c r="YX23" s="65"/>
      <c r="YY23" s="66"/>
      <c r="YZ23" s="64"/>
      <c r="ZA23" s="82" t="s">
        <v>23</v>
      </c>
      <c r="ZB23" s="65"/>
      <c r="ZC23" s="82" t="s">
        <v>23</v>
      </c>
      <c r="ZD23" s="65"/>
      <c r="ZE23" s="82" t="s">
        <v>23</v>
      </c>
      <c r="ZF23" s="65"/>
      <c r="ZG23" s="82" t="s">
        <v>23</v>
      </c>
      <c r="ZH23" s="65"/>
      <c r="ZI23" s="82" t="s">
        <v>23</v>
      </c>
      <c r="ZJ23" s="65"/>
      <c r="ZK23" s="82" t="s">
        <v>23</v>
      </c>
      <c r="ZL23" s="65"/>
      <c r="ZM23" s="82" t="s">
        <v>23</v>
      </c>
      <c r="ZN23" s="65"/>
      <c r="ZO23" s="66"/>
      <c r="ZP23" s="64"/>
      <c r="ZQ23" s="82" t="s">
        <v>23</v>
      </c>
      <c r="ZR23" s="65"/>
      <c r="ZS23" s="82" t="s">
        <v>23</v>
      </c>
      <c r="ZT23" s="65"/>
      <c r="ZU23" s="82" t="s">
        <v>23</v>
      </c>
      <c r="ZV23" s="65"/>
      <c r="ZW23" s="82" t="s">
        <v>23</v>
      </c>
      <c r="ZX23" s="65"/>
      <c r="ZY23" s="82" t="s">
        <v>23</v>
      </c>
      <c r="ZZ23" s="65"/>
      <c r="AAA23" s="82" t="s">
        <v>23</v>
      </c>
      <c r="AAB23" s="65"/>
      <c r="AAC23" s="82" t="s">
        <v>23</v>
      </c>
      <c r="AAD23" s="65"/>
      <c r="AAE23" s="66"/>
      <c r="AAF23" s="64"/>
      <c r="AAG23" s="82" t="s">
        <v>23</v>
      </c>
      <c r="AAH23" s="65"/>
      <c r="AAI23" s="82" t="s">
        <v>23</v>
      </c>
      <c r="AAJ23" s="65"/>
      <c r="AAK23" s="82" t="s">
        <v>23</v>
      </c>
      <c r="AAL23" s="65"/>
      <c r="AAM23" s="82" t="s">
        <v>23</v>
      </c>
      <c r="AAN23" s="65"/>
      <c r="AAO23" s="82" t="s">
        <v>23</v>
      </c>
      <c r="AAP23" s="65"/>
      <c r="AAQ23" s="82" t="s">
        <v>23</v>
      </c>
      <c r="AAR23" s="65"/>
      <c r="AAS23" s="82" t="s">
        <v>23</v>
      </c>
      <c r="AAT23" s="65"/>
      <c r="AAU23" s="66"/>
      <c r="AAV23" s="64"/>
      <c r="AAW23" s="82" t="s">
        <v>23</v>
      </c>
      <c r="AAX23" s="65"/>
      <c r="AAY23" s="82" t="s">
        <v>23</v>
      </c>
      <c r="AAZ23" s="65"/>
      <c r="ABA23" s="82" t="s">
        <v>23</v>
      </c>
      <c r="ABB23" s="65"/>
      <c r="ABC23" s="82" t="s">
        <v>23</v>
      </c>
      <c r="ABD23" s="65"/>
      <c r="ABE23" s="82" t="s">
        <v>23</v>
      </c>
      <c r="ABF23" s="65"/>
      <c r="ABG23" s="82" t="s">
        <v>23</v>
      </c>
      <c r="ABH23" s="65"/>
      <c r="ABI23" s="82" t="s">
        <v>23</v>
      </c>
      <c r="ABJ23" s="65"/>
      <c r="ABK23" s="66"/>
      <c r="ABL23" s="64"/>
      <c r="ABM23" s="82" t="s">
        <v>23</v>
      </c>
      <c r="ABN23" s="65"/>
      <c r="ABO23" s="82" t="s">
        <v>23</v>
      </c>
      <c r="ABP23" s="65"/>
      <c r="ABQ23" s="82" t="s">
        <v>23</v>
      </c>
      <c r="ABR23" s="65"/>
      <c r="ABS23" s="82" t="s">
        <v>23</v>
      </c>
      <c r="ABT23" s="65"/>
      <c r="ABU23" s="82" t="s">
        <v>23</v>
      </c>
      <c r="ABV23" s="65"/>
      <c r="ABW23" s="82" t="s">
        <v>23</v>
      </c>
      <c r="ABX23" s="65"/>
      <c r="ABY23" s="82" t="s">
        <v>23</v>
      </c>
      <c r="ABZ23" s="65"/>
      <c r="ACA23" s="66"/>
      <c r="ACB23" s="64"/>
      <c r="ACC23" s="82" t="s">
        <v>23</v>
      </c>
      <c r="ACD23" s="65"/>
      <c r="ACE23" s="82" t="s">
        <v>23</v>
      </c>
      <c r="ACF23" s="65"/>
      <c r="ACG23" s="82" t="s">
        <v>23</v>
      </c>
      <c r="ACH23" s="65"/>
      <c r="ACI23" s="82" t="s">
        <v>23</v>
      </c>
      <c r="ACJ23" s="65"/>
      <c r="ACK23" s="82" t="s">
        <v>23</v>
      </c>
      <c r="ACL23" s="65"/>
      <c r="ACM23" s="82" t="s">
        <v>23</v>
      </c>
      <c r="ACN23" s="65"/>
      <c r="ACO23" s="82" t="s">
        <v>23</v>
      </c>
      <c r="ACP23" s="65"/>
      <c r="ACQ23" s="66"/>
      <c r="ACR23" s="64"/>
      <c r="ACS23" s="82" t="s">
        <v>23</v>
      </c>
      <c r="ACT23" s="65"/>
      <c r="ACU23" s="82" t="s">
        <v>23</v>
      </c>
      <c r="ACV23" s="65"/>
      <c r="ACW23" s="82" t="s">
        <v>23</v>
      </c>
      <c r="ACX23" s="65"/>
      <c r="ACY23" s="82" t="s">
        <v>23</v>
      </c>
      <c r="ACZ23" s="65"/>
      <c r="ADA23" s="82" t="s">
        <v>23</v>
      </c>
      <c r="ADB23" s="65"/>
      <c r="ADC23" s="82" t="s">
        <v>23</v>
      </c>
      <c r="ADD23" s="65"/>
      <c r="ADE23" s="82" t="s">
        <v>23</v>
      </c>
      <c r="ADF23" s="65"/>
      <c r="ADG23" s="66"/>
      <c r="ADH23" s="64"/>
      <c r="ADI23" s="82" t="s">
        <v>23</v>
      </c>
      <c r="ADJ23" s="65"/>
      <c r="ADK23" s="82" t="s">
        <v>23</v>
      </c>
      <c r="ADL23" s="65"/>
      <c r="ADM23" s="82" t="s">
        <v>23</v>
      </c>
      <c r="ADN23" s="65"/>
      <c r="ADO23" s="82" t="s">
        <v>23</v>
      </c>
      <c r="ADP23" s="65"/>
      <c r="ADQ23" s="82" t="s">
        <v>23</v>
      </c>
      <c r="ADR23" s="65"/>
      <c r="ADS23" s="82" t="s">
        <v>23</v>
      </c>
      <c r="ADT23" s="65"/>
      <c r="ADU23" s="82" t="s">
        <v>23</v>
      </c>
      <c r="ADV23" s="65"/>
      <c r="ADW23" s="66"/>
      <c r="ADX23" s="64"/>
      <c r="ADY23" s="82" t="s">
        <v>23</v>
      </c>
      <c r="ADZ23" s="65"/>
      <c r="AEA23" s="82" t="s">
        <v>23</v>
      </c>
      <c r="AEB23" s="65"/>
      <c r="AEC23" s="82" t="s">
        <v>23</v>
      </c>
      <c r="AED23" s="65"/>
      <c r="AEE23" s="82" t="s">
        <v>23</v>
      </c>
      <c r="AEF23" s="65"/>
      <c r="AEG23" s="82" t="s">
        <v>23</v>
      </c>
      <c r="AEH23" s="65"/>
      <c r="AEI23" s="82" t="s">
        <v>23</v>
      </c>
      <c r="AEJ23" s="65"/>
      <c r="AEK23" s="82" t="s">
        <v>23</v>
      </c>
      <c r="AEL23" s="65"/>
      <c r="AEM23" s="66"/>
      <c r="AEN23" s="64"/>
      <c r="AEO23" s="82" t="s">
        <v>23</v>
      </c>
      <c r="AEP23" s="65"/>
      <c r="AEQ23" s="82" t="s">
        <v>23</v>
      </c>
      <c r="AER23" s="65"/>
      <c r="AES23" s="82" t="s">
        <v>23</v>
      </c>
      <c r="AET23" s="65"/>
      <c r="AEU23" s="82" t="s">
        <v>23</v>
      </c>
      <c r="AEV23" s="65"/>
      <c r="AEW23" s="82" t="s">
        <v>23</v>
      </c>
      <c r="AEX23" s="65"/>
      <c r="AEY23" s="82" t="s">
        <v>23</v>
      </c>
      <c r="AEZ23" s="65"/>
      <c r="AFA23" s="82" t="s">
        <v>23</v>
      </c>
      <c r="AFB23" s="65"/>
      <c r="AFC23" s="66"/>
      <c r="AFD23" s="64"/>
      <c r="AFE23" s="82" t="s">
        <v>23</v>
      </c>
      <c r="AFF23" s="65"/>
      <c r="AFG23" s="82" t="s">
        <v>23</v>
      </c>
      <c r="AFH23" s="65"/>
      <c r="AFI23" s="82" t="s">
        <v>23</v>
      </c>
      <c r="AFJ23" s="65"/>
      <c r="AFK23" s="82" t="s">
        <v>23</v>
      </c>
      <c r="AFL23" s="65"/>
      <c r="AFM23" s="82" t="s">
        <v>23</v>
      </c>
      <c r="AFN23" s="65"/>
      <c r="AFO23" s="82" t="s">
        <v>23</v>
      </c>
      <c r="AFP23" s="65"/>
      <c r="AFQ23" s="82" t="s">
        <v>23</v>
      </c>
      <c r="AFR23" s="65"/>
      <c r="AFS23" s="66"/>
      <c r="AFT23" s="64"/>
      <c r="AFU23" s="82" t="s">
        <v>23</v>
      </c>
      <c r="AFV23" s="65"/>
      <c r="AFW23" s="82" t="s">
        <v>23</v>
      </c>
      <c r="AFX23" s="65"/>
      <c r="AFY23" s="82" t="s">
        <v>23</v>
      </c>
      <c r="AFZ23" s="65"/>
      <c r="AGA23" s="82" t="s">
        <v>23</v>
      </c>
      <c r="AGB23" s="65"/>
      <c r="AGC23" s="82" t="s">
        <v>23</v>
      </c>
      <c r="AGD23" s="65"/>
      <c r="AGE23" s="82" t="s">
        <v>23</v>
      </c>
      <c r="AGF23" s="65"/>
      <c r="AGG23" s="82" t="s">
        <v>23</v>
      </c>
      <c r="AGH23" s="65"/>
      <c r="AGI23" s="66"/>
      <c r="AGJ23" s="64"/>
      <c r="AGK23" s="82" t="s">
        <v>23</v>
      </c>
      <c r="AGL23" s="65"/>
      <c r="AGM23" s="82" t="s">
        <v>23</v>
      </c>
      <c r="AGN23" s="65"/>
      <c r="AGO23" s="82" t="s">
        <v>23</v>
      </c>
      <c r="AGP23" s="65"/>
      <c r="AGQ23" s="82" t="s">
        <v>23</v>
      </c>
      <c r="AGR23" s="65"/>
      <c r="AGS23" s="82" t="s">
        <v>23</v>
      </c>
      <c r="AGT23" s="65"/>
      <c r="AGU23" s="82" t="s">
        <v>23</v>
      </c>
      <c r="AGV23" s="65"/>
      <c r="AGW23" s="82" t="s">
        <v>23</v>
      </c>
      <c r="AGX23" s="65"/>
      <c r="AGY23" s="66"/>
      <c r="AGZ23" s="64"/>
      <c r="AHA23" s="82" t="s">
        <v>23</v>
      </c>
      <c r="AHB23" s="65"/>
      <c r="AHC23" s="82" t="s">
        <v>23</v>
      </c>
      <c r="AHD23" s="65"/>
      <c r="AHE23" s="82" t="s">
        <v>23</v>
      </c>
      <c r="AHF23" s="65"/>
      <c r="AHG23" s="82" t="s">
        <v>23</v>
      </c>
      <c r="AHH23" s="65"/>
      <c r="AHI23" s="82" t="s">
        <v>23</v>
      </c>
      <c r="AHJ23" s="65"/>
      <c r="AHK23" s="82" t="s">
        <v>23</v>
      </c>
      <c r="AHL23" s="65"/>
      <c r="AHM23" s="82" t="s">
        <v>23</v>
      </c>
      <c r="AHN23" s="65"/>
      <c r="AHO23" s="66"/>
      <c r="AHP23" s="64"/>
      <c r="AHQ23" s="82" t="s">
        <v>23</v>
      </c>
      <c r="AHR23" s="65"/>
      <c r="AHS23" s="82" t="s">
        <v>23</v>
      </c>
      <c r="AHT23" s="65"/>
      <c r="AHU23" s="82" t="s">
        <v>23</v>
      </c>
      <c r="AHV23" s="65"/>
      <c r="AHW23" s="82" t="s">
        <v>23</v>
      </c>
      <c r="AHX23" s="65"/>
      <c r="AHY23" s="82" t="s">
        <v>23</v>
      </c>
      <c r="AHZ23" s="65"/>
      <c r="AIA23" s="82" t="s">
        <v>23</v>
      </c>
      <c r="AIB23" s="65"/>
      <c r="AIC23" s="82" t="s">
        <v>23</v>
      </c>
      <c r="AID23" s="65"/>
      <c r="AIE23" s="66"/>
      <c r="AIF23" s="64"/>
      <c r="AIG23" s="82" t="s">
        <v>23</v>
      </c>
      <c r="AIH23" s="65"/>
      <c r="AII23" s="82" t="s">
        <v>23</v>
      </c>
      <c r="AIJ23" s="65"/>
      <c r="AIK23" s="82" t="s">
        <v>23</v>
      </c>
      <c r="AIL23" s="65"/>
      <c r="AIM23" s="82" t="s">
        <v>23</v>
      </c>
      <c r="AIN23" s="65"/>
      <c r="AIO23" s="82" t="s">
        <v>23</v>
      </c>
      <c r="AIP23" s="65"/>
      <c r="AIQ23" s="82" t="s">
        <v>23</v>
      </c>
      <c r="AIR23" s="65"/>
      <c r="AIS23" s="82" t="s">
        <v>23</v>
      </c>
      <c r="AIT23" s="65"/>
      <c r="AIU23" s="66"/>
      <c r="AIV23" s="64"/>
      <c r="AIW23" s="82" t="s">
        <v>23</v>
      </c>
      <c r="AIX23" s="65"/>
      <c r="AIY23" s="82" t="s">
        <v>23</v>
      </c>
      <c r="AIZ23" s="65"/>
      <c r="AJA23" s="82" t="s">
        <v>23</v>
      </c>
      <c r="AJB23" s="65"/>
      <c r="AJC23" s="82" t="s">
        <v>23</v>
      </c>
      <c r="AJD23" s="65"/>
      <c r="AJE23" s="82" t="s">
        <v>23</v>
      </c>
      <c r="AJF23" s="65"/>
      <c r="AJG23" s="82" t="s">
        <v>23</v>
      </c>
      <c r="AJH23" s="65"/>
      <c r="AJI23" s="82" t="s">
        <v>23</v>
      </c>
      <c r="AJJ23" s="65"/>
      <c r="AJK23" s="66"/>
      <c r="AJL23" s="64"/>
      <c r="AJM23" s="82" t="s">
        <v>23</v>
      </c>
      <c r="AJN23" s="65"/>
      <c r="AJO23" s="82" t="s">
        <v>23</v>
      </c>
      <c r="AJP23" s="65"/>
      <c r="AJQ23" s="82" t="s">
        <v>23</v>
      </c>
      <c r="AJR23" s="65"/>
      <c r="AJS23" s="82" t="s">
        <v>23</v>
      </c>
      <c r="AJT23" s="65"/>
      <c r="AJU23" s="82" t="s">
        <v>23</v>
      </c>
      <c r="AJV23" s="65"/>
      <c r="AJW23" s="82" t="s">
        <v>23</v>
      </c>
      <c r="AJX23" s="65"/>
      <c r="AJY23" s="82" t="s">
        <v>23</v>
      </c>
      <c r="AJZ23" s="65"/>
      <c r="AKA23" s="66"/>
      <c r="AKB23" s="64"/>
      <c r="AKC23" s="82" t="s">
        <v>23</v>
      </c>
      <c r="AKD23" s="65"/>
      <c r="AKE23" s="82" t="s">
        <v>23</v>
      </c>
      <c r="AKF23" s="65"/>
      <c r="AKG23" s="82" t="s">
        <v>23</v>
      </c>
      <c r="AKH23" s="65"/>
      <c r="AKI23" s="82" t="s">
        <v>23</v>
      </c>
      <c r="AKJ23" s="65"/>
      <c r="AKK23" s="82" t="s">
        <v>23</v>
      </c>
      <c r="AKL23" s="65"/>
      <c r="AKM23" s="82" t="s">
        <v>23</v>
      </c>
      <c r="AKN23" s="65"/>
      <c r="AKO23" s="82" t="s">
        <v>23</v>
      </c>
      <c r="AKP23" s="65"/>
      <c r="AKQ23" s="66"/>
      <c r="AKR23" s="64"/>
      <c r="AKS23" s="82" t="s">
        <v>23</v>
      </c>
      <c r="AKT23" s="65"/>
      <c r="AKU23" s="82" t="s">
        <v>23</v>
      </c>
      <c r="AKV23" s="65"/>
      <c r="AKW23" s="82" t="s">
        <v>23</v>
      </c>
      <c r="AKX23" s="65"/>
      <c r="AKY23" s="82" t="s">
        <v>23</v>
      </c>
      <c r="AKZ23" s="65"/>
      <c r="ALA23" s="82" t="s">
        <v>23</v>
      </c>
      <c r="ALB23" s="65"/>
      <c r="ALC23" s="82" t="s">
        <v>23</v>
      </c>
      <c r="ALD23" s="65"/>
      <c r="ALE23" s="82" t="s">
        <v>23</v>
      </c>
      <c r="ALF23" s="65"/>
      <c r="ALG23" s="66"/>
      <c r="ALH23" s="64"/>
      <c r="ALI23" s="82" t="s">
        <v>23</v>
      </c>
      <c r="ALJ23" s="65"/>
      <c r="ALK23" s="82" t="s">
        <v>23</v>
      </c>
      <c r="ALL23" s="65"/>
      <c r="ALM23" s="82" t="s">
        <v>23</v>
      </c>
      <c r="ALN23" s="65"/>
      <c r="ALO23" s="82" t="s">
        <v>23</v>
      </c>
      <c r="ALP23" s="65"/>
      <c r="ALQ23" s="82" t="s">
        <v>23</v>
      </c>
      <c r="ALR23" s="65"/>
      <c r="ALS23" s="82" t="s">
        <v>23</v>
      </c>
      <c r="ALT23" s="65"/>
      <c r="ALU23" s="82" t="s">
        <v>23</v>
      </c>
      <c r="ALV23" s="65"/>
      <c r="ALW23" s="66"/>
      <c r="ALX23" s="64"/>
      <c r="ALY23" s="82" t="s">
        <v>23</v>
      </c>
      <c r="ALZ23" s="65"/>
      <c r="AMA23" s="82" t="s">
        <v>23</v>
      </c>
      <c r="AMB23" s="65"/>
      <c r="AMC23" s="82" t="s">
        <v>23</v>
      </c>
      <c r="AMD23" s="65"/>
      <c r="AME23" s="82" t="s">
        <v>23</v>
      </c>
      <c r="AMF23" s="65"/>
      <c r="AMG23" s="82" t="s">
        <v>23</v>
      </c>
      <c r="AMH23" s="65"/>
      <c r="AMI23" s="82" t="s">
        <v>23</v>
      </c>
      <c r="AMJ23" s="65"/>
      <c r="AMK23" s="82" t="s">
        <v>23</v>
      </c>
      <c r="AML23" s="65"/>
      <c r="AMM23" s="66"/>
      <c r="AMN23" s="64"/>
      <c r="AMO23" s="82" t="s">
        <v>23</v>
      </c>
      <c r="AMP23" s="65"/>
      <c r="AMQ23" s="82" t="s">
        <v>23</v>
      </c>
      <c r="AMR23" s="65"/>
      <c r="AMS23" s="82" t="s">
        <v>23</v>
      </c>
      <c r="AMT23" s="65"/>
      <c r="AMU23" s="82" t="s">
        <v>23</v>
      </c>
      <c r="AMV23" s="65"/>
      <c r="AMW23" s="82" t="s">
        <v>23</v>
      </c>
      <c r="AMX23" s="65"/>
      <c r="AMY23" s="82" t="s">
        <v>23</v>
      </c>
      <c r="AMZ23" s="65"/>
      <c r="ANA23" s="82" t="s">
        <v>23</v>
      </c>
      <c r="ANB23" s="65"/>
      <c r="ANC23" s="66"/>
      <c r="AND23" s="64"/>
      <c r="ANE23" s="82" t="s">
        <v>23</v>
      </c>
      <c r="ANF23" s="65"/>
      <c r="ANG23" s="82" t="s">
        <v>23</v>
      </c>
      <c r="ANH23" s="65"/>
      <c r="ANI23" s="82" t="s">
        <v>23</v>
      </c>
      <c r="ANJ23" s="65"/>
      <c r="ANK23" s="82" t="s">
        <v>23</v>
      </c>
      <c r="ANL23" s="65"/>
      <c r="ANM23" s="82" t="s">
        <v>23</v>
      </c>
      <c r="ANN23" s="65"/>
      <c r="ANO23" s="82" t="s">
        <v>23</v>
      </c>
      <c r="ANP23" s="65"/>
      <c r="ANQ23" s="82" t="s">
        <v>23</v>
      </c>
      <c r="ANR23" s="65"/>
      <c r="ANS23" s="66"/>
      <c r="ANT23" s="64"/>
      <c r="ANU23" s="82" t="s">
        <v>23</v>
      </c>
      <c r="ANV23" s="65"/>
      <c r="ANW23" s="82" t="s">
        <v>23</v>
      </c>
      <c r="ANX23" s="65"/>
      <c r="ANY23" s="82" t="s">
        <v>23</v>
      </c>
      <c r="ANZ23" s="65"/>
      <c r="AOA23" s="82" t="s">
        <v>23</v>
      </c>
      <c r="AOB23" s="65"/>
      <c r="AOC23" s="82" t="s">
        <v>23</v>
      </c>
      <c r="AOD23" s="65"/>
      <c r="AOE23" s="82" t="s">
        <v>23</v>
      </c>
      <c r="AOF23" s="65"/>
      <c r="AOG23" s="82" t="s">
        <v>23</v>
      </c>
      <c r="AOH23" s="65"/>
      <c r="AOI23" s="66"/>
      <c r="AOJ23" s="64"/>
      <c r="AOK23" s="82" t="s">
        <v>23</v>
      </c>
      <c r="AOL23" s="65"/>
      <c r="AOM23" s="82" t="s">
        <v>23</v>
      </c>
      <c r="AON23" s="65"/>
      <c r="AOO23" s="82" t="s">
        <v>23</v>
      </c>
      <c r="AOP23" s="65"/>
      <c r="AOQ23" s="82" t="s">
        <v>23</v>
      </c>
      <c r="AOR23" s="65"/>
      <c r="AOS23" s="82" t="s">
        <v>23</v>
      </c>
      <c r="AOT23" s="65"/>
      <c r="AOU23" s="82" t="s">
        <v>23</v>
      </c>
      <c r="AOV23" s="65"/>
      <c r="AOW23" s="82" t="s">
        <v>23</v>
      </c>
      <c r="AOX23" s="65"/>
      <c r="AOY23" s="66"/>
      <c r="AOZ23" s="64"/>
      <c r="APA23" s="82" t="s">
        <v>23</v>
      </c>
      <c r="APB23" s="65"/>
      <c r="APC23" s="82" t="s">
        <v>23</v>
      </c>
      <c r="APD23" s="65"/>
      <c r="APE23" s="82" t="s">
        <v>23</v>
      </c>
      <c r="APF23" s="65"/>
      <c r="APG23" s="82" t="s">
        <v>23</v>
      </c>
      <c r="APH23" s="65"/>
      <c r="API23" s="82" t="s">
        <v>23</v>
      </c>
      <c r="APJ23" s="65"/>
      <c r="APK23" s="82" t="s">
        <v>23</v>
      </c>
      <c r="APL23" s="65"/>
      <c r="APM23" s="82" t="s">
        <v>23</v>
      </c>
      <c r="APN23" s="65"/>
      <c r="APO23" s="66"/>
      <c r="APP23" s="64"/>
      <c r="APQ23" s="82" t="s">
        <v>23</v>
      </c>
      <c r="APR23" s="65"/>
      <c r="APS23" s="82" t="s">
        <v>23</v>
      </c>
      <c r="APT23" s="65"/>
      <c r="APU23" s="82" t="s">
        <v>23</v>
      </c>
      <c r="APV23" s="65"/>
      <c r="APW23" s="82" t="s">
        <v>23</v>
      </c>
      <c r="APX23" s="65"/>
      <c r="APY23" s="82" t="s">
        <v>23</v>
      </c>
      <c r="APZ23" s="65"/>
      <c r="AQA23" s="82" t="s">
        <v>23</v>
      </c>
      <c r="AQB23" s="65"/>
      <c r="AQC23" s="82" t="s">
        <v>23</v>
      </c>
      <c r="AQD23" s="65"/>
      <c r="AQE23" s="66"/>
      <c r="AQF23" s="64"/>
      <c r="AQG23" s="82" t="s">
        <v>23</v>
      </c>
      <c r="AQH23" s="65"/>
      <c r="AQI23" s="82" t="s">
        <v>23</v>
      </c>
      <c r="AQJ23" s="65"/>
      <c r="AQK23" s="82" t="s">
        <v>23</v>
      </c>
      <c r="AQL23" s="65"/>
      <c r="AQM23" s="82" t="s">
        <v>23</v>
      </c>
      <c r="AQN23" s="65"/>
      <c r="AQO23" s="82" t="s">
        <v>23</v>
      </c>
      <c r="AQP23" s="65"/>
      <c r="AQQ23" s="82" t="s">
        <v>23</v>
      </c>
      <c r="AQR23" s="65"/>
      <c r="AQS23" s="82" t="s">
        <v>23</v>
      </c>
      <c r="AQT23" s="65"/>
      <c r="AQU23" s="66"/>
      <c r="AQV23" s="64"/>
      <c r="AQW23" s="82" t="s">
        <v>23</v>
      </c>
      <c r="AQX23" s="65"/>
      <c r="AQY23" s="82" t="s">
        <v>23</v>
      </c>
      <c r="AQZ23" s="65"/>
      <c r="ARA23" s="82" t="s">
        <v>23</v>
      </c>
      <c r="ARB23" s="65"/>
      <c r="ARC23" s="82" t="s">
        <v>23</v>
      </c>
      <c r="ARD23" s="65"/>
      <c r="ARE23" s="82" t="s">
        <v>23</v>
      </c>
      <c r="ARF23" s="65"/>
      <c r="ARG23" s="82" t="s">
        <v>23</v>
      </c>
      <c r="ARH23" s="65"/>
      <c r="ARI23" s="82" t="s">
        <v>23</v>
      </c>
      <c r="ARJ23" s="65"/>
      <c r="ARK23" s="66"/>
      <c r="ARL23" s="64"/>
      <c r="ARM23" s="82" t="s">
        <v>23</v>
      </c>
      <c r="ARN23" s="65"/>
      <c r="ARO23" s="82" t="s">
        <v>23</v>
      </c>
      <c r="ARP23" s="65"/>
      <c r="ARQ23" s="82" t="s">
        <v>23</v>
      </c>
      <c r="ARR23" s="65"/>
      <c r="ARS23" s="82" t="s">
        <v>23</v>
      </c>
      <c r="ART23" s="65"/>
      <c r="ARU23" s="82" t="s">
        <v>23</v>
      </c>
      <c r="ARV23" s="65"/>
      <c r="ARW23" s="82" t="s">
        <v>23</v>
      </c>
      <c r="ARX23" s="65"/>
      <c r="ARY23" s="82" t="s">
        <v>23</v>
      </c>
      <c r="ARZ23" s="65"/>
      <c r="ASA23" s="66"/>
      <c r="ASB23" s="64"/>
      <c r="ASC23" s="82" t="s">
        <v>23</v>
      </c>
      <c r="ASD23" s="65"/>
      <c r="ASE23" s="82" t="s">
        <v>23</v>
      </c>
      <c r="ASF23" s="65"/>
      <c r="ASG23" s="82" t="s">
        <v>23</v>
      </c>
      <c r="ASH23" s="65"/>
      <c r="ASI23" s="82" t="s">
        <v>23</v>
      </c>
      <c r="ASJ23" s="65"/>
      <c r="ASK23" s="82" t="s">
        <v>23</v>
      </c>
      <c r="ASL23" s="65"/>
      <c r="ASM23" s="82" t="s">
        <v>23</v>
      </c>
      <c r="ASN23" s="65"/>
      <c r="ASO23" s="82" t="s">
        <v>23</v>
      </c>
      <c r="ASP23" s="65"/>
      <c r="ASQ23" s="66"/>
      <c r="ASR23" s="64"/>
      <c r="ASS23" s="82" t="s">
        <v>23</v>
      </c>
      <c r="AST23" s="65"/>
      <c r="ASU23" s="82" t="s">
        <v>23</v>
      </c>
      <c r="ASV23" s="65"/>
      <c r="ASW23" s="82" t="s">
        <v>23</v>
      </c>
      <c r="ASX23" s="65"/>
      <c r="ASY23" s="82" t="s">
        <v>23</v>
      </c>
      <c r="ASZ23" s="65"/>
      <c r="ATA23" s="82" t="s">
        <v>23</v>
      </c>
      <c r="ATB23" s="65"/>
      <c r="ATC23" s="82" t="s">
        <v>23</v>
      </c>
      <c r="ATD23" s="65"/>
      <c r="ATE23" s="82" t="s">
        <v>23</v>
      </c>
      <c r="ATF23" s="65"/>
      <c r="ATG23" s="66"/>
      <c r="ATH23" s="64"/>
      <c r="ATI23" s="82" t="s">
        <v>23</v>
      </c>
      <c r="ATJ23" s="65"/>
      <c r="ATK23" s="82" t="s">
        <v>23</v>
      </c>
      <c r="ATL23" s="65"/>
      <c r="ATM23" s="82" t="s">
        <v>23</v>
      </c>
      <c r="ATN23" s="65"/>
      <c r="ATO23" s="82" t="s">
        <v>23</v>
      </c>
      <c r="ATP23" s="65"/>
      <c r="ATQ23" s="82" t="s">
        <v>23</v>
      </c>
      <c r="ATR23" s="65"/>
      <c r="ATS23" s="82" t="s">
        <v>23</v>
      </c>
      <c r="ATT23" s="65"/>
      <c r="ATU23" s="82" t="s">
        <v>23</v>
      </c>
      <c r="ATV23" s="65"/>
      <c r="ATW23" s="66"/>
      <c r="ATX23" s="64"/>
      <c r="ATY23" s="82" t="s">
        <v>23</v>
      </c>
      <c r="ATZ23" s="65"/>
      <c r="AUA23" s="82" t="s">
        <v>23</v>
      </c>
      <c r="AUB23" s="65"/>
      <c r="AUC23" s="82" t="s">
        <v>23</v>
      </c>
      <c r="AUD23" s="65"/>
      <c r="AUE23" s="82" t="s">
        <v>23</v>
      </c>
      <c r="AUF23" s="65"/>
      <c r="AUG23" s="82" t="s">
        <v>23</v>
      </c>
      <c r="AUH23" s="65"/>
      <c r="AUI23" s="82" t="s">
        <v>23</v>
      </c>
      <c r="AUJ23" s="65"/>
      <c r="AUK23" s="82" t="s">
        <v>23</v>
      </c>
      <c r="AUL23" s="65"/>
      <c r="AUM23" s="66"/>
      <c r="AUN23" s="64"/>
      <c r="AUO23" s="82" t="s">
        <v>23</v>
      </c>
      <c r="AUP23" s="65"/>
      <c r="AUQ23" s="82" t="s">
        <v>23</v>
      </c>
      <c r="AUR23" s="65"/>
      <c r="AUS23" s="82" t="s">
        <v>23</v>
      </c>
      <c r="AUT23" s="65"/>
      <c r="AUU23" s="82" t="s">
        <v>23</v>
      </c>
      <c r="AUV23" s="65"/>
      <c r="AUW23" s="82" t="s">
        <v>23</v>
      </c>
      <c r="AUX23" s="65"/>
      <c r="AUY23" s="82" t="s">
        <v>23</v>
      </c>
      <c r="AUZ23" s="65"/>
      <c r="AVA23" s="82" t="s">
        <v>23</v>
      </c>
      <c r="AVB23" s="65"/>
      <c r="AVC23" s="66"/>
      <c r="AVD23" s="64"/>
      <c r="AVE23" s="82" t="s">
        <v>23</v>
      </c>
      <c r="AVF23" s="65"/>
      <c r="AVG23" s="82" t="s">
        <v>23</v>
      </c>
      <c r="AVH23" s="65"/>
      <c r="AVI23" s="82" t="s">
        <v>23</v>
      </c>
      <c r="AVJ23" s="65"/>
      <c r="AVK23" s="82" t="s">
        <v>23</v>
      </c>
      <c r="AVL23" s="65"/>
      <c r="AVM23" s="82" t="s">
        <v>23</v>
      </c>
      <c r="AVN23" s="65"/>
      <c r="AVO23" s="82" t="s">
        <v>23</v>
      </c>
      <c r="AVP23" s="65"/>
      <c r="AVQ23" s="82" t="s">
        <v>23</v>
      </c>
      <c r="AVR23" s="65"/>
      <c r="AVS23" s="66"/>
      <c r="AVT23" s="64"/>
      <c r="AVU23" s="82" t="s">
        <v>23</v>
      </c>
      <c r="AVV23" s="65"/>
      <c r="AVW23" s="82" t="s">
        <v>23</v>
      </c>
      <c r="AVX23" s="65"/>
      <c r="AVY23" s="82" t="s">
        <v>23</v>
      </c>
      <c r="AVZ23" s="65"/>
      <c r="AWA23" s="82" t="s">
        <v>23</v>
      </c>
      <c r="AWB23" s="65"/>
      <c r="AWC23" s="82" t="s">
        <v>23</v>
      </c>
      <c r="AWD23" s="65"/>
      <c r="AWE23" s="82" t="s">
        <v>23</v>
      </c>
      <c r="AWF23" s="65"/>
      <c r="AWG23" s="82" t="s">
        <v>23</v>
      </c>
      <c r="AWH23" s="65"/>
      <c r="AWI23" s="66"/>
      <c r="AWJ23" s="64"/>
      <c r="AWK23" s="82" t="s">
        <v>23</v>
      </c>
      <c r="AWL23" s="65"/>
      <c r="AWM23" s="82" t="s">
        <v>23</v>
      </c>
      <c r="AWN23" s="65"/>
      <c r="AWO23" s="82" t="s">
        <v>23</v>
      </c>
      <c r="AWP23" s="65"/>
      <c r="AWQ23" s="82" t="s">
        <v>23</v>
      </c>
      <c r="AWR23" s="65"/>
      <c r="AWS23" s="82" t="s">
        <v>23</v>
      </c>
      <c r="AWT23" s="65"/>
      <c r="AWU23" s="82" t="s">
        <v>23</v>
      </c>
      <c r="AWV23" s="65"/>
      <c r="AWW23" s="82" t="s">
        <v>23</v>
      </c>
      <c r="AWX23" s="65"/>
      <c r="AWY23" s="66"/>
      <c r="AWZ23" s="64"/>
      <c r="AXA23" s="82" t="s">
        <v>23</v>
      </c>
      <c r="AXB23" s="65"/>
      <c r="AXC23" s="82" t="s">
        <v>23</v>
      </c>
      <c r="AXD23" s="65"/>
      <c r="AXE23" s="82" t="s">
        <v>23</v>
      </c>
      <c r="AXF23" s="65"/>
      <c r="AXG23" s="82" t="s">
        <v>23</v>
      </c>
      <c r="AXH23" s="65"/>
      <c r="AXI23" s="82" t="s">
        <v>23</v>
      </c>
      <c r="AXJ23" s="65"/>
      <c r="AXK23" s="82" t="s">
        <v>23</v>
      </c>
      <c r="AXL23" s="65"/>
      <c r="AXM23" s="82" t="s">
        <v>23</v>
      </c>
      <c r="AXN23" s="65"/>
      <c r="AXO23" s="66"/>
      <c r="AXP23" s="64"/>
      <c r="AXQ23" s="82" t="s">
        <v>23</v>
      </c>
      <c r="AXR23" s="65"/>
      <c r="AXS23" s="82" t="s">
        <v>23</v>
      </c>
      <c r="AXT23" s="65"/>
      <c r="AXU23" s="82" t="s">
        <v>23</v>
      </c>
      <c r="AXV23" s="65"/>
      <c r="AXW23" s="82" t="s">
        <v>23</v>
      </c>
      <c r="AXX23" s="65"/>
      <c r="AXY23" s="82" t="s">
        <v>23</v>
      </c>
      <c r="AXZ23" s="65"/>
      <c r="AYA23" s="82" t="s">
        <v>23</v>
      </c>
      <c r="AYB23" s="65"/>
      <c r="AYC23" s="82" t="s">
        <v>23</v>
      </c>
      <c r="AYD23" s="65"/>
      <c r="AYE23" s="66"/>
      <c r="AYF23" s="64"/>
      <c r="AYG23" s="82" t="s">
        <v>23</v>
      </c>
      <c r="AYH23" s="65"/>
      <c r="AYI23" s="82" t="s">
        <v>23</v>
      </c>
      <c r="AYJ23" s="65"/>
      <c r="AYK23" s="82" t="s">
        <v>23</v>
      </c>
      <c r="AYL23" s="65"/>
      <c r="AYM23" s="82" t="s">
        <v>23</v>
      </c>
      <c r="AYN23" s="65"/>
      <c r="AYO23" s="82" t="s">
        <v>23</v>
      </c>
      <c r="AYP23" s="65"/>
      <c r="AYQ23" s="82" t="s">
        <v>23</v>
      </c>
      <c r="AYR23" s="65"/>
      <c r="AYS23" s="82" t="s">
        <v>23</v>
      </c>
      <c r="AYT23" s="65"/>
      <c r="AYU23" s="66"/>
      <c r="AYV23" s="64"/>
      <c r="AYW23" s="82" t="s">
        <v>23</v>
      </c>
      <c r="AYX23" s="65"/>
      <c r="AYY23" s="82" t="s">
        <v>23</v>
      </c>
      <c r="AYZ23" s="65"/>
      <c r="AZA23" s="82" t="s">
        <v>23</v>
      </c>
      <c r="AZB23" s="65"/>
      <c r="AZC23" s="82" t="s">
        <v>23</v>
      </c>
      <c r="AZD23" s="65"/>
      <c r="AZE23" s="82" t="s">
        <v>23</v>
      </c>
      <c r="AZF23" s="65"/>
      <c r="AZG23" s="82" t="s">
        <v>23</v>
      </c>
      <c r="AZH23" s="65"/>
      <c r="AZI23" s="82" t="s">
        <v>23</v>
      </c>
      <c r="AZJ23" s="65"/>
      <c r="AZK23" s="66"/>
      <c r="AZL23" s="64"/>
      <c r="AZM23" s="82" t="s">
        <v>23</v>
      </c>
      <c r="AZN23" s="65"/>
      <c r="AZO23" s="82" t="s">
        <v>23</v>
      </c>
      <c r="AZP23" s="65"/>
      <c r="AZQ23" s="82" t="s">
        <v>23</v>
      </c>
      <c r="AZR23" s="65"/>
      <c r="AZS23" s="82" t="s">
        <v>23</v>
      </c>
      <c r="AZT23" s="65"/>
      <c r="AZU23" s="82" t="s">
        <v>23</v>
      </c>
      <c r="AZV23" s="65"/>
      <c r="AZW23" s="82" t="s">
        <v>23</v>
      </c>
      <c r="AZX23" s="65"/>
      <c r="AZY23" s="82" t="s">
        <v>23</v>
      </c>
      <c r="AZZ23" s="65"/>
      <c r="BAA23" s="66"/>
      <c r="BAB23" s="64"/>
      <c r="BAC23" s="82" t="s">
        <v>23</v>
      </c>
      <c r="BAD23" s="65"/>
      <c r="BAE23" s="82" t="s">
        <v>23</v>
      </c>
      <c r="BAF23" s="65"/>
      <c r="BAG23" s="82" t="s">
        <v>23</v>
      </c>
      <c r="BAH23" s="65"/>
      <c r="BAI23" s="82" t="s">
        <v>23</v>
      </c>
      <c r="BAJ23" s="65"/>
      <c r="BAK23" s="82" t="s">
        <v>23</v>
      </c>
      <c r="BAL23" s="65"/>
      <c r="BAM23" s="82" t="s">
        <v>23</v>
      </c>
      <c r="BAN23" s="65"/>
      <c r="BAO23" s="82" t="s">
        <v>23</v>
      </c>
      <c r="BAP23" s="65"/>
      <c r="BAQ23" s="66"/>
      <c r="BAR23" s="64"/>
      <c r="BAS23" s="82" t="s">
        <v>23</v>
      </c>
      <c r="BAT23" s="65"/>
      <c r="BAU23" s="82" t="s">
        <v>23</v>
      </c>
      <c r="BAV23" s="65"/>
      <c r="BAW23" s="82" t="s">
        <v>23</v>
      </c>
      <c r="BAX23" s="65"/>
      <c r="BAY23" s="82" t="s">
        <v>23</v>
      </c>
      <c r="BAZ23" s="65"/>
      <c r="BBA23" s="82" t="s">
        <v>23</v>
      </c>
      <c r="BBB23" s="65"/>
      <c r="BBC23" s="82" t="s">
        <v>23</v>
      </c>
      <c r="BBD23" s="65"/>
      <c r="BBE23" s="82" t="s">
        <v>23</v>
      </c>
      <c r="BBF23" s="65"/>
      <c r="BBG23" s="66"/>
      <c r="BBH23" s="64"/>
      <c r="BBI23" s="82" t="s">
        <v>23</v>
      </c>
      <c r="BBJ23" s="65"/>
      <c r="BBK23" s="82" t="s">
        <v>23</v>
      </c>
      <c r="BBL23" s="65"/>
      <c r="BBM23" s="82" t="s">
        <v>23</v>
      </c>
      <c r="BBN23" s="65"/>
      <c r="BBO23" s="82" t="s">
        <v>23</v>
      </c>
      <c r="BBP23" s="65"/>
      <c r="BBQ23" s="82" t="s">
        <v>23</v>
      </c>
      <c r="BBR23" s="65"/>
      <c r="BBS23" s="82" t="s">
        <v>23</v>
      </c>
      <c r="BBT23" s="65"/>
      <c r="BBU23" s="82" t="s">
        <v>23</v>
      </c>
      <c r="BBV23" s="65"/>
      <c r="BBW23" s="66"/>
      <c r="BBX23" s="64"/>
      <c r="BBY23" s="82" t="s">
        <v>23</v>
      </c>
      <c r="BBZ23" s="65"/>
      <c r="BCA23" s="82" t="s">
        <v>23</v>
      </c>
      <c r="BCB23" s="65"/>
      <c r="BCC23" s="82" t="s">
        <v>23</v>
      </c>
      <c r="BCD23" s="65"/>
      <c r="BCE23" s="82" t="s">
        <v>23</v>
      </c>
      <c r="BCF23" s="65"/>
      <c r="BCG23" s="82" t="s">
        <v>23</v>
      </c>
      <c r="BCH23" s="65"/>
      <c r="BCI23" s="82" t="s">
        <v>23</v>
      </c>
      <c r="BCJ23" s="65"/>
      <c r="BCK23" s="82" t="s">
        <v>23</v>
      </c>
      <c r="BCL23" s="65"/>
      <c r="BCM23" s="66"/>
      <c r="BCN23" s="64"/>
      <c r="BCO23" s="82" t="s">
        <v>23</v>
      </c>
      <c r="BCP23" s="65"/>
      <c r="BCQ23" s="82" t="s">
        <v>23</v>
      </c>
      <c r="BCR23" s="65"/>
      <c r="BCS23" s="82" t="s">
        <v>23</v>
      </c>
      <c r="BCT23" s="65"/>
      <c r="BCU23" s="82" t="s">
        <v>23</v>
      </c>
      <c r="BCV23" s="65"/>
      <c r="BCW23" s="82" t="s">
        <v>23</v>
      </c>
      <c r="BCX23" s="65"/>
      <c r="BCY23" s="82" t="s">
        <v>23</v>
      </c>
      <c r="BCZ23" s="65"/>
      <c r="BDA23" s="82" t="s">
        <v>23</v>
      </c>
      <c r="BDB23" s="65"/>
      <c r="BDC23" s="66"/>
      <c r="BDD23" s="64"/>
      <c r="BDE23" s="82" t="s">
        <v>23</v>
      </c>
      <c r="BDF23" s="65"/>
      <c r="BDG23" s="82" t="s">
        <v>23</v>
      </c>
      <c r="BDH23" s="65"/>
      <c r="BDI23" s="82" t="s">
        <v>23</v>
      </c>
      <c r="BDJ23" s="65"/>
      <c r="BDK23" s="82" t="s">
        <v>23</v>
      </c>
      <c r="BDL23" s="65"/>
      <c r="BDM23" s="82" t="s">
        <v>23</v>
      </c>
      <c r="BDN23" s="65"/>
      <c r="BDO23" s="82" t="s">
        <v>23</v>
      </c>
      <c r="BDP23" s="65"/>
      <c r="BDQ23" s="82" t="s">
        <v>23</v>
      </c>
      <c r="BDR23" s="65"/>
      <c r="BDS23" s="66"/>
      <c r="BDT23" s="64"/>
      <c r="BDU23" s="82" t="s">
        <v>23</v>
      </c>
      <c r="BDV23" s="65"/>
      <c r="BDW23" s="82" t="s">
        <v>23</v>
      </c>
      <c r="BDX23" s="65"/>
      <c r="BDY23" s="82" t="s">
        <v>23</v>
      </c>
      <c r="BDZ23" s="65"/>
      <c r="BEA23" s="82" t="s">
        <v>23</v>
      </c>
      <c r="BEB23" s="65"/>
      <c r="BEC23" s="82" t="s">
        <v>23</v>
      </c>
      <c r="BED23" s="65"/>
      <c r="BEE23" s="82" t="s">
        <v>23</v>
      </c>
      <c r="BEF23" s="65"/>
      <c r="BEG23" s="82" t="s">
        <v>23</v>
      </c>
      <c r="BEH23" s="65"/>
      <c r="BEI23" s="66"/>
      <c r="BEJ23" s="143">
        <v>0.5</v>
      </c>
      <c r="BEK23" s="64" t="s">
        <v>23</v>
      </c>
      <c r="BEL23" s="64"/>
      <c r="BEM23" s="64"/>
      <c r="BEN23" s="64"/>
      <c r="BEO23" s="70"/>
      <c r="BEP23" s="73">
        <f>COUNTIF(AWZ23:BEI23,"p")</f>
        <v>0</v>
      </c>
      <c r="BEQ23" s="74">
        <f>(8-BEJ23)*BEP23</f>
        <v>0</v>
      </c>
      <c r="BER23" s="73">
        <f>COUNTIF(AWZ23:BEI23,"u")</f>
        <v>0</v>
      </c>
      <c r="BES23" s="74">
        <f>(8-BEJ23)*BER23</f>
        <v>0</v>
      </c>
      <c r="BET23" s="73">
        <f>COUNTIF(AWZ23:BEI23,"na")</f>
        <v>84</v>
      </c>
      <c r="BEU23" s="74">
        <f>(8-BEJ23)*BET23</f>
        <v>630</v>
      </c>
      <c r="BEV23" s="64"/>
      <c r="BEW23" s="74">
        <f>COUNT(#REF!)</f>
        <v>0</v>
      </c>
      <c r="BEX23" s="73">
        <f t="shared" si="10"/>
        <v>0</v>
      </c>
      <c r="BEY23" s="76">
        <f>(COUNTBLANK(AWZ23:BEI23)+COUNTIF(AWZ23:BEI23,"u")+COUNTIF(AWZ23:BEI23,"p"))*(8-BEJ23)</f>
        <v>810</v>
      </c>
      <c r="BEZ23" s="74">
        <f t="shared" si="5"/>
        <v>810</v>
      </c>
      <c r="BFA23" s="22"/>
      <c r="BFB23" s="13"/>
      <c r="BFC23" s="77" t="e">
        <f t="shared" si="6"/>
        <v>#DIV/0!</v>
      </c>
      <c r="BFD23" s="78">
        <f t="shared" si="7"/>
        <v>1</v>
      </c>
      <c r="BFE23" s="79" t="e">
        <f t="shared" si="8"/>
        <v>#DIV/0!</v>
      </c>
      <c r="BFF23" s="80" t="e">
        <f t="shared" si="9"/>
        <v>#DIV/0!</v>
      </c>
    </row>
    <row r="24" spans="1:1514" ht="26.45" hidden="1" customHeight="1" x14ac:dyDescent="0.25">
      <c r="A24" s="63"/>
      <c r="B24" s="63"/>
      <c r="C24" s="63"/>
      <c r="D24" s="64"/>
      <c r="E24" s="82"/>
      <c r="F24" s="65"/>
      <c r="G24" s="82"/>
      <c r="H24" s="65"/>
      <c r="I24" s="82"/>
      <c r="J24" s="65"/>
      <c r="K24" s="82"/>
      <c r="L24" s="65"/>
      <c r="M24" s="82"/>
      <c r="N24" s="65"/>
      <c r="O24" s="82"/>
      <c r="P24" s="65"/>
      <c r="Q24" s="82"/>
      <c r="R24" s="65"/>
      <c r="S24" s="66"/>
      <c r="T24" s="64"/>
      <c r="U24" s="82"/>
      <c r="V24" s="65"/>
      <c r="W24" s="82"/>
      <c r="X24" s="65"/>
      <c r="Y24" s="82"/>
      <c r="Z24" s="65"/>
      <c r="AA24" s="82"/>
      <c r="AB24" s="65"/>
      <c r="AC24" s="82"/>
      <c r="AD24" s="65"/>
      <c r="AE24" s="82"/>
      <c r="AF24" s="65"/>
      <c r="AG24" s="82"/>
      <c r="AH24" s="65"/>
      <c r="AI24" s="66"/>
      <c r="AJ24" s="64"/>
      <c r="AK24" s="82"/>
      <c r="AL24" s="65"/>
      <c r="AM24" s="82"/>
      <c r="AN24" s="65"/>
      <c r="AO24" s="82"/>
      <c r="AP24" s="65"/>
      <c r="AQ24" s="82"/>
      <c r="AR24" s="65"/>
      <c r="AS24" s="82"/>
      <c r="AT24" s="65"/>
      <c r="AU24" s="82"/>
      <c r="AV24" s="65"/>
      <c r="AW24" s="82"/>
      <c r="AX24" s="65"/>
      <c r="AY24" s="66"/>
      <c r="AZ24" s="64"/>
      <c r="BA24" s="82"/>
      <c r="BB24" s="65"/>
      <c r="BC24" s="82"/>
      <c r="BD24" s="65"/>
      <c r="BE24" s="82"/>
      <c r="BF24" s="65"/>
      <c r="BG24" s="82"/>
      <c r="BH24" s="65"/>
      <c r="BI24" s="82"/>
      <c r="BJ24" s="65"/>
      <c r="BK24" s="82"/>
      <c r="BL24" s="65"/>
      <c r="BM24" s="82"/>
      <c r="BN24" s="65"/>
      <c r="BO24" s="66"/>
      <c r="BP24" s="64"/>
      <c r="BQ24" s="82"/>
      <c r="BR24" s="65"/>
      <c r="BS24" s="82"/>
      <c r="BT24" s="65"/>
      <c r="BU24" s="82"/>
      <c r="BV24" s="65"/>
      <c r="BW24" s="82"/>
      <c r="BX24" s="65"/>
      <c r="BY24" s="82"/>
      <c r="BZ24" s="65"/>
      <c r="CA24" s="82"/>
      <c r="CB24" s="65"/>
      <c r="CC24" s="82"/>
      <c r="CD24" s="65"/>
      <c r="CE24" s="66"/>
      <c r="CF24" s="64"/>
      <c r="CG24" s="82"/>
      <c r="CH24" s="65"/>
      <c r="CI24" s="82"/>
      <c r="CJ24" s="65"/>
      <c r="CK24" s="82"/>
      <c r="CL24" s="65"/>
      <c r="CM24" s="82"/>
      <c r="CN24" s="65"/>
      <c r="CO24" s="82"/>
      <c r="CP24" s="65"/>
      <c r="CQ24" s="82"/>
      <c r="CR24" s="65"/>
      <c r="CS24" s="82"/>
      <c r="CT24" s="65"/>
      <c r="CU24" s="66"/>
      <c r="CV24" s="64"/>
      <c r="CW24" s="82"/>
      <c r="CX24" s="65"/>
      <c r="CY24" s="82"/>
      <c r="CZ24" s="65"/>
      <c r="DA24" s="82"/>
      <c r="DB24" s="65"/>
      <c r="DC24" s="82"/>
      <c r="DD24" s="65"/>
      <c r="DE24" s="82"/>
      <c r="DF24" s="65"/>
      <c r="DG24" s="82"/>
      <c r="DH24" s="65"/>
      <c r="DI24" s="82"/>
      <c r="DJ24" s="65"/>
      <c r="DK24" s="66"/>
      <c r="DL24" s="64"/>
      <c r="DM24" s="82"/>
      <c r="DN24" s="65"/>
      <c r="DO24" s="82"/>
      <c r="DP24" s="65"/>
      <c r="DQ24" s="82"/>
      <c r="DR24" s="65"/>
      <c r="DS24" s="82"/>
      <c r="DT24" s="65"/>
      <c r="DU24" s="82"/>
      <c r="DV24" s="65"/>
      <c r="DW24" s="82"/>
      <c r="DX24" s="65"/>
      <c r="DY24" s="82"/>
      <c r="DZ24" s="65"/>
      <c r="EA24" s="66"/>
      <c r="EB24" s="64"/>
      <c r="EC24" s="82"/>
      <c r="ED24" s="65"/>
      <c r="EE24" s="82"/>
      <c r="EF24" s="65"/>
      <c r="EG24" s="82"/>
      <c r="EH24" s="65"/>
      <c r="EI24" s="82"/>
      <c r="EJ24" s="65"/>
      <c r="EK24" s="82"/>
      <c r="EL24" s="65"/>
      <c r="EM24" s="82"/>
      <c r="EN24" s="65"/>
      <c r="EO24" s="82"/>
      <c r="EP24" s="65"/>
      <c r="EQ24" s="66"/>
      <c r="ER24" s="64"/>
      <c r="ES24" s="82"/>
      <c r="ET24" s="65"/>
      <c r="EU24" s="82"/>
      <c r="EV24" s="65"/>
      <c r="EW24" s="82"/>
      <c r="EX24" s="65"/>
      <c r="EY24" s="82"/>
      <c r="EZ24" s="65"/>
      <c r="FA24" s="82"/>
      <c r="FB24" s="65"/>
      <c r="FC24" s="82"/>
      <c r="FD24" s="65"/>
      <c r="FE24" s="82"/>
      <c r="FF24" s="65"/>
      <c r="FG24" s="66"/>
      <c r="FH24" s="64"/>
      <c r="FI24" s="82"/>
      <c r="FJ24" s="65"/>
      <c r="FK24" s="82"/>
      <c r="FL24" s="65"/>
      <c r="FM24" s="82"/>
      <c r="FN24" s="65"/>
      <c r="FO24" s="82"/>
      <c r="FP24" s="65"/>
      <c r="FQ24" s="82"/>
      <c r="FR24" s="65"/>
      <c r="FS24" s="82"/>
      <c r="FT24" s="65"/>
      <c r="FU24" s="82"/>
      <c r="FV24" s="65"/>
      <c r="FW24" s="66"/>
      <c r="FX24" s="64"/>
      <c r="FY24" s="82"/>
      <c r="FZ24" s="65"/>
      <c r="GA24" s="82"/>
      <c r="GB24" s="65"/>
      <c r="GC24" s="82"/>
      <c r="GD24" s="65"/>
      <c r="GE24" s="82"/>
      <c r="GF24" s="65"/>
      <c r="GG24" s="82"/>
      <c r="GH24" s="65"/>
      <c r="GI24" s="82"/>
      <c r="GJ24" s="65"/>
      <c r="GK24" s="82"/>
      <c r="GL24" s="65"/>
      <c r="GM24" s="66"/>
      <c r="GN24" s="64"/>
      <c r="GO24" s="82"/>
      <c r="GP24" s="65"/>
      <c r="GQ24" s="82"/>
      <c r="GR24" s="65"/>
      <c r="GS24" s="82"/>
      <c r="GT24" s="65"/>
      <c r="GU24" s="82"/>
      <c r="GV24" s="65"/>
      <c r="GW24" s="82"/>
      <c r="GX24" s="65"/>
      <c r="GY24" s="82"/>
      <c r="GZ24" s="65"/>
      <c r="HA24" s="82"/>
      <c r="HB24" s="65"/>
      <c r="HC24" s="66"/>
      <c r="HD24" s="64"/>
      <c r="HE24" s="82"/>
      <c r="HF24" s="65"/>
      <c r="HG24" s="82"/>
      <c r="HH24" s="65"/>
      <c r="HI24" s="82"/>
      <c r="HJ24" s="65"/>
      <c r="HK24" s="82"/>
      <c r="HL24" s="65"/>
      <c r="HM24" s="82"/>
      <c r="HN24" s="65"/>
      <c r="HO24" s="82"/>
      <c r="HP24" s="65"/>
      <c r="HQ24" s="82"/>
      <c r="HR24" s="65"/>
      <c r="HS24" s="66"/>
      <c r="HT24" s="64"/>
      <c r="HU24" s="82"/>
      <c r="HV24" s="65"/>
      <c r="HW24" s="82"/>
      <c r="HX24" s="65"/>
      <c r="HY24" s="82"/>
      <c r="HZ24" s="65"/>
      <c r="IA24" s="82"/>
      <c r="IB24" s="65"/>
      <c r="IC24" s="82"/>
      <c r="ID24" s="65"/>
      <c r="IE24" s="82"/>
      <c r="IF24" s="65"/>
      <c r="IG24" s="82"/>
      <c r="IH24" s="65"/>
      <c r="II24" s="66"/>
      <c r="IJ24" s="64"/>
      <c r="IK24" s="82"/>
      <c r="IL24" s="65"/>
      <c r="IM24" s="82"/>
      <c r="IN24" s="65"/>
      <c r="IO24" s="82"/>
      <c r="IP24" s="65"/>
      <c r="IQ24" s="82"/>
      <c r="IR24" s="65"/>
      <c r="IS24" s="82"/>
      <c r="IT24" s="65"/>
      <c r="IU24" s="82"/>
      <c r="IV24" s="65"/>
      <c r="IW24" s="82"/>
      <c r="IX24" s="65"/>
      <c r="IY24" s="66"/>
      <c r="IZ24" s="64"/>
      <c r="JA24" s="82"/>
      <c r="JB24" s="65"/>
      <c r="JC24" s="82"/>
      <c r="JD24" s="65"/>
      <c r="JE24" s="82"/>
      <c r="JF24" s="65"/>
      <c r="JG24" s="82"/>
      <c r="JH24" s="65"/>
      <c r="JI24" s="82"/>
      <c r="JJ24" s="65"/>
      <c r="JK24" s="82"/>
      <c r="JL24" s="65"/>
      <c r="JM24" s="82"/>
      <c r="JN24" s="65"/>
      <c r="JO24" s="66"/>
      <c r="JP24" s="64"/>
      <c r="JQ24" s="82"/>
      <c r="JR24" s="65"/>
      <c r="JS24" s="82"/>
      <c r="JT24" s="65"/>
      <c r="JU24" s="82"/>
      <c r="JV24" s="65"/>
      <c r="JW24" s="82"/>
      <c r="JX24" s="65"/>
      <c r="JY24" s="82"/>
      <c r="JZ24" s="65"/>
      <c r="KA24" s="82"/>
      <c r="KB24" s="65"/>
      <c r="KC24" s="82"/>
      <c r="KD24" s="65"/>
      <c r="KE24" s="66"/>
      <c r="KF24" s="64"/>
      <c r="KG24" s="82"/>
      <c r="KH24" s="65"/>
      <c r="KI24" s="82"/>
      <c r="KJ24" s="65"/>
      <c r="KK24" s="82"/>
      <c r="KL24" s="65"/>
      <c r="KM24" s="82"/>
      <c r="KN24" s="65"/>
      <c r="KO24" s="82"/>
      <c r="KP24" s="65"/>
      <c r="KQ24" s="82"/>
      <c r="KR24" s="65"/>
      <c r="KS24" s="82"/>
      <c r="KT24" s="65"/>
      <c r="KU24" s="66"/>
      <c r="KV24" s="64"/>
      <c r="KW24" s="82"/>
      <c r="KX24" s="65"/>
      <c r="KY24" s="82"/>
      <c r="KZ24" s="65"/>
      <c r="LA24" s="82"/>
      <c r="LB24" s="65"/>
      <c r="LC24" s="82"/>
      <c r="LD24" s="65"/>
      <c r="LE24" s="82"/>
      <c r="LF24" s="65"/>
      <c r="LG24" s="82"/>
      <c r="LH24" s="65"/>
      <c r="LI24" s="82"/>
      <c r="LJ24" s="65"/>
      <c r="LK24" s="66"/>
      <c r="LL24" s="64"/>
      <c r="LM24" s="82"/>
      <c r="LN24" s="65"/>
      <c r="LO24" s="82"/>
      <c r="LP24" s="65"/>
      <c r="LQ24" s="82"/>
      <c r="LR24" s="65"/>
      <c r="LS24" s="82"/>
      <c r="LT24" s="65"/>
      <c r="LU24" s="82"/>
      <c r="LV24" s="65"/>
      <c r="LW24" s="82"/>
      <c r="LX24" s="65"/>
      <c r="LY24" s="82"/>
      <c r="LZ24" s="65"/>
      <c r="MA24" s="66"/>
      <c r="MB24" s="64"/>
      <c r="MC24" s="82"/>
      <c r="MD24" s="65"/>
      <c r="ME24" s="82"/>
      <c r="MF24" s="65"/>
      <c r="MG24" s="82"/>
      <c r="MH24" s="65"/>
      <c r="MI24" s="82"/>
      <c r="MJ24" s="65"/>
      <c r="MK24" s="82"/>
      <c r="ML24" s="65"/>
      <c r="MM24" s="82"/>
      <c r="MN24" s="65"/>
      <c r="MO24" s="82"/>
      <c r="MP24" s="65"/>
      <c r="MQ24" s="66"/>
      <c r="MR24" s="64"/>
      <c r="MS24" s="82"/>
      <c r="MT24" s="65"/>
      <c r="MU24" s="82"/>
      <c r="MV24" s="65"/>
      <c r="MW24" s="82"/>
      <c r="MX24" s="65"/>
      <c r="MY24" s="82"/>
      <c r="MZ24" s="65"/>
      <c r="NA24" s="82"/>
      <c r="NB24" s="65"/>
      <c r="NC24" s="82"/>
      <c r="ND24" s="65"/>
      <c r="NE24" s="82"/>
      <c r="NF24" s="65"/>
      <c r="NG24" s="66"/>
      <c r="NH24" s="64"/>
      <c r="NI24" s="82"/>
      <c r="NJ24" s="65"/>
      <c r="NK24" s="82"/>
      <c r="NL24" s="65"/>
      <c r="NM24" s="82"/>
      <c r="NN24" s="65"/>
      <c r="NO24" s="82"/>
      <c r="NP24" s="65"/>
      <c r="NQ24" s="82"/>
      <c r="NR24" s="65"/>
      <c r="NS24" s="82"/>
      <c r="NT24" s="65"/>
      <c r="NU24" s="82"/>
      <c r="NV24" s="65"/>
      <c r="NW24" s="66"/>
      <c r="NX24" s="64"/>
      <c r="NY24" s="82"/>
      <c r="NZ24" s="65"/>
      <c r="OA24" s="82"/>
      <c r="OB24" s="65"/>
      <c r="OC24" s="82"/>
      <c r="OD24" s="65"/>
      <c r="OE24" s="82"/>
      <c r="OF24" s="65"/>
      <c r="OG24" s="82"/>
      <c r="OH24" s="65"/>
      <c r="OI24" s="82"/>
      <c r="OJ24" s="65"/>
      <c r="OK24" s="82"/>
      <c r="OL24" s="65"/>
      <c r="OM24" s="66"/>
      <c r="ON24" s="64"/>
      <c r="OO24" s="82"/>
      <c r="OP24" s="65"/>
      <c r="OQ24" s="82"/>
      <c r="OR24" s="65"/>
      <c r="OS24" s="82"/>
      <c r="OT24" s="65"/>
      <c r="OU24" s="82"/>
      <c r="OV24" s="65"/>
      <c r="OW24" s="82"/>
      <c r="OX24" s="65"/>
      <c r="OY24" s="82"/>
      <c r="OZ24" s="65"/>
      <c r="PA24" s="82"/>
      <c r="PB24" s="65"/>
      <c r="PC24" s="66"/>
      <c r="PD24" s="64"/>
      <c r="PE24" s="82"/>
      <c r="PF24" s="65"/>
      <c r="PG24" s="82"/>
      <c r="PH24" s="65"/>
      <c r="PI24" s="82"/>
      <c r="PJ24" s="65"/>
      <c r="PK24" s="82"/>
      <c r="PL24" s="65"/>
      <c r="PM24" s="82"/>
      <c r="PN24" s="65"/>
      <c r="PO24" s="82"/>
      <c r="PP24" s="65"/>
      <c r="PQ24" s="82"/>
      <c r="PR24" s="65"/>
      <c r="PS24" s="66"/>
      <c r="PT24" s="64"/>
      <c r="PU24" s="82"/>
      <c r="PV24" s="65"/>
      <c r="PW24" s="82"/>
      <c r="PX24" s="65"/>
      <c r="PY24" s="82"/>
      <c r="PZ24" s="65"/>
      <c r="QA24" s="82"/>
      <c r="QB24" s="65"/>
      <c r="QC24" s="82"/>
      <c r="QD24" s="65"/>
      <c r="QE24" s="82"/>
      <c r="QF24" s="65"/>
      <c r="QG24" s="82"/>
      <c r="QH24" s="65"/>
      <c r="QI24" s="66"/>
      <c r="QJ24" s="64"/>
      <c r="QK24" s="82"/>
      <c r="QL24" s="65"/>
      <c r="QM24" s="82"/>
      <c r="QN24" s="65"/>
      <c r="QO24" s="82"/>
      <c r="QP24" s="65"/>
      <c r="QQ24" s="82"/>
      <c r="QR24" s="65"/>
      <c r="QS24" s="82"/>
      <c r="QT24" s="65"/>
      <c r="QU24" s="82"/>
      <c r="QV24" s="65"/>
      <c r="QW24" s="82"/>
      <c r="QX24" s="65"/>
      <c r="QY24" s="66"/>
      <c r="QZ24" s="64"/>
      <c r="RA24" s="82"/>
      <c r="RB24" s="65"/>
      <c r="RC24" s="82"/>
      <c r="RD24" s="65"/>
      <c r="RE24" s="82"/>
      <c r="RF24" s="65"/>
      <c r="RG24" s="82"/>
      <c r="RH24" s="65"/>
      <c r="RI24" s="82"/>
      <c r="RJ24" s="65"/>
      <c r="RK24" s="82"/>
      <c r="RL24" s="65"/>
      <c r="RM24" s="82"/>
      <c r="RN24" s="65"/>
      <c r="RO24" s="66"/>
      <c r="RP24" s="64"/>
      <c r="RQ24" s="82"/>
      <c r="RR24" s="65"/>
      <c r="RS24" s="82"/>
      <c r="RT24" s="65"/>
      <c r="RU24" s="82"/>
      <c r="RV24" s="65"/>
      <c r="RW24" s="82"/>
      <c r="RX24" s="65"/>
      <c r="RY24" s="82"/>
      <c r="RZ24" s="65"/>
      <c r="SA24" s="82"/>
      <c r="SB24" s="65"/>
      <c r="SC24" s="82"/>
      <c r="SD24" s="65"/>
      <c r="SE24" s="66"/>
      <c r="SF24" s="64"/>
      <c r="SG24" s="82"/>
      <c r="SH24" s="65"/>
      <c r="SI24" s="82"/>
      <c r="SJ24" s="65"/>
      <c r="SK24" s="82"/>
      <c r="SL24" s="65"/>
      <c r="SM24" s="82"/>
      <c r="SN24" s="65"/>
      <c r="SO24" s="82"/>
      <c r="SP24" s="65"/>
      <c r="SQ24" s="82"/>
      <c r="SR24" s="65"/>
      <c r="SS24" s="82"/>
      <c r="ST24" s="65"/>
      <c r="SU24" s="66"/>
      <c r="SV24" s="64"/>
      <c r="SW24" s="82"/>
      <c r="SX24" s="65"/>
      <c r="SY24" s="82"/>
      <c r="SZ24" s="65"/>
      <c r="TA24" s="82"/>
      <c r="TB24" s="65"/>
      <c r="TC24" s="82"/>
      <c r="TD24" s="65"/>
      <c r="TE24" s="82"/>
      <c r="TF24" s="65"/>
      <c r="TG24" s="82"/>
      <c r="TH24" s="65"/>
      <c r="TI24" s="82"/>
      <c r="TJ24" s="65"/>
      <c r="TK24" s="66"/>
      <c r="TL24" s="64"/>
      <c r="TM24" s="82"/>
      <c r="TN24" s="65"/>
      <c r="TO24" s="82"/>
      <c r="TP24" s="65"/>
      <c r="TQ24" s="82"/>
      <c r="TR24" s="65"/>
      <c r="TS24" s="82"/>
      <c r="TT24" s="65"/>
      <c r="TU24" s="82"/>
      <c r="TV24" s="65"/>
      <c r="TW24" s="82"/>
      <c r="TX24" s="65"/>
      <c r="TY24" s="82"/>
      <c r="TZ24" s="65"/>
      <c r="UA24" s="66"/>
      <c r="UB24" s="64"/>
      <c r="UC24" s="82"/>
      <c r="UD24" s="65"/>
      <c r="UE24" s="82"/>
      <c r="UF24" s="65"/>
      <c r="UG24" s="82"/>
      <c r="UH24" s="65"/>
      <c r="UI24" s="82"/>
      <c r="UJ24" s="65"/>
      <c r="UK24" s="82"/>
      <c r="UL24" s="65"/>
      <c r="UM24" s="82"/>
      <c r="UN24" s="65"/>
      <c r="UO24" s="82"/>
      <c r="UP24" s="65"/>
      <c r="UQ24" s="66"/>
      <c r="UR24" s="64"/>
      <c r="US24" s="82"/>
      <c r="UT24" s="65"/>
      <c r="UU24" s="82"/>
      <c r="UV24" s="65"/>
      <c r="UW24" s="82"/>
      <c r="UX24" s="65"/>
      <c r="UY24" s="82"/>
      <c r="UZ24" s="65"/>
      <c r="VA24" s="82"/>
      <c r="VB24" s="65"/>
      <c r="VC24" s="82"/>
      <c r="VD24" s="65"/>
      <c r="VE24" s="82"/>
      <c r="VF24" s="65"/>
      <c r="VG24" s="66"/>
      <c r="VH24" s="64"/>
      <c r="VI24" s="82"/>
      <c r="VJ24" s="65"/>
      <c r="VK24" s="82"/>
      <c r="VL24" s="65"/>
      <c r="VM24" s="82"/>
      <c r="VN24" s="65"/>
      <c r="VO24" s="82"/>
      <c r="VP24" s="65"/>
      <c r="VQ24" s="82"/>
      <c r="VR24" s="65"/>
      <c r="VS24" s="82"/>
      <c r="VT24" s="65"/>
      <c r="VU24" s="82"/>
      <c r="VV24" s="65"/>
      <c r="VW24" s="66"/>
      <c r="VX24" s="64"/>
      <c r="VY24" s="82"/>
      <c r="VZ24" s="65"/>
      <c r="WA24" s="82"/>
      <c r="WB24" s="65"/>
      <c r="WC24" s="82"/>
      <c r="WD24" s="65"/>
      <c r="WE24" s="82"/>
      <c r="WF24" s="65"/>
      <c r="WG24" s="82"/>
      <c r="WH24" s="65"/>
      <c r="WI24" s="82"/>
      <c r="WJ24" s="65"/>
      <c r="WK24" s="82"/>
      <c r="WL24" s="65"/>
      <c r="WM24" s="66"/>
      <c r="WN24" s="64"/>
      <c r="WO24" s="82"/>
      <c r="WP24" s="65"/>
      <c r="WQ24" s="82"/>
      <c r="WR24" s="65"/>
      <c r="WS24" s="82"/>
      <c r="WT24" s="65"/>
      <c r="WU24" s="82"/>
      <c r="WV24" s="65"/>
      <c r="WW24" s="82"/>
      <c r="WX24" s="65"/>
      <c r="WY24" s="82"/>
      <c r="WZ24" s="65"/>
      <c r="XA24" s="82"/>
      <c r="XB24" s="65"/>
      <c r="XC24" s="66"/>
      <c r="XD24" s="64"/>
      <c r="XE24" s="82"/>
      <c r="XF24" s="65"/>
      <c r="XG24" s="82"/>
      <c r="XH24" s="65"/>
      <c r="XI24" s="82"/>
      <c r="XJ24" s="65"/>
      <c r="XK24" s="82"/>
      <c r="XL24" s="65"/>
      <c r="XM24" s="82"/>
      <c r="XN24" s="65"/>
      <c r="XO24" s="82"/>
      <c r="XP24" s="65"/>
      <c r="XQ24" s="82"/>
      <c r="XR24" s="65"/>
      <c r="XS24" s="66"/>
      <c r="XT24" s="64"/>
      <c r="XU24" s="82"/>
      <c r="XV24" s="65"/>
      <c r="XW24" s="82"/>
      <c r="XX24" s="65"/>
      <c r="XY24" s="82"/>
      <c r="XZ24" s="65"/>
      <c r="YA24" s="82"/>
      <c r="YB24" s="65"/>
      <c r="YC24" s="82"/>
      <c r="YD24" s="65"/>
      <c r="YE24" s="82"/>
      <c r="YF24" s="65"/>
      <c r="YG24" s="82"/>
      <c r="YH24" s="65"/>
      <c r="YI24" s="66"/>
      <c r="YJ24" s="64"/>
      <c r="YK24" s="82"/>
      <c r="YL24" s="65"/>
      <c r="YM24" s="82"/>
      <c r="YN24" s="65"/>
      <c r="YO24" s="82"/>
      <c r="YP24" s="65"/>
      <c r="YQ24" s="82"/>
      <c r="YR24" s="65"/>
      <c r="YS24" s="82"/>
      <c r="YT24" s="65"/>
      <c r="YU24" s="82"/>
      <c r="YV24" s="65"/>
      <c r="YW24" s="82"/>
      <c r="YX24" s="65"/>
      <c r="YY24" s="66"/>
      <c r="YZ24" s="64"/>
      <c r="ZA24" s="82"/>
      <c r="ZB24" s="65"/>
      <c r="ZC24" s="82"/>
      <c r="ZD24" s="65"/>
      <c r="ZE24" s="82"/>
      <c r="ZF24" s="65"/>
      <c r="ZG24" s="82"/>
      <c r="ZH24" s="65"/>
      <c r="ZI24" s="82"/>
      <c r="ZJ24" s="65"/>
      <c r="ZK24" s="82"/>
      <c r="ZL24" s="65"/>
      <c r="ZM24" s="82"/>
      <c r="ZN24" s="65"/>
      <c r="ZO24" s="66"/>
      <c r="ZP24" s="64"/>
      <c r="ZQ24" s="82"/>
      <c r="ZR24" s="65"/>
      <c r="ZS24" s="82"/>
      <c r="ZT24" s="65"/>
      <c r="ZU24" s="82"/>
      <c r="ZV24" s="65"/>
      <c r="ZW24" s="82"/>
      <c r="ZX24" s="65"/>
      <c r="ZY24" s="82"/>
      <c r="ZZ24" s="65"/>
      <c r="AAA24" s="82"/>
      <c r="AAB24" s="65"/>
      <c r="AAC24" s="82"/>
      <c r="AAD24" s="65"/>
      <c r="AAE24" s="66"/>
      <c r="AAF24" s="64"/>
      <c r="AAG24" s="82"/>
      <c r="AAH24" s="65"/>
      <c r="AAI24" s="82"/>
      <c r="AAJ24" s="65"/>
      <c r="AAK24" s="82"/>
      <c r="AAL24" s="65"/>
      <c r="AAM24" s="82"/>
      <c r="AAN24" s="65"/>
      <c r="AAO24" s="82"/>
      <c r="AAP24" s="65"/>
      <c r="AAQ24" s="82"/>
      <c r="AAR24" s="65"/>
      <c r="AAS24" s="82"/>
      <c r="AAT24" s="65"/>
      <c r="AAU24" s="66"/>
      <c r="AAV24" s="64"/>
      <c r="AAW24" s="82"/>
      <c r="AAX24" s="65"/>
      <c r="AAY24" s="82"/>
      <c r="AAZ24" s="65"/>
      <c r="ABA24" s="82"/>
      <c r="ABB24" s="65"/>
      <c r="ABC24" s="82"/>
      <c r="ABD24" s="65"/>
      <c r="ABE24" s="82"/>
      <c r="ABF24" s="65"/>
      <c r="ABG24" s="82"/>
      <c r="ABH24" s="65"/>
      <c r="ABI24" s="82"/>
      <c r="ABJ24" s="65"/>
      <c r="ABK24" s="66"/>
      <c r="ABL24" s="64"/>
      <c r="ABM24" s="82"/>
      <c r="ABN24" s="65"/>
      <c r="ABO24" s="82"/>
      <c r="ABP24" s="65"/>
      <c r="ABQ24" s="82"/>
      <c r="ABR24" s="65"/>
      <c r="ABS24" s="82"/>
      <c r="ABT24" s="65"/>
      <c r="ABU24" s="82"/>
      <c r="ABV24" s="65"/>
      <c r="ABW24" s="82"/>
      <c r="ABX24" s="65"/>
      <c r="ABY24" s="82"/>
      <c r="ABZ24" s="65"/>
      <c r="ACA24" s="66"/>
      <c r="ACB24" s="64"/>
      <c r="ACC24" s="82"/>
      <c r="ACD24" s="65"/>
      <c r="ACE24" s="82"/>
      <c r="ACF24" s="65"/>
      <c r="ACG24" s="82"/>
      <c r="ACH24" s="65"/>
      <c r="ACI24" s="82"/>
      <c r="ACJ24" s="65"/>
      <c r="ACK24" s="82"/>
      <c r="ACL24" s="65"/>
      <c r="ACM24" s="82"/>
      <c r="ACN24" s="65"/>
      <c r="ACO24" s="82"/>
      <c r="ACP24" s="65"/>
      <c r="ACQ24" s="66"/>
      <c r="ACR24" s="64"/>
      <c r="ACS24" s="82"/>
      <c r="ACT24" s="65"/>
      <c r="ACU24" s="82"/>
      <c r="ACV24" s="65"/>
      <c r="ACW24" s="82"/>
      <c r="ACX24" s="65"/>
      <c r="ACY24" s="82"/>
      <c r="ACZ24" s="65"/>
      <c r="ADA24" s="82"/>
      <c r="ADB24" s="65"/>
      <c r="ADC24" s="82"/>
      <c r="ADD24" s="65"/>
      <c r="ADE24" s="82"/>
      <c r="ADF24" s="65"/>
      <c r="ADG24" s="66"/>
      <c r="ADH24" s="64"/>
      <c r="ADI24" s="82"/>
      <c r="ADJ24" s="65"/>
      <c r="ADK24" s="82"/>
      <c r="ADL24" s="65"/>
      <c r="ADM24" s="82"/>
      <c r="ADN24" s="65"/>
      <c r="ADO24" s="82"/>
      <c r="ADP24" s="65"/>
      <c r="ADQ24" s="82"/>
      <c r="ADR24" s="65"/>
      <c r="ADS24" s="82"/>
      <c r="ADT24" s="65"/>
      <c r="ADU24" s="82"/>
      <c r="ADV24" s="65"/>
      <c r="ADW24" s="66"/>
      <c r="ADX24" s="64"/>
      <c r="ADY24" s="82"/>
      <c r="ADZ24" s="65"/>
      <c r="AEA24" s="82"/>
      <c r="AEB24" s="65"/>
      <c r="AEC24" s="82"/>
      <c r="AED24" s="65"/>
      <c r="AEE24" s="82"/>
      <c r="AEF24" s="65"/>
      <c r="AEG24" s="82"/>
      <c r="AEH24" s="65"/>
      <c r="AEI24" s="82"/>
      <c r="AEJ24" s="65"/>
      <c r="AEK24" s="82"/>
      <c r="AEL24" s="65"/>
      <c r="AEM24" s="66"/>
      <c r="AEN24" s="64"/>
      <c r="AEO24" s="82"/>
      <c r="AEP24" s="65"/>
      <c r="AEQ24" s="82"/>
      <c r="AER24" s="65"/>
      <c r="AES24" s="82"/>
      <c r="AET24" s="65"/>
      <c r="AEU24" s="82"/>
      <c r="AEV24" s="65"/>
      <c r="AEW24" s="82"/>
      <c r="AEX24" s="65"/>
      <c r="AEY24" s="82"/>
      <c r="AEZ24" s="65"/>
      <c r="AFA24" s="82"/>
      <c r="AFB24" s="65"/>
      <c r="AFC24" s="66"/>
      <c r="AFD24" s="64"/>
      <c r="AFE24" s="82"/>
      <c r="AFF24" s="65"/>
      <c r="AFG24" s="82"/>
      <c r="AFH24" s="65"/>
      <c r="AFI24" s="82"/>
      <c r="AFJ24" s="65"/>
      <c r="AFK24" s="82"/>
      <c r="AFL24" s="65"/>
      <c r="AFM24" s="82"/>
      <c r="AFN24" s="65"/>
      <c r="AFO24" s="82"/>
      <c r="AFP24" s="65"/>
      <c r="AFQ24" s="82"/>
      <c r="AFR24" s="65"/>
      <c r="AFS24" s="66"/>
      <c r="AFT24" s="64"/>
      <c r="AFU24" s="82"/>
      <c r="AFV24" s="65"/>
      <c r="AFW24" s="82"/>
      <c r="AFX24" s="65"/>
      <c r="AFY24" s="82"/>
      <c r="AFZ24" s="65"/>
      <c r="AGA24" s="82"/>
      <c r="AGB24" s="65"/>
      <c r="AGC24" s="82"/>
      <c r="AGD24" s="65"/>
      <c r="AGE24" s="82"/>
      <c r="AGF24" s="65"/>
      <c r="AGG24" s="82"/>
      <c r="AGH24" s="65"/>
      <c r="AGI24" s="66"/>
      <c r="AGJ24" s="64"/>
      <c r="AGK24" s="82"/>
      <c r="AGL24" s="65"/>
      <c r="AGM24" s="82"/>
      <c r="AGN24" s="65"/>
      <c r="AGO24" s="82"/>
      <c r="AGP24" s="65"/>
      <c r="AGQ24" s="82"/>
      <c r="AGR24" s="65"/>
      <c r="AGS24" s="82"/>
      <c r="AGT24" s="65"/>
      <c r="AGU24" s="82"/>
      <c r="AGV24" s="65"/>
      <c r="AGW24" s="82"/>
      <c r="AGX24" s="65"/>
      <c r="AGY24" s="66"/>
      <c r="AGZ24" s="64"/>
      <c r="AHA24" s="82"/>
      <c r="AHB24" s="65"/>
      <c r="AHC24" s="82"/>
      <c r="AHD24" s="65"/>
      <c r="AHE24" s="82"/>
      <c r="AHF24" s="65"/>
      <c r="AHG24" s="82"/>
      <c r="AHH24" s="65"/>
      <c r="AHI24" s="82"/>
      <c r="AHJ24" s="65"/>
      <c r="AHK24" s="82"/>
      <c r="AHL24" s="65"/>
      <c r="AHM24" s="82"/>
      <c r="AHN24" s="65"/>
      <c r="AHO24" s="66"/>
      <c r="AHP24" s="64"/>
      <c r="AHQ24" s="82"/>
      <c r="AHR24" s="65"/>
      <c r="AHS24" s="82"/>
      <c r="AHT24" s="65"/>
      <c r="AHU24" s="82"/>
      <c r="AHV24" s="65"/>
      <c r="AHW24" s="82"/>
      <c r="AHX24" s="65"/>
      <c r="AHY24" s="82"/>
      <c r="AHZ24" s="65"/>
      <c r="AIA24" s="82"/>
      <c r="AIB24" s="65"/>
      <c r="AIC24" s="82"/>
      <c r="AID24" s="65"/>
      <c r="AIE24" s="66"/>
      <c r="AIF24" s="64"/>
      <c r="AIG24" s="82"/>
      <c r="AIH24" s="65"/>
      <c r="AII24" s="82"/>
      <c r="AIJ24" s="65"/>
      <c r="AIK24" s="82"/>
      <c r="AIL24" s="65"/>
      <c r="AIM24" s="82"/>
      <c r="AIN24" s="65"/>
      <c r="AIO24" s="82"/>
      <c r="AIP24" s="65"/>
      <c r="AIQ24" s="82"/>
      <c r="AIR24" s="65"/>
      <c r="AIS24" s="82"/>
      <c r="AIT24" s="65"/>
      <c r="AIU24" s="66"/>
      <c r="AIV24" s="64"/>
      <c r="AIW24" s="82"/>
      <c r="AIX24" s="65"/>
      <c r="AIY24" s="82"/>
      <c r="AIZ24" s="65"/>
      <c r="AJA24" s="82"/>
      <c r="AJB24" s="65"/>
      <c r="AJC24" s="82"/>
      <c r="AJD24" s="65"/>
      <c r="AJE24" s="82"/>
      <c r="AJF24" s="65"/>
      <c r="AJG24" s="82"/>
      <c r="AJH24" s="65"/>
      <c r="AJI24" s="82"/>
      <c r="AJJ24" s="65"/>
      <c r="AJK24" s="66"/>
      <c r="AJL24" s="64"/>
      <c r="AJM24" s="82"/>
      <c r="AJN24" s="65"/>
      <c r="AJO24" s="82"/>
      <c r="AJP24" s="65"/>
      <c r="AJQ24" s="82"/>
      <c r="AJR24" s="65"/>
      <c r="AJS24" s="82"/>
      <c r="AJT24" s="65"/>
      <c r="AJU24" s="82"/>
      <c r="AJV24" s="65"/>
      <c r="AJW24" s="82"/>
      <c r="AJX24" s="65"/>
      <c r="AJY24" s="82"/>
      <c r="AJZ24" s="65"/>
      <c r="AKA24" s="66"/>
      <c r="AKB24" s="64"/>
      <c r="AKC24" s="82"/>
      <c r="AKD24" s="65"/>
      <c r="AKE24" s="82"/>
      <c r="AKF24" s="65"/>
      <c r="AKG24" s="82"/>
      <c r="AKH24" s="65"/>
      <c r="AKI24" s="82"/>
      <c r="AKJ24" s="65"/>
      <c r="AKK24" s="82"/>
      <c r="AKL24" s="65"/>
      <c r="AKM24" s="82"/>
      <c r="AKN24" s="65"/>
      <c r="AKO24" s="82"/>
      <c r="AKP24" s="65"/>
      <c r="AKQ24" s="66"/>
      <c r="AKR24" s="64"/>
      <c r="AKS24" s="82"/>
      <c r="AKT24" s="65"/>
      <c r="AKU24" s="82"/>
      <c r="AKV24" s="65"/>
      <c r="AKW24" s="82"/>
      <c r="AKX24" s="65"/>
      <c r="AKY24" s="82"/>
      <c r="AKZ24" s="65"/>
      <c r="ALA24" s="82"/>
      <c r="ALB24" s="65"/>
      <c r="ALC24" s="82"/>
      <c r="ALD24" s="65"/>
      <c r="ALE24" s="82"/>
      <c r="ALF24" s="65"/>
      <c r="ALG24" s="66"/>
      <c r="ALH24" s="64"/>
      <c r="ALI24" s="82"/>
      <c r="ALJ24" s="65"/>
      <c r="ALK24" s="82"/>
      <c r="ALL24" s="65"/>
      <c r="ALM24" s="82"/>
      <c r="ALN24" s="65"/>
      <c r="ALO24" s="82"/>
      <c r="ALP24" s="65"/>
      <c r="ALQ24" s="82"/>
      <c r="ALR24" s="65"/>
      <c r="ALS24" s="82"/>
      <c r="ALT24" s="65"/>
      <c r="ALU24" s="82"/>
      <c r="ALV24" s="65"/>
      <c r="ALW24" s="66"/>
      <c r="ALX24" s="64"/>
      <c r="ALY24" s="82"/>
      <c r="ALZ24" s="65"/>
      <c r="AMA24" s="82"/>
      <c r="AMB24" s="65"/>
      <c r="AMC24" s="82"/>
      <c r="AMD24" s="65"/>
      <c r="AME24" s="82"/>
      <c r="AMF24" s="65"/>
      <c r="AMG24" s="82"/>
      <c r="AMH24" s="65"/>
      <c r="AMI24" s="82"/>
      <c r="AMJ24" s="65"/>
      <c r="AMK24" s="82"/>
      <c r="AML24" s="65"/>
      <c r="AMM24" s="66"/>
      <c r="AMN24" s="64"/>
      <c r="AMO24" s="82"/>
      <c r="AMP24" s="65"/>
      <c r="AMQ24" s="82"/>
      <c r="AMR24" s="65"/>
      <c r="AMS24" s="82"/>
      <c r="AMT24" s="65"/>
      <c r="AMU24" s="82"/>
      <c r="AMV24" s="65"/>
      <c r="AMW24" s="82"/>
      <c r="AMX24" s="65"/>
      <c r="AMY24" s="82"/>
      <c r="AMZ24" s="65"/>
      <c r="ANA24" s="82"/>
      <c r="ANB24" s="65"/>
      <c r="ANC24" s="66"/>
      <c r="AND24" s="64"/>
      <c r="ANE24" s="82"/>
      <c r="ANF24" s="65"/>
      <c r="ANG24" s="82"/>
      <c r="ANH24" s="65"/>
      <c r="ANI24" s="82"/>
      <c r="ANJ24" s="65"/>
      <c r="ANK24" s="82"/>
      <c r="ANL24" s="65"/>
      <c r="ANM24" s="82"/>
      <c r="ANN24" s="65"/>
      <c r="ANO24" s="82"/>
      <c r="ANP24" s="65"/>
      <c r="ANQ24" s="82"/>
      <c r="ANR24" s="65"/>
      <c r="ANS24" s="66"/>
      <c r="ANT24" s="64"/>
      <c r="ANU24" s="82"/>
      <c r="ANV24" s="65"/>
      <c r="ANW24" s="82"/>
      <c r="ANX24" s="65"/>
      <c r="ANY24" s="82"/>
      <c r="ANZ24" s="65"/>
      <c r="AOA24" s="82"/>
      <c r="AOB24" s="65"/>
      <c r="AOC24" s="82"/>
      <c r="AOD24" s="65"/>
      <c r="AOE24" s="82"/>
      <c r="AOF24" s="65"/>
      <c r="AOG24" s="82"/>
      <c r="AOH24" s="65"/>
      <c r="AOI24" s="66"/>
      <c r="AOJ24" s="64"/>
      <c r="AOK24" s="82"/>
      <c r="AOL24" s="65"/>
      <c r="AOM24" s="82"/>
      <c r="AON24" s="65"/>
      <c r="AOO24" s="82"/>
      <c r="AOP24" s="65"/>
      <c r="AOQ24" s="82"/>
      <c r="AOR24" s="65"/>
      <c r="AOS24" s="82"/>
      <c r="AOT24" s="65"/>
      <c r="AOU24" s="82"/>
      <c r="AOV24" s="65"/>
      <c r="AOW24" s="82"/>
      <c r="AOX24" s="65"/>
      <c r="AOY24" s="66"/>
      <c r="AOZ24" s="64"/>
      <c r="APA24" s="82"/>
      <c r="APB24" s="65"/>
      <c r="APC24" s="82"/>
      <c r="APD24" s="65"/>
      <c r="APE24" s="82"/>
      <c r="APF24" s="65"/>
      <c r="APG24" s="82"/>
      <c r="APH24" s="65"/>
      <c r="API24" s="82"/>
      <c r="APJ24" s="65"/>
      <c r="APK24" s="82"/>
      <c r="APL24" s="65"/>
      <c r="APM24" s="82"/>
      <c r="APN24" s="65"/>
      <c r="APO24" s="66"/>
      <c r="APP24" s="64"/>
      <c r="APQ24" s="82"/>
      <c r="APR24" s="65"/>
      <c r="APS24" s="82"/>
      <c r="APT24" s="65"/>
      <c r="APU24" s="82"/>
      <c r="APV24" s="65"/>
      <c r="APW24" s="82"/>
      <c r="APX24" s="65"/>
      <c r="APY24" s="82"/>
      <c r="APZ24" s="65"/>
      <c r="AQA24" s="82"/>
      <c r="AQB24" s="65"/>
      <c r="AQC24" s="82"/>
      <c r="AQD24" s="65"/>
      <c r="AQE24" s="66"/>
      <c r="AQF24" s="64"/>
      <c r="AQG24" s="82"/>
      <c r="AQH24" s="65"/>
      <c r="AQI24" s="82"/>
      <c r="AQJ24" s="65"/>
      <c r="AQK24" s="82"/>
      <c r="AQL24" s="65"/>
      <c r="AQM24" s="82"/>
      <c r="AQN24" s="65"/>
      <c r="AQO24" s="82"/>
      <c r="AQP24" s="65"/>
      <c r="AQQ24" s="82"/>
      <c r="AQR24" s="65"/>
      <c r="AQS24" s="82"/>
      <c r="AQT24" s="65"/>
      <c r="AQU24" s="66"/>
      <c r="AQV24" s="64"/>
      <c r="AQW24" s="82"/>
      <c r="AQX24" s="65"/>
      <c r="AQY24" s="82"/>
      <c r="AQZ24" s="65"/>
      <c r="ARA24" s="82"/>
      <c r="ARB24" s="65"/>
      <c r="ARC24" s="82"/>
      <c r="ARD24" s="65"/>
      <c r="ARE24" s="82"/>
      <c r="ARF24" s="65"/>
      <c r="ARG24" s="82"/>
      <c r="ARH24" s="65"/>
      <c r="ARI24" s="82"/>
      <c r="ARJ24" s="65"/>
      <c r="ARK24" s="66"/>
      <c r="ARL24" s="64"/>
      <c r="ARM24" s="82"/>
      <c r="ARN24" s="65"/>
      <c r="ARO24" s="82"/>
      <c r="ARP24" s="65"/>
      <c r="ARQ24" s="82"/>
      <c r="ARR24" s="65"/>
      <c r="ARS24" s="82"/>
      <c r="ART24" s="65"/>
      <c r="ARU24" s="82"/>
      <c r="ARV24" s="65"/>
      <c r="ARW24" s="82"/>
      <c r="ARX24" s="65"/>
      <c r="ARY24" s="82"/>
      <c r="ARZ24" s="65"/>
      <c r="ASA24" s="66"/>
      <c r="ASB24" s="64"/>
      <c r="ASC24" s="82"/>
      <c r="ASD24" s="65"/>
      <c r="ASE24" s="82"/>
      <c r="ASF24" s="65"/>
      <c r="ASG24" s="82"/>
      <c r="ASH24" s="65"/>
      <c r="ASI24" s="82"/>
      <c r="ASJ24" s="65"/>
      <c r="ASK24" s="82"/>
      <c r="ASL24" s="65"/>
      <c r="ASM24" s="82"/>
      <c r="ASN24" s="65"/>
      <c r="ASO24" s="82"/>
      <c r="ASP24" s="65"/>
      <c r="ASQ24" s="66"/>
      <c r="ASR24" s="64"/>
      <c r="ASS24" s="82"/>
      <c r="AST24" s="65"/>
      <c r="ASU24" s="82"/>
      <c r="ASV24" s="65"/>
      <c r="ASW24" s="82"/>
      <c r="ASX24" s="65"/>
      <c r="ASY24" s="82"/>
      <c r="ASZ24" s="65"/>
      <c r="ATA24" s="82"/>
      <c r="ATB24" s="65"/>
      <c r="ATC24" s="82"/>
      <c r="ATD24" s="65"/>
      <c r="ATE24" s="82"/>
      <c r="ATF24" s="65"/>
      <c r="ATG24" s="66"/>
      <c r="ATH24" s="64"/>
      <c r="ATI24" s="82"/>
      <c r="ATJ24" s="65"/>
      <c r="ATK24" s="82"/>
      <c r="ATL24" s="65"/>
      <c r="ATM24" s="82"/>
      <c r="ATN24" s="65"/>
      <c r="ATO24" s="82"/>
      <c r="ATP24" s="65"/>
      <c r="ATQ24" s="82"/>
      <c r="ATR24" s="65"/>
      <c r="ATS24" s="82"/>
      <c r="ATT24" s="65"/>
      <c r="ATU24" s="82"/>
      <c r="ATV24" s="65"/>
      <c r="ATW24" s="66"/>
      <c r="ATX24" s="64"/>
      <c r="ATY24" s="82"/>
      <c r="ATZ24" s="65"/>
      <c r="AUA24" s="82"/>
      <c r="AUB24" s="65"/>
      <c r="AUC24" s="82"/>
      <c r="AUD24" s="65"/>
      <c r="AUE24" s="82"/>
      <c r="AUF24" s="65"/>
      <c r="AUG24" s="82"/>
      <c r="AUH24" s="65"/>
      <c r="AUI24" s="82"/>
      <c r="AUJ24" s="65"/>
      <c r="AUK24" s="82"/>
      <c r="AUL24" s="65"/>
      <c r="AUM24" s="66"/>
      <c r="AUN24" s="64"/>
      <c r="AUO24" s="82"/>
      <c r="AUP24" s="65"/>
      <c r="AUQ24" s="82"/>
      <c r="AUR24" s="65"/>
      <c r="AUS24" s="82"/>
      <c r="AUT24" s="65"/>
      <c r="AUU24" s="82"/>
      <c r="AUV24" s="65"/>
      <c r="AUW24" s="82"/>
      <c r="AUX24" s="65"/>
      <c r="AUY24" s="82"/>
      <c r="AUZ24" s="65"/>
      <c r="AVA24" s="82"/>
      <c r="AVB24" s="65"/>
      <c r="AVC24" s="66"/>
      <c r="AVD24" s="64"/>
      <c r="AVE24" s="82"/>
      <c r="AVF24" s="65"/>
      <c r="AVG24" s="82"/>
      <c r="AVH24" s="65"/>
      <c r="AVI24" s="82"/>
      <c r="AVJ24" s="65"/>
      <c r="AVK24" s="82"/>
      <c r="AVL24" s="65"/>
      <c r="AVM24" s="82"/>
      <c r="AVN24" s="65"/>
      <c r="AVO24" s="82"/>
      <c r="AVP24" s="65"/>
      <c r="AVQ24" s="82"/>
      <c r="AVR24" s="65"/>
      <c r="AVS24" s="66"/>
      <c r="AVT24" s="64"/>
      <c r="AVU24" s="82"/>
      <c r="AVV24" s="65"/>
      <c r="AVW24" s="82"/>
      <c r="AVX24" s="65"/>
      <c r="AVY24" s="82"/>
      <c r="AVZ24" s="65"/>
      <c r="AWA24" s="82"/>
      <c r="AWB24" s="65"/>
      <c r="AWC24" s="82"/>
      <c r="AWD24" s="65"/>
      <c r="AWE24" s="82"/>
      <c r="AWF24" s="65"/>
      <c r="AWG24" s="82"/>
      <c r="AWH24" s="65"/>
      <c r="AWI24" s="66"/>
      <c r="AWJ24" s="64"/>
      <c r="AWK24" s="82"/>
      <c r="AWL24" s="65"/>
      <c r="AWM24" s="82"/>
      <c r="AWN24" s="65"/>
      <c r="AWO24" s="82"/>
      <c r="AWP24" s="65"/>
      <c r="AWQ24" s="82"/>
      <c r="AWR24" s="65"/>
      <c r="AWS24" s="82"/>
      <c r="AWT24" s="65"/>
      <c r="AWU24" s="82"/>
      <c r="AWV24" s="65"/>
      <c r="AWW24" s="82"/>
      <c r="AWX24" s="65"/>
      <c r="AWY24" s="66"/>
      <c r="AWZ24" s="64"/>
      <c r="AXA24" s="82"/>
      <c r="AXB24" s="65"/>
      <c r="AXC24" s="82"/>
      <c r="AXD24" s="65"/>
      <c r="AXE24" s="82"/>
      <c r="AXF24" s="65"/>
      <c r="AXG24" s="82"/>
      <c r="AXH24" s="65"/>
      <c r="AXI24" s="82"/>
      <c r="AXJ24" s="65"/>
      <c r="AXK24" s="82"/>
      <c r="AXL24" s="65"/>
      <c r="AXM24" s="82"/>
      <c r="AXN24" s="65"/>
      <c r="AXO24" s="66"/>
      <c r="AXP24" s="64"/>
      <c r="AXQ24" s="82"/>
      <c r="AXR24" s="65"/>
      <c r="AXS24" s="82"/>
      <c r="AXT24" s="65"/>
      <c r="AXU24" s="82"/>
      <c r="AXV24" s="65"/>
      <c r="AXW24" s="82"/>
      <c r="AXX24" s="65"/>
      <c r="AXY24" s="82"/>
      <c r="AXZ24" s="65"/>
      <c r="AYA24" s="82"/>
      <c r="AYB24" s="65"/>
      <c r="AYC24" s="82"/>
      <c r="AYD24" s="65"/>
      <c r="AYE24" s="66"/>
      <c r="AYF24" s="64"/>
      <c r="AYG24" s="82"/>
      <c r="AYH24" s="65"/>
      <c r="AYI24" s="82"/>
      <c r="AYJ24" s="65"/>
      <c r="AYK24" s="82"/>
      <c r="AYL24" s="65"/>
      <c r="AYM24" s="82"/>
      <c r="AYN24" s="65"/>
      <c r="AYO24" s="82"/>
      <c r="AYP24" s="65"/>
      <c r="AYQ24" s="82"/>
      <c r="AYR24" s="65"/>
      <c r="AYS24" s="82"/>
      <c r="AYT24" s="65"/>
      <c r="AYU24" s="66"/>
      <c r="AYV24" s="64"/>
      <c r="AYW24" s="82"/>
      <c r="AYX24" s="65"/>
      <c r="AYY24" s="82"/>
      <c r="AYZ24" s="65"/>
      <c r="AZA24" s="82"/>
      <c r="AZB24" s="65"/>
      <c r="AZC24" s="82"/>
      <c r="AZD24" s="65"/>
      <c r="AZE24" s="82"/>
      <c r="AZF24" s="65"/>
      <c r="AZG24" s="82"/>
      <c r="AZH24" s="65"/>
      <c r="AZI24" s="82"/>
      <c r="AZJ24" s="65"/>
      <c r="AZK24" s="66"/>
      <c r="AZL24" s="64"/>
      <c r="AZM24" s="82"/>
      <c r="AZN24" s="65"/>
      <c r="AZO24" s="82"/>
      <c r="AZP24" s="65"/>
      <c r="AZQ24" s="82"/>
      <c r="AZR24" s="65"/>
      <c r="AZS24" s="82"/>
      <c r="AZT24" s="65"/>
      <c r="AZU24" s="82"/>
      <c r="AZV24" s="65"/>
      <c r="AZW24" s="82"/>
      <c r="AZX24" s="65"/>
      <c r="AZY24" s="82"/>
      <c r="AZZ24" s="65"/>
      <c r="BAA24" s="66"/>
      <c r="BAB24" s="64"/>
      <c r="BAC24" s="82"/>
      <c r="BAD24" s="65"/>
      <c r="BAE24" s="82"/>
      <c r="BAF24" s="65"/>
      <c r="BAG24" s="82"/>
      <c r="BAH24" s="65"/>
      <c r="BAI24" s="82"/>
      <c r="BAJ24" s="65"/>
      <c r="BAK24" s="82"/>
      <c r="BAL24" s="65"/>
      <c r="BAM24" s="82"/>
      <c r="BAN24" s="65"/>
      <c r="BAO24" s="82"/>
      <c r="BAP24" s="65"/>
      <c r="BAQ24" s="66"/>
      <c r="BAR24" s="64"/>
      <c r="BAS24" s="82"/>
      <c r="BAT24" s="65"/>
      <c r="BAU24" s="82"/>
      <c r="BAV24" s="65"/>
      <c r="BAW24" s="82"/>
      <c r="BAX24" s="65"/>
      <c r="BAY24" s="82"/>
      <c r="BAZ24" s="65"/>
      <c r="BBA24" s="82"/>
      <c r="BBB24" s="65"/>
      <c r="BBC24" s="82"/>
      <c r="BBD24" s="65"/>
      <c r="BBE24" s="82"/>
      <c r="BBF24" s="65"/>
      <c r="BBG24" s="66"/>
      <c r="BBH24" s="64"/>
      <c r="BBI24" s="82"/>
      <c r="BBJ24" s="65"/>
      <c r="BBK24" s="82"/>
      <c r="BBL24" s="65"/>
      <c r="BBM24" s="82"/>
      <c r="BBN24" s="65"/>
      <c r="BBO24" s="82"/>
      <c r="BBP24" s="65"/>
      <c r="BBQ24" s="82"/>
      <c r="BBR24" s="65"/>
      <c r="BBS24" s="82"/>
      <c r="BBT24" s="65"/>
      <c r="BBU24" s="82"/>
      <c r="BBV24" s="65"/>
      <c r="BBW24" s="66"/>
      <c r="BBX24" s="64"/>
      <c r="BBY24" s="82"/>
      <c r="BBZ24" s="65"/>
      <c r="BCA24" s="82"/>
      <c r="BCB24" s="65"/>
      <c r="BCC24" s="82"/>
      <c r="BCD24" s="65"/>
      <c r="BCE24" s="82"/>
      <c r="BCF24" s="65"/>
      <c r="BCG24" s="82"/>
      <c r="BCH24" s="65"/>
      <c r="BCI24" s="82"/>
      <c r="BCJ24" s="65"/>
      <c r="BCK24" s="82"/>
      <c r="BCL24" s="65"/>
      <c r="BCM24" s="66"/>
      <c r="BCN24" s="64"/>
      <c r="BCO24" s="82"/>
      <c r="BCP24" s="65"/>
      <c r="BCQ24" s="82"/>
      <c r="BCR24" s="65"/>
      <c r="BCS24" s="82"/>
      <c r="BCT24" s="65"/>
      <c r="BCU24" s="82"/>
      <c r="BCV24" s="65"/>
      <c r="BCW24" s="82"/>
      <c r="BCX24" s="65"/>
      <c r="BCY24" s="82"/>
      <c r="BCZ24" s="65"/>
      <c r="BDA24" s="82"/>
      <c r="BDB24" s="65"/>
      <c r="BDC24" s="66"/>
      <c r="BDD24" s="64"/>
      <c r="BDE24" s="82"/>
      <c r="BDF24" s="65"/>
      <c r="BDG24" s="82"/>
      <c r="BDH24" s="65"/>
      <c r="BDI24" s="82"/>
      <c r="BDJ24" s="65"/>
      <c r="BDK24" s="82"/>
      <c r="BDL24" s="65"/>
      <c r="BDM24" s="82"/>
      <c r="BDN24" s="65"/>
      <c r="BDO24" s="82"/>
      <c r="BDP24" s="65"/>
      <c r="BDQ24" s="82"/>
      <c r="BDR24" s="65"/>
      <c r="BDS24" s="66"/>
      <c r="BDT24" s="64"/>
      <c r="BDU24" s="82"/>
      <c r="BDV24" s="65"/>
      <c r="BDW24" s="82"/>
      <c r="BDX24" s="65"/>
      <c r="BDY24" s="82"/>
      <c r="BDZ24" s="65"/>
      <c r="BEA24" s="82"/>
      <c r="BEB24" s="65"/>
      <c r="BEC24" s="82"/>
      <c r="BED24" s="65"/>
      <c r="BEE24" s="82"/>
      <c r="BEF24" s="65"/>
      <c r="BEG24" s="82"/>
      <c r="BEH24" s="65"/>
      <c r="BEI24" s="66"/>
      <c r="BEJ24" s="143">
        <v>0.5</v>
      </c>
      <c r="BEK24" s="64" t="s">
        <v>23</v>
      </c>
      <c r="BEL24" s="64"/>
      <c r="BEM24" s="64"/>
      <c r="BEN24" s="64"/>
      <c r="BEO24" s="70"/>
      <c r="BEP24" s="73">
        <f>COUNTIF(AWZ24:BEI24,"p")</f>
        <v>0</v>
      </c>
      <c r="BEQ24" s="74">
        <f>(8-BEJ24)*BEP24</f>
        <v>0</v>
      </c>
      <c r="BER24" s="73">
        <f>COUNTIF(AWZ24:BEI24,"u")</f>
        <v>0</v>
      </c>
      <c r="BES24" s="74">
        <f>(8-BEJ24)*BER24</f>
        <v>0</v>
      </c>
      <c r="BET24" s="73">
        <f>COUNTIF(AWZ24:BEI24,"na")</f>
        <v>0</v>
      </c>
      <c r="BEU24" s="74">
        <f>(8-BEJ24)*BET24</f>
        <v>0</v>
      </c>
      <c r="BEV24" s="64"/>
      <c r="BEW24" s="74">
        <f>COUNT(#REF!)</f>
        <v>0</v>
      </c>
      <c r="BEX24" s="73">
        <f t="shared" si="10"/>
        <v>0</v>
      </c>
      <c r="BEY24" s="76">
        <f>(COUNTBLANK(AWZ24:BEI24)+COUNTIF(AWZ24:BEI24,"u")+COUNTIF(AWZ24:BEI24,"p"))*(8-BEJ24)</f>
        <v>1440</v>
      </c>
      <c r="BEZ24" s="74">
        <f t="shared" si="5"/>
        <v>1440</v>
      </c>
      <c r="BFA24" s="16"/>
      <c r="BFB24" s="16"/>
      <c r="BFC24" s="77" t="e">
        <f t="shared" si="6"/>
        <v>#DIV/0!</v>
      </c>
      <c r="BFD24" s="78">
        <f t="shared" si="7"/>
        <v>1</v>
      </c>
      <c r="BFE24" s="79" t="e">
        <f t="shared" si="8"/>
        <v>#DIV/0!</v>
      </c>
      <c r="BFF24" s="80" t="e">
        <f t="shared" si="9"/>
        <v>#DIV/0!</v>
      </c>
    </row>
    <row r="25" spans="1:1514" ht="26.45" hidden="1" customHeight="1" x14ac:dyDescent="0.25">
      <c r="A25" s="63"/>
      <c r="B25" s="63"/>
      <c r="C25" s="63"/>
      <c r="D25" s="64"/>
      <c r="E25" s="82"/>
      <c r="F25" s="65"/>
      <c r="G25" s="82"/>
      <c r="H25" s="65"/>
      <c r="I25" s="82"/>
      <c r="J25" s="65"/>
      <c r="K25" s="82"/>
      <c r="L25" s="65"/>
      <c r="M25" s="82"/>
      <c r="N25" s="65"/>
      <c r="O25" s="82"/>
      <c r="P25" s="65"/>
      <c r="Q25" s="82"/>
      <c r="R25" s="65"/>
      <c r="S25" s="66"/>
      <c r="T25" s="64"/>
      <c r="U25" s="82"/>
      <c r="V25" s="65"/>
      <c r="W25" s="82"/>
      <c r="X25" s="65"/>
      <c r="Y25" s="82"/>
      <c r="Z25" s="65"/>
      <c r="AA25" s="82"/>
      <c r="AB25" s="65"/>
      <c r="AC25" s="82"/>
      <c r="AD25" s="65"/>
      <c r="AE25" s="82"/>
      <c r="AF25" s="65"/>
      <c r="AG25" s="82"/>
      <c r="AH25" s="65"/>
      <c r="AI25" s="66"/>
      <c r="AJ25" s="64"/>
      <c r="AK25" s="82"/>
      <c r="AL25" s="65"/>
      <c r="AM25" s="82"/>
      <c r="AN25" s="65"/>
      <c r="AO25" s="82"/>
      <c r="AP25" s="65"/>
      <c r="AQ25" s="82"/>
      <c r="AR25" s="65"/>
      <c r="AS25" s="82"/>
      <c r="AT25" s="65"/>
      <c r="AU25" s="82"/>
      <c r="AV25" s="65"/>
      <c r="AW25" s="82"/>
      <c r="AX25" s="65"/>
      <c r="AY25" s="66"/>
      <c r="AZ25" s="64"/>
      <c r="BA25" s="82"/>
      <c r="BB25" s="65"/>
      <c r="BC25" s="82"/>
      <c r="BD25" s="65"/>
      <c r="BE25" s="82"/>
      <c r="BF25" s="65"/>
      <c r="BG25" s="82"/>
      <c r="BH25" s="65"/>
      <c r="BI25" s="82"/>
      <c r="BJ25" s="65"/>
      <c r="BK25" s="82"/>
      <c r="BL25" s="65"/>
      <c r="BM25" s="82"/>
      <c r="BN25" s="65"/>
      <c r="BO25" s="66"/>
      <c r="BP25" s="64"/>
      <c r="BQ25" s="82"/>
      <c r="BR25" s="65"/>
      <c r="BS25" s="82"/>
      <c r="BT25" s="65"/>
      <c r="BU25" s="82"/>
      <c r="BV25" s="65"/>
      <c r="BW25" s="82"/>
      <c r="BX25" s="65"/>
      <c r="BY25" s="82"/>
      <c r="BZ25" s="65"/>
      <c r="CA25" s="82"/>
      <c r="CB25" s="65"/>
      <c r="CC25" s="82"/>
      <c r="CD25" s="65"/>
      <c r="CE25" s="66"/>
      <c r="CF25" s="64"/>
      <c r="CG25" s="82"/>
      <c r="CH25" s="65"/>
      <c r="CI25" s="82"/>
      <c r="CJ25" s="65"/>
      <c r="CK25" s="82"/>
      <c r="CL25" s="65"/>
      <c r="CM25" s="82"/>
      <c r="CN25" s="65"/>
      <c r="CO25" s="82"/>
      <c r="CP25" s="65"/>
      <c r="CQ25" s="82"/>
      <c r="CR25" s="65"/>
      <c r="CS25" s="82"/>
      <c r="CT25" s="65"/>
      <c r="CU25" s="66"/>
      <c r="CV25" s="64"/>
      <c r="CW25" s="82"/>
      <c r="CX25" s="65"/>
      <c r="CY25" s="82"/>
      <c r="CZ25" s="65"/>
      <c r="DA25" s="82"/>
      <c r="DB25" s="65"/>
      <c r="DC25" s="82"/>
      <c r="DD25" s="65"/>
      <c r="DE25" s="82"/>
      <c r="DF25" s="65"/>
      <c r="DG25" s="82"/>
      <c r="DH25" s="65"/>
      <c r="DI25" s="82"/>
      <c r="DJ25" s="65"/>
      <c r="DK25" s="66"/>
      <c r="DL25" s="64"/>
      <c r="DM25" s="82"/>
      <c r="DN25" s="65"/>
      <c r="DO25" s="82"/>
      <c r="DP25" s="65"/>
      <c r="DQ25" s="82"/>
      <c r="DR25" s="65"/>
      <c r="DS25" s="82"/>
      <c r="DT25" s="65"/>
      <c r="DU25" s="82"/>
      <c r="DV25" s="65"/>
      <c r="DW25" s="82"/>
      <c r="DX25" s="65"/>
      <c r="DY25" s="82"/>
      <c r="DZ25" s="65"/>
      <c r="EA25" s="66"/>
      <c r="EB25" s="64"/>
      <c r="EC25" s="82"/>
      <c r="ED25" s="65"/>
      <c r="EE25" s="82"/>
      <c r="EF25" s="65"/>
      <c r="EG25" s="82"/>
      <c r="EH25" s="65"/>
      <c r="EI25" s="82"/>
      <c r="EJ25" s="65"/>
      <c r="EK25" s="82"/>
      <c r="EL25" s="65"/>
      <c r="EM25" s="82"/>
      <c r="EN25" s="65"/>
      <c r="EO25" s="82"/>
      <c r="EP25" s="65"/>
      <c r="EQ25" s="66"/>
      <c r="ER25" s="64"/>
      <c r="ES25" s="82"/>
      <c r="ET25" s="65"/>
      <c r="EU25" s="82"/>
      <c r="EV25" s="65"/>
      <c r="EW25" s="82"/>
      <c r="EX25" s="65"/>
      <c r="EY25" s="82"/>
      <c r="EZ25" s="65"/>
      <c r="FA25" s="82"/>
      <c r="FB25" s="65"/>
      <c r="FC25" s="82"/>
      <c r="FD25" s="65"/>
      <c r="FE25" s="82"/>
      <c r="FF25" s="65"/>
      <c r="FG25" s="66"/>
      <c r="FH25" s="64"/>
      <c r="FI25" s="82"/>
      <c r="FJ25" s="65"/>
      <c r="FK25" s="82"/>
      <c r="FL25" s="65"/>
      <c r="FM25" s="82"/>
      <c r="FN25" s="65"/>
      <c r="FO25" s="82"/>
      <c r="FP25" s="65"/>
      <c r="FQ25" s="82"/>
      <c r="FR25" s="65"/>
      <c r="FS25" s="82"/>
      <c r="FT25" s="65"/>
      <c r="FU25" s="82"/>
      <c r="FV25" s="65"/>
      <c r="FW25" s="66"/>
      <c r="FX25" s="64"/>
      <c r="FY25" s="82"/>
      <c r="FZ25" s="65"/>
      <c r="GA25" s="82"/>
      <c r="GB25" s="65"/>
      <c r="GC25" s="82"/>
      <c r="GD25" s="65"/>
      <c r="GE25" s="82"/>
      <c r="GF25" s="65"/>
      <c r="GG25" s="82"/>
      <c r="GH25" s="65"/>
      <c r="GI25" s="82"/>
      <c r="GJ25" s="65"/>
      <c r="GK25" s="82"/>
      <c r="GL25" s="65"/>
      <c r="GM25" s="66"/>
      <c r="GN25" s="64"/>
      <c r="GO25" s="82"/>
      <c r="GP25" s="65"/>
      <c r="GQ25" s="82"/>
      <c r="GR25" s="65"/>
      <c r="GS25" s="82"/>
      <c r="GT25" s="65"/>
      <c r="GU25" s="82"/>
      <c r="GV25" s="65"/>
      <c r="GW25" s="82"/>
      <c r="GX25" s="65"/>
      <c r="GY25" s="82"/>
      <c r="GZ25" s="65"/>
      <c r="HA25" s="82"/>
      <c r="HB25" s="65"/>
      <c r="HC25" s="66"/>
      <c r="HD25" s="64"/>
      <c r="HE25" s="82"/>
      <c r="HF25" s="65"/>
      <c r="HG25" s="82"/>
      <c r="HH25" s="65"/>
      <c r="HI25" s="82"/>
      <c r="HJ25" s="65"/>
      <c r="HK25" s="82"/>
      <c r="HL25" s="65"/>
      <c r="HM25" s="82"/>
      <c r="HN25" s="65"/>
      <c r="HO25" s="82"/>
      <c r="HP25" s="65"/>
      <c r="HQ25" s="82"/>
      <c r="HR25" s="65"/>
      <c r="HS25" s="66"/>
      <c r="HT25" s="64"/>
      <c r="HU25" s="82"/>
      <c r="HV25" s="65"/>
      <c r="HW25" s="82"/>
      <c r="HX25" s="65"/>
      <c r="HY25" s="82"/>
      <c r="HZ25" s="65"/>
      <c r="IA25" s="82"/>
      <c r="IB25" s="65"/>
      <c r="IC25" s="82"/>
      <c r="ID25" s="65"/>
      <c r="IE25" s="82"/>
      <c r="IF25" s="65"/>
      <c r="IG25" s="82"/>
      <c r="IH25" s="65"/>
      <c r="II25" s="66"/>
      <c r="IJ25" s="64"/>
      <c r="IK25" s="82"/>
      <c r="IL25" s="65"/>
      <c r="IM25" s="82"/>
      <c r="IN25" s="65"/>
      <c r="IO25" s="82"/>
      <c r="IP25" s="65"/>
      <c r="IQ25" s="82"/>
      <c r="IR25" s="65"/>
      <c r="IS25" s="82"/>
      <c r="IT25" s="65"/>
      <c r="IU25" s="82"/>
      <c r="IV25" s="65"/>
      <c r="IW25" s="82"/>
      <c r="IX25" s="65"/>
      <c r="IY25" s="66"/>
      <c r="IZ25" s="64"/>
      <c r="JA25" s="82"/>
      <c r="JB25" s="65"/>
      <c r="JC25" s="82"/>
      <c r="JD25" s="65"/>
      <c r="JE25" s="82"/>
      <c r="JF25" s="65"/>
      <c r="JG25" s="82"/>
      <c r="JH25" s="65"/>
      <c r="JI25" s="82"/>
      <c r="JJ25" s="65"/>
      <c r="JK25" s="82"/>
      <c r="JL25" s="65"/>
      <c r="JM25" s="82"/>
      <c r="JN25" s="65"/>
      <c r="JO25" s="66"/>
      <c r="JP25" s="64"/>
      <c r="JQ25" s="82"/>
      <c r="JR25" s="65"/>
      <c r="JS25" s="82"/>
      <c r="JT25" s="65"/>
      <c r="JU25" s="82"/>
      <c r="JV25" s="65"/>
      <c r="JW25" s="82"/>
      <c r="JX25" s="65"/>
      <c r="JY25" s="82"/>
      <c r="JZ25" s="65"/>
      <c r="KA25" s="82"/>
      <c r="KB25" s="65"/>
      <c r="KC25" s="82"/>
      <c r="KD25" s="65"/>
      <c r="KE25" s="66"/>
      <c r="KF25" s="64"/>
      <c r="KG25" s="82"/>
      <c r="KH25" s="65"/>
      <c r="KI25" s="82"/>
      <c r="KJ25" s="65"/>
      <c r="KK25" s="82"/>
      <c r="KL25" s="65"/>
      <c r="KM25" s="82"/>
      <c r="KN25" s="65"/>
      <c r="KO25" s="82"/>
      <c r="KP25" s="65"/>
      <c r="KQ25" s="82"/>
      <c r="KR25" s="65"/>
      <c r="KS25" s="82"/>
      <c r="KT25" s="65"/>
      <c r="KU25" s="66"/>
      <c r="KV25" s="64"/>
      <c r="KW25" s="82"/>
      <c r="KX25" s="65"/>
      <c r="KY25" s="82"/>
      <c r="KZ25" s="65"/>
      <c r="LA25" s="82"/>
      <c r="LB25" s="65"/>
      <c r="LC25" s="82"/>
      <c r="LD25" s="65"/>
      <c r="LE25" s="82"/>
      <c r="LF25" s="65"/>
      <c r="LG25" s="82"/>
      <c r="LH25" s="65"/>
      <c r="LI25" s="82"/>
      <c r="LJ25" s="65"/>
      <c r="LK25" s="66"/>
      <c r="LL25" s="64"/>
      <c r="LM25" s="82"/>
      <c r="LN25" s="65"/>
      <c r="LO25" s="82"/>
      <c r="LP25" s="65"/>
      <c r="LQ25" s="82"/>
      <c r="LR25" s="65"/>
      <c r="LS25" s="82"/>
      <c r="LT25" s="65"/>
      <c r="LU25" s="82"/>
      <c r="LV25" s="65"/>
      <c r="LW25" s="82"/>
      <c r="LX25" s="65"/>
      <c r="LY25" s="82"/>
      <c r="LZ25" s="65"/>
      <c r="MA25" s="66"/>
      <c r="MB25" s="64"/>
      <c r="MC25" s="82"/>
      <c r="MD25" s="65"/>
      <c r="ME25" s="82"/>
      <c r="MF25" s="65"/>
      <c r="MG25" s="82"/>
      <c r="MH25" s="65"/>
      <c r="MI25" s="82"/>
      <c r="MJ25" s="65"/>
      <c r="MK25" s="82"/>
      <c r="ML25" s="65"/>
      <c r="MM25" s="82"/>
      <c r="MN25" s="65"/>
      <c r="MO25" s="82"/>
      <c r="MP25" s="65"/>
      <c r="MQ25" s="66"/>
      <c r="MR25" s="64"/>
      <c r="MS25" s="82"/>
      <c r="MT25" s="65"/>
      <c r="MU25" s="82"/>
      <c r="MV25" s="65"/>
      <c r="MW25" s="82"/>
      <c r="MX25" s="65"/>
      <c r="MY25" s="82"/>
      <c r="MZ25" s="65"/>
      <c r="NA25" s="82"/>
      <c r="NB25" s="65"/>
      <c r="NC25" s="82"/>
      <c r="ND25" s="65"/>
      <c r="NE25" s="82"/>
      <c r="NF25" s="65"/>
      <c r="NG25" s="66"/>
      <c r="NH25" s="64"/>
      <c r="NI25" s="82"/>
      <c r="NJ25" s="65"/>
      <c r="NK25" s="82"/>
      <c r="NL25" s="65"/>
      <c r="NM25" s="82"/>
      <c r="NN25" s="65"/>
      <c r="NO25" s="82"/>
      <c r="NP25" s="65"/>
      <c r="NQ25" s="82"/>
      <c r="NR25" s="65"/>
      <c r="NS25" s="82"/>
      <c r="NT25" s="65"/>
      <c r="NU25" s="82"/>
      <c r="NV25" s="65"/>
      <c r="NW25" s="66"/>
      <c r="NX25" s="64"/>
      <c r="NY25" s="82"/>
      <c r="NZ25" s="65"/>
      <c r="OA25" s="82"/>
      <c r="OB25" s="65"/>
      <c r="OC25" s="82"/>
      <c r="OD25" s="65"/>
      <c r="OE25" s="82"/>
      <c r="OF25" s="65"/>
      <c r="OG25" s="82"/>
      <c r="OH25" s="65"/>
      <c r="OI25" s="82"/>
      <c r="OJ25" s="65"/>
      <c r="OK25" s="82"/>
      <c r="OL25" s="65"/>
      <c r="OM25" s="66"/>
      <c r="ON25" s="64"/>
      <c r="OO25" s="82"/>
      <c r="OP25" s="65"/>
      <c r="OQ25" s="82"/>
      <c r="OR25" s="65"/>
      <c r="OS25" s="82"/>
      <c r="OT25" s="65"/>
      <c r="OU25" s="82"/>
      <c r="OV25" s="65"/>
      <c r="OW25" s="82"/>
      <c r="OX25" s="65"/>
      <c r="OY25" s="82"/>
      <c r="OZ25" s="65"/>
      <c r="PA25" s="82"/>
      <c r="PB25" s="65"/>
      <c r="PC25" s="66"/>
      <c r="PD25" s="64"/>
      <c r="PE25" s="82"/>
      <c r="PF25" s="65"/>
      <c r="PG25" s="82"/>
      <c r="PH25" s="65"/>
      <c r="PI25" s="82"/>
      <c r="PJ25" s="65"/>
      <c r="PK25" s="82"/>
      <c r="PL25" s="65"/>
      <c r="PM25" s="82"/>
      <c r="PN25" s="65"/>
      <c r="PO25" s="82"/>
      <c r="PP25" s="65"/>
      <c r="PQ25" s="82"/>
      <c r="PR25" s="65"/>
      <c r="PS25" s="66"/>
      <c r="PT25" s="64"/>
      <c r="PU25" s="82"/>
      <c r="PV25" s="65"/>
      <c r="PW25" s="82"/>
      <c r="PX25" s="65"/>
      <c r="PY25" s="82"/>
      <c r="PZ25" s="65"/>
      <c r="QA25" s="82"/>
      <c r="QB25" s="65"/>
      <c r="QC25" s="82"/>
      <c r="QD25" s="65"/>
      <c r="QE25" s="82"/>
      <c r="QF25" s="65"/>
      <c r="QG25" s="82"/>
      <c r="QH25" s="65"/>
      <c r="QI25" s="66"/>
      <c r="QJ25" s="64"/>
      <c r="QK25" s="82"/>
      <c r="QL25" s="65"/>
      <c r="QM25" s="82"/>
      <c r="QN25" s="65"/>
      <c r="QO25" s="82"/>
      <c r="QP25" s="65"/>
      <c r="QQ25" s="82"/>
      <c r="QR25" s="65"/>
      <c r="QS25" s="82"/>
      <c r="QT25" s="65"/>
      <c r="QU25" s="82"/>
      <c r="QV25" s="65"/>
      <c r="QW25" s="82"/>
      <c r="QX25" s="65"/>
      <c r="QY25" s="66"/>
      <c r="QZ25" s="64"/>
      <c r="RA25" s="82"/>
      <c r="RB25" s="65"/>
      <c r="RC25" s="82"/>
      <c r="RD25" s="65"/>
      <c r="RE25" s="82"/>
      <c r="RF25" s="65"/>
      <c r="RG25" s="82"/>
      <c r="RH25" s="65"/>
      <c r="RI25" s="82"/>
      <c r="RJ25" s="65"/>
      <c r="RK25" s="82"/>
      <c r="RL25" s="65"/>
      <c r="RM25" s="82"/>
      <c r="RN25" s="65"/>
      <c r="RO25" s="66"/>
      <c r="RP25" s="64"/>
      <c r="RQ25" s="82"/>
      <c r="RR25" s="65"/>
      <c r="RS25" s="82"/>
      <c r="RT25" s="65"/>
      <c r="RU25" s="82"/>
      <c r="RV25" s="65"/>
      <c r="RW25" s="82"/>
      <c r="RX25" s="65"/>
      <c r="RY25" s="82"/>
      <c r="RZ25" s="65"/>
      <c r="SA25" s="82"/>
      <c r="SB25" s="65"/>
      <c r="SC25" s="82"/>
      <c r="SD25" s="65"/>
      <c r="SE25" s="66"/>
      <c r="SF25" s="64"/>
      <c r="SG25" s="82"/>
      <c r="SH25" s="65"/>
      <c r="SI25" s="82"/>
      <c r="SJ25" s="65"/>
      <c r="SK25" s="82"/>
      <c r="SL25" s="65"/>
      <c r="SM25" s="82"/>
      <c r="SN25" s="65"/>
      <c r="SO25" s="82"/>
      <c r="SP25" s="65"/>
      <c r="SQ25" s="82"/>
      <c r="SR25" s="65"/>
      <c r="SS25" s="82"/>
      <c r="ST25" s="65"/>
      <c r="SU25" s="66"/>
      <c r="SV25" s="64"/>
      <c r="SW25" s="82"/>
      <c r="SX25" s="65"/>
      <c r="SY25" s="82"/>
      <c r="SZ25" s="65"/>
      <c r="TA25" s="82"/>
      <c r="TB25" s="65"/>
      <c r="TC25" s="82"/>
      <c r="TD25" s="65"/>
      <c r="TE25" s="82"/>
      <c r="TF25" s="65"/>
      <c r="TG25" s="82"/>
      <c r="TH25" s="65"/>
      <c r="TI25" s="82"/>
      <c r="TJ25" s="65"/>
      <c r="TK25" s="66"/>
      <c r="TL25" s="64"/>
      <c r="TM25" s="82"/>
      <c r="TN25" s="65"/>
      <c r="TO25" s="82"/>
      <c r="TP25" s="65"/>
      <c r="TQ25" s="82"/>
      <c r="TR25" s="65"/>
      <c r="TS25" s="82"/>
      <c r="TT25" s="65"/>
      <c r="TU25" s="82"/>
      <c r="TV25" s="65"/>
      <c r="TW25" s="82"/>
      <c r="TX25" s="65"/>
      <c r="TY25" s="82"/>
      <c r="TZ25" s="65"/>
      <c r="UA25" s="66"/>
      <c r="UB25" s="64"/>
      <c r="UC25" s="82"/>
      <c r="UD25" s="65"/>
      <c r="UE25" s="82"/>
      <c r="UF25" s="65"/>
      <c r="UG25" s="82"/>
      <c r="UH25" s="65"/>
      <c r="UI25" s="82"/>
      <c r="UJ25" s="65"/>
      <c r="UK25" s="82"/>
      <c r="UL25" s="65"/>
      <c r="UM25" s="82"/>
      <c r="UN25" s="65"/>
      <c r="UO25" s="82"/>
      <c r="UP25" s="65"/>
      <c r="UQ25" s="66"/>
      <c r="UR25" s="64"/>
      <c r="US25" s="82"/>
      <c r="UT25" s="65"/>
      <c r="UU25" s="82"/>
      <c r="UV25" s="65"/>
      <c r="UW25" s="82"/>
      <c r="UX25" s="65"/>
      <c r="UY25" s="82"/>
      <c r="UZ25" s="65"/>
      <c r="VA25" s="82"/>
      <c r="VB25" s="65"/>
      <c r="VC25" s="82"/>
      <c r="VD25" s="65"/>
      <c r="VE25" s="82"/>
      <c r="VF25" s="65"/>
      <c r="VG25" s="66"/>
      <c r="VH25" s="64"/>
      <c r="VI25" s="82"/>
      <c r="VJ25" s="65"/>
      <c r="VK25" s="82"/>
      <c r="VL25" s="65"/>
      <c r="VM25" s="82"/>
      <c r="VN25" s="65"/>
      <c r="VO25" s="82"/>
      <c r="VP25" s="65"/>
      <c r="VQ25" s="82"/>
      <c r="VR25" s="65"/>
      <c r="VS25" s="82"/>
      <c r="VT25" s="65"/>
      <c r="VU25" s="82"/>
      <c r="VV25" s="65"/>
      <c r="VW25" s="66"/>
      <c r="VX25" s="64"/>
      <c r="VY25" s="82"/>
      <c r="VZ25" s="65"/>
      <c r="WA25" s="82"/>
      <c r="WB25" s="65"/>
      <c r="WC25" s="82"/>
      <c r="WD25" s="65"/>
      <c r="WE25" s="82"/>
      <c r="WF25" s="65"/>
      <c r="WG25" s="82"/>
      <c r="WH25" s="65"/>
      <c r="WI25" s="82"/>
      <c r="WJ25" s="65"/>
      <c r="WK25" s="82"/>
      <c r="WL25" s="65"/>
      <c r="WM25" s="66"/>
      <c r="WN25" s="64"/>
      <c r="WO25" s="82"/>
      <c r="WP25" s="65"/>
      <c r="WQ25" s="82"/>
      <c r="WR25" s="65"/>
      <c r="WS25" s="82"/>
      <c r="WT25" s="65"/>
      <c r="WU25" s="82"/>
      <c r="WV25" s="65"/>
      <c r="WW25" s="82"/>
      <c r="WX25" s="65"/>
      <c r="WY25" s="82"/>
      <c r="WZ25" s="65"/>
      <c r="XA25" s="82"/>
      <c r="XB25" s="65"/>
      <c r="XC25" s="66"/>
      <c r="XD25" s="64"/>
      <c r="XE25" s="82"/>
      <c r="XF25" s="65"/>
      <c r="XG25" s="82"/>
      <c r="XH25" s="65"/>
      <c r="XI25" s="82"/>
      <c r="XJ25" s="65"/>
      <c r="XK25" s="82"/>
      <c r="XL25" s="65"/>
      <c r="XM25" s="82"/>
      <c r="XN25" s="65"/>
      <c r="XO25" s="82"/>
      <c r="XP25" s="65"/>
      <c r="XQ25" s="82"/>
      <c r="XR25" s="65"/>
      <c r="XS25" s="66"/>
      <c r="XT25" s="64"/>
      <c r="XU25" s="82"/>
      <c r="XV25" s="65"/>
      <c r="XW25" s="82"/>
      <c r="XX25" s="65"/>
      <c r="XY25" s="82"/>
      <c r="XZ25" s="65"/>
      <c r="YA25" s="82"/>
      <c r="YB25" s="65"/>
      <c r="YC25" s="82"/>
      <c r="YD25" s="65"/>
      <c r="YE25" s="82"/>
      <c r="YF25" s="65"/>
      <c r="YG25" s="82"/>
      <c r="YH25" s="65"/>
      <c r="YI25" s="66"/>
      <c r="YJ25" s="64"/>
      <c r="YK25" s="82"/>
      <c r="YL25" s="65"/>
      <c r="YM25" s="82"/>
      <c r="YN25" s="65"/>
      <c r="YO25" s="82"/>
      <c r="YP25" s="65"/>
      <c r="YQ25" s="82"/>
      <c r="YR25" s="65"/>
      <c r="YS25" s="82"/>
      <c r="YT25" s="65"/>
      <c r="YU25" s="82"/>
      <c r="YV25" s="65"/>
      <c r="YW25" s="82"/>
      <c r="YX25" s="65"/>
      <c r="YY25" s="66"/>
      <c r="YZ25" s="64"/>
      <c r="ZA25" s="82"/>
      <c r="ZB25" s="65"/>
      <c r="ZC25" s="82"/>
      <c r="ZD25" s="65"/>
      <c r="ZE25" s="82"/>
      <c r="ZF25" s="65"/>
      <c r="ZG25" s="82"/>
      <c r="ZH25" s="65"/>
      <c r="ZI25" s="82"/>
      <c r="ZJ25" s="65"/>
      <c r="ZK25" s="82"/>
      <c r="ZL25" s="65"/>
      <c r="ZM25" s="82"/>
      <c r="ZN25" s="65"/>
      <c r="ZO25" s="66"/>
      <c r="ZP25" s="64"/>
      <c r="ZQ25" s="82"/>
      <c r="ZR25" s="65"/>
      <c r="ZS25" s="82"/>
      <c r="ZT25" s="65"/>
      <c r="ZU25" s="82"/>
      <c r="ZV25" s="65"/>
      <c r="ZW25" s="82"/>
      <c r="ZX25" s="65"/>
      <c r="ZY25" s="82"/>
      <c r="ZZ25" s="65"/>
      <c r="AAA25" s="82"/>
      <c r="AAB25" s="65"/>
      <c r="AAC25" s="82"/>
      <c r="AAD25" s="65"/>
      <c r="AAE25" s="66"/>
      <c r="AAF25" s="64"/>
      <c r="AAG25" s="82"/>
      <c r="AAH25" s="65"/>
      <c r="AAI25" s="82"/>
      <c r="AAJ25" s="65"/>
      <c r="AAK25" s="82"/>
      <c r="AAL25" s="65"/>
      <c r="AAM25" s="82"/>
      <c r="AAN25" s="65"/>
      <c r="AAO25" s="82"/>
      <c r="AAP25" s="65"/>
      <c r="AAQ25" s="82"/>
      <c r="AAR25" s="65"/>
      <c r="AAS25" s="82"/>
      <c r="AAT25" s="65"/>
      <c r="AAU25" s="66"/>
      <c r="AAV25" s="64"/>
      <c r="AAW25" s="82"/>
      <c r="AAX25" s="65"/>
      <c r="AAY25" s="82"/>
      <c r="AAZ25" s="65"/>
      <c r="ABA25" s="82"/>
      <c r="ABB25" s="65"/>
      <c r="ABC25" s="82"/>
      <c r="ABD25" s="65"/>
      <c r="ABE25" s="82"/>
      <c r="ABF25" s="65"/>
      <c r="ABG25" s="82"/>
      <c r="ABH25" s="65"/>
      <c r="ABI25" s="82"/>
      <c r="ABJ25" s="65"/>
      <c r="ABK25" s="66"/>
      <c r="ABL25" s="64"/>
      <c r="ABM25" s="82"/>
      <c r="ABN25" s="65"/>
      <c r="ABO25" s="82"/>
      <c r="ABP25" s="65"/>
      <c r="ABQ25" s="82"/>
      <c r="ABR25" s="65"/>
      <c r="ABS25" s="82"/>
      <c r="ABT25" s="65"/>
      <c r="ABU25" s="82"/>
      <c r="ABV25" s="65"/>
      <c r="ABW25" s="82"/>
      <c r="ABX25" s="65"/>
      <c r="ABY25" s="82"/>
      <c r="ABZ25" s="65"/>
      <c r="ACA25" s="66"/>
      <c r="ACB25" s="64"/>
      <c r="ACC25" s="82"/>
      <c r="ACD25" s="65"/>
      <c r="ACE25" s="82"/>
      <c r="ACF25" s="65"/>
      <c r="ACG25" s="82"/>
      <c r="ACH25" s="65"/>
      <c r="ACI25" s="82"/>
      <c r="ACJ25" s="65"/>
      <c r="ACK25" s="82"/>
      <c r="ACL25" s="65"/>
      <c r="ACM25" s="82"/>
      <c r="ACN25" s="65"/>
      <c r="ACO25" s="82"/>
      <c r="ACP25" s="65"/>
      <c r="ACQ25" s="66"/>
      <c r="ACR25" s="64"/>
      <c r="ACS25" s="82"/>
      <c r="ACT25" s="65"/>
      <c r="ACU25" s="82"/>
      <c r="ACV25" s="65"/>
      <c r="ACW25" s="82"/>
      <c r="ACX25" s="65"/>
      <c r="ACY25" s="82"/>
      <c r="ACZ25" s="65"/>
      <c r="ADA25" s="82"/>
      <c r="ADB25" s="65"/>
      <c r="ADC25" s="82"/>
      <c r="ADD25" s="65"/>
      <c r="ADE25" s="82"/>
      <c r="ADF25" s="65"/>
      <c r="ADG25" s="66"/>
      <c r="ADH25" s="64"/>
      <c r="ADI25" s="82"/>
      <c r="ADJ25" s="65"/>
      <c r="ADK25" s="82"/>
      <c r="ADL25" s="65"/>
      <c r="ADM25" s="82"/>
      <c r="ADN25" s="65"/>
      <c r="ADO25" s="82"/>
      <c r="ADP25" s="65"/>
      <c r="ADQ25" s="82"/>
      <c r="ADR25" s="65"/>
      <c r="ADS25" s="82"/>
      <c r="ADT25" s="65"/>
      <c r="ADU25" s="82"/>
      <c r="ADV25" s="65"/>
      <c r="ADW25" s="66"/>
      <c r="ADX25" s="64"/>
      <c r="ADY25" s="82"/>
      <c r="ADZ25" s="65"/>
      <c r="AEA25" s="82"/>
      <c r="AEB25" s="65"/>
      <c r="AEC25" s="82"/>
      <c r="AED25" s="65"/>
      <c r="AEE25" s="82"/>
      <c r="AEF25" s="65"/>
      <c r="AEG25" s="82"/>
      <c r="AEH25" s="65"/>
      <c r="AEI25" s="82"/>
      <c r="AEJ25" s="65"/>
      <c r="AEK25" s="82"/>
      <c r="AEL25" s="65"/>
      <c r="AEM25" s="66"/>
      <c r="AEN25" s="64"/>
      <c r="AEO25" s="82"/>
      <c r="AEP25" s="65"/>
      <c r="AEQ25" s="82"/>
      <c r="AER25" s="65"/>
      <c r="AES25" s="82"/>
      <c r="AET25" s="65"/>
      <c r="AEU25" s="82"/>
      <c r="AEV25" s="65"/>
      <c r="AEW25" s="82"/>
      <c r="AEX25" s="65"/>
      <c r="AEY25" s="82"/>
      <c r="AEZ25" s="65"/>
      <c r="AFA25" s="82"/>
      <c r="AFB25" s="65"/>
      <c r="AFC25" s="66"/>
      <c r="AFD25" s="64"/>
      <c r="AFE25" s="82"/>
      <c r="AFF25" s="65"/>
      <c r="AFG25" s="82"/>
      <c r="AFH25" s="65"/>
      <c r="AFI25" s="82"/>
      <c r="AFJ25" s="65"/>
      <c r="AFK25" s="82"/>
      <c r="AFL25" s="65"/>
      <c r="AFM25" s="82"/>
      <c r="AFN25" s="65"/>
      <c r="AFO25" s="82"/>
      <c r="AFP25" s="65"/>
      <c r="AFQ25" s="82"/>
      <c r="AFR25" s="65"/>
      <c r="AFS25" s="66"/>
      <c r="AFT25" s="64"/>
      <c r="AFU25" s="82"/>
      <c r="AFV25" s="65"/>
      <c r="AFW25" s="82"/>
      <c r="AFX25" s="65"/>
      <c r="AFY25" s="82"/>
      <c r="AFZ25" s="65"/>
      <c r="AGA25" s="82"/>
      <c r="AGB25" s="65"/>
      <c r="AGC25" s="82"/>
      <c r="AGD25" s="65"/>
      <c r="AGE25" s="82"/>
      <c r="AGF25" s="65"/>
      <c r="AGG25" s="82"/>
      <c r="AGH25" s="65"/>
      <c r="AGI25" s="66"/>
      <c r="AGJ25" s="64"/>
      <c r="AGK25" s="82"/>
      <c r="AGL25" s="65"/>
      <c r="AGM25" s="82"/>
      <c r="AGN25" s="65"/>
      <c r="AGO25" s="82"/>
      <c r="AGP25" s="65"/>
      <c r="AGQ25" s="82"/>
      <c r="AGR25" s="65"/>
      <c r="AGS25" s="82"/>
      <c r="AGT25" s="65"/>
      <c r="AGU25" s="82"/>
      <c r="AGV25" s="65"/>
      <c r="AGW25" s="82"/>
      <c r="AGX25" s="65"/>
      <c r="AGY25" s="66"/>
      <c r="AGZ25" s="64"/>
      <c r="AHA25" s="82"/>
      <c r="AHB25" s="65"/>
      <c r="AHC25" s="82"/>
      <c r="AHD25" s="65"/>
      <c r="AHE25" s="82"/>
      <c r="AHF25" s="65"/>
      <c r="AHG25" s="82"/>
      <c r="AHH25" s="65"/>
      <c r="AHI25" s="82"/>
      <c r="AHJ25" s="65"/>
      <c r="AHK25" s="82"/>
      <c r="AHL25" s="65"/>
      <c r="AHM25" s="82"/>
      <c r="AHN25" s="65"/>
      <c r="AHO25" s="66"/>
      <c r="AHP25" s="64"/>
      <c r="AHQ25" s="82"/>
      <c r="AHR25" s="65"/>
      <c r="AHS25" s="82"/>
      <c r="AHT25" s="65"/>
      <c r="AHU25" s="82"/>
      <c r="AHV25" s="65"/>
      <c r="AHW25" s="82"/>
      <c r="AHX25" s="65"/>
      <c r="AHY25" s="82"/>
      <c r="AHZ25" s="65"/>
      <c r="AIA25" s="82"/>
      <c r="AIB25" s="65"/>
      <c r="AIC25" s="82"/>
      <c r="AID25" s="65"/>
      <c r="AIE25" s="66"/>
      <c r="AIF25" s="64"/>
      <c r="AIG25" s="82"/>
      <c r="AIH25" s="65"/>
      <c r="AII25" s="82"/>
      <c r="AIJ25" s="65"/>
      <c r="AIK25" s="82"/>
      <c r="AIL25" s="65"/>
      <c r="AIM25" s="82"/>
      <c r="AIN25" s="65"/>
      <c r="AIO25" s="82"/>
      <c r="AIP25" s="65"/>
      <c r="AIQ25" s="82"/>
      <c r="AIR25" s="65"/>
      <c r="AIS25" s="82"/>
      <c r="AIT25" s="65"/>
      <c r="AIU25" s="66"/>
      <c r="AIV25" s="64"/>
      <c r="AIW25" s="82"/>
      <c r="AIX25" s="65"/>
      <c r="AIY25" s="82"/>
      <c r="AIZ25" s="65"/>
      <c r="AJA25" s="82"/>
      <c r="AJB25" s="65"/>
      <c r="AJC25" s="82"/>
      <c r="AJD25" s="65"/>
      <c r="AJE25" s="82"/>
      <c r="AJF25" s="65"/>
      <c r="AJG25" s="82"/>
      <c r="AJH25" s="65"/>
      <c r="AJI25" s="82"/>
      <c r="AJJ25" s="65"/>
      <c r="AJK25" s="66"/>
      <c r="AJL25" s="64"/>
      <c r="AJM25" s="82"/>
      <c r="AJN25" s="65"/>
      <c r="AJO25" s="82"/>
      <c r="AJP25" s="65"/>
      <c r="AJQ25" s="82"/>
      <c r="AJR25" s="65"/>
      <c r="AJS25" s="82"/>
      <c r="AJT25" s="65"/>
      <c r="AJU25" s="82"/>
      <c r="AJV25" s="65"/>
      <c r="AJW25" s="82"/>
      <c r="AJX25" s="65"/>
      <c r="AJY25" s="82"/>
      <c r="AJZ25" s="65"/>
      <c r="AKA25" s="66"/>
      <c r="AKB25" s="64"/>
      <c r="AKC25" s="82"/>
      <c r="AKD25" s="65"/>
      <c r="AKE25" s="82"/>
      <c r="AKF25" s="65"/>
      <c r="AKG25" s="82"/>
      <c r="AKH25" s="65"/>
      <c r="AKI25" s="82"/>
      <c r="AKJ25" s="65"/>
      <c r="AKK25" s="82"/>
      <c r="AKL25" s="65"/>
      <c r="AKM25" s="82"/>
      <c r="AKN25" s="65"/>
      <c r="AKO25" s="82"/>
      <c r="AKP25" s="65"/>
      <c r="AKQ25" s="66"/>
      <c r="AKR25" s="64"/>
      <c r="AKS25" s="82"/>
      <c r="AKT25" s="65"/>
      <c r="AKU25" s="82"/>
      <c r="AKV25" s="65"/>
      <c r="AKW25" s="82"/>
      <c r="AKX25" s="65"/>
      <c r="AKY25" s="82"/>
      <c r="AKZ25" s="65"/>
      <c r="ALA25" s="82"/>
      <c r="ALB25" s="65"/>
      <c r="ALC25" s="82"/>
      <c r="ALD25" s="65"/>
      <c r="ALE25" s="82"/>
      <c r="ALF25" s="65"/>
      <c r="ALG25" s="66"/>
      <c r="ALH25" s="64"/>
      <c r="ALI25" s="82"/>
      <c r="ALJ25" s="65"/>
      <c r="ALK25" s="82"/>
      <c r="ALL25" s="65"/>
      <c r="ALM25" s="82"/>
      <c r="ALN25" s="65"/>
      <c r="ALO25" s="82"/>
      <c r="ALP25" s="65"/>
      <c r="ALQ25" s="82"/>
      <c r="ALR25" s="65"/>
      <c r="ALS25" s="82"/>
      <c r="ALT25" s="65"/>
      <c r="ALU25" s="82"/>
      <c r="ALV25" s="65"/>
      <c r="ALW25" s="66"/>
      <c r="ALX25" s="64"/>
      <c r="ALY25" s="82"/>
      <c r="ALZ25" s="65"/>
      <c r="AMA25" s="82"/>
      <c r="AMB25" s="65"/>
      <c r="AMC25" s="82"/>
      <c r="AMD25" s="65"/>
      <c r="AME25" s="82"/>
      <c r="AMF25" s="65"/>
      <c r="AMG25" s="82"/>
      <c r="AMH25" s="65"/>
      <c r="AMI25" s="82"/>
      <c r="AMJ25" s="65"/>
      <c r="AMK25" s="82"/>
      <c r="AML25" s="65"/>
      <c r="AMM25" s="66"/>
      <c r="AMN25" s="64"/>
      <c r="AMO25" s="82"/>
      <c r="AMP25" s="65"/>
      <c r="AMQ25" s="82"/>
      <c r="AMR25" s="65"/>
      <c r="AMS25" s="82"/>
      <c r="AMT25" s="65"/>
      <c r="AMU25" s="82"/>
      <c r="AMV25" s="65"/>
      <c r="AMW25" s="82"/>
      <c r="AMX25" s="65"/>
      <c r="AMY25" s="82"/>
      <c r="AMZ25" s="65"/>
      <c r="ANA25" s="82"/>
      <c r="ANB25" s="65"/>
      <c r="ANC25" s="66"/>
      <c r="AND25" s="64"/>
      <c r="ANE25" s="82"/>
      <c r="ANF25" s="65"/>
      <c r="ANG25" s="82"/>
      <c r="ANH25" s="65"/>
      <c r="ANI25" s="82"/>
      <c r="ANJ25" s="65"/>
      <c r="ANK25" s="82"/>
      <c r="ANL25" s="65"/>
      <c r="ANM25" s="82"/>
      <c r="ANN25" s="65"/>
      <c r="ANO25" s="82"/>
      <c r="ANP25" s="65"/>
      <c r="ANQ25" s="82"/>
      <c r="ANR25" s="65"/>
      <c r="ANS25" s="66"/>
      <c r="ANT25" s="64"/>
      <c r="ANU25" s="82"/>
      <c r="ANV25" s="65"/>
      <c r="ANW25" s="82"/>
      <c r="ANX25" s="65"/>
      <c r="ANY25" s="82"/>
      <c r="ANZ25" s="65"/>
      <c r="AOA25" s="82"/>
      <c r="AOB25" s="65"/>
      <c r="AOC25" s="82"/>
      <c r="AOD25" s="65"/>
      <c r="AOE25" s="82"/>
      <c r="AOF25" s="65"/>
      <c r="AOG25" s="82"/>
      <c r="AOH25" s="65"/>
      <c r="AOI25" s="66"/>
      <c r="AOJ25" s="64"/>
      <c r="AOK25" s="82"/>
      <c r="AOL25" s="65"/>
      <c r="AOM25" s="82"/>
      <c r="AON25" s="65"/>
      <c r="AOO25" s="82"/>
      <c r="AOP25" s="65"/>
      <c r="AOQ25" s="82"/>
      <c r="AOR25" s="65"/>
      <c r="AOS25" s="82"/>
      <c r="AOT25" s="65"/>
      <c r="AOU25" s="82"/>
      <c r="AOV25" s="65"/>
      <c r="AOW25" s="82"/>
      <c r="AOX25" s="65"/>
      <c r="AOY25" s="66"/>
      <c r="AOZ25" s="64"/>
      <c r="APA25" s="82"/>
      <c r="APB25" s="65"/>
      <c r="APC25" s="82"/>
      <c r="APD25" s="65"/>
      <c r="APE25" s="82"/>
      <c r="APF25" s="65"/>
      <c r="APG25" s="82"/>
      <c r="APH25" s="65"/>
      <c r="API25" s="82"/>
      <c r="APJ25" s="65"/>
      <c r="APK25" s="82"/>
      <c r="APL25" s="65"/>
      <c r="APM25" s="82"/>
      <c r="APN25" s="65"/>
      <c r="APO25" s="66"/>
      <c r="APP25" s="64"/>
      <c r="APQ25" s="82"/>
      <c r="APR25" s="65"/>
      <c r="APS25" s="82"/>
      <c r="APT25" s="65"/>
      <c r="APU25" s="82"/>
      <c r="APV25" s="65"/>
      <c r="APW25" s="82"/>
      <c r="APX25" s="65"/>
      <c r="APY25" s="82"/>
      <c r="APZ25" s="65"/>
      <c r="AQA25" s="82"/>
      <c r="AQB25" s="65"/>
      <c r="AQC25" s="82"/>
      <c r="AQD25" s="65"/>
      <c r="AQE25" s="66"/>
      <c r="AQF25" s="64"/>
      <c r="AQG25" s="82"/>
      <c r="AQH25" s="65"/>
      <c r="AQI25" s="82"/>
      <c r="AQJ25" s="65"/>
      <c r="AQK25" s="82"/>
      <c r="AQL25" s="65"/>
      <c r="AQM25" s="82"/>
      <c r="AQN25" s="65"/>
      <c r="AQO25" s="82"/>
      <c r="AQP25" s="65"/>
      <c r="AQQ25" s="82"/>
      <c r="AQR25" s="65"/>
      <c r="AQS25" s="82"/>
      <c r="AQT25" s="65"/>
      <c r="AQU25" s="66"/>
      <c r="AQV25" s="64"/>
      <c r="AQW25" s="82"/>
      <c r="AQX25" s="65"/>
      <c r="AQY25" s="82"/>
      <c r="AQZ25" s="65"/>
      <c r="ARA25" s="82"/>
      <c r="ARB25" s="65"/>
      <c r="ARC25" s="82"/>
      <c r="ARD25" s="65"/>
      <c r="ARE25" s="82"/>
      <c r="ARF25" s="65"/>
      <c r="ARG25" s="82"/>
      <c r="ARH25" s="65"/>
      <c r="ARI25" s="82"/>
      <c r="ARJ25" s="65"/>
      <c r="ARK25" s="66"/>
      <c r="ARL25" s="64"/>
      <c r="ARM25" s="82"/>
      <c r="ARN25" s="65"/>
      <c r="ARO25" s="82"/>
      <c r="ARP25" s="65"/>
      <c r="ARQ25" s="82"/>
      <c r="ARR25" s="65"/>
      <c r="ARS25" s="82"/>
      <c r="ART25" s="65"/>
      <c r="ARU25" s="82"/>
      <c r="ARV25" s="65"/>
      <c r="ARW25" s="82"/>
      <c r="ARX25" s="65"/>
      <c r="ARY25" s="82"/>
      <c r="ARZ25" s="65"/>
      <c r="ASA25" s="66"/>
      <c r="ASB25" s="64"/>
      <c r="ASC25" s="82"/>
      <c r="ASD25" s="65"/>
      <c r="ASE25" s="82"/>
      <c r="ASF25" s="65"/>
      <c r="ASG25" s="82"/>
      <c r="ASH25" s="65"/>
      <c r="ASI25" s="82"/>
      <c r="ASJ25" s="65"/>
      <c r="ASK25" s="82"/>
      <c r="ASL25" s="65"/>
      <c r="ASM25" s="82"/>
      <c r="ASN25" s="65"/>
      <c r="ASO25" s="82"/>
      <c r="ASP25" s="65"/>
      <c r="ASQ25" s="66"/>
      <c r="ASR25" s="64"/>
      <c r="ASS25" s="82"/>
      <c r="AST25" s="65"/>
      <c r="ASU25" s="82"/>
      <c r="ASV25" s="65"/>
      <c r="ASW25" s="82"/>
      <c r="ASX25" s="65"/>
      <c r="ASY25" s="82"/>
      <c r="ASZ25" s="65"/>
      <c r="ATA25" s="82"/>
      <c r="ATB25" s="65"/>
      <c r="ATC25" s="82"/>
      <c r="ATD25" s="65"/>
      <c r="ATE25" s="82"/>
      <c r="ATF25" s="65"/>
      <c r="ATG25" s="66"/>
      <c r="ATH25" s="64"/>
      <c r="ATI25" s="82"/>
      <c r="ATJ25" s="65"/>
      <c r="ATK25" s="82"/>
      <c r="ATL25" s="65"/>
      <c r="ATM25" s="82"/>
      <c r="ATN25" s="65"/>
      <c r="ATO25" s="82"/>
      <c r="ATP25" s="65"/>
      <c r="ATQ25" s="82"/>
      <c r="ATR25" s="65"/>
      <c r="ATS25" s="82"/>
      <c r="ATT25" s="65"/>
      <c r="ATU25" s="82"/>
      <c r="ATV25" s="65"/>
      <c r="ATW25" s="66"/>
      <c r="ATX25" s="64"/>
      <c r="ATY25" s="82"/>
      <c r="ATZ25" s="65"/>
      <c r="AUA25" s="82"/>
      <c r="AUB25" s="65"/>
      <c r="AUC25" s="82"/>
      <c r="AUD25" s="65"/>
      <c r="AUE25" s="82"/>
      <c r="AUF25" s="65"/>
      <c r="AUG25" s="82"/>
      <c r="AUH25" s="65"/>
      <c r="AUI25" s="82"/>
      <c r="AUJ25" s="65"/>
      <c r="AUK25" s="82"/>
      <c r="AUL25" s="65"/>
      <c r="AUM25" s="66"/>
      <c r="AUN25" s="64"/>
      <c r="AUO25" s="82"/>
      <c r="AUP25" s="65"/>
      <c r="AUQ25" s="82"/>
      <c r="AUR25" s="65"/>
      <c r="AUS25" s="82"/>
      <c r="AUT25" s="65"/>
      <c r="AUU25" s="82"/>
      <c r="AUV25" s="65"/>
      <c r="AUW25" s="82"/>
      <c r="AUX25" s="65"/>
      <c r="AUY25" s="82"/>
      <c r="AUZ25" s="65"/>
      <c r="AVA25" s="82"/>
      <c r="AVB25" s="65"/>
      <c r="AVC25" s="66"/>
      <c r="AVD25" s="64"/>
      <c r="AVE25" s="82"/>
      <c r="AVF25" s="65"/>
      <c r="AVG25" s="82"/>
      <c r="AVH25" s="65"/>
      <c r="AVI25" s="82"/>
      <c r="AVJ25" s="65"/>
      <c r="AVK25" s="82"/>
      <c r="AVL25" s="65"/>
      <c r="AVM25" s="82"/>
      <c r="AVN25" s="65"/>
      <c r="AVO25" s="82"/>
      <c r="AVP25" s="65"/>
      <c r="AVQ25" s="82"/>
      <c r="AVR25" s="65"/>
      <c r="AVS25" s="66"/>
      <c r="AVT25" s="64"/>
      <c r="AVU25" s="82"/>
      <c r="AVV25" s="65"/>
      <c r="AVW25" s="82"/>
      <c r="AVX25" s="65"/>
      <c r="AVY25" s="82"/>
      <c r="AVZ25" s="65"/>
      <c r="AWA25" s="82"/>
      <c r="AWB25" s="65"/>
      <c r="AWC25" s="82"/>
      <c r="AWD25" s="65"/>
      <c r="AWE25" s="82"/>
      <c r="AWF25" s="65"/>
      <c r="AWG25" s="82"/>
      <c r="AWH25" s="65"/>
      <c r="AWI25" s="66"/>
      <c r="AWJ25" s="64"/>
      <c r="AWK25" s="82"/>
      <c r="AWL25" s="65"/>
      <c r="AWM25" s="82"/>
      <c r="AWN25" s="65"/>
      <c r="AWO25" s="82"/>
      <c r="AWP25" s="65"/>
      <c r="AWQ25" s="82"/>
      <c r="AWR25" s="65"/>
      <c r="AWS25" s="82"/>
      <c r="AWT25" s="65"/>
      <c r="AWU25" s="82"/>
      <c r="AWV25" s="65"/>
      <c r="AWW25" s="82"/>
      <c r="AWX25" s="65"/>
      <c r="AWY25" s="66"/>
      <c r="AWZ25" s="64"/>
      <c r="AXA25" s="82"/>
      <c r="AXB25" s="65"/>
      <c r="AXC25" s="82"/>
      <c r="AXD25" s="65"/>
      <c r="AXE25" s="82"/>
      <c r="AXF25" s="65"/>
      <c r="AXG25" s="82"/>
      <c r="AXH25" s="65"/>
      <c r="AXI25" s="82"/>
      <c r="AXJ25" s="65"/>
      <c r="AXK25" s="82"/>
      <c r="AXL25" s="65"/>
      <c r="AXM25" s="82"/>
      <c r="AXN25" s="65"/>
      <c r="AXO25" s="66"/>
      <c r="AXP25" s="64"/>
      <c r="AXQ25" s="82"/>
      <c r="AXR25" s="65"/>
      <c r="AXS25" s="82"/>
      <c r="AXT25" s="65"/>
      <c r="AXU25" s="82"/>
      <c r="AXV25" s="65"/>
      <c r="AXW25" s="82"/>
      <c r="AXX25" s="65"/>
      <c r="AXY25" s="82"/>
      <c r="AXZ25" s="65"/>
      <c r="AYA25" s="82"/>
      <c r="AYB25" s="65"/>
      <c r="AYC25" s="82"/>
      <c r="AYD25" s="65"/>
      <c r="AYE25" s="66"/>
      <c r="AYF25" s="64"/>
      <c r="AYG25" s="82"/>
      <c r="AYH25" s="65"/>
      <c r="AYI25" s="82"/>
      <c r="AYJ25" s="65"/>
      <c r="AYK25" s="82"/>
      <c r="AYL25" s="65"/>
      <c r="AYM25" s="82"/>
      <c r="AYN25" s="65"/>
      <c r="AYO25" s="82"/>
      <c r="AYP25" s="65"/>
      <c r="AYQ25" s="82"/>
      <c r="AYR25" s="65"/>
      <c r="AYS25" s="82"/>
      <c r="AYT25" s="65"/>
      <c r="AYU25" s="66"/>
      <c r="AYV25" s="64"/>
      <c r="AYW25" s="82"/>
      <c r="AYX25" s="65"/>
      <c r="AYY25" s="82"/>
      <c r="AYZ25" s="65"/>
      <c r="AZA25" s="82"/>
      <c r="AZB25" s="65"/>
      <c r="AZC25" s="82"/>
      <c r="AZD25" s="65"/>
      <c r="AZE25" s="82"/>
      <c r="AZF25" s="65"/>
      <c r="AZG25" s="82"/>
      <c r="AZH25" s="65"/>
      <c r="AZI25" s="82"/>
      <c r="AZJ25" s="65"/>
      <c r="AZK25" s="66"/>
      <c r="AZL25" s="64"/>
      <c r="AZM25" s="82"/>
      <c r="AZN25" s="65"/>
      <c r="AZO25" s="82"/>
      <c r="AZP25" s="65"/>
      <c r="AZQ25" s="82"/>
      <c r="AZR25" s="65"/>
      <c r="AZS25" s="82"/>
      <c r="AZT25" s="65"/>
      <c r="AZU25" s="82"/>
      <c r="AZV25" s="65"/>
      <c r="AZW25" s="82"/>
      <c r="AZX25" s="65"/>
      <c r="AZY25" s="82"/>
      <c r="AZZ25" s="65"/>
      <c r="BAA25" s="66"/>
      <c r="BAB25" s="64"/>
      <c r="BAC25" s="82"/>
      <c r="BAD25" s="65"/>
      <c r="BAE25" s="82"/>
      <c r="BAF25" s="65"/>
      <c r="BAG25" s="82"/>
      <c r="BAH25" s="65"/>
      <c r="BAI25" s="82"/>
      <c r="BAJ25" s="65"/>
      <c r="BAK25" s="82"/>
      <c r="BAL25" s="65"/>
      <c r="BAM25" s="82"/>
      <c r="BAN25" s="65"/>
      <c r="BAO25" s="82"/>
      <c r="BAP25" s="65"/>
      <c r="BAQ25" s="66"/>
      <c r="BAR25" s="64"/>
      <c r="BAS25" s="82"/>
      <c r="BAT25" s="65"/>
      <c r="BAU25" s="82"/>
      <c r="BAV25" s="65"/>
      <c r="BAW25" s="82"/>
      <c r="BAX25" s="65"/>
      <c r="BAY25" s="82"/>
      <c r="BAZ25" s="65"/>
      <c r="BBA25" s="82"/>
      <c r="BBB25" s="65"/>
      <c r="BBC25" s="82"/>
      <c r="BBD25" s="65"/>
      <c r="BBE25" s="82"/>
      <c r="BBF25" s="65"/>
      <c r="BBG25" s="66"/>
      <c r="BBH25" s="64"/>
      <c r="BBI25" s="82"/>
      <c r="BBJ25" s="65"/>
      <c r="BBK25" s="82"/>
      <c r="BBL25" s="65"/>
      <c r="BBM25" s="82"/>
      <c r="BBN25" s="65"/>
      <c r="BBO25" s="82"/>
      <c r="BBP25" s="65"/>
      <c r="BBQ25" s="82"/>
      <c r="BBR25" s="65"/>
      <c r="BBS25" s="82"/>
      <c r="BBT25" s="65"/>
      <c r="BBU25" s="82"/>
      <c r="BBV25" s="65"/>
      <c r="BBW25" s="66"/>
      <c r="BBX25" s="64"/>
      <c r="BBY25" s="82"/>
      <c r="BBZ25" s="65"/>
      <c r="BCA25" s="82"/>
      <c r="BCB25" s="65"/>
      <c r="BCC25" s="82"/>
      <c r="BCD25" s="65"/>
      <c r="BCE25" s="82"/>
      <c r="BCF25" s="65"/>
      <c r="BCG25" s="82"/>
      <c r="BCH25" s="65"/>
      <c r="BCI25" s="82"/>
      <c r="BCJ25" s="65"/>
      <c r="BCK25" s="82"/>
      <c r="BCL25" s="65"/>
      <c r="BCM25" s="66"/>
      <c r="BCN25" s="64"/>
      <c r="BCO25" s="82"/>
      <c r="BCP25" s="65"/>
      <c r="BCQ25" s="82"/>
      <c r="BCR25" s="65"/>
      <c r="BCS25" s="82"/>
      <c r="BCT25" s="65"/>
      <c r="BCU25" s="82"/>
      <c r="BCV25" s="65"/>
      <c r="BCW25" s="82"/>
      <c r="BCX25" s="65"/>
      <c r="BCY25" s="82"/>
      <c r="BCZ25" s="65"/>
      <c r="BDA25" s="82"/>
      <c r="BDB25" s="65"/>
      <c r="BDC25" s="66"/>
      <c r="BDD25" s="64"/>
      <c r="BDE25" s="82"/>
      <c r="BDF25" s="65"/>
      <c r="BDG25" s="82"/>
      <c r="BDH25" s="65"/>
      <c r="BDI25" s="82"/>
      <c r="BDJ25" s="65"/>
      <c r="BDK25" s="82"/>
      <c r="BDL25" s="65"/>
      <c r="BDM25" s="82"/>
      <c r="BDN25" s="65"/>
      <c r="BDO25" s="82"/>
      <c r="BDP25" s="65"/>
      <c r="BDQ25" s="82"/>
      <c r="BDR25" s="65"/>
      <c r="BDS25" s="66"/>
      <c r="BDT25" s="64"/>
      <c r="BDU25" s="82"/>
      <c r="BDV25" s="65"/>
      <c r="BDW25" s="82"/>
      <c r="BDX25" s="65"/>
      <c r="BDY25" s="82"/>
      <c r="BDZ25" s="65"/>
      <c r="BEA25" s="82"/>
      <c r="BEB25" s="65"/>
      <c r="BEC25" s="82"/>
      <c r="BED25" s="65"/>
      <c r="BEE25" s="82"/>
      <c r="BEF25" s="65"/>
      <c r="BEG25" s="82"/>
      <c r="BEH25" s="65"/>
      <c r="BEI25" s="66"/>
      <c r="BEJ25" s="143">
        <v>0.5</v>
      </c>
      <c r="BEK25" s="64" t="s">
        <v>23</v>
      </c>
      <c r="BEL25" s="64"/>
      <c r="BEM25" s="64"/>
      <c r="BEN25" s="64"/>
      <c r="BEO25" s="70"/>
      <c r="BEP25" s="73">
        <f>COUNTIF(AWZ25:BEI25,"p")</f>
        <v>0</v>
      </c>
      <c r="BEQ25" s="74">
        <f>(8-BEJ25)*BEP25</f>
        <v>0</v>
      </c>
      <c r="BER25" s="73">
        <f>COUNTIF(AWZ25:BEI25,"u")</f>
        <v>0</v>
      </c>
      <c r="BES25" s="74">
        <f>(8-BEJ25)*BER25</f>
        <v>0</v>
      </c>
      <c r="BET25" s="73">
        <f>COUNTIF(AWZ25:BEI25,"na")</f>
        <v>0</v>
      </c>
      <c r="BEU25" s="74">
        <f>(8-BEJ25)*BET25</f>
        <v>0</v>
      </c>
      <c r="BEV25" s="64"/>
      <c r="BEW25" s="74">
        <f>COUNT(#REF!)</f>
        <v>0</v>
      </c>
      <c r="BEX25" s="73">
        <f t="shared" si="10"/>
        <v>0</v>
      </c>
      <c r="BEY25" s="76">
        <f>(COUNTBLANK(AWZ25:BEI25)+COUNTIF(AWZ25:BEI25,"u")+COUNTIF(AWZ25:BEI25,"p"))*(8-BEJ25)</f>
        <v>1440</v>
      </c>
      <c r="BEZ25" s="74">
        <f t="shared" si="5"/>
        <v>1440</v>
      </c>
      <c r="BFA25" s="16"/>
      <c r="BFB25" s="16"/>
      <c r="BFC25" s="77" t="e">
        <f t="shared" si="6"/>
        <v>#DIV/0!</v>
      </c>
      <c r="BFD25" s="78">
        <f t="shared" si="7"/>
        <v>1</v>
      </c>
      <c r="BFE25" s="79" t="e">
        <f t="shared" si="8"/>
        <v>#DIV/0!</v>
      </c>
      <c r="BFF25" s="80" t="e">
        <f t="shared" si="9"/>
        <v>#DIV/0!</v>
      </c>
    </row>
    <row r="26" spans="1:1514" ht="26.45" hidden="1" customHeight="1" x14ac:dyDescent="0.25">
      <c r="A26" s="63"/>
      <c r="B26" s="63"/>
      <c r="C26" s="63"/>
      <c r="D26" s="64"/>
      <c r="E26" s="82"/>
      <c r="F26" s="65"/>
      <c r="G26" s="82"/>
      <c r="H26" s="65"/>
      <c r="I26" s="82"/>
      <c r="J26" s="65"/>
      <c r="K26" s="82"/>
      <c r="L26" s="65"/>
      <c r="M26" s="82"/>
      <c r="N26" s="65"/>
      <c r="O26" s="82"/>
      <c r="P26" s="65"/>
      <c r="Q26" s="82"/>
      <c r="R26" s="65"/>
      <c r="S26" s="66"/>
      <c r="T26" s="64"/>
      <c r="U26" s="82"/>
      <c r="V26" s="65"/>
      <c r="W26" s="82"/>
      <c r="X26" s="65"/>
      <c r="Y26" s="82"/>
      <c r="Z26" s="65"/>
      <c r="AA26" s="82"/>
      <c r="AB26" s="65"/>
      <c r="AC26" s="82"/>
      <c r="AD26" s="65"/>
      <c r="AE26" s="82"/>
      <c r="AF26" s="65"/>
      <c r="AG26" s="82"/>
      <c r="AH26" s="65"/>
      <c r="AI26" s="66"/>
      <c r="AJ26" s="64"/>
      <c r="AK26" s="82"/>
      <c r="AL26" s="65"/>
      <c r="AM26" s="82"/>
      <c r="AN26" s="65"/>
      <c r="AO26" s="82"/>
      <c r="AP26" s="65"/>
      <c r="AQ26" s="82"/>
      <c r="AR26" s="65"/>
      <c r="AS26" s="82"/>
      <c r="AT26" s="65"/>
      <c r="AU26" s="82"/>
      <c r="AV26" s="65"/>
      <c r="AW26" s="82"/>
      <c r="AX26" s="65"/>
      <c r="AY26" s="66"/>
      <c r="AZ26" s="64"/>
      <c r="BA26" s="82"/>
      <c r="BB26" s="65"/>
      <c r="BC26" s="82"/>
      <c r="BD26" s="65"/>
      <c r="BE26" s="82"/>
      <c r="BF26" s="65"/>
      <c r="BG26" s="82"/>
      <c r="BH26" s="65"/>
      <c r="BI26" s="82"/>
      <c r="BJ26" s="65"/>
      <c r="BK26" s="82"/>
      <c r="BL26" s="65"/>
      <c r="BM26" s="82"/>
      <c r="BN26" s="65"/>
      <c r="BO26" s="66"/>
      <c r="BP26" s="64"/>
      <c r="BQ26" s="82"/>
      <c r="BR26" s="65"/>
      <c r="BS26" s="82"/>
      <c r="BT26" s="65"/>
      <c r="BU26" s="82"/>
      <c r="BV26" s="65"/>
      <c r="BW26" s="82"/>
      <c r="BX26" s="65"/>
      <c r="BY26" s="82"/>
      <c r="BZ26" s="65"/>
      <c r="CA26" s="82"/>
      <c r="CB26" s="65"/>
      <c r="CC26" s="82"/>
      <c r="CD26" s="65"/>
      <c r="CE26" s="66"/>
      <c r="CF26" s="64"/>
      <c r="CG26" s="82"/>
      <c r="CH26" s="65"/>
      <c r="CI26" s="82"/>
      <c r="CJ26" s="65"/>
      <c r="CK26" s="82"/>
      <c r="CL26" s="65"/>
      <c r="CM26" s="82"/>
      <c r="CN26" s="65"/>
      <c r="CO26" s="82"/>
      <c r="CP26" s="65"/>
      <c r="CQ26" s="82"/>
      <c r="CR26" s="65"/>
      <c r="CS26" s="82"/>
      <c r="CT26" s="65"/>
      <c r="CU26" s="66"/>
      <c r="CV26" s="64"/>
      <c r="CW26" s="82"/>
      <c r="CX26" s="65"/>
      <c r="CY26" s="82"/>
      <c r="CZ26" s="65"/>
      <c r="DA26" s="82"/>
      <c r="DB26" s="65"/>
      <c r="DC26" s="82"/>
      <c r="DD26" s="65"/>
      <c r="DE26" s="82"/>
      <c r="DF26" s="65"/>
      <c r="DG26" s="82"/>
      <c r="DH26" s="65"/>
      <c r="DI26" s="82"/>
      <c r="DJ26" s="65"/>
      <c r="DK26" s="66"/>
      <c r="DL26" s="64"/>
      <c r="DM26" s="82"/>
      <c r="DN26" s="65"/>
      <c r="DO26" s="82"/>
      <c r="DP26" s="65"/>
      <c r="DQ26" s="82"/>
      <c r="DR26" s="65"/>
      <c r="DS26" s="82"/>
      <c r="DT26" s="65"/>
      <c r="DU26" s="82"/>
      <c r="DV26" s="65"/>
      <c r="DW26" s="82"/>
      <c r="DX26" s="65"/>
      <c r="DY26" s="82"/>
      <c r="DZ26" s="65"/>
      <c r="EA26" s="66"/>
      <c r="EB26" s="64"/>
      <c r="EC26" s="82"/>
      <c r="ED26" s="65"/>
      <c r="EE26" s="82"/>
      <c r="EF26" s="65"/>
      <c r="EG26" s="82"/>
      <c r="EH26" s="65"/>
      <c r="EI26" s="82"/>
      <c r="EJ26" s="65"/>
      <c r="EK26" s="82"/>
      <c r="EL26" s="65"/>
      <c r="EM26" s="82"/>
      <c r="EN26" s="65"/>
      <c r="EO26" s="82"/>
      <c r="EP26" s="65"/>
      <c r="EQ26" s="66"/>
      <c r="ER26" s="64"/>
      <c r="ES26" s="82"/>
      <c r="ET26" s="65"/>
      <c r="EU26" s="82"/>
      <c r="EV26" s="65"/>
      <c r="EW26" s="82"/>
      <c r="EX26" s="65"/>
      <c r="EY26" s="82"/>
      <c r="EZ26" s="65"/>
      <c r="FA26" s="82"/>
      <c r="FB26" s="65"/>
      <c r="FC26" s="82"/>
      <c r="FD26" s="65"/>
      <c r="FE26" s="82"/>
      <c r="FF26" s="65"/>
      <c r="FG26" s="66"/>
      <c r="FH26" s="64"/>
      <c r="FI26" s="82"/>
      <c r="FJ26" s="65"/>
      <c r="FK26" s="82"/>
      <c r="FL26" s="65"/>
      <c r="FM26" s="82"/>
      <c r="FN26" s="65"/>
      <c r="FO26" s="82"/>
      <c r="FP26" s="65"/>
      <c r="FQ26" s="82"/>
      <c r="FR26" s="65"/>
      <c r="FS26" s="82"/>
      <c r="FT26" s="65"/>
      <c r="FU26" s="82"/>
      <c r="FV26" s="65"/>
      <c r="FW26" s="66"/>
      <c r="FX26" s="64"/>
      <c r="FY26" s="82"/>
      <c r="FZ26" s="65"/>
      <c r="GA26" s="82"/>
      <c r="GB26" s="65"/>
      <c r="GC26" s="82"/>
      <c r="GD26" s="65"/>
      <c r="GE26" s="82"/>
      <c r="GF26" s="65"/>
      <c r="GG26" s="82"/>
      <c r="GH26" s="65"/>
      <c r="GI26" s="82"/>
      <c r="GJ26" s="65"/>
      <c r="GK26" s="82"/>
      <c r="GL26" s="65"/>
      <c r="GM26" s="66"/>
      <c r="GN26" s="64"/>
      <c r="GO26" s="82"/>
      <c r="GP26" s="65"/>
      <c r="GQ26" s="82"/>
      <c r="GR26" s="65"/>
      <c r="GS26" s="82"/>
      <c r="GT26" s="65"/>
      <c r="GU26" s="82"/>
      <c r="GV26" s="65"/>
      <c r="GW26" s="82"/>
      <c r="GX26" s="65"/>
      <c r="GY26" s="82"/>
      <c r="GZ26" s="65"/>
      <c r="HA26" s="82"/>
      <c r="HB26" s="65"/>
      <c r="HC26" s="66"/>
      <c r="HD26" s="64"/>
      <c r="HE26" s="82"/>
      <c r="HF26" s="65"/>
      <c r="HG26" s="82"/>
      <c r="HH26" s="65"/>
      <c r="HI26" s="82"/>
      <c r="HJ26" s="65"/>
      <c r="HK26" s="82"/>
      <c r="HL26" s="65"/>
      <c r="HM26" s="82"/>
      <c r="HN26" s="65"/>
      <c r="HO26" s="82"/>
      <c r="HP26" s="65"/>
      <c r="HQ26" s="82"/>
      <c r="HR26" s="65"/>
      <c r="HS26" s="66"/>
      <c r="HT26" s="64"/>
      <c r="HU26" s="82"/>
      <c r="HV26" s="65"/>
      <c r="HW26" s="82"/>
      <c r="HX26" s="65"/>
      <c r="HY26" s="82"/>
      <c r="HZ26" s="65"/>
      <c r="IA26" s="82"/>
      <c r="IB26" s="65"/>
      <c r="IC26" s="82"/>
      <c r="ID26" s="65"/>
      <c r="IE26" s="82"/>
      <c r="IF26" s="65"/>
      <c r="IG26" s="82"/>
      <c r="IH26" s="65"/>
      <c r="II26" s="66"/>
      <c r="IJ26" s="64"/>
      <c r="IK26" s="82"/>
      <c r="IL26" s="65"/>
      <c r="IM26" s="82"/>
      <c r="IN26" s="65"/>
      <c r="IO26" s="82"/>
      <c r="IP26" s="65"/>
      <c r="IQ26" s="82"/>
      <c r="IR26" s="65"/>
      <c r="IS26" s="82"/>
      <c r="IT26" s="65"/>
      <c r="IU26" s="82"/>
      <c r="IV26" s="65"/>
      <c r="IW26" s="82"/>
      <c r="IX26" s="65"/>
      <c r="IY26" s="66"/>
      <c r="IZ26" s="64"/>
      <c r="JA26" s="82"/>
      <c r="JB26" s="65"/>
      <c r="JC26" s="82"/>
      <c r="JD26" s="65"/>
      <c r="JE26" s="82"/>
      <c r="JF26" s="65"/>
      <c r="JG26" s="82"/>
      <c r="JH26" s="65"/>
      <c r="JI26" s="82"/>
      <c r="JJ26" s="65"/>
      <c r="JK26" s="82"/>
      <c r="JL26" s="65"/>
      <c r="JM26" s="82"/>
      <c r="JN26" s="65"/>
      <c r="JO26" s="66"/>
      <c r="JP26" s="64"/>
      <c r="JQ26" s="82"/>
      <c r="JR26" s="65"/>
      <c r="JS26" s="82"/>
      <c r="JT26" s="65"/>
      <c r="JU26" s="82"/>
      <c r="JV26" s="65"/>
      <c r="JW26" s="82"/>
      <c r="JX26" s="65"/>
      <c r="JY26" s="82"/>
      <c r="JZ26" s="65"/>
      <c r="KA26" s="82"/>
      <c r="KB26" s="65"/>
      <c r="KC26" s="82"/>
      <c r="KD26" s="65"/>
      <c r="KE26" s="66"/>
      <c r="KF26" s="64"/>
      <c r="KG26" s="82"/>
      <c r="KH26" s="65"/>
      <c r="KI26" s="82"/>
      <c r="KJ26" s="65"/>
      <c r="KK26" s="82"/>
      <c r="KL26" s="65"/>
      <c r="KM26" s="82"/>
      <c r="KN26" s="65"/>
      <c r="KO26" s="82"/>
      <c r="KP26" s="65"/>
      <c r="KQ26" s="82"/>
      <c r="KR26" s="65"/>
      <c r="KS26" s="82"/>
      <c r="KT26" s="65"/>
      <c r="KU26" s="66"/>
      <c r="KV26" s="64"/>
      <c r="KW26" s="82"/>
      <c r="KX26" s="65"/>
      <c r="KY26" s="82"/>
      <c r="KZ26" s="65"/>
      <c r="LA26" s="82"/>
      <c r="LB26" s="65"/>
      <c r="LC26" s="82"/>
      <c r="LD26" s="65"/>
      <c r="LE26" s="82"/>
      <c r="LF26" s="65"/>
      <c r="LG26" s="82"/>
      <c r="LH26" s="65"/>
      <c r="LI26" s="82"/>
      <c r="LJ26" s="65"/>
      <c r="LK26" s="66"/>
      <c r="LL26" s="64"/>
      <c r="LM26" s="82"/>
      <c r="LN26" s="65"/>
      <c r="LO26" s="82"/>
      <c r="LP26" s="65"/>
      <c r="LQ26" s="82"/>
      <c r="LR26" s="65"/>
      <c r="LS26" s="82"/>
      <c r="LT26" s="65"/>
      <c r="LU26" s="82"/>
      <c r="LV26" s="65"/>
      <c r="LW26" s="82"/>
      <c r="LX26" s="65"/>
      <c r="LY26" s="82"/>
      <c r="LZ26" s="65"/>
      <c r="MA26" s="66"/>
      <c r="MB26" s="64"/>
      <c r="MC26" s="82"/>
      <c r="MD26" s="65"/>
      <c r="ME26" s="82"/>
      <c r="MF26" s="65"/>
      <c r="MG26" s="82"/>
      <c r="MH26" s="65"/>
      <c r="MI26" s="82"/>
      <c r="MJ26" s="65"/>
      <c r="MK26" s="82"/>
      <c r="ML26" s="65"/>
      <c r="MM26" s="82"/>
      <c r="MN26" s="65"/>
      <c r="MO26" s="82"/>
      <c r="MP26" s="65"/>
      <c r="MQ26" s="66"/>
      <c r="MR26" s="64"/>
      <c r="MS26" s="82"/>
      <c r="MT26" s="65"/>
      <c r="MU26" s="82"/>
      <c r="MV26" s="65"/>
      <c r="MW26" s="82"/>
      <c r="MX26" s="65"/>
      <c r="MY26" s="82"/>
      <c r="MZ26" s="65"/>
      <c r="NA26" s="82"/>
      <c r="NB26" s="65"/>
      <c r="NC26" s="82"/>
      <c r="ND26" s="65"/>
      <c r="NE26" s="82"/>
      <c r="NF26" s="65"/>
      <c r="NG26" s="66"/>
      <c r="NH26" s="64"/>
      <c r="NI26" s="82"/>
      <c r="NJ26" s="65"/>
      <c r="NK26" s="82"/>
      <c r="NL26" s="65"/>
      <c r="NM26" s="82"/>
      <c r="NN26" s="65"/>
      <c r="NO26" s="82"/>
      <c r="NP26" s="65"/>
      <c r="NQ26" s="82"/>
      <c r="NR26" s="65"/>
      <c r="NS26" s="82"/>
      <c r="NT26" s="65"/>
      <c r="NU26" s="82"/>
      <c r="NV26" s="65"/>
      <c r="NW26" s="66"/>
      <c r="NX26" s="64"/>
      <c r="NY26" s="82"/>
      <c r="NZ26" s="65"/>
      <c r="OA26" s="82"/>
      <c r="OB26" s="65"/>
      <c r="OC26" s="82"/>
      <c r="OD26" s="65"/>
      <c r="OE26" s="82"/>
      <c r="OF26" s="65"/>
      <c r="OG26" s="82"/>
      <c r="OH26" s="65"/>
      <c r="OI26" s="82"/>
      <c r="OJ26" s="65"/>
      <c r="OK26" s="82"/>
      <c r="OL26" s="65"/>
      <c r="OM26" s="66"/>
      <c r="ON26" s="64"/>
      <c r="OO26" s="82"/>
      <c r="OP26" s="65"/>
      <c r="OQ26" s="82"/>
      <c r="OR26" s="65"/>
      <c r="OS26" s="82"/>
      <c r="OT26" s="65"/>
      <c r="OU26" s="82"/>
      <c r="OV26" s="65"/>
      <c r="OW26" s="82"/>
      <c r="OX26" s="65"/>
      <c r="OY26" s="82"/>
      <c r="OZ26" s="65"/>
      <c r="PA26" s="82"/>
      <c r="PB26" s="65"/>
      <c r="PC26" s="66"/>
      <c r="PD26" s="64"/>
      <c r="PE26" s="82"/>
      <c r="PF26" s="65"/>
      <c r="PG26" s="82"/>
      <c r="PH26" s="65"/>
      <c r="PI26" s="82"/>
      <c r="PJ26" s="65"/>
      <c r="PK26" s="82"/>
      <c r="PL26" s="65"/>
      <c r="PM26" s="82"/>
      <c r="PN26" s="65"/>
      <c r="PO26" s="82"/>
      <c r="PP26" s="65"/>
      <c r="PQ26" s="82"/>
      <c r="PR26" s="65"/>
      <c r="PS26" s="66"/>
      <c r="PT26" s="64"/>
      <c r="PU26" s="82"/>
      <c r="PV26" s="65"/>
      <c r="PW26" s="82"/>
      <c r="PX26" s="65"/>
      <c r="PY26" s="82"/>
      <c r="PZ26" s="65"/>
      <c r="QA26" s="82"/>
      <c r="QB26" s="65"/>
      <c r="QC26" s="82"/>
      <c r="QD26" s="65"/>
      <c r="QE26" s="82"/>
      <c r="QF26" s="65"/>
      <c r="QG26" s="82"/>
      <c r="QH26" s="65"/>
      <c r="QI26" s="66"/>
      <c r="QJ26" s="64"/>
      <c r="QK26" s="82"/>
      <c r="QL26" s="65"/>
      <c r="QM26" s="82"/>
      <c r="QN26" s="65"/>
      <c r="QO26" s="82"/>
      <c r="QP26" s="65"/>
      <c r="QQ26" s="82"/>
      <c r="QR26" s="65"/>
      <c r="QS26" s="82"/>
      <c r="QT26" s="65"/>
      <c r="QU26" s="82"/>
      <c r="QV26" s="65"/>
      <c r="QW26" s="82"/>
      <c r="QX26" s="65"/>
      <c r="QY26" s="66"/>
      <c r="QZ26" s="64"/>
      <c r="RA26" s="82"/>
      <c r="RB26" s="65"/>
      <c r="RC26" s="82"/>
      <c r="RD26" s="65"/>
      <c r="RE26" s="82"/>
      <c r="RF26" s="65"/>
      <c r="RG26" s="82"/>
      <c r="RH26" s="65"/>
      <c r="RI26" s="82"/>
      <c r="RJ26" s="65"/>
      <c r="RK26" s="82"/>
      <c r="RL26" s="65"/>
      <c r="RM26" s="82"/>
      <c r="RN26" s="65"/>
      <c r="RO26" s="66"/>
      <c r="RP26" s="64"/>
      <c r="RQ26" s="82"/>
      <c r="RR26" s="65"/>
      <c r="RS26" s="82"/>
      <c r="RT26" s="65"/>
      <c r="RU26" s="82"/>
      <c r="RV26" s="65"/>
      <c r="RW26" s="82"/>
      <c r="RX26" s="65"/>
      <c r="RY26" s="82"/>
      <c r="RZ26" s="65"/>
      <c r="SA26" s="82"/>
      <c r="SB26" s="65"/>
      <c r="SC26" s="82"/>
      <c r="SD26" s="65"/>
      <c r="SE26" s="66"/>
      <c r="SF26" s="64"/>
      <c r="SG26" s="82"/>
      <c r="SH26" s="65"/>
      <c r="SI26" s="82"/>
      <c r="SJ26" s="65"/>
      <c r="SK26" s="82"/>
      <c r="SL26" s="65"/>
      <c r="SM26" s="82"/>
      <c r="SN26" s="65"/>
      <c r="SO26" s="82"/>
      <c r="SP26" s="65"/>
      <c r="SQ26" s="82"/>
      <c r="SR26" s="65"/>
      <c r="SS26" s="82"/>
      <c r="ST26" s="65"/>
      <c r="SU26" s="66"/>
      <c r="SV26" s="64"/>
      <c r="SW26" s="82"/>
      <c r="SX26" s="65"/>
      <c r="SY26" s="82"/>
      <c r="SZ26" s="65"/>
      <c r="TA26" s="82"/>
      <c r="TB26" s="65"/>
      <c r="TC26" s="82"/>
      <c r="TD26" s="65"/>
      <c r="TE26" s="82"/>
      <c r="TF26" s="65"/>
      <c r="TG26" s="82"/>
      <c r="TH26" s="65"/>
      <c r="TI26" s="82"/>
      <c r="TJ26" s="65"/>
      <c r="TK26" s="66"/>
      <c r="TL26" s="64"/>
      <c r="TM26" s="82"/>
      <c r="TN26" s="65"/>
      <c r="TO26" s="82"/>
      <c r="TP26" s="65"/>
      <c r="TQ26" s="82"/>
      <c r="TR26" s="65"/>
      <c r="TS26" s="82"/>
      <c r="TT26" s="65"/>
      <c r="TU26" s="82"/>
      <c r="TV26" s="65"/>
      <c r="TW26" s="82"/>
      <c r="TX26" s="65"/>
      <c r="TY26" s="82"/>
      <c r="TZ26" s="65"/>
      <c r="UA26" s="66"/>
      <c r="UB26" s="64"/>
      <c r="UC26" s="82"/>
      <c r="UD26" s="65"/>
      <c r="UE26" s="82"/>
      <c r="UF26" s="65"/>
      <c r="UG26" s="82"/>
      <c r="UH26" s="65"/>
      <c r="UI26" s="82"/>
      <c r="UJ26" s="65"/>
      <c r="UK26" s="82"/>
      <c r="UL26" s="65"/>
      <c r="UM26" s="82"/>
      <c r="UN26" s="65"/>
      <c r="UO26" s="82"/>
      <c r="UP26" s="65"/>
      <c r="UQ26" s="66"/>
      <c r="UR26" s="64"/>
      <c r="US26" s="82"/>
      <c r="UT26" s="65"/>
      <c r="UU26" s="82"/>
      <c r="UV26" s="65"/>
      <c r="UW26" s="82"/>
      <c r="UX26" s="65"/>
      <c r="UY26" s="82"/>
      <c r="UZ26" s="65"/>
      <c r="VA26" s="82"/>
      <c r="VB26" s="65"/>
      <c r="VC26" s="82"/>
      <c r="VD26" s="65"/>
      <c r="VE26" s="82"/>
      <c r="VF26" s="65"/>
      <c r="VG26" s="66"/>
      <c r="VH26" s="64"/>
      <c r="VI26" s="82"/>
      <c r="VJ26" s="65"/>
      <c r="VK26" s="82"/>
      <c r="VL26" s="65"/>
      <c r="VM26" s="82"/>
      <c r="VN26" s="65"/>
      <c r="VO26" s="82"/>
      <c r="VP26" s="65"/>
      <c r="VQ26" s="82"/>
      <c r="VR26" s="65"/>
      <c r="VS26" s="82"/>
      <c r="VT26" s="65"/>
      <c r="VU26" s="82"/>
      <c r="VV26" s="65"/>
      <c r="VW26" s="66"/>
      <c r="VX26" s="64"/>
      <c r="VY26" s="82"/>
      <c r="VZ26" s="65"/>
      <c r="WA26" s="82"/>
      <c r="WB26" s="65"/>
      <c r="WC26" s="82"/>
      <c r="WD26" s="65"/>
      <c r="WE26" s="82"/>
      <c r="WF26" s="65"/>
      <c r="WG26" s="82"/>
      <c r="WH26" s="65"/>
      <c r="WI26" s="82"/>
      <c r="WJ26" s="65"/>
      <c r="WK26" s="82"/>
      <c r="WL26" s="65"/>
      <c r="WM26" s="66"/>
      <c r="WN26" s="64"/>
      <c r="WO26" s="82"/>
      <c r="WP26" s="65"/>
      <c r="WQ26" s="82"/>
      <c r="WR26" s="65"/>
      <c r="WS26" s="82"/>
      <c r="WT26" s="65"/>
      <c r="WU26" s="82"/>
      <c r="WV26" s="65"/>
      <c r="WW26" s="82"/>
      <c r="WX26" s="65"/>
      <c r="WY26" s="82"/>
      <c r="WZ26" s="65"/>
      <c r="XA26" s="82"/>
      <c r="XB26" s="65"/>
      <c r="XC26" s="66"/>
      <c r="XD26" s="64"/>
      <c r="XE26" s="82"/>
      <c r="XF26" s="65"/>
      <c r="XG26" s="82"/>
      <c r="XH26" s="65"/>
      <c r="XI26" s="82"/>
      <c r="XJ26" s="65"/>
      <c r="XK26" s="82"/>
      <c r="XL26" s="65"/>
      <c r="XM26" s="82"/>
      <c r="XN26" s="65"/>
      <c r="XO26" s="82"/>
      <c r="XP26" s="65"/>
      <c r="XQ26" s="82"/>
      <c r="XR26" s="65"/>
      <c r="XS26" s="66"/>
      <c r="XT26" s="64"/>
      <c r="XU26" s="82"/>
      <c r="XV26" s="65"/>
      <c r="XW26" s="82"/>
      <c r="XX26" s="65"/>
      <c r="XY26" s="82"/>
      <c r="XZ26" s="65"/>
      <c r="YA26" s="82"/>
      <c r="YB26" s="65"/>
      <c r="YC26" s="82"/>
      <c r="YD26" s="65"/>
      <c r="YE26" s="82"/>
      <c r="YF26" s="65"/>
      <c r="YG26" s="82"/>
      <c r="YH26" s="65"/>
      <c r="YI26" s="66"/>
      <c r="YJ26" s="64"/>
      <c r="YK26" s="82"/>
      <c r="YL26" s="65"/>
      <c r="YM26" s="82"/>
      <c r="YN26" s="65"/>
      <c r="YO26" s="82"/>
      <c r="YP26" s="65"/>
      <c r="YQ26" s="82"/>
      <c r="YR26" s="65"/>
      <c r="YS26" s="82"/>
      <c r="YT26" s="65"/>
      <c r="YU26" s="82"/>
      <c r="YV26" s="65"/>
      <c r="YW26" s="82"/>
      <c r="YX26" s="65"/>
      <c r="YY26" s="66"/>
      <c r="YZ26" s="64"/>
      <c r="ZA26" s="82"/>
      <c r="ZB26" s="65"/>
      <c r="ZC26" s="82"/>
      <c r="ZD26" s="65"/>
      <c r="ZE26" s="82"/>
      <c r="ZF26" s="65"/>
      <c r="ZG26" s="82"/>
      <c r="ZH26" s="65"/>
      <c r="ZI26" s="82"/>
      <c r="ZJ26" s="65"/>
      <c r="ZK26" s="82"/>
      <c r="ZL26" s="65"/>
      <c r="ZM26" s="82"/>
      <c r="ZN26" s="65"/>
      <c r="ZO26" s="66"/>
      <c r="ZP26" s="64"/>
      <c r="ZQ26" s="82"/>
      <c r="ZR26" s="65"/>
      <c r="ZS26" s="82"/>
      <c r="ZT26" s="65"/>
      <c r="ZU26" s="82"/>
      <c r="ZV26" s="65"/>
      <c r="ZW26" s="82"/>
      <c r="ZX26" s="65"/>
      <c r="ZY26" s="82"/>
      <c r="ZZ26" s="65"/>
      <c r="AAA26" s="82"/>
      <c r="AAB26" s="65"/>
      <c r="AAC26" s="82"/>
      <c r="AAD26" s="65"/>
      <c r="AAE26" s="66"/>
      <c r="AAF26" s="64"/>
      <c r="AAG26" s="82"/>
      <c r="AAH26" s="65"/>
      <c r="AAI26" s="82"/>
      <c r="AAJ26" s="65"/>
      <c r="AAK26" s="82"/>
      <c r="AAL26" s="65"/>
      <c r="AAM26" s="82"/>
      <c r="AAN26" s="65"/>
      <c r="AAO26" s="82"/>
      <c r="AAP26" s="65"/>
      <c r="AAQ26" s="82"/>
      <c r="AAR26" s="65"/>
      <c r="AAS26" s="82"/>
      <c r="AAT26" s="65"/>
      <c r="AAU26" s="66"/>
      <c r="AAV26" s="64"/>
      <c r="AAW26" s="82"/>
      <c r="AAX26" s="65"/>
      <c r="AAY26" s="82"/>
      <c r="AAZ26" s="65"/>
      <c r="ABA26" s="82"/>
      <c r="ABB26" s="65"/>
      <c r="ABC26" s="82"/>
      <c r="ABD26" s="65"/>
      <c r="ABE26" s="82"/>
      <c r="ABF26" s="65"/>
      <c r="ABG26" s="82"/>
      <c r="ABH26" s="65"/>
      <c r="ABI26" s="82"/>
      <c r="ABJ26" s="65"/>
      <c r="ABK26" s="66"/>
      <c r="ABL26" s="64"/>
      <c r="ABM26" s="82"/>
      <c r="ABN26" s="65"/>
      <c r="ABO26" s="82"/>
      <c r="ABP26" s="65"/>
      <c r="ABQ26" s="82"/>
      <c r="ABR26" s="65"/>
      <c r="ABS26" s="82"/>
      <c r="ABT26" s="65"/>
      <c r="ABU26" s="82"/>
      <c r="ABV26" s="65"/>
      <c r="ABW26" s="82"/>
      <c r="ABX26" s="65"/>
      <c r="ABY26" s="82"/>
      <c r="ABZ26" s="65"/>
      <c r="ACA26" s="66"/>
      <c r="ACB26" s="64"/>
      <c r="ACC26" s="82"/>
      <c r="ACD26" s="65"/>
      <c r="ACE26" s="82"/>
      <c r="ACF26" s="65"/>
      <c r="ACG26" s="82"/>
      <c r="ACH26" s="65"/>
      <c r="ACI26" s="82"/>
      <c r="ACJ26" s="65"/>
      <c r="ACK26" s="82"/>
      <c r="ACL26" s="65"/>
      <c r="ACM26" s="82"/>
      <c r="ACN26" s="65"/>
      <c r="ACO26" s="82"/>
      <c r="ACP26" s="65"/>
      <c r="ACQ26" s="66"/>
      <c r="ACR26" s="64"/>
      <c r="ACS26" s="82"/>
      <c r="ACT26" s="65"/>
      <c r="ACU26" s="82"/>
      <c r="ACV26" s="65"/>
      <c r="ACW26" s="82"/>
      <c r="ACX26" s="65"/>
      <c r="ACY26" s="82"/>
      <c r="ACZ26" s="65"/>
      <c r="ADA26" s="82"/>
      <c r="ADB26" s="65"/>
      <c r="ADC26" s="82"/>
      <c r="ADD26" s="65"/>
      <c r="ADE26" s="82"/>
      <c r="ADF26" s="65"/>
      <c r="ADG26" s="66"/>
      <c r="ADH26" s="64"/>
      <c r="ADI26" s="82"/>
      <c r="ADJ26" s="65"/>
      <c r="ADK26" s="82"/>
      <c r="ADL26" s="65"/>
      <c r="ADM26" s="82"/>
      <c r="ADN26" s="65"/>
      <c r="ADO26" s="82"/>
      <c r="ADP26" s="65"/>
      <c r="ADQ26" s="82"/>
      <c r="ADR26" s="65"/>
      <c r="ADS26" s="82"/>
      <c r="ADT26" s="65"/>
      <c r="ADU26" s="82"/>
      <c r="ADV26" s="65"/>
      <c r="ADW26" s="66"/>
      <c r="ADX26" s="64"/>
      <c r="ADY26" s="82"/>
      <c r="ADZ26" s="65"/>
      <c r="AEA26" s="82"/>
      <c r="AEB26" s="65"/>
      <c r="AEC26" s="82"/>
      <c r="AED26" s="65"/>
      <c r="AEE26" s="82"/>
      <c r="AEF26" s="65"/>
      <c r="AEG26" s="82"/>
      <c r="AEH26" s="65"/>
      <c r="AEI26" s="82"/>
      <c r="AEJ26" s="65"/>
      <c r="AEK26" s="82"/>
      <c r="AEL26" s="65"/>
      <c r="AEM26" s="66"/>
      <c r="AEN26" s="64"/>
      <c r="AEO26" s="82"/>
      <c r="AEP26" s="65"/>
      <c r="AEQ26" s="82"/>
      <c r="AER26" s="65"/>
      <c r="AES26" s="82"/>
      <c r="AET26" s="65"/>
      <c r="AEU26" s="82"/>
      <c r="AEV26" s="65"/>
      <c r="AEW26" s="82"/>
      <c r="AEX26" s="65"/>
      <c r="AEY26" s="82"/>
      <c r="AEZ26" s="65"/>
      <c r="AFA26" s="82"/>
      <c r="AFB26" s="65"/>
      <c r="AFC26" s="66"/>
      <c r="AFD26" s="64"/>
      <c r="AFE26" s="82"/>
      <c r="AFF26" s="65"/>
      <c r="AFG26" s="82"/>
      <c r="AFH26" s="65"/>
      <c r="AFI26" s="82"/>
      <c r="AFJ26" s="65"/>
      <c r="AFK26" s="82"/>
      <c r="AFL26" s="65"/>
      <c r="AFM26" s="82"/>
      <c r="AFN26" s="65"/>
      <c r="AFO26" s="82"/>
      <c r="AFP26" s="65"/>
      <c r="AFQ26" s="82"/>
      <c r="AFR26" s="65"/>
      <c r="AFS26" s="66"/>
      <c r="AFT26" s="64"/>
      <c r="AFU26" s="82"/>
      <c r="AFV26" s="65"/>
      <c r="AFW26" s="82"/>
      <c r="AFX26" s="65"/>
      <c r="AFY26" s="82"/>
      <c r="AFZ26" s="65"/>
      <c r="AGA26" s="82"/>
      <c r="AGB26" s="65"/>
      <c r="AGC26" s="82"/>
      <c r="AGD26" s="65"/>
      <c r="AGE26" s="82"/>
      <c r="AGF26" s="65"/>
      <c r="AGG26" s="82"/>
      <c r="AGH26" s="65"/>
      <c r="AGI26" s="66"/>
      <c r="AGJ26" s="64"/>
      <c r="AGK26" s="82"/>
      <c r="AGL26" s="65"/>
      <c r="AGM26" s="82"/>
      <c r="AGN26" s="65"/>
      <c r="AGO26" s="82"/>
      <c r="AGP26" s="65"/>
      <c r="AGQ26" s="82"/>
      <c r="AGR26" s="65"/>
      <c r="AGS26" s="82"/>
      <c r="AGT26" s="65"/>
      <c r="AGU26" s="82"/>
      <c r="AGV26" s="65"/>
      <c r="AGW26" s="82"/>
      <c r="AGX26" s="65"/>
      <c r="AGY26" s="66"/>
      <c r="AGZ26" s="64"/>
      <c r="AHA26" s="82"/>
      <c r="AHB26" s="65"/>
      <c r="AHC26" s="82"/>
      <c r="AHD26" s="65"/>
      <c r="AHE26" s="82"/>
      <c r="AHF26" s="65"/>
      <c r="AHG26" s="82"/>
      <c r="AHH26" s="65"/>
      <c r="AHI26" s="82"/>
      <c r="AHJ26" s="65"/>
      <c r="AHK26" s="82"/>
      <c r="AHL26" s="65"/>
      <c r="AHM26" s="82"/>
      <c r="AHN26" s="65"/>
      <c r="AHO26" s="66"/>
      <c r="AHP26" s="64"/>
      <c r="AHQ26" s="82"/>
      <c r="AHR26" s="65"/>
      <c r="AHS26" s="82"/>
      <c r="AHT26" s="65"/>
      <c r="AHU26" s="82"/>
      <c r="AHV26" s="65"/>
      <c r="AHW26" s="82"/>
      <c r="AHX26" s="65"/>
      <c r="AHY26" s="82"/>
      <c r="AHZ26" s="65"/>
      <c r="AIA26" s="82"/>
      <c r="AIB26" s="65"/>
      <c r="AIC26" s="82"/>
      <c r="AID26" s="65"/>
      <c r="AIE26" s="66"/>
      <c r="AIF26" s="64"/>
      <c r="AIG26" s="82"/>
      <c r="AIH26" s="65"/>
      <c r="AII26" s="82"/>
      <c r="AIJ26" s="65"/>
      <c r="AIK26" s="82"/>
      <c r="AIL26" s="65"/>
      <c r="AIM26" s="82"/>
      <c r="AIN26" s="65"/>
      <c r="AIO26" s="82"/>
      <c r="AIP26" s="65"/>
      <c r="AIQ26" s="82"/>
      <c r="AIR26" s="65"/>
      <c r="AIS26" s="82"/>
      <c r="AIT26" s="65"/>
      <c r="AIU26" s="66"/>
      <c r="AIV26" s="64"/>
      <c r="AIW26" s="82"/>
      <c r="AIX26" s="65"/>
      <c r="AIY26" s="82"/>
      <c r="AIZ26" s="65"/>
      <c r="AJA26" s="82"/>
      <c r="AJB26" s="65"/>
      <c r="AJC26" s="82"/>
      <c r="AJD26" s="65"/>
      <c r="AJE26" s="82"/>
      <c r="AJF26" s="65"/>
      <c r="AJG26" s="82"/>
      <c r="AJH26" s="65"/>
      <c r="AJI26" s="82"/>
      <c r="AJJ26" s="65"/>
      <c r="AJK26" s="66"/>
      <c r="AJL26" s="64"/>
      <c r="AJM26" s="82"/>
      <c r="AJN26" s="65"/>
      <c r="AJO26" s="82"/>
      <c r="AJP26" s="65"/>
      <c r="AJQ26" s="82"/>
      <c r="AJR26" s="65"/>
      <c r="AJS26" s="82"/>
      <c r="AJT26" s="65"/>
      <c r="AJU26" s="82"/>
      <c r="AJV26" s="65"/>
      <c r="AJW26" s="82"/>
      <c r="AJX26" s="65"/>
      <c r="AJY26" s="82"/>
      <c r="AJZ26" s="65"/>
      <c r="AKA26" s="66"/>
      <c r="AKB26" s="64"/>
      <c r="AKC26" s="82"/>
      <c r="AKD26" s="65"/>
      <c r="AKE26" s="82"/>
      <c r="AKF26" s="65"/>
      <c r="AKG26" s="82"/>
      <c r="AKH26" s="65"/>
      <c r="AKI26" s="82"/>
      <c r="AKJ26" s="65"/>
      <c r="AKK26" s="82"/>
      <c r="AKL26" s="65"/>
      <c r="AKM26" s="82"/>
      <c r="AKN26" s="65"/>
      <c r="AKO26" s="82"/>
      <c r="AKP26" s="65"/>
      <c r="AKQ26" s="66"/>
      <c r="AKR26" s="64"/>
      <c r="AKS26" s="82"/>
      <c r="AKT26" s="65"/>
      <c r="AKU26" s="82"/>
      <c r="AKV26" s="65"/>
      <c r="AKW26" s="82"/>
      <c r="AKX26" s="65"/>
      <c r="AKY26" s="82"/>
      <c r="AKZ26" s="65"/>
      <c r="ALA26" s="82"/>
      <c r="ALB26" s="65"/>
      <c r="ALC26" s="82"/>
      <c r="ALD26" s="65"/>
      <c r="ALE26" s="82"/>
      <c r="ALF26" s="65"/>
      <c r="ALG26" s="66"/>
      <c r="ALH26" s="64"/>
      <c r="ALI26" s="82"/>
      <c r="ALJ26" s="65"/>
      <c r="ALK26" s="82"/>
      <c r="ALL26" s="65"/>
      <c r="ALM26" s="82"/>
      <c r="ALN26" s="65"/>
      <c r="ALO26" s="82"/>
      <c r="ALP26" s="65"/>
      <c r="ALQ26" s="82"/>
      <c r="ALR26" s="65"/>
      <c r="ALS26" s="82"/>
      <c r="ALT26" s="65"/>
      <c r="ALU26" s="82"/>
      <c r="ALV26" s="65"/>
      <c r="ALW26" s="66"/>
      <c r="ALX26" s="64"/>
      <c r="ALY26" s="82"/>
      <c r="ALZ26" s="65"/>
      <c r="AMA26" s="82"/>
      <c r="AMB26" s="65"/>
      <c r="AMC26" s="82"/>
      <c r="AMD26" s="65"/>
      <c r="AME26" s="82"/>
      <c r="AMF26" s="65"/>
      <c r="AMG26" s="82"/>
      <c r="AMH26" s="65"/>
      <c r="AMI26" s="82"/>
      <c r="AMJ26" s="65"/>
      <c r="AMK26" s="82"/>
      <c r="AML26" s="65"/>
      <c r="AMM26" s="66"/>
      <c r="AMN26" s="64"/>
      <c r="AMO26" s="82"/>
      <c r="AMP26" s="65"/>
      <c r="AMQ26" s="82"/>
      <c r="AMR26" s="65"/>
      <c r="AMS26" s="82"/>
      <c r="AMT26" s="65"/>
      <c r="AMU26" s="82"/>
      <c r="AMV26" s="65"/>
      <c r="AMW26" s="82"/>
      <c r="AMX26" s="65"/>
      <c r="AMY26" s="82"/>
      <c r="AMZ26" s="65"/>
      <c r="ANA26" s="82"/>
      <c r="ANB26" s="65"/>
      <c r="ANC26" s="66"/>
      <c r="AND26" s="64"/>
      <c r="ANE26" s="82"/>
      <c r="ANF26" s="65"/>
      <c r="ANG26" s="82"/>
      <c r="ANH26" s="65"/>
      <c r="ANI26" s="82"/>
      <c r="ANJ26" s="65"/>
      <c r="ANK26" s="82"/>
      <c r="ANL26" s="65"/>
      <c r="ANM26" s="82"/>
      <c r="ANN26" s="65"/>
      <c r="ANO26" s="82"/>
      <c r="ANP26" s="65"/>
      <c r="ANQ26" s="82"/>
      <c r="ANR26" s="65"/>
      <c r="ANS26" s="66"/>
      <c r="ANT26" s="64"/>
      <c r="ANU26" s="82"/>
      <c r="ANV26" s="65"/>
      <c r="ANW26" s="82"/>
      <c r="ANX26" s="65"/>
      <c r="ANY26" s="82"/>
      <c r="ANZ26" s="65"/>
      <c r="AOA26" s="82"/>
      <c r="AOB26" s="65"/>
      <c r="AOC26" s="82"/>
      <c r="AOD26" s="65"/>
      <c r="AOE26" s="82"/>
      <c r="AOF26" s="65"/>
      <c r="AOG26" s="82"/>
      <c r="AOH26" s="65"/>
      <c r="AOI26" s="66"/>
      <c r="AOJ26" s="64"/>
      <c r="AOK26" s="82"/>
      <c r="AOL26" s="65"/>
      <c r="AOM26" s="82"/>
      <c r="AON26" s="65"/>
      <c r="AOO26" s="82"/>
      <c r="AOP26" s="65"/>
      <c r="AOQ26" s="82"/>
      <c r="AOR26" s="65"/>
      <c r="AOS26" s="82"/>
      <c r="AOT26" s="65"/>
      <c r="AOU26" s="82"/>
      <c r="AOV26" s="65"/>
      <c r="AOW26" s="82"/>
      <c r="AOX26" s="65"/>
      <c r="AOY26" s="66"/>
      <c r="AOZ26" s="64"/>
      <c r="APA26" s="82"/>
      <c r="APB26" s="65"/>
      <c r="APC26" s="82"/>
      <c r="APD26" s="65"/>
      <c r="APE26" s="82"/>
      <c r="APF26" s="65"/>
      <c r="APG26" s="82"/>
      <c r="APH26" s="65"/>
      <c r="API26" s="82"/>
      <c r="APJ26" s="65"/>
      <c r="APK26" s="82"/>
      <c r="APL26" s="65"/>
      <c r="APM26" s="82"/>
      <c r="APN26" s="65"/>
      <c r="APO26" s="66"/>
      <c r="APP26" s="64"/>
      <c r="APQ26" s="82"/>
      <c r="APR26" s="65"/>
      <c r="APS26" s="82"/>
      <c r="APT26" s="65"/>
      <c r="APU26" s="82"/>
      <c r="APV26" s="65"/>
      <c r="APW26" s="82"/>
      <c r="APX26" s="65"/>
      <c r="APY26" s="82"/>
      <c r="APZ26" s="65"/>
      <c r="AQA26" s="82"/>
      <c r="AQB26" s="65"/>
      <c r="AQC26" s="82"/>
      <c r="AQD26" s="65"/>
      <c r="AQE26" s="66"/>
      <c r="AQF26" s="64"/>
      <c r="AQG26" s="82"/>
      <c r="AQH26" s="65"/>
      <c r="AQI26" s="82"/>
      <c r="AQJ26" s="65"/>
      <c r="AQK26" s="82"/>
      <c r="AQL26" s="65"/>
      <c r="AQM26" s="82"/>
      <c r="AQN26" s="65"/>
      <c r="AQO26" s="82"/>
      <c r="AQP26" s="65"/>
      <c r="AQQ26" s="82"/>
      <c r="AQR26" s="65"/>
      <c r="AQS26" s="82"/>
      <c r="AQT26" s="65"/>
      <c r="AQU26" s="66"/>
      <c r="AQV26" s="64"/>
      <c r="AQW26" s="82"/>
      <c r="AQX26" s="65"/>
      <c r="AQY26" s="82"/>
      <c r="AQZ26" s="65"/>
      <c r="ARA26" s="82"/>
      <c r="ARB26" s="65"/>
      <c r="ARC26" s="82"/>
      <c r="ARD26" s="65"/>
      <c r="ARE26" s="82"/>
      <c r="ARF26" s="65"/>
      <c r="ARG26" s="82"/>
      <c r="ARH26" s="65"/>
      <c r="ARI26" s="82"/>
      <c r="ARJ26" s="65"/>
      <c r="ARK26" s="66"/>
      <c r="ARL26" s="64"/>
      <c r="ARM26" s="82"/>
      <c r="ARN26" s="65"/>
      <c r="ARO26" s="82"/>
      <c r="ARP26" s="65"/>
      <c r="ARQ26" s="82"/>
      <c r="ARR26" s="65"/>
      <c r="ARS26" s="82"/>
      <c r="ART26" s="65"/>
      <c r="ARU26" s="82"/>
      <c r="ARV26" s="65"/>
      <c r="ARW26" s="82"/>
      <c r="ARX26" s="65"/>
      <c r="ARY26" s="82"/>
      <c r="ARZ26" s="65"/>
      <c r="ASA26" s="66"/>
      <c r="ASB26" s="64"/>
      <c r="ASC26" s="82"/>
      <c r="ASD26" s="65"/>
      <c r="ASE26" s="82"/>
      <c r="ASF26" s="65"/>
      <c r="ASG26" s="82"/>
      <c r="ASH26" s="65"/>
      <c r="ASI26" s="82"/>
      <c r="ASJ26" s="65"/>
      <c r="ASK26" s="82"/>
      <c r="ASL26" s="65"/>
      <c r="ASM26" s="82"/>
      <c r="ASN26" s="65"/>
      <c r="ASO26" s="82"/>
      <c r="ASP26" s="65"/>
      <c r="ASQ26" s="66"/>
      <c r="ASR26" s="64"/>
      <c r="ASS26" s="82"/>
      <c r="AST26" s="65"/>
      <c r="ASU26" s="82"/>
      <c r="ASV26" s="65"/>
      <c r="ASW26" s="82"/>
      <c r="ASX26" s="65"/>
      <c r="ASY26" s="82"/>
      <c r="ASZ26" s="65"/>
      <c r="ATA26" s="82"/>
      <c r="ATB26" s="65"/>
      <c r="ATC26" s="82"/>
      <c r="ATD26" s="65"/>
      <c r="ATE26" s="82"/>
      <c r="ATF26" s="65"/>
      <c r="ATG26" s="66"/>
      <c r="ATH26" s="64"/>
      <c r="ATI26" s="82"/>
      <c r="ATJ26" s="65"/>
      <c r="ATK26" s="82"/>
      <c r="ATL26" s="65"/>
      <c r="ATM26" s="82"/>
      <c r="ATN26" s="65"/>
      <c r="ATO26" s="82"/>
      <c r="ATP26" s="65"/>
      <c r="ATQ26" s="82"/>
      <c r="ATR26" s="65"/>
      <c r="ATS26" s="82"/>
      <c r="ATT26" s="65"/>
      <c r="ATU26" s="82"/>
      <c r="ATV26" s="65"/>
      <c r="ATW26" s="66"/>
      <c r="ATX26" s="64"/>
      <c r="ATY26" s="82"/>
      <c r="ATZ26" s="65"/>
      <c r="AUA26" s="82"/>
      <c r="AUB26" s="65"/>
      <c r="AUC26" s="82"/>
      <c r="AUD26" s="65"/>
      <c r="AUE26" s="82"/>
      <c r="AUF26" s="65"/>
      <c r="AUG26" s="82"/>
      <c r="AUH26" s="65"/>
      <c r="AUI26" s="82"/>
      <c r="AUJ26" s="65"/>
      <c r="AUK26" s="82"/>
      <c r="AUL26" s="65"/>
      <c r="AUM26" s="66"/>
      <c r="AUN26" s="64"/>
      <c r="AUO26" s="82"/>
      <c r="AUP26" s="65"/>
      <c r="AUQ26" s="82"/>
      <c r="AUR26" s="65"/>
      <c r="AUS26" s="82"/>
      <c r="AUT26" s="65"/>
      <c r="AUU26" s="82"/>
      <c r="AUV26" s="65"/>
      <c r="AUW26" s="82"/>
      <c r="AUX26" s="65"/>
      <c r="AUY26" s="82"/>
      <c r="AUZ26" s="65"/>
      <c r="AVA26" s="82"/>
      <c r="AVB26" s="65"/>
      <c r="AVC26" s="66"/>
      <c r="AVD26" s="64"/>
      <c r="AVE26" s="82"/>
      <c r="AVF26" s="65"/>
      <c r="AVG26" s="82"/>
      <c r="AVH26" s="65"/>
      <c r="AVI26" s="82"/>
      <c r="AVJ26" s="65"/>
      <c r="AVK26" s="82"/>
      <c r="AVL26" s="65"/>
      <c r="AVM26" s="82"/>
      <c r="AVN26" s="65"/>
      <c r="AVO26" s="82"/>
      <c r="AVP26" s="65"/>
      <c r="AVQ26" s="82"/>
      <c r="AVR26" s="65"/>
      <c r="AVS26" s="66"/>
      <c r="AVT26" s="64"/>
      <c r="AVU26" s="82"/>
      <c r="AVV26" s="65"/>
      <c r="AVW26" s="82"/>
      <c r="AVX26" s="65"/>
      <c r="AVY26" s="82"/>
      <c r="AVZ26" s="65"/>
      <c r="AWA26" s="82"/>
      <c r="AWB26" s="65"/>
      <c r="AWC26" s="82"/>
      <c r="AWD26" s="65"/>
      <c r="AWE26" s="82"/>
      <c r="AWF26" s="65"/>
      <c r="AWG26" s="82"/>
      <c r="AWH26" s="65"/>
      <c r="AWI26" s="66"/>
      <c r="AWJ26" s="64"/>
      <c r="AWK26" s="82"/>
      <c r="AWL26" s="65"/>
      <c r="AWM26" s="82"/>
      <c r="AWN26" s="65"/>
      <c r="AWO26" s="82"/>
      <c r="AWP26" s="65"/>
      <c r="AWQ26" s="82"/>
      <c r="AWR26" s="65"/>
      <c r="AWS26" s="82"/>
      <c r="AWT26" s="65"/>
      <c r="AWU26" s="82"/>
      <c r="AWV26" s="65"/>
      <c r="AWW26" s="82"/>
      <c r="AWX26" s="65"/>
      <c r="AWY26" s="66"/>
      <c r="AWZ26" s="64"/>
      <c r="AXA26" s="82"/>
      <c r="AXB26" s="65"/>
      <c r="AXC26" s="82"/>
      <c r="AXD26" s="65"/>
      <c r="AXE26" s="82"/>
      <c r="AXF26" s="65"/>
      <c r="AXG26" s="82"/>
      <c r="AXH26" s="65"/>
      <c r="AXI26" s="82"/>
      <c r="AXJ26" s="65"/>
      <c r="AXK26" s="82"/>
      <c r="AXL26" s="65"/>
      <c r="AXM26" s="82"/>
      <c r="AXN26" s="65"/>
      <c r="AXO26" s="66"/>
      <c r="AXP26" s="64"/>
      <c r="AXQ26" s="82"/>
      <c r="AXR26" s="65"/>
      <c r="AXS26" s="82"/>
      <c r="AXT26" s="65"/>
      <c r="AXU26" s="82"/>
      <c r="AXV26" s="65"/>
      <c r="AXW26" s="82"/>
      <c r="AXX26" s="65"/>
      <c r="AXY26" s="82"/>
      <c r="AXZ26" s="65"/>
      <c r="AYA26" s="82"/>
      <c r="AYB26" s="65"/>
      <c r="AYC26" s="82"/>
      <c r="AYD26" s="65"/>
      <c r="AYE26" s="66"/>
      <c r="AYF26" s="64"/>
      <c r="AYG26" s="82"/>
      <c r="AYH26" s="65"/>
      <c r="AYI26" s="82"/>
      <c r="AYJ26" s="65"/>
      <c r="AYK26" s="82"/>
      <c r="AYL26" s="65"/>
      <c r="AYM26" s="82"/>
      <c r="AYN26" s="65"/>
      <c r="AYO26" s="82"/>
      <c r="AYP26" s="65"/>
      <c r="AYQ26" s="82"/>
      <c r="AYR26" s="65"/>
      <c r="AYS26" s="82"/>
      <c r="AYT26" s="65"/>
      <c r="AYU26" s="66"/>
      <c r="AYV26" s="64"/>
      <c r="AYW26" s="82"/>
      <c r="AYX26" s="65"/>
      <c r="AYY26" s="82"/>
      <c r="AYZ26" s="65"/>
      <c r="AZA26" s="82"/>
      <c r="AZB26" s="65"/>
      <c r="AZC26" s="82"/>
      <c r="AZD26" s="65"/>
      <c r="AZE26" s="82"/>
      <c r="AZF26" s="65"/>
      <c r="AZG26" s="82"/>
      <c r="AZH26" s="65"/>
      <c r="AZI26" s="82"/>
      <c r="AZJ26" s="65"/>
      <c r="AZK26" s="66"/>
      <c r="AZL26" s="64"/>
      <c r="AZM26" s="82"/>
      <c r="AZN26" s="65"/>
      <c r="AZO26" s="82"/>
      <c r="AZP26" s="65"/>
      <c r="AZQ26" s="82"/>
      <c r="AZR26" s="65"/>
      <c r="AZS26" s="82"/>
      <c r="AZT26" s="65"/>
      <c r="AZU26" s="82"/>
      <c r="AZV26" s="65"/>
      <c r="AZW26" s="82"/>
      <c r="AZX26" s="65"/>
      <c r="AZY26" s="82"/>
      <c r="AZZ26" s="65"/>
      <c r="BAA26" s="66"/>
      <c r="BAB26" s="64"/>
      <c r="BAC26" s="82"/>
      <c r="BAD26" s="65"/>
      <c r="BAE26" s="82"/>
      <c r="BAF26" s="65"/>
      <c r="BAG26" s="82"/>
      <c r="BAH26" s="65"/>
      <c r="BAI26" s="82"/>
      <c r="BAJ26" s="65"/>
      <c r="BAK26" s="82"/>
      <c r="BAL26" s="65"/>
      <c r="BAM26" s="82"/>
      <c r="BAN26" s="65"/>
      <c r="BAO26" s="82"/>
      <c r="BAP26" s="65"/>
      <c r="BAQ26" s="66"/>
      <c r="BAR26" s="64"/>
      <c r="BAS26" s="82"/>
      <c r="BAT26" s="65"/>
      <c r="BAU26" s="82"/>
      <c r="BAV26" s="65"/>
      <c r="BAW26" s="82"/>
      <c r="BAX26" s="65"/>
      <c r="BAY26" s="82"/>
      <c r="BAZ26" s="65"/>
      <c r="BBA26" s="82"/>
      <c r="BBB26" s="65"/>
      <c r="BBC26" s="82"/>
      <c r="BBD26" s="65"/>
      <c r="BBE26" s="82"/>
      <c r="BBF26" s="65"/>
      <c r="BBG26" s="66"/>
      <c r="BBH26" s="64"/>
      <c r="BBI26" s="82"/>
      <c r="BBJ26" s="65"/>
      <c r="BBK26" s="82"/>
      <c r="BBL26" s="65"/>
      <c r="BBM26" s="82"/>
      <c r="BBN26" s="65"/>
      <c r="BBO26" s="82"/>
      <c r="BBP26" s="65"/>
      <c r="BBQ26" s="82"/>
      <c r="BBR26" s="65"/>
      <c r="BBS26" s="82"/>
      <c r="BBT26" s="65"/>
      <c r="BBU26" s="82"/>
      <c r="BBV26" s="65"/>
      <c r="BBW26" s="66"/>
      <c r="BBX26" s="64"/>
      <c r="BBY26" s="82"/>
      <c r="BBZ26" s="65"/>
      <c r="BCA26" s="82"/>
      <c r="BCB26" s="65"/>
      <c r="BCC26" s="82"/>
      <c r="BCD26" s="65"/>
      <c r="BCE26" s="82"/>
      <c r="BCF26" s="65"/>
      <c r="BCG26" s="82"/>
      <c r="BCH26" s="65"/>
      <c r="BCI26" s="82"/>
      <c r="BCJ26" s="65"/>
      <c r="BCK26" s="82"/>
      <c r="BCL26" s="65"/>
      <c r="BCM26" s="66"/>
      <c r="BCN26" s="64"/>
      <c r="BCO26" s="82"/>
      <c r="BCP26" s="65"/>
      <c r="BCQ26" s="82"/>
      <c r="BCR26" s="65"/>
      <c r="BCS26" s="82"/>
      <c r="BCT26" s="65"/>
      <c r="BCU26" s="82"/>
      <c r="BCV26" s="65"/>
      <c r="BCW26" s="82"/>
      <c r="BCX26" s="65"/>
      <c r="BCY26" s="82"/>
      <c r="BCZ26" s="65"/>
      <c r="BDA26" s="82"/>
      <c r="BDB26" s="65"/>
      <c r="BDC26" s="66"/>
      <c r="BDD26" s="64"/>
      <c r="BDE26" s="82"/>
      <c r="BDF26" s="65"/>
      <c r="BDG26" s="82"/>
      <c r="BDH26" s="65"/>
      <c r="BDI26" s="82"/>
      <c r="BDJ26" s="65"/>
      <c r="BDK26" s="82"/>
      <c r="BDL26" s="65"/>
      <c r="BDM26" s="82"/>
      <c r="BDN26" s="65"/>
      <c r="BDO26" s="82"/>
      <c r="BDP26" s="65"/>
      <c r="BDQ26" s="82"/>
      <c r="BDR26" s="65"/>
      <c r="BDS26" s="66"/>
      <c r="BDT26" s="64"/>
      <c r="BDU26" s="82"/>
      <c r="BDV26" s="65"/>
      <c r="BDW26" s="82"/>
      <c r="BDX26" s="65"/>
      <c r="BDY26" s="82"/>
      <c r="BDZ26" s="65"/>
      <c r="BEA26" s="82"/>
      <c r="BEB26" s="65"/>
      <c r="BEC26" s="82"/>
      <c r="BED26" s="65"/>
      <c r="BEE26" s="82"/>
      <c r="BEF26" s="65"/>
      <c r="BEG26" s="82"/>
      <c r="BEH26" s="65"/>
      <c r="BEI26" s="66"/>
      <c r="BEJ26" s="143">
        <v>0.5</v>
      </c>
      <c r="BEK26" s="64" t="s">
        <v>23</v>
      </c>
      <c r="BEL26" s="64"/>
      <c r="BEM26" s="64"/>
      <c r="BEN26" s="64"/>
      <c r="BEO26" s="70"/>
      <c r="BEP26" s="73">
        <f>COUNTIF(AWZ26:BEI26,"p")</f>
        <v>0</v>
      </c>
      <c r="BEQ26" s="74">
        <f>(8-BEJ26)*BEP26</f>
        <v>0</v>
      </c>
      <c r="BER26" s="73">
        <f>COUNTIF(AWZ26:BEI26,"u")</f>
        <v>0</v>
      </c>
      <c r="BES26" s="74">
        <f>(8-BEJ26)*BER26</f>
        <v>0</v>
      </c>
      <c r="BET26" s="73">
        <f>COUNTIF(AWZ26:BEI26,"na")</f>
        <v>0</v>
      </c>
      <c r="BEU26" s="74">
        <f>(8-BEJ26)*BET26</f>
        <v>0</v>
      </c>
      <c r="BEV26" s="64"/>
      <c r="BEW26" s="74">
        <f>COUNT(#REF!)</f>
        <v>0</v>
      </c>
      <c r="BEX26" s="73">
        <f t="shared" si="10"/>
        <v>0</v>
      </c>
      <c r="BEY26" s="76">
        <f>(COUNTBLANK(AWZ26:BEI26)+COUNTIF(AWZ26:BEI26,"u")+COUNTIF(AWZ26:BEI26,"p"))*(8-BEJ26)</f>
        <v>1440</v>
      </c>
      <c r="BEZ26" s="74">
        <f t="shared" si="5"/>
        <v>1440</v>
      </c>
      <c r="BFA26" s="16"/>
      <c r="BFB26" s="16"/>
      <c r="BFC26" s="77" t="e">
        <f t="shared" si="6"/>
        <v>#DIV/0!</v>
      </c>
      <c r="BFD26" s="78">
        <f t="shared" si="7"/>
        <v>1</v>
      </c>
      <c r="BFE26" s="79" t="e">
        <f t="shared" si="8"/>
        <v>#DIV/0!</v>
      </c>
      <c r="BFF26" s="80" t="e">
        <f t="shared" si="9"/>
        <v>#DIV/0!</v>
      </c>
    </row>
    <row r="27" spans="1:1514" ht="26.45" hidden="1" customHeight="1" x14ac:dyDescent="0.25">
      <c r="A27" s="63"/>
      <c r="B27" s="63"/>
      <c r="C27" s="63"/>
      <c r="D27" s="64"/>
      <c r="E27" s="82"/>
      <c r="F27" s="65"/>
      <c r="G27" s="82"/>
      <c r="H27" s="65"/>
      <c r="I27" s="82"/>
      <c r="J27" s="65"/>
      <c r="K27" s="82"/>
      <c r="L27" s="65"/>
      <c r="M27" s="82"/>
      <c r="N27" s="65"/>
      <c r="O27" s="82"/>
      <c r="P27" s="65"/>
      <c r="Q27" s="82"/>
      <c r="R27" s="65"/>
      <c r="S27" s="66"/>
      <c r="T27" s="64"/>
      <c r="U27" s="82"/>
      <c r="V27" s="65"/>
      <c r="W27" s="82"/>
      <c r="X27" s="65"/>
      <c r="Y27" s="82"/>
      <c r="Z27" s="65"/>
      <c r="AA27" s="82"/>
      <c r="AB27" s="65"/>
      <c r="AC27" s="82"/>
      <c r="AD27" s="65"/>
      <c r="AE27" s="82"/>
      <c r="AF27" s="65"/>
      <c r="AG27" s="82"/>
      <c r="AH27" s="65"/>
      <c r="AI27" s="66"/>
      <c r="AJ27" s="64"/>
      <c r="AK27" s="82"/>
      <c r="AL27" s="65"/>
      <c r="AM27" s="82"/>
      <c r="AN27" s="65"/>
      <c r="AO27" s="82"/>
      <c r="AP27" s="65"/>
      <c r="AQ27" s="82"/>
      <c r="AR27" s="65"/>
      <c r="AS27" s="82"/>
      <c r="AT27" s="65"/>
      <c r="AU27" s="82"/>
      <c r="AV27" s="65"/>
      <c r="AW27" s="82"/>
      <c r="AX27" s="65"/>
      <c r="AY27" s="66"/>
      <c r="AZ27" s="64" t="s">
        <v>23</v>
      </c>
      <c r="BA27" s="82"/>
      <c r="BB27" s="65"/>
      <c r="BC27" s="82"/>
      <c r="BD27" s="65"/>
      <c r="BE27" s="82"/>
      <c r="BF27" s="65"/>
      <c r="BG27" s="82"/>
      <c r="BH27" s="65"/>
      <c r="BI27" s="82"/>
      <c r="BJ27" s="65"/>
      <c r="BK27" s="82"/>
      <c r="BL27" s="65"/>
      <c r="BM27" s="82"/>
      <c r="BN27" s="65"/>
      <c r="BO27" s="66"/>
      <c r="BP27" s="64" t="s">
        <v>23</v>
      </c>
      <c r="BQ27" s="82"/>
      <c r="BR27" s="65"/>
      <c r="BS27" s="82"/>
      <c r="BT27" s="65"/>
      <c r="BU27" s="82"/>
      <c r="BV27" s="65"/>
      <c r="BW27" s="82"/>
      <c r="BX27" s="65"/>
      <c r="BY27" s="82"/>
      <c r="BZ27" s="65"/>
      <c r="CA27" s="82"/>
      <c r="CB27" s="65"/>
      <c r="CC27" s="82"/>
      <c r="CD27" s="65"/>
      <c r="CE27" s="66"/>
      <c r="CF27" s="64" t="s">
        <v>23</v>
      </c>
      <c r="CG27" s="82"/>
      <c r="CH27" s="65"/>
      <c r="CI27" s="82"/>
      <c r="CJ27" s="65"/>
      <c r="CK27" s="82"/>
      <c r="CL27" s="65"/>
      <c r="CM27" s="82"/>
      <c r="CN27" s="65"/>
      <c r="CO27" s="82"/>
      <c r="CP27" s="65"/>
      <c r="CQ27" s="82"/>
      <c r="CR27" s="65"/>
      <c r="CS27" s="82"/>
      <c r="CT27" s="65"/>
      <c r="CU27" s="66"/>
      <c r="CV27" s="64" t="s">
        <v>23</v>
      </c>
      <c r="CW27" s="82"/>
      <c r="CX27" s="65"/>
      <c r="CY27" s="82"/>
      <c r="CZ27" s="65"/>
      <c r="DA27" s="82"/>
      <c r="DB27" s="65"/>
      <c r="DC27" s="82"/>
      <c r="DD27" s="65"/>
      <c r="DE27" s="82"/>
      <c r="DF27" s="65"/>
      <c r="DG27" s="82"/>
      <c r="DH27" s="65"/>
      <c r="DI27" s="82"/>
      <c r="DJ27" s="65"/>
      <c r="DK27" s="66"/>
      <c r="DL27" s="64" t="s">
        <v>23</v>
      </c>
      <c r="DM27" s="82"/>
      <c r="DN27" s="65"/>
      <c r="DO27" s="82"/>
      <c r="DP27" s="65"/>
      <c r="DQ27" s="82"/>
      <c r="DR27" s="65"/>
      <c r="DS27" s="82"/>
      <c r="DT27" s="65"/>
      <c r="DU27" s="82"/>
      <c r="DV27" s="65"/>
      <c r="DW27" s="82"/>
      <c r="DX27" s="65"/>
      <c r="DY27" s="82"/>
      <c r="DZ27" s="65"/>
      <c r="EA27" s="66"/>
      <c r="EB27" s="64" t="s">
        <v>23</v>
      </c>
      <c r="EC27" s="82"/>
      <c r="ED27" s="65"/>
      <c r="EE27" s="82"/>
      <c r="EF27" s="65"/>
      <c r="EG27" s="82"/>
      <c r="EH27" s="65"/>
      <c r="EI27" s="82"/>
      <c r="EJ27" s="65"/>
      <c r="EK27" s="82"/>
      <c r="EL27" s="65"/>
      <c r="EM27" s="82"/>
      <c r="EN27" s="65"/>
      <c r="EO27" s="82"/>
      <c r="EP27" s="65"/>
      <c r="EQ27" s="66"/>
      <c r="ER27" s="64" t="s">
        <v>23</v>
      </c>
      <c r="ES27" s="82"/>
      <c r="ET27" s="65"/>
      <c r="EU27" s="82"/>
      <c r="EV27" s="65"/>
      <c r="EW27" s="82"/>
      <c r="EX27" s="65"/>
      <c r="EY27" s="82"/>
      <c r="EZ27" s="65"/>
      <c r="FA27" s="82"/>
      <c r="FB27" s="65"/>
      <c r="FC27" s="82"/>
      <c r="FD27" s="65"/>
      <c r="FE27" s="82"/>
      <c r="FF27" s="65"/>
      <c r="FG27" s="66"/>
      <c r="FH27" s="64" t="s">
        <v>23</v>
      </c>
      <c r="FI27" s="82"/>
      <c r="FJ27" s="65"/>
      <c r="FK27" s="82"/>
      <c r="FL27" s="65"/>
      <c r="FM27" s="82"/>
      <c r="FN27" s="65"/>
      <c r="FO27" s="82"/>
      <c r="FP27" s="65"/>
      <c r="FQ27" s="82"/>
      <c r="FR27" s="65"/>
      <c r="FS27" s="82"/>
      <c r="FT27" s="65"/>
      <c r="FU27" s="82"/>
      <c r="FV27" s="65"/>
      <c r="FW27" s="66"/>
      <c r="FX27" s="64" t="s">
        <v>23</v>
      </c>
      <c r="FY27" s="82"/>
      <c r="FZ27" s="65"/>
      <c r="GA27" s="82"/>
      <c r="GB27" s="65"/>
      <c r="GC27" s="82"/>
      <c r="GD27" s="65"/>
      <c r="GE27" s="82"/>
      <c r="GF27" s="65"/>
      <c r="GG27" s="82"/>
      <c r="GH27" s="65"/>
      <c r="GI27" s="82"/>
      <c r="GJ27" s="65"/>
      <c r="GK27" s="82"/>
      <c r="GL27" s="65"/>
      <c r="GM27" s="66"/>
      <c r="GN27" s="64" t="s">
        <v>23</v>
      </c>
      <c r="GO27" s="82"/>
      <c r="GP27" s="65"/>
      <c r="GQ27" s="82"/>
      <c r="GR27" s="65"/>
      <c r="GS27" s="82"/>
      <c r="GT27" s="65"/>
      <c r="GU27" s="82"/>
      <c r="GV27" s="65"/>
      <c r="GW27" s="82"/>
      <c r="GX27" s="65"/>
      <c r="GY27" s="82"/>
      <c r="GZ27" s="65"/>
      <c r="HA27" s="82"/>
      <c r="HB27" s="65"/>
      <c r="HC27" s="66"/>
      <c r="HD27" s="64" t="s">
        <v>23</v>
      </c>
      <c r="HE27" s="82"/>
      <c r="HF27" s="65"/>
      <c r="HG27" s="82"/>
      <c r="HH27" s="65"/>
      <c r="HI27" s="82"/>
      <c r="HJ27" s="65"/>
      <c r="HK27" s="82"/>
      <c r="HL27" s="65"/>
      <c r="HM27" s="82"/>
      <c r="HN27" s="65"/>
      <c r="HO27" s="82"/>
      <c r="HP27" s="65"/>
      <c r="HQ27" s="82"/>
      <c r="HR27" s="65"/>
      <c r="HS27" s="66"/>
      <c r="HT27" s="64" t="s">
        <v>23</v>
      </c>
      <c r="HU27" s="82"/>
      <c r="HV27" s="65"/>
      <c r="HW27" s="82"/>
      <c r="HX27" s="65"/>
      <c r="HY27" s="82"/>
      <c r="HZ27" s="65"/>
      <c r="IA27" s="82"/>
      <c r="IB27" s="65"/>
      <c r="IC27" s="82"/>
      <c r="ID27" s="65"/>
      <c r="IE27" s="82"/>
      <c r="IF27" s="65"/>
      <c r="IG27" s="82"/>
      <c r="IH27" s="65"/>
      <c r="II27" s="66"/>
      <c r="IJ27" s="64" t="s">
        <v>23</v>
      </c>
      <c r="IK27" s="82"/>
      <c r="IL27" s="65"/>
      <c r="IM27" s="82"/>
      <c r="IN27" s="65"/>
      <c r="IO27" s="82"/>
      <c r="IP27" s="65"/>
      <c r="IQ27" s="82"/>
      <c r="IR27" s="65"/>
      <c r="IS27" s="82"/>
      <c r="IT27" s="65"/>
      <c r="IU27" s="82"/>
      <c r="IV27" s="65"/>
      <c r="IW27" s="82"/>
      <c r="IX27" s="65"/>
      <c r="IY27" s="66"/>
      <c r="IZ27" s="64" t="s">
        <v>23</v>
      </c>
      <c r="JA27" s="82"/>
      <c r="JB27" s="65"/>
      <c r="JC27" s="82"/>
      <c r="JD27" s="65"/>
      <c r="JE27" s="82"/>
      <c r="JF27" s="65"/>
      <c r="JG27" s="82"/>
      <c r="JH27" s="65"/>
      <c r="JI27" s="82"/>
      <c r="JJ27" s="65"/>
      <c r="JK27" s="82"/>
      <c r="JL27" s="65"/>
      <c r="JM27" s="82"/>
      <c r="JN27" s="65"/>
      <c r="JO27" s="66"/>
      <c r="JP27" s="64" t="s">
        <v>23</v>
      </c>
      <c r="JQ27" s="82"/>
      <c r="JR27" s="65"/>
      <c r="JS27" s="82"/>
      <c r="JT27" s="65"/>
      <c r="JU27" s="82"/>
      <c r="JV27" s="65"/>
      <c r="JW27" s="82"/>
      <c r="JX27" s="65"/>
      <c r="JY27" s="82"/>
      <c r="JZ27" s="65"/>
      <c r="KA27" s="82"/>
      <c r="KB27" s="65"/>
      <c r="KC27" s="82"/>
      <c r="KD27" s="65"/>
      <c r="KE27" s="66"/>
      <c r="KF27" s="64" t="s">
        <v>23</v>
      </c>
      <c r="KG27" s="82"/>
      <c r="KH27" s="65"/>
      <c r="KI27" s="82"/>
      <c r="KJ27" s="65"/>
      <c r="KK27" s="82"/>
      <c r="KL27" s="65"/>
      <c r="KM27" s="82"/>
      <c r="KN27" s="65"/>
      <c r="KO27" s="82"/>
      <c r="KP27" s="65"/>
      <c r="KQ27" s="82"/>
      <c r="KR27" s="65"/>
      <c r="KS27" s="82"/>
      <c r="KT27" s="65"/>
      <c r="KU27" s="66"/>
      <c r="KV27" s="64" t="s">
        <v>23</v>
      </c>
      <c r="KW27" s="82"/>
      <c r="KX27" s="65"/>
      <c r="KY27" s="82"/>
      <c r="KZ27" s="65"/>
      <c r="LA27" s="82"/>
      <c r="LB27" s="65"/>
      <c r="LC27" s="82"/>
      <c r="LD27" s="65"/>
      <c r="LE27" s="82"/>
      <c r="LF27" s="65"/>
      <c r="LG27" s="82"/>
      <c r="LH27" s="65"/>
      <c r="LI27" s="82"/>
      <c r="LJ27" s="65"/>
      <c r="LK27" s="66"/>
      <c r="LL27" s="64" t="s">
        <v>23</v>
      </c>
      <c r="LM27" s="82"/>
      <c r="LN27" s="65"/>
      <c r="LO27" s="82"/>
      <c r="LP27" s="65"/>
      <c r="LQ27" s="82"/>
      <c r="LR27" s="65"/>
      <c r="LS27" s="82"/>
      <c r="LT27" s="65"/>
      <c r="LU27" s="82"/>
      <c r="LV27" s="65"/>
      <c r="LW27" s="82"/>
      <c r="LX27" s="65"/>
      <c r="LY27" s="82"/>
      <c r="LZ27" s="65"/>
      <c r="MA27" s="66"/>
      <c r="MB27" s="64" t="s">
        <v>23</v>
      </c>
      <c r="MC27" s="82"/>
      <c r="MD27" s="65"/>
      <c r="ME27" s="82"/>
      <c r="MF27" s="65"/>
      <c r="MG27" s="82"/>
      <c r="MH27" s="65"/>
      <c r="MI27" s="82"/>
      <c r="MJ27" s="65"/>
      <c r="MK27" s="82"/>
      <c r="ML27" s="65"/>
      <c r="MM27" s="82"/>
      <c r="MN27" s="65"/>
      <c r="MO27" s="82"/>
      <c r="MP27" s="65"/>
      <c r="MQ27" s="66"/>
      <c r="MR27" s="64" t="s">
        <v>23</v>
      </c>
      <c r="MS27" s="82"/>
      <c r="MT27" s="65"/>
      <c r="MU27" s="82"/>
      <c r="MV27" s="65"/>
      <c r="MW27" s="82"/>
      <c r="MX27" s="65"/>
      <c r="MY27" s="82"/>
      <c r="MZ27" s="65"/>
      <c r="NA27" s="82"/>
      <c r="NB27" s="65"/>
      <c r="NC27" s="82"/>
      <c r="ND27" s="65"/>
      <c r="NE27" s="82"/>
      <c r="NF27" s="65"/>
      <c r="NG27" s="66"/>
      <c r="NH27" s="64" t="s">
        <v>23</v>
      </c>
      <c r="NI27" s="82"/>
      <c r="NJ27" s="65"/>
      <c r="NK27" s="82"/>
      <c r="NL27" s="65"/>
      <c r="NM27" s="82"/>
      <c r="NN27" s="65"/>
      <c r="NO27" s="82"/>
      <c r="NP27" s="65"/>
      <c r="NQ27" s="82"/>
      <c r="NR27" s="65"/>
      <c r="NS27" s="82"/>
      <c r="NT27" s="65"/>
      <c r="NU27" s="82"/>
      <c r="NV27" s="65"/>
      <c r="NW27" s="66"/>
      <c r="NX27" s="64" t="s">
        <v>23</v>
      </c>
      <c r="NY27" s="82"/>
      <c r="NZ27" s="65"/>
      <c r="OA27" s="82"/>
      <c r="OB27" s="65"/>
      <c r="OC27" s="82"/>
      <c r="OD27" s="65"/>
      <c r="OE27" s="82"/>
      <c r="OF27" s="65"/>
      <c r="OG27" s="82"/>
      <c r="OH27" s="65"/>
      <c r="OI27" s="82"/>
      <c r="OJ27" s="65"/>
      <c r="OK27" s="82"/>
      <c r="OL27" s="65"/>
      <c r="OM27" s="66"/>
      <c r="ON27" s="64" t="s">
        <v>23</v>
      </c>
      <c r="OO27" s="82"/>
      <c r="OP27" s="65"/>
      <c r="OQ27" s="82"/>
      <c r="OR27" s="65"/>
      <c r="OS27" s="82"/>
      <c r="OT27" s="65"/>
      <c r="OU27" s="82"/>
      <c r="OV27" s="65"/>
      <c r="OW27" s="82"/>
      <c r="OX27" s="65"/>
      <c r="OY27" s="82"/>
      <c r="OZ27" s="65"/>
      <c r="PA27" s="82"/>
      <c r="PB27" s="65"/>
      <c r="PC27" s="66"/>
      <c r="PD27" s="64" t="s">
        <v>23</v>
      </c>
      <c r="PE27" s="82"/>
      <c r="PF27" s="65"/>
      <c r="PG27" s="82"/>
      <c r="PH27" s="65"/>
      <c r="PI27" s="82"/>
      <c r="PJ27" s="65"/>
      <c r="PK27" s="82"/>
      <c r="PL27" s="65"/>
      <c r="PM27" s="82"/>
      <c r="PN27" s="65"/>
      <c r="PO27" s="82"/>
      <c r="PP27" s="65"/>
      <c r="PQ27" s="82"/>
      <c r="PR27" s="65"/>
      <c r="PS27" s="66"/>
      <c r="PT27" s="64" t="s">
        <v>23</v>
      </c>
      <c r="PU27" s="82"/>
      <c r="PV27" s="65"/>
      <c r="PW27" s="82"/>
      <c r="PX27" s="65"/>
      <c r="PY27" s="82"/>
      <c r="PZ27" s="65"/>
      <c r="QA27" s="82"/>
      <c r="QB27" s="65"/>
      <c r="QC27" s="82"/>
      <c r="QD27" s="65"/>
      <c r="QE27" s="82"/>
      <c r="QF27" s="65"/>
      <c r="QG27" s="82"/>
      <c r="QH27" s="65"/>
      <c r="QI27" s="66"/>
      <c r="QJ27" s="64" t="s">
        <v>23</v>
      </c>
      <c r="QK27" s="82"/>
      <c r="QL27" s="65"/>
      <c r="QM27" s="82"/>
      <c r="QN27" s="65"/>
      <c r="QO27" s="82"/>
      <c r="QP27" s="65"/>
      <c r="QQ27" s="82"/>
      <c r="QR27" s="65"/>
      <c r="QS27" s="82"/>
      <c r="QT27" s="65"/>
      <c r="QU27" s="82"/>
      <c r="QV27" s="65"/>
      <c r="QW27" s="82"/>
      <c r="QX27" s="65"/>
      <c r="QY27" s="66"/>
      <c r="QZ27" s="64" t="s">
        <v>23</v>
      </c>
      <c r="RA27" s="82"/>
      <c r="RB27" s="65"/>
      <c r="RC27" s="82"/>
      <c r="RD27" s="65"/>
      <c r="RE27" s="82"/>
      <c r="RF27" s="65"/>
      <c r="RG27" s="82"/>
      <c r="RH27" s="65"/>
      <c r="RI27" s="82"/>
      <c r="RJ27" s="65"/>
      <c r="RK27" s="82"/>
      <c r="RL27" s="65"/>
      <c r="RM27" s="82"/>
      <c r="RN27" s="65"/>
      <c r="RO27" s="66"/>
      <c r="RP27" s="64" t="s">
        <v>23</v>
      </c>
      <c r="RQ27" s="82"/>
      <c r="RR27" s="65"/>
      <c r="RS27" s="82"/>
      <c r="RT27" s="65"/>
      <c r="RU27" s="82"/>
      <c r="RV27" s="65"/>
      <c r="RW27" s="82"/>
      <c r="RX27" s="65"/>
      <c r="RY27" s="82"/>
      <c r="RZ27" s="65"/>
      <c r="SA27" s="82"/>
      <c r="SB27" s="65"/>
      <c r="SC27" s="82"/>
      <c r="SD27" s="65"/>
      <c r="SE27" s="66"/>
      <c r="SF27" s="64" t="s">
        <v>23</v>
      </c>
      <c r="SG27" s="82"/>
      <c r="SH27" s="65"/>
      <c r="SI27" s="82"/>
      <c r="SJ27" s="65"/>
      <c r="SK27" s="82"/>
      <c r="SL27" s="65"/>
      <c r="SM27" s="82"/>
      <c r="SN27" s="65"/>
      <c r="SO27" s="82"/>
      <c r="SP27" s="65"/>
      <c r="SQ27" s="82"/>
      <c r="SR27" s="65"/>
      <c r="SS27" s="82"/>
      <c r="ST27" s="65"/>
      <c r="SU27" s="66"/>
      <c r="SV27" s="64" t="s">
        <v>23</v>
      </c>
      <c r="SW27" s="82"/>
      <c r="SX27" s="65"/>
      <c r="SY27" s="82"/>
      <c r="SZ27" s="65"/>
      <c r="TA27" s="82"/>
      <c r="TB27" s="65"/>
      <c r="TC27" s="82"/>
      <c r="TD27" s="65"/>
      <c r="TE27" s="82"/>
      <c r="TF27" s="65"/>
      <c r="TG27" s="82"/>
      <c r="TH27" s="65"/>
      <c r="TI27" s="82"/>
      <c r="TJ27" s="65"/>
      <c r="TK27" s="66"/>
      <c r="TL27" s="64" t="s">
        <v>23</v>
      </c>
      <c r="TM27" s="82"/>
      <c r="TN27" s="65"/>
      <c r="TO27" s="82"/>
      <c r="TP27" s="65"/>
      <c r="TQ27" s="82"/>
      <c r="TR27" s="65"/>
      <c r="TS27" s="82"/>
      <c r="TT27" s="65"/>
      <c r="TU27" s="82"/>
      <c r="TV27" s="65"/>
      <c r="TW27" s="82"/>
      <c r="TX27" s="65"/>
      <c r="TY27" s="82"/>
      <c r="TZ27" s="65"/>
      <c r="UA27" s="66"/>
      <c r="UB27" s="64" t="s">
        <v>23</v>
      </c>
      <c r="UC27" s="82"/>
      <c r="UD27" s="65"/>
      <c r="UE27" s="82"/>
      <c r="UF27" s="65"/>
      <c r="UG27" s="82"/>
      <c r="UH27" s="65"/>
      <c r="UI27" s="82"/>
      <c r="UJ27" s="65"/>
      <c r="UK27" s="82"/>
      <c r="UL27" s="65"/>
      <c r="UM27" s="82"/>
      <c r="UN27" s="65"/>
      <c r="UO27" s="82"/>
      <c r="UP27" s="65"/>
      <c r="UQ27" s="66"/>
      <c r="UR27" s="64" t="s">
        <v>23</v>
      </c>
      <c r="US27" s="82"/>
      <c r="UT27" s="65"/>
      <c r="UU27" s="82"/>
      <c r="UV27" s="65"/>
      <c r="UW27" s="82"/>
      <c r="UX27" s="65"/>
      <c r="UY27" s="82"/>
      <c r="UZ27" s="65"/>
      <c r="VA27" s="82"/>
      <c r="VB27" s="65"/>
      <c r="VC27" s="82"/>
      <c r="VD27" s="65"/>
      <c r="VE27" s="82"/>
      <c r="VF27" s="65"/>
      <c r="VG27" s="66"/>
      <c r="VH27" s="64" t="s">
        <v>23</v>
      </c>
      <c r="VI27" s="82"/>
      <c r="VJ27" s="65"/>
      <c r="VK27" s="82"/>
      <c r="VL27" s="65"/>
      <c r="VM27" s="82"/>
      <c r="VN27" s="65"/>
      <c r="VO27" s="82"/>
      <c r="VP27" s="65"/>
      <c r="VQ27" s="82"/>
      <c r="VR27" s="65"/>
      <c r="VS27" s="82"/>
      <c r="VT27" s="65"/>
      <c r="VU27" s="82"/>
      <c r="VV27" s="65"/>
      <c r="VW27" s="66"/>
      <c r="VX27" s="64" t="s">
        <v>23</v>
      </c>
      <c r="VY27" s="82"/>
      <c r="VZ27" s="65"/>
      <c r="WA27" s="82"/>
      <c r="WB27" s="65"/>
      <c r="WC27" s="82"/>
      <c r="WD27" s="65"/>
      <c r="WE27" s="82"/>
      <c r="WF27" s="65"/>
      <c r="WG27" s="82"/>
      <c r="WH27" s="65"/>
      <c r="WI27" s="82"/>
      <c r="WJ27" s="65"/>
      <c r="WK27" s="82"/>
      <c r="WL27" s="65"/>
      <c r="WM27" s="66"/>
      <c r="WN27" s="64" t="s">
        <v>23</v>
      </c>
      <c r="WO27" s="82"/>
      <c r="WP27" s="65"/>
      <c r="WQ27" s="82"/>
      <c r="WR27" s="65"/>
      <c r="WS27" s="82"/>
      <c r="WT27" s="65"/>
      <c r="WU27" s="82"/>
      <c r="WV27" s="65"/>
      <c r="WW27" s="82"/>
      <c r="WX27" s="65"/>
      <c r="WY27" s="82"/>
      <c r="WZ27" s="65"/>
      <c r="XA27" s="82"/>
      <c r="XB27" s="65"/>
      <c r="XC27" s="66"/>
      <c r="XD27" s="64" t="s">
        <v>23</v>
      </c>
      <c r="XE27" s="82"/>
      <c r="XF27" s="65"/>
      <c r="XG27" s="82"/>
      <c r="XH27" s="65"/>
      <c r="XI27" s="82"/>
      <c r="XJ27" s="65"/>
      <c r="XK27" s="82"/>
      <c r="XL27" s="65"/>
      <c r="XM27" s="82"/>
      <c r="XN27" s="65"/>
      <c r="XO27" s="82"/>
      <c r="XP27" s="65"/>
      <c r="XQ27" s="82"/>
      <c r="XR27" s="65"/>
      <c r="XS27" s="66"/>
      <c r="XT27" s="64" t="s">
        <v>23</v>
      </c>
      <c r="XU27" s="82"/>
      <c r="XV27" s="65"/>
      <c r="XW27" s="82"/>
      <c r="XX27" s="65"/>
      <c r="XY27" s="82"/>
      <c r="XZ27" s="65"/>
      <c r="YA27" s="82"/>
      <c r="YB27" s="65"/>
      <c r="YC27" s="82"/>
      <c r="YD27" s="65"/>
      <c r="YE27" s="82"/>
      <c r="YF27" s="65"/>
      <c r="YG27" s="82"/>
      <c r="YH27" s="65"/>
      <c r="YI27" s="66"/>
      <c r="YJ27" s="64" t="s">
        <v>23</v>
      </c>
      <c r="YK27" s="82"/>
      <c r="YL27" s="65"/>
      <c r="YM27" s="82"/>
      <c r="YN27" s="65"/>
      <c r="YO27" s="82"/>
      <c r="YP27" s="65"/>
      <c r="YQ27" s="82"/>
      <c r="YR27" s="65"/>
      <c r="YS27" s="82"/>
      <c r="YT27" s="65"/>
      <c r="YU27" s="82"/>
      <c r="YV27" s="65"/>
      <c r="YW27" s="82"/>
      <c r="YX27" s="65"/>
      <c r="YY27" s="66"/>
      <c r="YZ27" s="64" t="s">
        <v>23</v>
      </c>
      <c r="ZA27" s="82"/>
      <c r="ZB27" s="65"/>
      <c r="ZC27" s="82"/>
      <c r="ZD27" s="65"/>
      <c r="ZE27" s="82"/>
      <c r="ZF27" s="65"/>
      <c r="ZG27" s="82"/>
      <c r="ZH27" s="65"/>
      <c r="ZI27" s="82"/>
      <c r="ZJ27" s="65"/>
      <c r="ZK27" s="82"/>
      <c r="ZL27" s="65"/>
      <c r="ZM27" s="82"/>
      <c r="ZN27" s="65"/>
      <c r="ZO27" s="66"/>
      <c r="ZP27" s="64" t="s">
        <v>23</v>
      </c>
      <c r="ZQ27" s="82"/>
      <c r="ZR27" s="65"/>
      <c r="ZS27" s="82"/>
      <c r="ZT27" s="65"/>
      <c r="ZU27" s="82"/>
      <c r="ZV27" s="65"/>
      <c r="ZW27" s="82"/>
      <c r="ZX27" s="65"/>
      <c r="ZY27" s="82"/>
      <c r="ZZ27" s="65"/>
      <c r="AAA27" s="82"/>
      <c r="AAB27" s="65"/>
      <c r="AAC27" s="82"/>
      <c r="AAD27" s="65"/>
      <c r="AAE27" s="66"/>
      <c r="AAF27" s="64" t="s">
        <v>23</v>
      </c>
      <c r="AAG27" s="82"/>
      <c r="AAH27" s="65"/>
      <c r="AAI27" s="82"/>
      <c r="AAJ27" s="65"/>
      <c r="AAK27" s="82"/>
      <c r="AAL27" s="65"/>
      <c r="AAM27" s="82"/>
      <c r="AAN27" s="65"/>
      <c r="AAO27" s="82"/>
      <c r="AAP27" s="65"/>
      <c r="AAQ27" s="82"/>
      <c r="AAR27" s="65"/>
      <c r="AAS27" s="82"/>
      <c r="AAT27" s="65"/>
      <c r="AAU27" s="66"/>
      <c r="AAV27" s="64" t="s">
        <v>23</v>
      </c>
      <c r="AAW27" s="82"/>
      <c r="AAX27" s="65"/>
      <c r="AAY27" s="82"/>
      <c r="AAZ27" s="65"/>
      <c r="ABA27" s="82"/>
      <c r="ABB27" s="65"/>
      <c r="ABC27" s="82"/>
      <c r="ABD27" s="65"/>
      <c r="ABE27" s="82"/>
      <c r="ABF27" s="65"/>
      <c r="ABG27" s="82"/>
      <c r="ABH27" s="65"/>
      <c r="ABI27" s="82"/>
      <c r="ABJ27" s="65"/>
      <c r="ABK27" s="66"/>
      <c r="ABL27" s="64" t="s">
        <v>23</v>
      </c>
      <c r="ABM27" s="82"/>
      <c r="ABN27" s="65"/>
      <c r="ABO27" s="82"/>
      <c r="ABP27" s="65"/>
      <c r="ABQ27" s="82"/>
      <c r="ABR27" s="65"/>
      <c r="ABS27" s="82"/>
      <c r="ABT27" s="65"/>
      <c r="ABU27" s="82"/>
      <c r="ABV27" s="65"/>
      <c r="ABW27" s="82"/>
      <c r="ABX27" s="65"/>
      <c r="ABY27" s="82"/>
      <c r="ABZ27" s="65"/>
      <c r="ACA27" s="66"/>
      <c r="ACB27" s="64" t="s">
        <v>23</v>
      </c>
      <c r="ACC27" s="82"/>
      <c r="ACD27" s="65"/>
      <c r="ACE27" s="82"/>
      <c r="ACF27" s="65"/>
      <c r="ACG27" s="82"/>
      <c r="ACH27" s="65"/>
      <c r="ACI27" s="82"/>
      <c r="ACJ27" s="65"/>
      <c r="ACK27" s="82"/>
      <c r="ACL27" s="65"/>
      <c r="ACM27" s="82"/>
      <c r="ACN27" s="65"/>
      <c r="ACO27" s="82"/>
      <c r="ACP27" s="65"/>
      <c r="ACQ27" s="66"/>
      <c r="ACR27" s="64" t="s">
        <v>23</v>
      </c>
      <c r="ACS27" s="82"/>
      <c r="ACT27" s="65"/>
      <c r="ACU27" s="82"/>
      <c r="ACV27" s="65"/>
      <c r="ACW27" s="82"/>
      <c r="ACX27" s="65"/>
      <c r="ACY27" s="82"/>
      <c r="ACZ27" s="65"/>
      <c r="ADA27" s="82"/>
      <c r="ADB27" s="65"/>
      <c r="ADC27" s="82"/>
      <c r="ADD27" s="65"/>
      <c r="ADE27" s="82"/>
      <c r="ADF27" s="65"/>
      <c r="ADG27" s="66"/>
      <c r="ADH27" s="64" t="s">
        <v>23</v>
      </c>
      <c r="ADI27" s="82"/>
      <c r="ADJ27" s="65"/>
      <c r="ADK27" s="82"/>
      <c r="ADL27" s="65"/>
      <c r="ADM27" s="82"/>
      <c r="ADN27" s="65"/>
      <c r="ADO27" s="82"/>
      <c r="ADP27" s="65"/>
      <c r="ADQ27" s="82"/>
      <c r="ADR27" s="65"/>
      <c r="ADS27" s="82"/>
      <c r="ADT27" s="65"/>
      <c r="ADU27" s="82"/>
      <c r="ADV27" s="65"/>
      <c r="ADW27" s="66"/>
      <c r="ADX27" s="64" t="s">
        <v>23</v>
      </c>
      <c r="ADY27" s="82"/>
      <c r="ADZ27" s="65"/>
      <c r="AEA27" s="82"/>
      <c r="AEB27" s="65"/>
      <c r="AEC27" s="82"/>
      <c r="AED27" s="65"/>
      <c r="AEE27" s="82"/>
      <c r="AEF27" s="65"/>
      <c r="AEG27" s="82"/>
      <c r="AEH27" s="65"/>
      <c r="AEI27" s="82"/>
      <c r="AEJ27" s="65"/>
      <c r="AEK27" s="82"/>
      <c r="AEL27" s="65"/>
      <c r="AEM27" s="66"/>
      <c r="AEN27" s="64" t="s">
        <v>23</v>
      </c>
      <c r="AEO27" s="82"/>
      <c r="AEP27" s="65"/>
      <c r="AEQ27" s="82"/>
      <c r="AER27" s="65"/>
      <c r="AES27" s="82"/>
      <c r="AET27" s="65"/>
      <c r="AEU27" s="82"/>
      <c r="AEV27" s="65"/>
      <c r="AEW27" s="82"/>
      <c r="AEX27" s="65"/>
      <c r="AEY27" s="82"/>
      <c r="AEZ27" s="65"/>
      <c r="AFA27" s="82"/>
      <c r="AFB27" s="65"/>
      <c r="AFC27" s="66"/>
      <c r="AFD27" s="64" t="s">
        <v>23</v>
      </c>
      <c r="AFE27" s="82"/>
      <c r="AFF27" s="65"/>
      <c r="AFG27" s="82"/>
      <c r="AFH27" s="65"/>
      <c r="AFI27" s="82"/>
      <c r="AFJ27" s="65"/>
      <c r="AFK27" s="82"/>
      <c r="AFL27" s="65"/>
      <c r="AFM27" s="82"/>
      <c r="AFN27" s="65"/>
      <c r="AFO27" s="82"/>
      <c r="AFP27" s="65"/>
      <c r="AFQ27" s="82"/>
      <c r="AFR27" s="65"/>
      <c r="AFS27" s="66"/>
      <c r="AFT27" s="64" t="s">
        <v>23</v>
      </c>
      <c r="AFU27" s="82"/>
      <c r="AFV27" s="65"/>
      <c r="AFW27" s="82"/>
      <c r="AFX27" s="65"/>
      <c r="AFY27" s="82"/>
      <c r="AFZ27" s="65"/>
      <c r="AGA27" s="82"/>
      <c r="AGB27" s="65"/>
      <c r="AGC27" s="82"/>
      <c r="AGD27" s="65"/>
      <c r="AGE27" s="82"/>
      <c r="AGF27" s="65"/>
      <c r="AGG27" s="82"/>
      <c r="AGH27" s="65"/>
      <c r="AGI27" s="66"/>
      <c r="AGJ27" s="64" t="s">
        <v>23</v>
      </c>
      <c r="AGK27" s="82"/>
      <c r="AGL27" s="65"/>
      <c r="AGM27" s="82"/>
      <c r="AGN27" s="65"/>
      <c r="AGO27" s="82"/>
      <c r="AGP27" s="65"/>
      <c r="AGQ27" s="82"/>
      <c r="AGR27" s="65"/>
      <c r="AGS27" s="82"/>
      <c r="AGT27" s="65"/>
      <c r="AGU27" s="82"/>
      <c r="AGV27" s="65"/>
      <c r="AGW27" s="82"/>
      <c r="AGX27" s="65"/>
      <c r="AGY27" s="66"/>
      <c r="AGZ27" s="64" t="s">
        <v>23</v>
      </c>
      <c r="AHA27" s="82"/>
      <c r="AHB27" s="65"/>
      <c r="AHC27" s="82"/>
      <c r="AHD27" s="65"/>
      <c r="AHE27" s="82"/>
      <c r="AHF27" s="65"/>
      <c r="AHG27" s="82"/>
      <c r="AHH27" s="65"/>
      <c r="AHI27" s="82"/>
      <c r="AHJ27" s="65"/>
      <c r="AHK27" s="82"/>
      <c r="AHL27" s="65"/>
      <c r="AHM27" s="82"/>
      <c r="AHN27" s="65"/>
      <c r="AHO27" s="66"/>
      <c r="AHP27" s="64" t="s">
        <v>23</v>
      </c>
      <c r="AHQ27" s="82"/>
      <c r="AHR27" s="65"/>
      <c r="AHS27" s="82"/>
      <c r="AHT27" s="65"/>
      <c r="AHU27" s="82"/>
      <c r="AHV27" s="65"/>
      <c r="AHW27" s="82"/>
      <c r="AHX27" s="65"/>
      <c r="AHY27" s="82"/>
      <c r="AHZ27" s="65"/>
      <c r="AIA27" s="82"/>
      <c r="AIB27" s="65"/>
      <c r="AIC27" s="82"/>
      <c r="AID27" s="65"/>
      <c r="AIE27" s="66"/>
      <c r="AIF27" s="64" t="s">
        <v>23</v>
      </c>
      <c r="AIG27" s="82"/>
      <c r="AIH27" s="65"/>
      <c r="AII27" s="82"/>
      <c r="AIJ27" s="65"/>
      <c r="AIK27" s="82"/>
      <c r="AIL27" s="65"/>
      <c r="AIM27" s="82"/>
      <c r="AIN27" s="65"/>
      <c r="AIO27" s="82"/>
      <c r="AIP27" s="65"/>
      <c r="AIQ27" s="82"/>
      <c r="AIR27" s="65"/>
      <c r="AIS27" s="82"/>
      <c r="AIT27" s="65"/>
      <c r="AIU27" s="66"/>
      <c r="AIV27" s="64" t="s">
        <v>23</v>
      </c>
      <c r="AIW27" s="82"/>
      <c r="AIX27" s="65"/>
      <c r="AIY27" s="82"/>
      <c r="AIZ27" s="65"/>
      <c r="AJA27" s="82"/>
      <c r="AJB27" s="65"/>
      <c r="AJC27" s="82"/>
      <c r="AJD27" s="65"/>
      <c r="AJE27" s="82"/>
      <c r="AJF27" s="65"/>
      <c r="AJG27" s="82"/>
      <c r="AJH27" s="65"/>
      <c r="AJI27" s="82"/>
      <c r="AJJ27" s="65"/>
      <c r="AJK27" s="66"/>
      <c r="AJL27" s="64" t="s">
        <v>23</v>
      </c>
      <c r="AJM27" s="82"/>
      <c r="AJN27" s="65"/>
      <c r="AJO27" s="82"/>
      <c r="AJP27" s="65"/>
      <c r="AJQ27" s="82"/>
      <c r="AJR27" s="65"/>
      <c r="AJS27" s="82"/>
      <c r="AJT27" s="65"/>
      <c r="AJU27" s="82"/>
      <c r="AJV27" s="65"/>
      <c r="AJW27" s="82"/>
      <c r="AJX27" s="65"/>
      <c r="AJY27" s="82"/>
      <c r="AJZ27" s="65"/>
      <c r="AKA27" s="66"/>
      <c r="AKB27" s="64" t="s">
        <v>23</v>
      </c>
      <c r="AKC27" s="82"/>
      <c r="AKD27" s="65"/>
      <c r="AKE27" s="82"/>
      <c r="AKF27" s="65"/>
      <c r="AKG27" s="82"/>
      <c r="AKH27" s="65"/>
      <c r="AKI27" s="82"/>
      <c r="AKJ27" s="65"/>
      <c r="AKK27" s="82"/>
      <c r="AKL27" s="65"/>
      <c r="AKM27" s="82"/>
      <c r="AKN27" s="65"/>
      <c r="AKO27" s="82"/>
      <c r="AKP27" s="65"/>
      <c r="AKQ27" s="66"/>
      <c r="AKR27" s="64" t="s">
        <v>23</v>
      </c>
      <c r="AKS27" s="82"/>
      <c r="AKT27" s="65"/>
      <c r="AKU27" s="82"/>
      <c r="AKV27" s="65"/>
      <c r="AKW27" s="82"/>
      <c r="AKX27" s="65"/>
      <c r="AKY27" s="82"/>
      <c r="AKZ27" s="65"/>
      <c r="ALA27" s="82"/>
      <c r="ALB27" s="65"/>
      <c r="ALC27" s="82"/>
      <c r="ALD27" s="65"/>
      <c r="ALE27" s="82"/>
      <c r="ALF27" s="65"/>
      <c r="ALG27" s="66"/>
      <c r="ALH27" s="64" t="s">
        <v>23</v>
      </c>
      <c r="ALI27" s="82"/>
      <c r="ALJ27" s="65"/>
      <c r="ALK27" s="82"/>
      <c r="ALL27" s="65"/>
      <c r="ALM27" s="82"/>
      <c r="ALN27" s="65"/>
      <c r="ALO27" s="82"/>
      <c r="ALP27" s="65"/>
      <c r="ALQ27" s="82"/>
      <c r="ALR27" s="65"/>
      <c r="ALS27" s="82"/>
      <c r="ALT27" s="65"/>
      <c r="ALU27" s="82"/>
      <c r="ALV27" s="65"/>
      <c r="ALW27" s="66"/>
      <c r="ALX27" s="64" t="s">
        <v>23</v>
      </c>
      <c r="ALY27" s="82"/>
      <c r="ALZ27" s="65"/>
      <c r="AMA27" s="82"/>
      <c r="AMB27" s="65"/>
      <c r="AMC27" s="82"/>
      <c r="AMD27" s="65"/>
      <c r="AME27" s="82"/>
      <c r="AMF27" s="65"/>
      <c r="AMG27" s="82"/>
      <c r="AMH27" s="65"/>
      <c r="AMI27" s="82"/>
      <c r="AMJ27" s="65"/>
      <c r="AMK27" s="82"/>
      <c r="AML27" s="65"/>
      <c r="AMM27" s="66"/>
      <c r="AMN27" s="64" t="s">
        <v>23</v>
      </c>
      <c r="AMO27" s="82"/>
      <c r="AMP27" s="65"/>
      <c r="AMQ27" s="82"/>
      <c r="AMR27" s="65"/>
      <c r="AMS27" s="82"/>
      <c r="AMT27" s="65"/>
      <c r="AMU27" s="82"/>
      <c r="AMV27" s="65"/>
      <c r="AMW27" s="82"/>
      <c r="AMX27" s="65"/>
      <c r="AMY27" s="82"/>
      <c r="AMZ27" s="65"/>
      <c r="ANA27" s="82"/>
      <c r="ANB27" s="65"/>
      <c r="ANC27" s="66"/>
      <c r="AND27" s="64" t="s">
        <v>23</v>
      </c>
      <c r="ANE27" s="82"/>
      <c r="ANF27" s="65"/>
      <c r="ANG27" s="82"/>
      <c r="ANH27" s="65"/>
      <c r="ANI27" s="82"/>
      <c r="ANJ27" s="65"/>
      <c r="ANK27" s="82"/>
      <c r="ANL27" s="65"/>
      <c r="ANM27" s="82"/>
      <c r="ANN27" s="65"/>
      <c r="ANO27" s="82"/>
      <c r="ANP27" s="65"/>
      <c r="ANQ27" s="82"/>
      <c r="ANR27" s="65"/>
      <c r="ANS27" s="66"/>
      <c r="ANT27" s="64" t="s">
        <v>23</v>
      </c>
      <c r="ANU27" s="82"/>
      <c r="ANV27" s="65"/>
      <c r="ANW27" s="82"/>
      <c r="ANX27" s="65"/>
      <c r="ANY27" s="82"/>
      <c r="ANZ27" s="65"/>
      <c r="AOA27" s="82"/>
      <c r="AOB27" s="65"/>
      <c r="AOC27" s="82"/>
      <c r="AOD27" s="65"/>
      <c r="AOE27" s="82"/>
      <c r="AOF27" s="65"/>
      <c r="AOG27" s="82"/>
      <c r="AOH27" s="65"/>
      <c r="AOI27" s="66"/>
      <c r="AOJ27" s="64" t="s">
        <v>23</v>
      </c>
      <c r="AOK27" s="82"/>
      <c r="AOL27" s="65"/>
      <c r="AOM27" s="82"/>
      <c r="AON27" s="65"/>
      <c r="AOO27" s="82"/>
      <c r="AOP27" s="65"/>
      <c r="AOQ27" s="82"/>
      <c r="AOR27" s="65"/>
      <c r="AOS27" s="82"/>
      <c r="AOT27" s="65"/>
      <c r="AOU27" s="82"/>
      <c r="AOV27" s="65"/>
      <c r="AOW27" s="82"/>
      <c r="AOX27" s="65"/>
      <c r="AOY27" s="66"/>
      <c r="AOZ27" s="64" t="s">
        <v>23</v>
      </c>
      <c r="APA27" s="82"/>
      <c r="APB27" s="65"/>
      <c r="APC27" s="82"/>
      <c r="APD27" s="65"/>
      <c r="APE27" s="82"/>
      <c r="APF27" s="65"/>
      <c r="APG27" s="82"/>
      <c r="APH27" s="65"/>
      <c r="API27" s="82"/>
      <c r="APJ27" s="65"/>
      <c r="APK27" s="82"/>
      <c r="APL27" s="65"/>
      <c r="APM27" s="82"/>
      <c r="APN27" s="65"/>
      <c r="APO27" s="66"/>
      <c r="APP27" s="64" t="s">
        <v>23</v>
      </c>
      <c r="APQ27" s="82"/>
      <c r="APR27" s="65"/>
      <c r="APS27" s="82"/>
      <c r="APT27" s="65"/>
      <c r="APU27" s="82"/>
      <c r="APV27" s="65"/>
      <c r="APW27" s="82"/>
      <c r="APX27" s="65"/>
      <c r="APY27" s="82"/>
      <c r="APZ27" s="65"/>
      <c r="AQA27" s="82"/>
      <c r="AQB27" s="65"/>
      <c r="AQC27" s="82"/>
      <c r="AQD27" s="65"/>
      <c r="AQE27" s="66"/>
      <c r="AQF27" s="64" t="s">
        <v>23</v>
      </c>
      <c r="AQG27" s="82"/>
      <c r="AQH27" s="65"/>
      <c r="AQI27" s="82"/>
      <c r="AQJ27" s="65"/>
      <c r="AQK27" s="82"/>
      <c r="AQL27" s="65"/>
      <c r="AQM27" s="82"/>
      <c r="AQN27" s="65"/>
      <c r="AQO27" s="82"/>
      <c r="AQP27" s="65"/>
      <c r="AQQ27" s="82"/>
      <c r="AQR27" s="65"/>
      <c r="AQS27" s="82"/>
      <c r="AQT27" s="65"/>
      <c r="AQU27" s="66"/>
      <c r="AQV27" s="64" t="s">
        <v>23</v>
      </c>
      <c r="AQW27" s="82"/>
      <c r="AQX27" s="65"/>
      <c r="AQY27" s="82"/>
      <c r="AQZ27" s="65"/>
      <c r="ARA27" s="82"/>
      <c r="ARB27" s="65"/>
      <c r="ARC27" s="82"/>
      <c r="ARD27" s="65"/>
      <c r="ARE27" s="82"/>
      <c r="ARF27" s="65"/>
      <c r="ARG27" s="82"/>
      <c r="ARH27" s="65"/>
      <c r="ARI27" s="82"/>
      <c r="ARJ27" s="65"/>
      <c r="ARK27" s="66"/>
      <c r="ARL27" s="64" t="s">
        <v>23</v>
      </c>
      <c r="ARM27" s="82"/>
      <c r="ARN27" s="65"/>
      <c r="ARO27" s="82"/>
      <c r="ARP27" s="65"/>
      <c r="ARQ27" s="82"/>
      <c r="ARR27" s="65"/>
      <c r="ARS27" s="82"/>
      <c r="ART27" s="65"/>
      <c r="ARU27" s="82"/>
      <c r="ARV27" s="65"/>
      <c r="ARW27" s="82"/>
      <c r="ARX27" s="65"/>
      <c r="ARY27" s="82"/>
      <c r="ARZ27" s="65"/>
      <c r="ASA27" s="66"/>
      <c r="ASB27" s="64" t="s">
        <v>23</v>
      </c>
      <c r="ASC27" s="82"/>
      <c r="ASD27" s="65"/>
      <c r="ASE27" s="82"/>
      <c r="ASF27" s="65"/>
      <c r="ASG27" s="82"/>
      <c r="ASH27" s="65"/>
      <c r="ASI27" s="82"/>
      <c r="ASJ27" s="65"/>
      <c r="ASK27" s="82"/>
      <c r="ASL27" s="65"/>
      <c r="ASM27" s="82"/>
      <c r="ASN27" s="65"/>
      <c r="ASO27" s="82"/>
      <c r="ASP27" s="65"/>
      <c r="ASQ27" s="66"/>
      <c r="ASR27" s="64" t="s">
        <v>23</v>
      </c>
      <c r="ASS27" s="82"/>
      <c r="AST27" s="65"/>
      <c r="ASU27" s="82"/>
      <c r="ASV27" s="65"/>
      <c r="ASW27" s="82"/>
      <c r="ASX27" s="65"/>
      <c r="ASY27" s="82"/>
      <c r="ASZ27" s="65"/>
      <c r="ATA27" s="82"/>
      <c r="ATB27" s="65"/>
      <c r="ATC27" s="82"/>
      <c r="ATD27" s="65"/>
      <c r="ATE27" s="82"/>
      <c r="ATF27" s="65"/>
      <c r="ATG27" s="66"/>
      <c r="ATH27" s="64" t="s">
        <v>23</v>
      </c>
      <c r="ATI27" s="82"/>
      <c r="ATJ27" s="65"/>
      <c r="ATK27" s="82"/>
      <c r="ATL27" s="65"/>
      <c r="ATM27" s="82"/>
      <c r="ATN27" s="65"/>
      <c r="ATO27" s="82"/>
      <c r="ATP27" s="65"/>
      <c r="ATQ27" s="82"/>
      <c r="ATR27" s="65"/>
      <c r="ATS27" s="82"/>
      <c r="ATT27" s="65"/>
      <c r="ATU27" s="82"/>
      <c r="ATV27" s="65"/>
      <c r="ATW27" s="66"/>
      <c r="ATX27" s="64" t="s">
        <v>23</v>
      </c>
      <c r="ATY27" s="82"/>
      <c r="ATZ27" s="65"/>
      <c r="AUA27" s="82"/>
      <c r="AUB27" s="65"/>
      <c r="AUC27" s="82"/>
      <c r="AUD27" s="65"/>
      <c r="AUE27" s="82"/>
      <c r="AUF27" s="65"/>
      <c r="AUG27" s="82"/>
      <c r="AUH27" s="65"/>
      <c r="AUI27" s="82"/>
      <c r="AUJ27" s="65"/>
      <c r="AUK27" s="82"/>
      <c r="AUL27" s="65"/>
      <c r="AUM27" s="66"/>
      <c r="AUN27" s="64" t="s">
        <v>23</v>
      </c>
      <c r="AUO27" s="82"/>
      <c r="AUP27" s="65"/>
      <c r="AUQ27" s="82"/>
      <c r="AUR27" s="65"/>
      <c r="AUS27" s="82"/>
      <c r="AUT27" s="65"/>
      <c r="AUU27" s="82"/>
      <c r="AUV27" s="65"/>
      <c r="AUW27" s="82"/>
      <c r="AUX27" s="65"/>
      <c r="AUY27" s="82"/>
      <c r="AUZ27" s="65"/>
      <c r="AVA27" s="82"/>
      <c r="AVB27" s="65"/>
      <c r="AVC27" s="66"/>
      <c r="AVD27" s="64" t="s">
        <v>23</v>
      </c>
      <c r="AVE27" s="82"/>
      <c r="AVF27" s="65"/>
      <c r="AVG27" s="82"/>
      <c r="AVH27" s="65"/>
      <c r="AVI27" s="82"/>
      <c r="AVJ27" s="65"/>
      <c r="AVK27" s="82"/>
      <c r="AVL27" s="65"/>
      <c r="AVM27" s="82"/>
      <c r="AVN27" s="65"/>
      <c r="AVO27" s="82"/>
      <c r="AVP27" s="65"/>
      <c r="AVQ27" s="82"/>
      <c r="AVR27" s="65"/>
      <c r="AVS27" s="66"/>
      <c r="AVT27" s="64" t="s">
        <v>23</v>
      </c>
      <c r="AVU27" s="82"/>
      <c r="AVV27" s="65"/>
      <c r="AVW27" s="82"/>
      <c r="AVX27" s="65"/>
      <c r="AVY27" s="82"/>
      <c r="AVZ27" s="65"/>
      <c r="AWA27" s="82"/>
      <c r="AWB27" s="65"/>
      <c r="AWC27" s="82"/>
      <c r="AWD27" s="65"/>
      <c r="AWE27" s="82"/>
      <c r="AWF27" s="65"/>
      <c r="AWG27" s="82"/>
      <c r="AWH27" s="65"/>
      <c r="AWI27" s="66"/>
      <c r="AWJ27" s="64" t="s">
        <v>23</v>
      </c>
      <c r="AWK27" s="82"/>
      <c r="AWL27" s="65"/>
      <c r="AWM27" s="82"/>
      <c r="AWN27" s="65"/>
      <c r="AWO27" s="82"/>
      <c r="AWP27" s="65"/>
      <c r="AWQ27" s="82"/>
      <c r="AWR27" s="65"/>
      <c r="AWS27" s="82"/>
      <c r="AWT27" s="65"/>
      <c r="AWU27" s="82"/>
      <c r="AWV27" s="65"/>
      <c r="AWW27" s="82"/>
      <c r="AWX27" s="65"/>
      <c r="AWY27" s="66"/>
      <c r="AWZ27" s="64" t="s">
        <v>23</v>
      </c>
      <c r="AXA27" s="82"/>
      <c r="AXB27" s="65"/>
      <c r="AXC27" s="82"/>
      <c r="AXD27" s="65"/>
      <c r="AXE27" s="82"/>
      <c r="AXF27" s="65"/>
      <c r="AXG27" s="82"/>
      <c r="AXH27" s="65"/>
      <c r="AXI27" s="82"/>
      <c r="AXJ27" s="65"/>
      <c r="AXK27" s="82"/>
      <c r="AXL27" s="65"/>
      <c r="AXM27" s="82"/>
      <c r="AXN27" s="65"/>
      <c r="AXO27" s="66"/>
      <c r="AXP27" s="64" t="s">
        <v>23</v>
      </c>
      <c r="AXQ27" s="82"/>
      <c r="AXR27" s="65"/>
      <c r="AXS27" s="82"/>
      <c r="AXT27" s="65"/>
      <c r="AXU27" s="82"/>
      <c r="AXV27" s="65"/>
      <c r="AXW27" s="82"/>
      <c r="AXX27" s="65"/>
      <c r="AXY27" s="82"/>
      <c r="AXZ27" s="65"/>
      <c r="AYA27" s="82"/>
      <c r="AYB27" s="65"/>
      <c r="AYC27" s="82"/>
      <c r="AYD27" s="65"/>
      <c r="AYE27" s="66"/>
      <c r="AYF27" s="64" t="s">
        <v>23</v>
      </c>
      <c r="AYG27" s="82"/>
      <c r="AYH27" s="65"/>
      <c r="AYI27" s="82"/>
      <c r="AYJ27" s="65"/>
      <c r="AYK27" s="82"/>
      <c r="AYL27" s="65"/>
      <c r="AYM27" s="82"/>
      <c r="AYN27" s="65"/>
      <c r="AYO27" s="82"/>
      <c r="AYP27" s="65"/>
      <c r="AYQ27" s="82"/>
      <c r="AYR27" s="65"/>
      <c r="AYS27" s="82"/>
      <c r="AYT27" s="65"/>
      <c r="AYU27" s="66"/>
      <c r="AYV27" s="64" t="s">
        <v>23</v>
      </c>
      <c r="AYW27" s="82"/>
      <c r="AYX27" s="65"/>
      <c r="AYY27" s="82"/>
      <c r="AYZ27" s="65"/>
      <c r="AZA27" s="82"/>
      <c r="AZB27" s="65"/>
      <c r="AZC27" s="82"/>
      <c r="AZD27" s="65"/>
      <c r="AZE27" s="82"/>
      <c r="AZF27" s="65"/>
      <c r="AZG27" s="82"/>
      <c r="AZH27" s="65"/>
      <c r="AZI27" s="82"/>
      <c r="AZJ27" s="65"/>
      <c r="AZK27" s="66"/>
      <c r="AZL27" s="64" t="s">
        <v>23</v>
      </c>
      <c r="AZM27" s="82"/>
      <c r="AZN27" s="65"/>
      <c r="AZO27" s="82"/>
      <c r="AZP27" s="65"/>
      <c r="AZQ27" s="82"/>
      <c r="AZR27" s="65"/>
      <c r="AZS27" s="82"/>
      <c r="AZT27" s="65"/>
      <c r="AZU27" s="82"/>
      <c r="AZV27" s="65"/>
      <c r="AZW27" s="82"/>
      <c r="AZX27" s="65"/>
      <c r="AZY27" s="82"/>
      <c r="AZZ27" s="65"/>
      <c r="BAA27" s="66"/>
      <c r="BAB27" s="64" t="s">
        <v>23</v>
      </c>
      <c r="BAC27" s="82"/>
      <c r="BAD27" s="65"/>
      <c r="BAE27" s="82"/>
      <c r="BAF27" s="65"/>
      <c r="BAG27" s="82"/>
      <c r="BAH27" s="65"/>
      <c r="BAI27" s="82"/>
      <c r="BAJ27" s="65"/>
      <c r="BAK27" s="82"/>
      <c r="BAL27" s="65"/>
      <c r="BAM27" s="82"/>
      <c r="BAN27" s="65"/>
      <c r="BAO27" s="82"/>
      <c r="BAP27" s="65"/>
      <c r="BAQ27" s="66"/>
      <c r="BAR27" s="64" t="s">
        <v>23</v>
      </c>
      <c r="BAS27" s="82"/>
      <c r="BAT27" s="65"/>
      <c r="BAU27" s="82"/>
      <c r="BAV27" s="65"/>
      <c r="BAW27" s="82"/>
      <c r="BAX27" s="65"/>
      <c r="BAY27" s="82"/>
      <c r="BAZ27" s="65"/>
      <c r="BBA27" s="82"/>
      <c r="BBB27" s="65"/>
      <c r="BBC27" s="82"/>
      <c r="BBD27" s="65"/>
      <c r="BBE27" s="82"/>
      <c r="BBF27" s="65"/>
      <c r="BBG27" s="66"/>
      <c r="BBH27" s="64" t="s">
        <v>23</v>
      </c>
      <c r="BBI27" s="82"/>
      <c r="BBJ27" s="65"/>
      <c r="BBK27" s="82"/>
      <c r="BBL27" s="65"/>
      <c r="BBM27" s="82"/>
      <c r="BBN27" s="65"/>
      <c r="BBO27" s="82"/>
      <c r="BBP27" s="65"/>
      <c r="BBQ27" s="82"/>
      <c r="BBR27" s="65"/>
      <c r="BBS27" s="82"/>
      <c r="BBT27" s="65"/>
      <c r="BBU27" s="82"/>
      <c r="BBV27" s="65"/>
      <c r="BBW27" s="66"/>
      <c r="BBX27" s="64" t="s">
        <v>23</v>
      </c>
      <c r="BBY27" s="82"/>
      <c r="BBZ27" s="65"/>
      <c r="BCA27" s="82"/>
      <c r="BCB27" s="65"/>
      <c r="BCC27" s="82"/>
      <c r="BCD27" s="65"/>
      <c r="BCE27" s="82"/>
      <c r="BCF27" s="65"/>
      <c r="BCG27" s="82"/>
      <c r="BCH27" s="65"/>
      <c r="BCI27" s="82"/>
      <c r="BCJ27" s="65"/>
      <c r="BCK27" s="82"/>
      <c r="BCL27" s="65"/>
      <c r="BCM27" s="66"/>
      <c r="BCN27" s="64" t="s">
        <v>23</v>
      </c>
      <c r="BCO27" s="82"/>
      <c r="BCP27" s="65"/>
      <c r="BCQ27" s="82"/>
      <c r="BCR27" s="65"/>
      <c r="BCS27" s="82"/>
      <c r="BCT27" s="65"/>
      <c r="BCU27" s="82"/>
      <c r="BCV27" s="65"/>
      <c r="BCW27" s="82"/>
      <c r="BCX27" s="65"/>
      <c r="BCY27" s="82"/>
      <c r="BCZ27" s="65"/>
      <c r="BDA27" s="82"/>
      <c r="BDB27" s="65"/>
      <c r="BDC27" s="66"/>
      <c r="BDD27" s="64" t="s">
        <v>23</v>
      </c>
      <c r="BDE27" s="82"/>
      <c r="BDF27" s="65"/>
      <c r="BDG27" s="82"/>
      <c r="BDH27" s="65"/>
      <c r="BDI27" s="82"/>
      <c r="BDJ27" s="65"/>
      <c r="BDK27" s="82"/>
      <c r="BDL27" s="65"/>
      <c r="BDM27" s="82"/>
      <c r="BDN27" s="65"/>
      <c r="BDO27" s="82"/>
      <c r="BDP27" s="65"/>
      <c r="BDQ27" s="82"/>
      <c r="BDR27" s="65"/>
      <c r="BDS27" s="66"/>
      <c r="BDT27" s="64" t="s">
        <v>23</v>
      </c>
      <c r="BDU27" s="82"/>
      <c r="BDV27" s="65"/>
      <c r="BDW27" s="82"/>
      <c r="BDX27" s="65"/>
      <c r="BDY27" s="82"/>
      <c r="BDZ27" s="65"/>
      <c r="BEA27" s="82"/>
      <c r="BEB27" s="65"/>
      <c r="BEC27" s="82"/>
      <c r="BED27" s="65"/>
      <c r="BEE27" s="82"/>
      <c r="BEF27" s="65"/>
      <c r="BEG27" s="82"/>
      <c r="BEH27" s="65"/>
      <c r="BEI27" s="66"/>
      <c r="BEJ27" s="143">
        <v>0.5</v>
      </c>
      <c r="BEK27" s="64" t="s">
        <v>23</v>
      </c>
      <c r="BEL27" s="64" t="s">
        <v>23</v>
      </c>
      <c r="BEM27" s="64" t="s">
        <v>23</v>
      </c>
      <c r="BEN27" s="64" t="s">
        <v>23</v>
      </c>
      <c r="BEO27" s="70"/>
      <c r="BEP27" s="73">
        <f>COUNTIF(AWZ27:BEI27,"p")</f>
        <v>0</v>
      </c>
      <c r="BEQ27" s="74">
        <f>(8-BEJ27)*BEP27</f>
        <v>0</v>
      </c>
      <c r="BER27" s="73">
        <f>COUNTIF(AWZ27:BEI27,"u")</f>
        <v>0</v>
      </c>
      <c r="BES27" s="74">
        <f>(8-BEJ27)*BER27</f>
        <v>0</v>
      </c>
      <c r="BET27" s="73">
        <f>COUNTIF(AWZ27:BEI27,"na")</f>
        <v>12</v>
      </c>
      <c r="BEU27" s="74">
        <f>(8-BEJ27)*BET27</f>
        <v>90</v>
      </c>
      <c r="BEV27" s="64"/>
      <c r="BEW27" s="74">
        <f>COUNT(#REF!)</f>
        <v>0</v>
      </c>
      <c r="BEX27" s="73">
        <f t="shared" si="10"/>
        <v>0</v>
      </c>
      <c r="BEY27" s="76">
        <f>(COUNTBLANK(AWZ27:BEI27)+COUNTIF(AWZ27:BEI27,"u")+COUNTIF(AWZ27:BEI27,"p"))*(8-BEJ27)</f>
        <v>1350</v>
      </c>
      <c r="BEZ27" s="74">
        <f t="shared" si="5"/>
        <v>1350</v>
      </c>
      <c r="BFA27" s="16"/>
      <c r="BFB27" s="16"/>
      <c r="BFC27" s="77" t="e">
        <f t="shared" si="6"/>
        <v>#DIV/0!</v>
      </c>
      <c r="BFD27" s="78">
        <f t="shared" si="7"/>
        <v>1</v>
      </c>
      <c r="BFE27" s="79" t="e">
        <f t="shared" si="8"/>
        <v>#DIV/0!</v>
      </c>
      <c r="BFF27" s="80" t="e">
        <f t="shared" si="9"/>
        <v>#DIV/0!</v>
      </c>
    </row>
    <row r="28" spans="1:1514" ht="26.45" hidden="1" customHeight="1" x14ac:dyDescent="0.25">
      <c r="A28" s="63"/>
      <c r="B28" s="63"/>
      <c r="C28" s="63"/>
      <c r="D28" s="64"/>
      <c r="E28" s="82"/>
      <c r="F28" s="65"/>
      <c r="G28" s="82"/>
      <c r="H28" s="65"/>
      <c r="I28" s="82"/>
      <c r="J28" s="65"/>
      <c r="K28" s="82"/>
      <c r="L28" s="65"/>
      <c r="M28" s="82"/>
      <c r="N28" s="65"/>
      <c r="O28" s="82"/>
      <c r="P28" s="65"/>
      <c r="Q28" s="82"/>
      <c r="R28" s="65"/>
      <c r="S28" s="66"/>
      <c r="T28" s="64"/>
      <c r="U28" s="82"/>
      <c r="V28" s="65"/>
      <c r="W28" s="82"/>
      <c r="X28" s="65"/>
      <c r="Y28" s="82"/>
      <c r="Z28" s="65"/>
      <c r="AA28" s="82"/>
      <c r="AB28" s="65"/>
      <c r="AC28" s="82"/>
      <c r="AD28" s="65"/>
      <c r="AE28" s="82"/>
      <c r="AF28" s="65"/>
      <c r="AG28" s="82"/>
      <c r="AH28" s="65"/>
      <c r="AI28" s="66"/>
      <c r="AJ28" s="64"/>
      <c r="AK28" s="82"/>
      <c r="AL28" s="65"/>
      <c r="AM28" s="82"/>
      <c r="AN28" s="65"/>
      <c r="AO28" s="82"/>
      <c r="AP28" s="65"/>
      <c r="AQ28" s="82"/>
      <c r="AR28" s="65"/>
      <c r="AS28" s="82"/>
      <c r="AT28" s="65"/>
      <c r="AU28" s="82"/>
      <c r="AV28" s="65"/>
      <c r="AW28" s="82"/>
      <c r="AX28" s="65"/>
      <c r="AY28" s="66"/>
      <c r="AZ28" s="64"/>
      <c r="BA28" s="82" t="s">
        <v>23</v>
      </c>
      <c r="BB28" s="65"/>
      <c r="BC28" s="82" t="s">
        <v>23</v>
      </c>
      <c r="BD28" s="65"/>
      <c r="BE28" s="82" t="s">
        <v>23</v>
      </c>
      <c r="BF28" s="65"/>
      <c r="BG28" s="82" t="s">
        <v>23</v>
      </c>
      <c r="BH28" s="65"/>
      <c r="BI28" s="82" t="s">
        <v>23</v>
      </c>
      <c r="BJ28" s="65"/>
      <c r="BK28" s="82" t="s">
        <v>23</v>
      </c>
      <c r="BL28" s="65"/>
      <c r="BM28" s="82" t="s">
        <v>23</v>
      </c>
      <c r="BN28" s="65"/>
      <c r="BO28" s="66"/>
      <c r="BP28" s="64"/>
      <c r="BQ28" s="82" t="s">
        <v>23</v>
      </c>
      <c r="BR28" s="65"/>
      <c r="BS28" s="82" t="s">
        <v>23</v>
      </c>
      <c r="BT28" s="65"/>
      <c r="BU28" s="82" t="s">
        <v>23</v>
      </c>
      <c r="BV28" s="65"/>
      <c r="BW28" s="82" t="s">
        <v>23</v>
      </c>
      <c r="BX28" s="65"/>
      <c r="BY28" s="82" t="s">
        <v>23</v>
      </c>
      <c r="BZ28" s="65"/>
      <c r="CA28" s="82" t="s">
        <v>23</v>
      </c>
      <c r="CB28" s="65"/>
      <c r="CC28" s="82" t="s">
        <v>23</v>
      </c>
      <c r="CD28" s="65"/>
      <c r="CE28" s="66"/>
      <c r="CF28" s="64"/>
      <c r="CG28" s="82" t="s">
        <v>23</v>
      </c>
      <c r="CH28" s="65"/>
      <c r="CI28" s="82" t="s">
        <v>23</v>
      </c>
      <c r="CJ28" s="65"/>
      <c r="CK28" s="82" t="s">
        <v>23</v>
      </c>
      <c r="CL28" s="65"/>
      <c r="CM28" s="82" t="s">
        <v>23</v>
      </c>
      <c r="CN28" s="65"/>
      <c r="CO28" s="82" t="s">
        <v>23</v>
      </c>
      <c r="CP28" s="65"/>
      <c r="CQ28" s="82" t="s">
        <v>23</v>
      </c>
      <c r="CR28" s="65"/>
      <c r="CS28" s="82" t="s">
        <v>23</v>
      </c>
      <c r="CT28" s="65"/>
      <c r="CU28" s="66"/>
      <c r="CV28" s="64"/>
      <c r="CW28" s="82" t="s">
        <v>23</v>
      </c>
      <c r="CX28" s="65"/>
      <c r="CY28" s="82" t="s">
        <v>23</v>
      </c>
      <c r="CZ28" s="65"/>
      <c r="DA28" s="82" t="s">
        <v>23</v>
      </c>
      <c r="DB28" s="65"/>
      <c r="DC28" s="82" t="s">
        <v>23</v>
      </c>
      <c r="DD28" s="65"/>
      <c r="DE28" s="82" t="s">
        <v>23</v>
      </c>
      <c r="DF28" s="65"/>
      <c r="DG28" s="82" t="s">
        <v>23</v>
      </c>
      <c r="DH28" s="65"/>
      <c r="DI28" s="82" t="s">
        <v>23</v>
      </c>
      <c r="DJ28" s="65"/>
      <c r="DK28" s="66"/>
      <c r="DL28" s="64"/>
      <c r="DM28" s="82" t="s">
        <v>23</v>
      </c>
      <c r="DN28" s="65"/>
      <c r="DO28" s="82" t="s">
        <v>23</v>
      </c>
      <c r="DP28" s="65"/>
      <c r="DQ28" s="82" t="s">
        <v>23</v>
      </c>
      <c r="DR28" s="65"/>
      <c r="DS28" s="82" t="s">
        <v>23</v>
      </c>
      <c r="DT28" s="65"/>
      <c r="DU28" s="82" t="s">
        <v>23</v>
      </c>
      <c r="DV28" s="65"/>
      <c r="DW28" s="82" t="s">
        <v>23</v>
      </c>
      <c r="DX28" s="65"/>
      <c r="DY28" s="82" t="s">
        <v>23</v>
      </c>
      <c r="DZ28" s="65"/>
      <c r="EA28" s="66"/>
      <c r="EB28" s="64"/>
      <c r="EC28" s="82" t="s">
        <v>23</v>
      </c>
      <c r="ED28" s="65"/>
      <c r="EE28" s="82" t="s">
        <v>23</v>
      </c>
      <c r="EF28" s="65"/>
      <c r="EG28" s="82" t="s">
        <v>23</v>
      </c>
      <c r="EH28" s="65"/>
      <c r="EI28" s="82" t="s">
        <v>23</v>
      </c>
      <c r="EJ28" s="65"/>
      <c r="EK28" s="82" t="s">
        <v>23</v>
      </c>
      <c r="EL28" s="65"/>
      <c r="EM28" s="82" t="s">
        <v>23</v>
      </c>
      <c r="EN28" s="65"/>
      <c r="EO28" s="82" t="s">
        <v>23</v>
      </c>
      <c r="EP28" s="65"/>
      <c r="EQ28" s="66"/>
      <c r="ER28" s="64"/>
      <c r="ES28" s="82" t="s">
        <v>23</v>
      </c>
      <c r="ET28" s="65"/>
      <c r="EU28" s="82" t="s">
        <v>23</v>
      </c>
      <c r="EV28" s="65"/>
      <c r="EW28" s="82" t="s">
        <v>23</v>
      </c>
      <c r="EX28" s="65"/>
      <c r="EY28" s="82" t="s">
        <v>23</v>
      </c>
      <c r="EZ28" s="65"/>
      <c r="FA28" s="82" t="s">
        <v>23</v>
      </c>
      <c r="FB28" s="65"/>
      <c r="FC28" s="82" t="s">
        <v>23</v>
      </c>
      <c r="FD28" s="65"/>
      <c r="FE28" s="82" t="s">
        <v>23</v>
      </c>
      <c r="FF28" s="65"/>
      <c r="FG28" s="66"/>
      <c r="FH28" s="64"/>
      <c r="FI28" s="82" t="s">
        <v>23</v>
      </c>
      <c r="FJ28" s="65"/>
      <c r="FK28" s="82" t="s">
        <v>23</v>
      </c>
      <c r="FL28" s="65"/>
      <c r="FM28" s="82" t="s">
        <v>23</v>
      </c>
      <c r="FN28" s="65"/>
      <c r="FO28" s="82" t="s">
        <v>23</v>
      </c>
      <c r="FP28" s="65"/>
      <c r="FQ28" s="82" t="s">
        <v>23</v>
      </c>
      <c r="FR28" s="65"/>
      <c r="FS28" s="82" t="s">
        <v>23</v>
      </c>
      <c r="FT28" s="65"/>
      <c r="FU28" s="82" t="s">
        <v>23</v>
      </c>
      <c r="FV28" s="65"/>
      <c r="FW28" s="66"/>
      <c r="FX28" s="64"/>
      <c r="FY28" s="82" t="s">
        <v>23</v>
      </c>
      <c r="FZ28" s="65"/>
      <c r="GA28" s="82" t="s">
        <v>23</v>
      </c>
      <c r="GB28" s="65"/>
      <c r="GC28" s="82" t="s">
        <v>23</v>
      </c>
      <c r="GD28" s="65"/>
      <c r="GE28" s="82" t="s">
        <v>23</v>
      </c>
      <c r="GF28" s="65"/>
      <c r="GG28" s="82" t="s">
        <v>23</v>
      </c>
      <c r="GH28" s="65"/>
      <c r="GI28" s="82" t="s">
        <v>23</v>
      </c>
      <c r="GJ28" s="65"/>
      <c r="GK28" s="82" t="s">
        <v>23</v>
      </c>
      <c r="GL28" s="65"/>
      <c r="GM28" s="66"/>
      <c r="GN28" s="64"/>
      <c r="GO28" s="82" t="s">
        <v>23</v>
      </c>
      <c r="GP28" s="65"/>
      <c r="GQ28" s="82" t="s">
        <v>23</v>
      </c>
      <c r="GR28" s="65"/>
      <c r="GS28" s="82" t="s">
        <v>23</v>
      </c>
      <c r="GT28" s="65"/>
      <c r="GU28" s="82" t="s">
        <v>23</v>
      </c>
      <c r="GV28" s="65"/>
      <c r="GW28" s="82" t="s">
        <v>23</v>
      </c>
      <c r="GX28" s="65"/>
      <c r="GY28" s="82" t="s">
        <v>23</v>
      </c>
      <c r="GZ28" s="65"/>
      <c r="HA28" s="82" t="s">
        <v>23</v>
      </c>
      <c r="HB28" s="65"/>
      <c r="HC28" s="66"/>
      <c r="HD28" s="64"/>
      <c r="HE28" s="82" t="s">
        <v>23</v>
      </c>
      <c r="HF28" s="65"/>
      <c r="HG28" s="82" t="s">
        <v>23</v>
      </c>
      <c r="HH28" s="65"/>
      <c r="HI28" s="82" t="s">
        <v>23</v>
      </c>
      <c r="HJ28" s="65"/>
      <c r="HK28" s="82" t="s">
        <v>23</v>
      </c>
      <c r="HL28" s="65"/>
      <c r="HM28" s="82" t="s">
        <v>23</v>
      </c>
      <c r="HN28" s="65"/>
      <c r="HO28" s="82" t="s">
        <v>23</v>
      </c>
      <c r="HP28" s="65"/>
      <c r="HQ28" s="82" t="s">
        <v>23</v>
      </c>
      <c r="HR28" s="65"/>
      <c r="HS28" s="66"/>
      <c r="HT28" s="64"/>
      <c r="HU28" s="82" t="s">
        <v>23</v>
      </c>
      <c r="HV28" s="65"/>
      <c r="HW28" s="82" t="s">
        <v>23</v>
      </c>
      <c r="HX28" s="65"/>
      <c r="HY28" s="82" t="s">
        <v>23</v>
      </c>
      <c r="HZ28" s="65"/>
      <c r="IA28" s="82" t="s">
        <v>23</v>
      </c>
      <c r="IB28" s="65"/>
      <c r="IC28" s="82" t="s">
        <v>23</v>
      </c>
      <c r="ID28" s="65"/>
      <c r="IE28" s="82" t="s">
        <v>23</v>
      </c>
      <c r="IF28" s="65"/>
      <c r="IG28" s="82" t="s">
        <v>23</v>
      </c>
      <c r="IH28" s="65"/>
      <c r="II28" s="66"/>
      <c r="IJ28" s="64"/>
      <c r="IK28" s="82" t="s">
        <v>23</v>
      </c>
      <c r="IL28" s="65"/>
      <c r="IM28" s="82" t="s">
        <v>23</v>
      </c>
      <c r="IN28" s="65"/>
      <c r="IO28" s="82" t="s">
        <v>23</v>
      </c>
      <c r="IP28" s="65"/>
      <c r="IQ28" s="82" t="s">
        <v>23</v>
      </c>
      <c r="IR28" s="65"/>
      <c r="IS28" s="82" t="s">
        <v>23</v>
      </c>
      <c r="IT28" s="65"/>
      <c r="IU28" s="82" t="s">
        <v>23</v>
      </c>
      <c r="IV28" s="65"/>
      <c r="IW28" s="82" t="s">
        <v>23</v>
      </c>
      <c r="IX28" s="65"/>
      <c r="IY28" s="66"/>
      <c r="IZ28" s="64"/>
      <c r="JA28" s="82" t="s">
        <v>23</v>
      </c>
      <c r="JB28" s="65"/>
      <c r="JC28" s="82" t="s">
        <v>23</v>
      </c>
      <c r="JD28" s="65"/>
      <c r="JE28" s="82" t="s">
        <v>23</v>
      </c>
      <c r="JF28" s="65"/>
      <c r="JG28" s="82" t="s">
        <v>23</v>
      </c>
      <c r="JH28" s="65"/>
      <c r="JI28" s="82" t="s">
        <v>23</v>
      </c>
      <c r="JJ28" s="65"/>
      <c r="JK28" s="82" t="s">
        <v>23</v>
      </c>
      <c r="JL28" s="65"/>
      <c r="JM28" s="82" t="s">
        <v>23</v>
      </c>
      <c r="JN28" s="65"/>
      <c r="JO28" s="66"/>
      <c r="JP28" s="64"/>
      <c r="JQ28" s="82" t="s">
        <v>23</v>
      </c>
      <c r="JR28" s="65"/>
      <c r="JS28" s="82" t="s">
        <v>23</v>
      </c>
      <c r="JT28" s="65"/>
      <c r="JU28" s="82" t="s">
        <v>23</v>
      </c>
      <c r="JV28" s="65"/>
      <c r="JW28" s="82" t="s">
        <v>23</v>
      </c>
      <c r="JX28" s="65"/>
      <c r="JY28" s="82" t="s">
        <v>23</v>
      </c>
      <c r="JZ28" s="65"/>
      <c r="KA28" s="82" t="s">
        <v>23</v>
      </c>
      <c r="KB28" s="65"/>
      <c r="KC28" s="82" t="s">
        <v>23</v>
      </c>
      <c r="KD28" s="65"/>
      <c r="KE28" s="66"/>
      <c r="KF28" s="64"/>
      <c r="KG28" s="82" t="s">
        <v>23</v>
      </c>
      <c r="KH28" s="65"/>
      <c r="KI28" s="82" t="s">
        <v>23</v>
      </c>
      <c r="KJ28" s="65"/>
      <c r="KK28" s="82" t="s">
        <v>23</v>
      </c>
      <c r="KL28" s="65"/>
      <c r="KM28" s="82" t="s">
        <v>23</v>
      </c>
      <c r="KN28" s="65"/>
      <c r="KO28" s="82" t="s">
        <v>23</v>
      </c>
      <c r="KP28" s="65"/>
      <c r="KQ28" s="82" t="s">
        <v>23</v>
      </c>
      <c r="KR28" s="65"/>
      <c r="KS28" s="82" t="s">
        <v>23</v>
      </c>
      <c r="KT28" s="65"/>
      <c r="KU28" s="66"/>
      <c r="KV28" s="64"/>
      <c r="KW28" s="82" t="s">
        <v>23</v>
      </c>
      <c r="KX28" s="65"/>
      <c r="KY28" s="82" t="s">
        <v>23</v>
      </c>
      <c r="KZ28" s="65"/>
      <c r="LA28" s="82" t="s">
        <v>23</v>
      </c>
      <c r="LB28" s="65"/>
      <c r="LC28" s="82" t="s">
        <v>23</v>
      </c>
      <c r="LD28" s="65"/>
      <c r="LE28" s="82" t="s">
        <v>23</v>
      </c>
      <c r="LF28" s="65"/>
      <c r="LG28" s="82" t="s">
        <v>23</v>
      </c>
      <c r="LH28" s="65"/>
      <c r="LI28" s="82" t="s">
        <v>23</v>
      </c>
      <c r="LJ28" s="65"/>
      <c r="LK28" s="66"/>
      <c r="LL28" s="64"/>
      <c r="LM28" s="82" t="s">
        <v>23</v>
      </c>
      <c r="LN28" s="65"/>
      <c r="LO28" s="82" t="s">
        <v>23</v>
      </c>
      <c r="LP28" s="65"/>
      <c r="LQ28" s="82" t="s">
        <v>23</v>
      </c>
      <c r="LR28" s="65"/>
      <c r="LS28" s="82" t="s">
        <v>23</v>
      </c>
      <c r="LT28" s="65"/>
      <c r="LU28" s="82" t="s">
        <v>23</v>
      </c>
      <c r="LV28" s="65"/>
      <c r="LW28" s="82" t="s">
        <v>23</v>
      </c>
      <c r="LX28" s="65"/>
      <c r="LY28" s="82" t="s">
        <v>23</v>
      </c>
      <c r="LZ28" s="65"/>
      <c r="MA28" s="66"/>
      <c r="MB28" s="64"/>
      <c r="MC28" s="82" t="s">
        <v>23</v>
      </c>
      <c r="MD28" s="65"/>
      <c r="ME28" s="82" t="s">
        <v>23</v>
      </c>
      <c r="MF28" s="65"/>
      <c r="MG28" s="82" t="s">
        <v>23</v>
      </c>
      <c r="MH28" s="65"/>
      <c r="MI28" s="82" t="s">
        <v>23</v>
      </c>
      <c r="MJ28" s="65"/>
      <c r="MK28" s="82" t="s">
        <v>23</v>
      </c>
      <c r="ML28" s="65"/>
      <c r="MM28" s="82" t="s">
        <v>23</v>
      </c>
      <c r="MN28" s="65"/>
      <c r="MO28" s="82" t="s">
        <v>23</v>
      </c>
      <c r="MP28" s="65"/>
      <c r="MQ28" s="66"/>
      <c r="MR28" s="64"/>
      <c r="MS28" s="82" t="s">
        <v>23</v>
      </c>
      <c r="MT28" s="65"/>
      <c r="MU28" s="82" t="s">
        <v>23</v>
      </c>
      <c r="MV28" s="65"/>
      <c r="MW28" s="82" t="s">
        <v>23</v>
      </c>
      <c r="MX28" s="65"/>
      <c r="MY28" s="82" t="s">
        <v>23</v>
      </c>
      <c r="MZ28" s="65"/>
      <c r="NA28" s="82" t="s">
        <v>23</v>
      </c>
      <c r="NB28" s="65"/>
      <c r="NC28" s="82" t="s">
        <v>23</v>
      </c>
      <c r="ND28" s="65"/>
      <c r="NE28" s="82" t="s">
        <v>23</v>
      </c>
      <c r="NF28" s="65"/>
      <c r="NG28" s="66"/>
      <c r="NH28" s="64"/>
      <c r="NI28" s="82" t="s">
        <v>23</v>
      </c>
      <c r="NJ28" s="65"/>
      <c r="NK28" s="82" t="s">
        <v>23</v>
      </c>
      <c r="NL28" s="65"/>
      <c r="NM28" s="82" t="s">
        <v>23</v>
      </c>
      <c r="NN28" s="65"/>
      <c r="NO28" s="82" t="s">
        <v>23</v>
      </c>
      <c r="NP28" s="65"/>
      <c r="NQ28" s="82" t="s">
        <v>23</v>
      </c>
      <c r="NR28" s="65"/>
      <c r="NS28" s="82" t="s">
        <v>23</v>
      </c>
      <c r="NT28" s="65"/>
      <c r="NU28" s="82" t="s">
        <v>23</v>
      </c>
      <c r="NV28" s="65"/>
      <c r="NW28" s="66"/>
      <c r="NX28" s="64"/>
      <c r="NY28" s="82" t="s">
        <v>23</v>
      </c>
      <c r="NZ28" s="65"/>
      <c r="OA28" s="82" t="s">
        <v>23</v>
      </c>
      <c r="OB28" s="65"/>
      <c r="OC28" s="82" t="s">
        <v>23</v>
      </c>
      <c r="OD28" s="65"/>
      <c r="OE28" s="82" t="s">
        <v>23</v>
      </c>
      <c r="OF28" s="65"/>
      <c r="OG28" s="82" t="s">
        <v>23</v>
      </c>
      <c r="OH28" s="65"/>
      <c r="OI28" s="82" t="s">
        <v>23</v>
      </c>
      <c r="OJ28" s="65"/>
      <c r="OK28" s="82" t="s">
        <v>23</v>
      </c>
      <c r="OL28" s="65"/>
      <c r="OM28" s="66"/>
      <c r="ON28" s="64"/>
      <c r="OO28" s="82" t="s">
        <v>23</v>
      </c>
      <c r="OP28" s="65"/>
      <c r="OQ28" s="82" t="s">
        <v>23</v>
      </c>
      <c r="OR28" s="65"/>
      <c r="OS28" s="82" t="s">
        <v>23</v>
      </c>
      <c r="OT28" s="65"/>
      <c r="OU28" s="82" t="s">
        <v>23</v>
      </c>
      <c r="OV28" s="65"/>
      <c r="OW28" s="82" t="s">
        <v>23</v>
      </c>
      <c r="OX28" s="65"/>
      <c r="OY28" s="82" t="s">
        <v>23</v>
      </c>
      <c r="OZ28" s="65"/>
      <c r="PA28" s="82" t="s">
        <v>23</v>
      </c>
      <c r="PB28" s="65"/>
      <c r="PC28" s="66"/>
      <c r="PD28" s="64"/>
      <c r="PE28" s="82" t="s">
        <v>23</v>
      </c>
      <c r="PF28" s="65"/>
      <c r="PG28" s="82" t="s">
        <v>23</v>
      </c>
      <c r="PH28" s="65"/>
      <c r="PI28" s="82" t="s">
        <v>23</v>
      </c>
      <c r="PJ28" s="65"/>
      <c r="PK28" s="82" t="s">
        <v>23</v>
      </c>
      <c r="PL28" s="65"/>
      <c r="PM28" s="82" t="s">
        <v>23</v>
      </c>
      <c r="PN28" s="65"/>
      <c r="PO28" s="82" t="s">
        <v>23</v>
      </c>
      <c r="PP28" s="65"/>
      <c r="PQ28" s="82" t="s">
        <v>23</v>
      </c>
      <c r="PR28" s="65"/>
      <c r="PS28" s="66"/>
      <c r="PT28" s="64"/>
      <c r="PU28" s="82" t="s">
        <v>23</v>
      </c>
      <c r="PV28" s="65"/>
      <c r="PW28" s="82" t="s">
        <v>23</v>
      </c>
      <c r="PX28" s="65"/>
      <c r="PY28" s="82" t="s">
        <v>23</v>
      </c>
      <c r="PZ28" s="65"/>
      <c r="QA28" s="82" t="s">
        <v>23</v>
      </c>
      <c r="QB28" s="65"/>
      <c r="QC28" s="82" t="s">
        <v>23</v>
      </c>
      <c r="QD28" s="65"/>
      <c r="QE28" s="82" t="s">
        <v>23</v>
      </c>
      <c r="QF28" s="65"/>
      <c r="QG28" s="82" t="s">
        <v>23</v>
      </c>
      <c r="QH28" s="65"/>
      <c r="QI28" s="66"/>
      <c r="QJ28" s="64"/>
      <c r="QK28" s="82" t="s">
        <v>23</v>
      </c>
      <c r="QL28" s="65"/>
      <c r="QM28" s="82" t="s">
        <v>23</v>
      </c>
      <c r="QN28" s="65"/>
      <c r="QO28" s="82" t="s">
        <v>23</v>
      </c>
      <c r="QP28" s="65"/>
      <c r="QQ28" s="82" t="s">
        <v>23</v>
      </c>
      <c r="QR28" s="65"/>
      <c r="QS28" s="82" t="s">
        <v>23</v>
      </c>
      <c r="QT28" s="65"/>
      <c r="QU28" s="82" t="s">
        <v>23</v>
      </c>
      <c r="QV28" s="65"/>
      <c r="QW28" s="82" t="s">
        <v>23</v>
      </c>
      <c r="QX28" s="65"/>
      <c r="QY28" s="66"/>
      <c r="QZ28" s="64"/>
      <c r="RA28" s="82" t="s">
        <v>23</v>
      </c>
      <c r="RB28" s="65"/>
      <c r="RC28" s="82" t="s">
        <v>23</v>
      </c>
      <c r="RD28" s="65"/>
      <c r="RE28" s="82" t="s">
        <v>23</v>
      </c>
      <c r="RF28" s="65"/>
      <c r="RG28" s="82" t="s">
        <v>23</v>
      </c>
      <c r="RH28" s="65"/>
      <c r="RI28" s="82" t="s">
        <v>23</v>
      </c>
      <c r="RJ28" s="65"/>
      <c r="RK28" s="82" t="s">
        <v>23</v>
      </c>
      <c r="RL28" s="65"/>
      <c r="RM28" s="82" t="s">
        <v>23</v>
      </c>
      <c r="RN28" s="65"/>
      <c r="RO28" s="66"/>
      <c r="RP28" s="64"/>
      <c r="RQ28" s="82" t="s">
        <v>23</v>
      </c>
      <c r="RR28" s="65"/>
      <c r="RS28" s="82" t="s">
        <v>23</v>
      </c>
      <c r="RT28" s="65"/>
      <c r="RU28" s="82" t="s">
        <v>23</v>
      </c>
      <c r="RV28" s="65"/>
      <c r="RW28" s="82" t="s">
        <v>23</v>
      </c>
      <c r="RX28" s="65"/>
      <c r="RY28" s="82" t="s">
        <v>23</v>
      </c>
      <c r="RZ28" s="65"/>
      <c r="SA28" s="82" t="s">
        <v>23</v>
      </c>
      <c r="SB28" s="65"/>
      <c r="SC28" s="82" t="s">
        <v>23</v>
      </c>
      <c r="SD28" s="65"/>
      <c r="SE28" s="66"/>
      <c r="SF28" s="64"/>
      <c r="SG28" s="82" t="s">
        <v>23</v>
      </c>
      <c r="SH28" s="65"/>
      <c r="SI28" s="82" t="s">
        <v>23</v>
      </c>
      <c r="SJ28" s="65"/>
      <c r="SK28" s="82" t="s">
        <v>23</v>
      </c>
      <c r="SL28" s="65"/>
      <c r="SM28" s="82" t="s">
        <v>23</v>
      </c>
      <c r="SN28" s="65"/>
      <c r="SO28" s="82" t="s">
        <v>23</v>
      </c>
      <c r="SP28" s="65"/>
      <c r="SQ28" s="82" t="s">
        <v>23</v>
      </c>
      <c r="SR28" s="65"/>
      <c r="SS28" s="82" t="s">
        <v>23</v>
      </c>
      <c r="ST28" s="65"/>
      <c r="SU28" s="66"/>
      <c r="SV28" s="64"/>
      <c r="SW28" s="82" t="s">
        <v>23</v>
      </c>
      <c r="SX28" s="65"/>
      <c r="SY28" s="82" t="s">
        <v>23</v>
      </c>
      <c r="SZ28" s="65"/>
      <c r="TA28" s="82" t="s">
        <v>23</v>
      </c>
      <c r="TB28" s="65"/>
      <c r="TC28" s="82" t="s">
        <v>23</v>
      </c>
      <c r="TD28" s="65"/>
      <c r="TE28" s="82" t="s">
        <v>23</v>
      </c>
      <c r="TF28" s="65"/>
      <c r="TG28" s="82" t="s">
        <v>23</v>
      </c>
      <c r="TH28" s="65"/>
      <c r="TI28" s="82" t="s">
        <v>23</v>
      </c>
      <c r="TJ28" s="65"/>
      <c r="TK28" s="66"/>
      <c r="TL28" s="64"/>
      <c r="TM28" s="82" t="s">
        <v>23</v>
      </c>
      <c r="TN28" s="65"/>
      <c r="TO28" s="82" t="s">
        <v>23</v>
      </c>
      <c r="TP28" s="65"/>
      <c r="TQ28" s="82" t="s">
        <v>23</v>
      </c>
      <c r="TR28" s="65"/>
      <c r="TS28" s="82" t="s">
        <v>23</v>
      </c>
      <c r="TT28" s="65"/>
      <c r="TU28" s="82" t="s">
        <v>23</v>
      </c>
      <c r="TV28" s="65"/>
      <c r="TW28" s="82" t="s">
        <v>23</v>
      </c>
      <c r="TX28" s="65"/>
      <c r="TY28" s="82" t="s">
        <v>23</v>
      </c>
      <c r="TZ28" s="65"/>
      <c r="UA28" s="66"/>
      <c r="UB28" s="64"/>
      <c r="UC28" s="82" t="s">
        <v>23</v>
      </c>
      <c r="UD28" s="65"/>
      <c r="UE28" s="82" t="s">
        <v>23</v>
      </c>
      <c r="UF28" s="65"/>
      <c r="UG28" s="82" t="s">
        <v>23</v>
      </c>
      <c r="UH28" s="65"/>
      <c r="UI28" s="82" t="s">
        <v>23</v>
      </c>
      <c r="UJ28" s="65"/>
      <c r="UK28" s="82" t="s">
        <v>23</v>
      </c>
      <c r="UL28" s="65"/>
      <c r="UM28" s="82" t="s">
        <v>23</v>
      </c>
      <c r="UN28" s="65"/>
      <c r="UO28" s="82" t="s">
        <v>23</v>
      </c>
      <c r="UP28" s="65"/>
      <c r="UQ28" s="66"/>
      <c r="UR28" s="64"/>
      <c r="US28" s="82" t="s">
        <v>23</v>
      </c>
      <c r="UT28" s="65"/>
      <c r="UU28" s="82" t="s">
        <v>23</v>
      </c>
      <c r="UV28" s="65"/>
      <c r="UW28" s="82" t="s">
        <v>23</v>
      </c>
      <c r="UX28" s="65"/>
      <c r="UY28" s="82" t="s">
        <v>23</v>
      </c>
      <c r="UZ28" s="65"/>
      <c r="VA28" s="82" t="s">
        <v>23</v>
      </c>
      <c r="VB28" s="65"/>
      <c r="VC28" s="82" t="s">
        <v>23</v>
      </c>
      <c r="VD28" s="65"/>
      <c r="VE28" s="82" t="s">
        <v>23</v>
      </c>
      <c r="VF28" s="65"/>
      <c r="VG28" s="66"/>
      <c r="VH28" s="64"/>
      <c r="VI28" s="82" t="s">
        <v>23</v>
      </c>
      <c r="VJ28" s="65"/>
      <c r="VK28" s="82" t="s">
        <v>23</v>
      </c>
      <c r="VL28" s="65"/>
      <c r="VM28" s="82" t="s">
        <v>23</v>
      </c>
      <c r="VN28" s="65"/>
      <c r="VO28" s="82" t="s">
        <v>23</v>
      </c>
      <c r="VP28" s="65"/>
      <c r="VQ28" s="82" t="s">
        <v>23</v>
      </c>
      <c r="VR28" s="65"/>
      <c r="VS28" s="82" t="s">
        <v>23</v>
      </c>
      <c r="VT28" s="65"/>
      <c r="VU28" s="82" t="s">
        <v>23</v>
      </c>
      <c r="VV28" s="65"/>
      <c r="VW28" s="66"/>
      <c r="VX28" s="64"/>
      <c r="VY28" s="82" t="s">
        <v>23</v>
      </c>
      <c r="VZ28" s="65"/>
      <c r="WA28" s="82" t="s">
        <v>23</v>
      </c>
      <c r="WB28" s="65"/>
      <c r="WC28" s="82" t="s">
        <v>23</v>
      </c>
      <c r="WD28" s="65"/>
      <c r="WE28" s="82" t="s">
        <v>23</v>
      </c>
      <c r="WF28" s="65"/>
      <c r="WG28" s="82" t="s">
        <v>23</v>
      </c>
      <c r="WH28" s="65"/>
      <c r="WI28" s="82" t="s">
        <v>23</v>
      </c>
      <c r="WJ28" s="65"/>
      <c r="WK28" s="82" t="s">
        <v>23</v>
      </c>
      <c r="WL28" s="65"/>
      <c r="WM28" s="66"/>
      <c r="WN28" s="64"/>
      <c r="WO28" s="82" t="s">
        <v>23</v>
      </c>
      <c r="WP28" s="65"/>
      <c r="WQ28" s="82" t="s">
        <v>23</v>
      </c>
      <c r="WR28" s="65"/>
      <c r="WS28" s="82" t="s">
        <v>23</v>
      </c>
      <c r="WT28" s="65"/>
      <c r="WU28" s="82" t="s">
        <v>23</v>
      </c>
      <c r="WV28" s="65"/>
      <c r="WW28" s="82" t="s">
        <v>23</v>
      </c>
      <c r="WX28" s="65"/>
      <c r="WY28" s="82" t="s">
        <v>23</v>
      </c>
      <c r="WZ28" s="65"/>
      <c r="XA28" s="82" t="s">
        <v>23</v>
      </c>
      <c r="XB28" s="65"/>
      <c r="XC28" s="66"/>
      <c r="XD28" s="64"/>
      <c r="XE28" s="82" t="s">
        <v>23</v>
      </c>
      <c r="XF28" s="65"/>
      <c r="XG28" s="82" t="s">
        <v>23</v>
      </c>
      <c r="XH28" s="65"/>
      <c r="XI28" s="82" t="s">
        <v>23</v>
      </c>
      <c r="XJ28" s="65"/>
      <c r="XK28" s="82" t="s">
        <v>23</v>
      </c>
      <c r="XL28" s="65"/>
      <c r="XM28" s="82" t="s">
        <v>23</v>
      </c>
      <c r="XN28" s="65"/>
      <c r="XO28" s="82" t="s">
        <v>23</v>
      </c>
      <c r="XP28" s="65"/>
      <c r="XQ28" s="82" t="s">
        <v>23</v>
      </c>
      <c r="XR28" s="65"/>
      <c r="XS28" s="66"/>
      <c r="XT28" s="64"/>
      <c r="XU28" s="82" t="s">
        <v>23</v>
      </c>
      <c r="XV28" s="65"/>
      <c r="XW28" s="82" t="s">
        <v>23</v>
      </c>
      <c r="XX28" s="65"/>
      <c r="XY28" s="82" t="s">
        <v>23</v>
      </c>
      <c r="XZ28" s="65"/>
      <c r="YA28" s="82" t="s">
        <v>23</v>
      </c>
      <c r="YB28" s="65"/>
      <c r="YC28" s="82" t="s">
        <v>23</v>
      </c>
      <c r="YD28" s="65"/>
      <c r="YE28" s="82" t="s">
        <v>23</v>
      </c>
      <c r="YF28" s="65"/>
      <c r="YG28" s="82" t="s">
        <v>23</v>
      </c>
      <c r="YH28" s="65"/>
      <c r="YI28" s="66"/>
      <c r="YJ28" s="64"/>
      <c r="YK28" s="82" t="s">
        <v>23</v>
      </c>
      <c r="YL28" s="65"/>
      <c r="YM28" s="82" t="s">
        <v>23</v>
      </c>
      <c r="YN28" s="65"/>
      <c r="YO28" s="82" t="s">
        <v>23</v>
      </c>
      <c r="YP28" s="65"/>
      <c r="YQ28" s="82" t="s">
        <v>23</v>
      </c>
      <c r="YR28" s="65"/>
      <c r="YS28" s="82" t="s">
        <v>23</v>
      </c>
      <c r="YT28" s="65"/>
      <c r="YU28" s="82" t="s">
        <v>23</v>
      </c>
      <c r="YV28" s="65"/>
      <c r="YW28" s="82" t="s">
        <v>23</v>
      </c>
      <c r="YX28" s="65"/>
      <c r="YY28" s="66"/>
      <c r="YZ28" s="64"/>
      <c r="ZA28" s="82" t="s">
        <v>23</v>
      </c>
      <c r="ZB28" s="65"/>
      <c r="ZC28" s="82" t="s">
        <v>23</v>
      </c>
      <c r="ZD28" s="65"/>
      <c r="ZE28" s="82" t="s">
        <v>23</v>
      </c>
      <c r="ZF28" s="65"/>
      <c r="ZG28" s="82" t="s">
        <v>23</v>
      </c>
      <c r="ZH28" s="65"/>
      <c r="ZI28" s="82" t="s">
        <v>23</v>
      </c>
      <c r="ZJ28" s="65"/>
      <c r="ZK28" s="82" t="s">
        <v>23</v>
      </c>
      <c r="ZL28" s="65"/>
      <c r="ZM28" s="82" t="s">
        <v>23</v>
      </c>
      <c r="ZN28" s="65"/>
      <c r="ZO28" s="66"/>
      <c r="ZP28" s="64"/>
      <c r="ZQ28" s="82" t="s">
        <v>23</v>
      </c>
      <c r="ZR28" s="65"/>
      <c r="ZS28" s="82" t="s">
        <v>23</v>
      </c>
      <c r="ZT28" s="65"/>
      <c r="ZU28" s="82" t="s">
        <v>23</v>
      </c>
      <c r="ZV28" s="65"/>
      <c r="ZW28" s="82" t="s">
        <v>23</v>
      </c>
      <c r="ZX28" s="65"/>
      <c r="ZY28" s="82" t="s">
        <v>23</v>
      </c>
      <c r="ZZ28" s="65"/>
      <c r="AAA28" s="82" t="s">
        <v>23</v>
      </c>
      <c r="AAB28" s="65"/>
      <c r="AAC28" s="82" t="s">
        <v>23</v>
      </c>
      <c r="AAD28" s="65"/>
      <c r="AAE28" s="66"/>
      <c r="AAF28" s="64"/>
      <c r="AAG28" s="82" t="s">
        <v>23</v>
      </c>
      <c r="AAH28" s="65"/>
      <c r="AAI28" s="82" t="s">
        <v>23</v>
      </c>
      <c r="AAJ28" s="65"/>
      <c r="AAK28" s="82" t="s">
        <v>23</v>
      </c>
      <c r="AAL28" s="65"/>
      <c r="AAM28" s="82" t="s">
        <v>23</v>
      </c>
      <c r="AAN28" s="65"/>
      <c r="AAO28" s="82" t="s">
        <v>23</v>
      </c>
      <c r="AAP28" s="65"/>
      <c r="AAQ28" s="82" t="s">
        <v>23</v>
      </c>
      <c r="AAR28" s="65"/>
      <c r="AAS28" s="82" t="s">
        <v>23</v>
      </c>
      <c r="AAT28" s="65"/>
      <c r="AAU28" s="66"/>
      <c r="AAV28" s="64"/>
      <c r="AAW28" s="82" t="s">
        <v>23</v>
      </c>
      <c r="AAX28" s="65"/>
      <c r="AAY28" s="82" t="s">
        <v>23</v>
      </c>
      <c r="AAZ28" s="65"/>
      <c r="ABA28" s="82" t="s">
        <v>23</v>
      </c>
      <c r="ABB28" s="65"/>
      <c r="ABC28" s="82" t="s">
        <v>23</v>
      </c>
      <c r="ABD28" s="65"/>
      <c r="ABE28" s="82" t="s">
        <v>23</v>
      </c>
      <c r="ABF28" s="65"/>
      <c r="ABG28" s="82" t="s">
        <v>23</v>
      </c>
      <c r="ABH28" s="65"/>
      <c r="ABI28" s="82" t="s">
        <v>23</v>
      </c>
      <c r="ABJ28" s="65"/>
      <c r="ABK28" s="66"/>
      <c r="ABL28" s="64"/>
      <c r="ABM28" s="82" t="s">
        <v>23</v>
      </c>
      <c r="ABN28" s="65"/>
      <c r="ABO28" s="82" t="s">
        <v>23</v>
      </c>
      <c r="ABP28" s="65"/>
      <c r="ABQ28" s="82" t="s">
        <v>23</v>
      </c>
      <c r="ABR28" s="65"/>
      <c r="ABS28" s="82" t="s">
        <v>23</v>
      </c>
      <c r="ABT28" s="65"/>
      <c r="ABU28" s="82" t="s">
        <v>23</v>
      </c>
      <c r="ABV28" s="65"/>
      <c r="ABW28" s="82" t="s">
        <v>23</v>
      </c>
      <c r="ABX28" s="65"/>
      <c r="ABY28" s="82" t="s">
        <v>23</v>
      </c>
      <c r="ABZ28" s="65"/>
      <c r="ACA28" s="66"/>
      <c r="ACB28" s="64"/>
      <c r="ACC28" s="82" t="s">
        <v>23</v>
      </c>
      <c r="ACD28" s="65"/>
      <c r="ACE28" s="82" t="s">
        <v>23</v>
      </c>
      <c r="ACF28" s="65"/>
      <c r="ACG28" s="82" t="s">
        <v>23</v>
      </c>
      <c r="ACH28" s="65"/>
      <c r="ACI28" s="82" t="s">
        <v>23</v>
      </c>
      <c r="ACJ28" s="65"/>
      <c r="ACK28" s="82" t="s">
        <v>23</v>
      </c>
      <c r="ACL28" s="65"/>
      <c r="ACM28" s="82" t="s">
        <v>23</v>
      </c>
      <c r="ACN28" s="65"/>
      <c r="ACO28" s="82" t="s">
        <v>23</v>
      </c>
      <c r="ACP28" s="65"/>
      <c r="ACQ28" s="66"/>
      <c r="ACR28" s="64"/>
      <c r="ACS28" s="82" t="s">
        <v>23</v>
      </c>
      <c r="ACT28" s="65"/>
      <c r="ACU28" s="82" t="s">
        <v>23</v>
      </c>
      <c r="ACV28" s="65"/>
      <c r="ACW28" s="82" t="s">
        <v>23</v>
      </c>
      <c r="ACX28" s="65"/>
      <c r="ACY28" s="82" t="s">
        <v>23</v>
      </c>
      <c r="ACZ28" s="65"/>
      <c r="ADA28" s="82" t="s">
        <v>23</v>
      </c>
      <c r="ADB28" s="65"/>
      <c r="ADC28" s="82" t="s">
        <v>23</v>
      </c>
      <c r="ADD28" s="65"/>
      <c r="ADE28" s="82" t="s">
        <v>23</v>
      </c>
      <c r="ADF28" s="65"/>
      <c r="ADG28" s="66"/>
      <c r="ADH28" s="64"/>
      <c r="ADI28" s="82" t="s">
        <v>23</v>
      </c>
      <c r="ADJ28" s="65"/>
      <c r="ADK28" s="82" t="s">
        <v>23</v>
      </c>
      <c r="ADL28" s="65"/>
      <c r="ADM28" s="82" t="s">
        <v>23</v>
      </c>
      <c r="ADN28" s="65"/>
      <c r="ADO28" s="82" t="s">
        <v>23</v>
      </c>
      <c r="ADP28" s="65"/>
      <c r="ADQ28" s="82" t="s">
        <v>23</v>
      </c>
      <c r="ADR28" s="65"/>
      <c r="ADS28" s="82" t="s">
        <v>23</v>
      </c>
      <c r="ADT28" s="65"/>
      <c r="ADU28" s="82" t="s">
        <v>23</v>
      </c>
      <c r="ADV28" s="65"/>
      <c r="ADW28" s="66"/>
      <c r="ADX28" s="64"/>
      <c r="ADY28" s="82" t="s">
        <v>23</v>
      </c>
      <c r="ADZ28" s="65"/>
      <c r="AEA28" s="82" t="s">
        <v>23</v>
      </c>
      <c r="AEB28" s="65"/>
      <c r="AEC28" s="82" t="s">
        <v>23</v>
      </c>
      <c r="AED28" s="65"/>
      <c r="AEE28" s="82" t="s">
        <v>23</v>
      </c>
      <c r="AEF28" s="65"/>
      <c r="AEG28" s="82" t="s">
        <v>23</v>
      </c>
      <c r="AEH28" s="65"/>
      <c r="AEI28" s="82" t="s">
        <v>23</v>
      </c>
      <c r="AEJ28" s="65"/>
      <c r="AEK28" s="82" t="s">
        <v>23</v>
      </c>
      <c r="AEL28" s="65"/>
      <c r="AEM28" s="66"/>
      <c r="AEN28" s="64"/>
      <c r="AEO28" s="82" t="s">
        <v>23</v>
      </c>
      <c r="AEP28" s="65"/>
      <c r="AEQ28" s="82" t="s">
        <v>23</v>
      </c>
      <c r="AER28" s="65"/>
      <c r="AES28" s="82" t="s">
        <v>23</v>
      </c>
      <c r="AET28" s="65"/>
      <c r="AEU28" s="82" t="s">
        <v>23</v>
      </c>
      <c r="AEV28" s="65"/>
      <c r="AEW28" s="82" t="s">
        <v>23</v>
      </c>
      <c r="AEX28" s="65"/>
      <c r="AEY28" s="82" t="s">
        <v>23</v>
      </c>
      <c r="AEZ28" s="65"/>
      <c r="AFA28" s="82" t="s">
        <v>23</v>
      </c>
      <c r="AFB28" s="65"/>
      <c r="AFC28" s="66"/>
      <c r="AFD28" s="64"/>
      <c r="AFE28" s="82" t="s">
        <v>23</v>
      </c>
      <c r="AFF28" s="65"/>
      <c r="AFG28" s="82" t="s">
        <v>23</v>
      </c>
      <c r="AFH28" s="65"/>
      <c r="AFI28" s="82" t="s">
        <v>23</v>
      </c>
      <c r="AFJ28" s="65"/>
      <c r="AFK28" s="82" t="s">
        <v>23</v>
      </c>
      <c r="AFL28" s="65"/>
      <c r="AFM28" s="82" t="s">
        <v>23</v>
      </c>
      <c r="AFN28" s="65"/>
      <c r="AFO28" s="82" t="s">
        <v>23</v>
      </c>
      <c r="AFP28" s="65"/>
      <c r="AFQ28" s="82" t="s">
        <v>23</v>
      </c>
      <c r="AFR28" s="65"/>
      <c r="AFS28" s="66"/>
      <c r="AFT28" s="64"/>
      <c r="AFU28" s="82" t="s">
        <v>23</v>
      </c>
      <c r="AFV28" s="65"/>
      <c r="AFW28" s="82" t="s">
        <v>23</v>
      </c>
      <c r="AFX28" s="65"/>
      <c r="AFY28" s="82" t="s">
        <v>23</v>
      </c>
      <c r="AFZ28" s="65"/>
      <c r="AGA28" s="82" t="s">
        <v>23</v>
      </c>
      <c r="AGB28" s="65"/>
      <c r="AGC28" s="82" t="s">
        <v>23</v>
      </c>
      <c r="AGD28" s="65"/>
      <c r="AGE28" s="82" t="s">
        <v>23</v>
      </c>
      <c r="AGF28" s="65"/>
      <c r="AGG28" s="82" t="s">
        <v>23</v>
      </c>
      <c r="AGH28" s="65"/>
      <c r="AGI28" s="66"/>
      <c r="AGJ28" s="64"/>
      <c r="AGK28" s="82" t="s">
        <v>23</v>
      </c>
      <c r="AGL28" s="65"/>
      <c r="AGM28" s="82" t="s">
        <v>23</v>
      </c>
      <c r="AGN28" s="65"/>
      <c r="AGO28" s="82" t="s">
        <v>23</v>
      </c>
      <c r="AGP28" s="65"/>
      <c r="AGQ28" s="82" t="s">
        <v>23</v>
      </c>
      <c r="AGR28" s="65"/>
      <c r="AGS28" s="82" t="s">
        <v>23</v>
      </c>
      <c r="AGT28" s="65"/>
      <c r="AGU28" s="82" t="s">
        <v>23</v>
      </c>
      <c r="AGV28" s="65"/>
      <c r="AGW28" s="82" t="s">
        <v>23</v>
      </c>
      <c r="AGX28" s="65"/>
      <c r="AGY28" s="66"/>
      <c r="AGZ28" s="64"/>
      <c r="AHA28" s="82" t="s">
        <v>23</v>
      </c>
      <c r="AHB28" s="65"/>
      <c r="AHC28" s="82" t="s">
        <v>23</v>
      </c>
      <c r="AHD28" s="65"/>
      <c r="AHE28" s="82" t="s">
        <v>23</v>
      </c>
      <c r="AHF28" s="65"/>
      <c r="AHG28" s="82" t="s">
        <v>23</v>
      </c>
      <c r="AHH28" s="65"/>
      <c r="AHI28" s="82" t="s">
        <v>23</v>
      </c>
      <c r="AHJ28" s="65"/>
      <c r="AHK28" s="82" t="s">
        <v>23</v>
      </c>
      <c r="AHL28" s="65"/>
      <c r="AHM28" s="82" t="s">
        <v>23</v>
      </c>
      <c r="AHN28" s="65"/>
      <c r="AHO28" s="66"/>
      <c r="AHP28" s="64"/>
      <c r="AHQ28" s="82" t="s">
        <v>23</v>
      </c>
      <c r="AHR28" s="65"/>
      <c r="AHS28" s="82" t="s">
        <v>23</v>
      </c>
      <c r="AHT28" s="65"/>
      <c r="AHU28" s="82" t="s">
        <v>23</v>
      </c>
      <c r="AHV28" s="65"/>
      <c r="AHW28" s="82" t="s">
        <v>23</v>
      </c>
      <c r="AHX28" s="65"/>
      <c r="AHY28" s="82" t="s">
        <v>23</v>
      </c>
      <c r="AHZ28" s="65"/>
      <c r="AIA28" s="82" t="s">
        <v>23</v>
      </c>
      <c r="AIB28" s="65"/>
      <c r="AIC28" s="82" t="s">
        <v>23</v>
      </c>
      <c r="AID28" s="65"/>
      <c r="AIE28" s="66"/>
      <c r="AIF28" s="64"/>
      <c r="AIG28" s="82" t="s">
        <v>23</v>
      </c>
      <c r="AIH28" s="65"/>
      <c r="AII28" s="82" t="s">
        <v>23</v>
      </c>
      <c r="AIJ28" s="65"/>
      <c r="AIK28" s="82" t="s">
        <v>23</v>
      </c>
      <c r="AIL28" s="65"/>
      <c r="AIM28" s="82" t="s">
        <v>23</v>
      </c>
      <c r="AIN28" s="65"/>
      <c r="AIO28" s="82" t="s">
        <v>23</v>
      </c>
      <c r="AIP28" s="65"/>
      <c r="AIQ28" s="82" t="s">
        <v>23</v>
      </c>
      <c r="AIR28" s="65"/>
      <c r="AIS28" s="82" t="s">
        <v>23</v>
      </c>
      <c r="AIT28" s="65"/>
      <c r="AIU28" s="66"/>
      <c r="AIV28" s="64"/>
      <c r="AIW28" s="82" t="s">
        <v>23</v>
      </c>
      <c r="AIX28" s="65"/>
      <c r="AIY28" s="82" t="s">
        <v>23</v>
      </c>
      <c r="AIZ28" s="65"/>
      <c r="AJA28" s="82" t="s">
        <v>23</v>
      </c>
      <c r="AJB28" s="65"/>
      <c r="AJC28" s="82" t="s">
        <v>23</v>
      </c>
      <c r="AJD28" s="65"/>
      <c r="AJE28" s="82" t="s">
        <v>23</v>
      </c>
      <c r="AJF28" s="65"/>
      <c r="AJG28" s="82" t="s">
        <v>23</v>
      </c>
      <c r="AJH28" s="65"/>
      <c r="AJI28" s="82" t="s">
        <v>23</v>
      </c>
      <c r="AJJ28" s="65"/>
      <c r="AJK28" s="66"/>
      <c r="AJL28" s="64"/>
      <c r="AJM28" s="82" t="s">
        <v>23</v>
      </c>
      <c r="AJN28" s="65"/>
      <c r="AJO28" s="82" t="s">
        <v>23</v>
      </c>
      <c r="AJP28" s="65"/>
      <c r="AJQ28" s="82" t="s">
        <v>23</v>
      </c>
      <c r="AJR28" s="65"/>
      <c r="AJS28" s="82" t="s">
        <v>23</v>
      </c>
      <c r="AJT28" s="65"/>
      <c r="AJU28" s="82" t="s">
        <v>23</v>
      </c>
      <c r="AJV28" s="65"/>
      <c r="AJW28" s="82" t="s">
        <v>23</v>
      </c>
      <c r="AJX28" s="65"/>
      <c r="AJY28" s="82" t="s">
        <v>23</v>
      </c>
      <c r="AJZ28" s="65"/>
      <c r="AKA28" s="66"/>
      <c r="AKB28" s="64"/>
      <c r="AKC28" s="82" t="s">
        <v>23</v>
      </c>
      <c r="AKD28" s="65"/>
      <c r="AKE28" s="82" t="s">
        <v>23</v>
      </c>
      <c r="AKF28" s="65"/>
      <c r="AKG28" s="82" t="s">
        <v>23</v>
      </c>
      <c r="AKH28" s="65"/>
      <c r="AKI28" s="82" t="s">
        <v>23</v>
      </c>
      <c r="AKJ28" s="65"/>
      <c r="AKK28" s="82" t="s">
        <v>23</v>
      </c>
      <c r="AKL28" s="65"/>
      <c r="AKM28" s="82" t="s">
        <v>23</v>
      </c>
      <c r="AKN28" s="65"/>
      <c r="AKO28" s="82" t="s">
        <v>23</v>
      </c>
      <c r="AKP28" s="65"/>
      <c r="AKQ28" s="66"/>
      <c r="AKR28" s="64"/>
      <c r="AKS28" s="82" t="s">
        <v>23</v>
      </c>
      <c r="AKT28" s="65"/>
      <c r="AKU28" s="82" t="s">
        <v>23</v>
      </c>
      <c r="AKV28" s="65"/>
      <c r="AKW28" s="82" t="s">
        <v>23</v>
      </c>
      <c r="AKX28" s="65"/>
      <c r="AKY28" s="82" t="s">
        <v>23</v>
      </c>
      <c r="AKZ28" s="65"/>
      <c r="ALA28" s="82" t="s">
        <v>23</v>
      </c>
      <c r="ALB28" s="65"/>
      <c r="ALC28" s="82" t="s">
        <v>23</v>
      </c>
      <c r="ALD28" s="65"/>
      <c r="ALE28" s="82" t="s">
        <v>23</v>
      </c>
      <c r="ALF28" s="65"/>
      <c r="ALG28" s="66"/>
      <c r="ALH28" s="64"/>
      <c r="ALI28" s="82" t="s">
        <v>23</v>
      </c>
      <c r="ALJ28" s="65"/>
      <c r="ALK28" s="82" t="s">
        <v>23</v>
      </c>
      <c r="ALL28" s="65"/>
      <c r="ALM28" s="82" t="s">
        <v>23</v>
      </c>
      <c r="ALN28" s="65"/>
      <c r="ALO28" s="82" t="s">
        <v>23</v>
      </c>
      <c r="ALP28" s="65"/>
      <c r="ALQ28" s="82" t="s">
        <v>23</v>
      </c>
      <c r="ALR28" s="65"/>
      <c r="ALS28" s="82" t="s">
        <v>23</v>
      </c>
      <c r="ALT28" s="65"/>
      <c r="ALU28" s="82" t="s">
        <v>23</v>
      </c>
      <c r="ALV28" s="65"/>
      <c r="ALW28" s="66"/>
      <c r="ALX28" s="64"/>
      <c r="ALY28" s="82" t="s">
        <v>23</v>
      </c>
      <c r="ALZ28" s="65"/>
      <c r="AMA28" s="82" t="s">
        <v>23</v>
      </c>
      <c r="AMB28" s="65"/>
      <c r="AMC28" s="82" t="s">
        <v>23</v>
      </c>
      <c r="AMD28" s="65"/>
      <c r="AME28" s="82" t="s">
        <v>23</v>
      </c>
      <c r="AMF28" s="65"/>
      <c r="AMG28" s="82" t="s">
        <v>23</v>
      </c>
      <c r="AMH28" s="65"/>
      <c r="AMI28" s="82" t="s">
        <v>23</v>
      </c>
      <c r="AMJ28" s="65"/>
      <c r="AMK28" s="82" t="s">
        <v>23</v>
      </c>
      <c r="AML28" s="65"/>
      <c r="AMM28" s="66"/>
      <c r="AMN28" s="64"/>
      <c r="AMO28" s="82" t="s">
        <v>23</v>
      </c>
      <c r="AMP28" s="65"/>
      <c r="AMQ28" s="82" t="s">
        <v>23</v>
      </c>
      <c r="AMR28" s="65"/>
      <c r="AMS28" s="82" t="s">
        <v>23</v>
      </c>
      <c r="AMT28" s="65"/>
      <c r="AMU28" s="82" t="s">
        <v>23</v>
      </c>
      <c r="AMV28" s="65"/>
      <c r="AMW28" s="82" t="s">
        <v>23</v>
      </c>
      <c r="AMX28" s="65"/>
      <c r="AMY28" s="82" t="s">
        <v>23</v>
      </c>
      <c r="AMZ28" s="65"/>
      <c r="ANA28" s="82" t="s">
        <v>23</v>
      </c>
      <c r="ANB28" s="65"/>
      <c r="ANC28" s="66"/>
      <c r="AND28" s="64"/>
      <c r="ANE28" s="82" t="s">
        <v>23</v>
      </c>
      <c r="ANF28" s="65"/>
      <c r="ANG28" s="82" t="s">
        <v>23</v>
      </c>
      <c r="ANH28" s="65"/>
      <c r="ANI28" s="82" t="s">
        <v>23</v>
      </c>
      <c r="ANJ28" s="65"/>
      <c r="ANK28" s="82" t="s">
        <v>23</v>
      </c>
      <c r="ANL28" s="65"/>
      <c r="ANM28" s="82" t="s">
        <v>23</v>
      </c>
      <c r="ANN28" s="65"/>
      <c r="ANO28" s="82" t="s">
        <v>23</v>
      </c>
      <c r="ANP28" s="65"/>
      <c r="ANQ28" s="82" t="s">
        <v>23</v>
      </c>
      <c r="ANR28" s="65"/>
      <c r="ANS28" s="66"/>
      <c r="ANT28" s="64"/>
      <c r="ANU28" s="82" t="s">
        <v>23</v>
      </c>
      <c r="ANV28" s="65"/>
      <c r="ANW28" s="82" t="s">
        <v>23</v>
      </c>
      <c r="ANX28" s="65"/>
      <c r="ANY28" s="82" t="s">
        <v>23</v>
      </c>
      <c r="ANZ28" s="65"/>
      <c r="AOA28" s="82" t="s">
        <v>23</v>
      </c>
      <c r="AOB28" s="65"/>
      <c r="AOC28" s="82" t="s">
        <v>23</v>
      </c>
      <c r="AOD28" s="65"/>
      <c r="AOE28" s="82" t="s">
        <v>23</v>
      </c>
      <c r="AOF28" s="65"/>
      <c r="AOG28" s="82" t="s">
        <v>23</v>
      </c>
      <c r="AOH28" s="65"/>
      <c r="AOI28" s="66"/>
      <c r="AOJ28" s="64"/>
      <c r="AOK28" s="82" t="s">
        <v>23</v>
      </c>
      <c r="AOL28" s="65"/>
      <c r="AOM28" s="82" t="s">
        <v>23</v>
      </c>
      <c r="AON28" s="65"/>
      <c r="AOO28" s="82" t="s">
        <v>23</v>
      </c>
      <c r="AOP28" s="65"/>
      <c r="AOQ28" s="82" t="s">
        <v>23</v>
      </c>
      <c r="AOR28" s="65"/>
      <c r="AOS28" s="82" t="s">
        <v>23</v>
      </c>
      <c r="AOT28" s="65"/>
      <c r="AOU28" s="82" t="s">
        <v>23</v>
      </c>
      <c r="AOV28" s="65"/>
      <c r="AOW28" s="82" t="s">
        <v>23</v>
      </c>
      <c r="AOX28" s="65"/>
      <c r="AOY28" s="66"/>
      <c r="AOZ28" s="64"/>
      <c r="APA28" s="82" t="s">
        <v>23</v>
      </c>
      <c r="APB28" s="65"/>
      <c r="APC28" s="82" t="s">
        <v>23</v>
      </c>
      <c r="APD28" s="65"/>
      <c r="APE28" s="82" t="s">
        <v>23</v>
      </c>
      <c r="APF28" s="65"/>
      <c r="APG28" s="82" t="s">
        <v>23</v>
      </c>
      <c r="APH28" s="65"/>
      <c r="API28" s="82" t="s">
        <v>23</v>
      </c>
      <c r="APJ28" s="65"/>
      <c r="APK28" s="82" t="s">
        <v>23</v>
      </c>
      <c r="APL28" s="65"/>
      <c r="APM28" s="82" t="s">
        <v>23</v>
      </c>
      <c r="APN28" s="65"/>
      <c r="APO28" s="66"/>
      <c r="APP28" s="64"/>
      <c r="APQ28" s="82" t="s">
        <v>23</v>
      </c>
      <c r="APR28" s="65"/>
      <c r="APS28" s="82" t="s">
        <v>23</v>
      </c>
      <c r="APT28" s="65"/>
      <c r="APU28" s="82" t="s">
        <v>23</v>
      </c>
      <c r="APV28" s="65"/>
      <c r="APW28" s="82" t="s">
        <v>23</v>
      </c>
      <c r="APX28" s="65"/>
      <c r="APY28" s="82" t="s">
        <v>23</v>
      </c>
      <c r="APZ28" s="65"/>
      <c r="AQA28" s="82" t="s">
        <v>23</v>
      </c>
      <c r="AQB28" s="65"/>
      <c r="AQC28" s="82" t="s">
        <v>23</v>
      </c>
      <c r="AQD28" s="65"/>
      <c r="AQE28" s="66"/>
      <c r="AQF28" s="64"/>
      <c r="AQG28" s="82" t="s">
        <v>23</v>
      </c>
      <c r="AQH28" s="65"/>
      <c r="AQI28" s="82" t="s">
        <v>23</v>
      </c>
      <c r="AQJ28" s="65"/>
      <c r="AQK28" s="82" t="s">
        <v>23</v>
      </c>
      <c r="AQL28" s="65"/>
      <c r="AQM28" s="82" t="s">
        <v>23</v>
      </c>
      <c r="AQN28" s="65"/>
      <c r="AQO28" s="82" t="s">
        <v>23</v>
      </c>
      <c r="AQP28" s="65"/>
      <c r="AQQ28" s="82" t="s">
        <v>23</v>
      </c>
      <c r="AQR28" s="65"/>
      <c r="AQS28" s="82" t="s">
        <v>23</v>
      </c>
      <c r="AQT28" s="65"/>
      <c r="AQU28" s="66"/>
      <c r="AQV28" s="64"/>
      <c r="AQW28" s="82" t="s">
        <v>23</v>
      </c>
      <c r="AQX28" s="65"/>
      <c r="AQY28" s="82" t="s">
        <v>23</v>
      </c>
      <c r="AQZ28" s="65"/>
      <c r="ARA28" s="82" t="s">
        <v>23</v>
      </c>
      <c r="ARB28" s="65"/>
      <c r="ARC28" s="82" t="s">
        <v>23</v>
      </c>
      <c r="ARD28" s="65"/>
      <c r="ARE28" s="82" t="s">
        <v>23</v>
      </c>
      <c r="ARF28" s="65"/>
      <c r="ARG28" s="82" t="s">
        <v>23</v>
      </c>
      <c r="ARH28" s="65"/>
      <c r="ARI28" s="82" t="s">
        <v>23</v>
      </c>
      <c r="ARJ28" s="65"/>
      <c r="ARK28" s="66"/>
      <c r="ARL28" s="64"/>
      <c r="ARM28" s="82" t="s">
        <v>23</v>
      </c>
      <c r="ARN28" s="65"/>
      <c r="ARO28" s="82" t="s">
        <v>23</v>
      </c>
      <c r="ARP28" s="65"/>
      <c r="ARQ28" s="82" t="s">
        <v>23</v>
      </c>
      <c r="ARR28" s="65"/>
      <c r="ARS28" s="82" t="s">
        <v>23</v>
      </c>
      <c r="ART28" s="65"/>
      <c r="ARU28" s="82" t="s">
        <v>23</v>
      </c>
      <c r="ARV28" s="65"/>
      <c r="ARW28" s="82" t="s">
        <v>23</v>
      </c>
      <c r="ARX28" s="65"/>
      <c r="ARY28" s="82" t="s">
        <v>23</v>
      </c>
      <c r="ARZ28" s="65"/>
      <c r="ASA28" s="66"/>
      <c r="ASB28" s="64"/>
      <c r="ASC28" s="82" t="s">
        <v>23</v>
      </c>
      <c r="ASD28" s="65"/>
      <c r="ASE28" s="82" t="s">
        <v>23</v>
      </c>
      <c r="ASF28" s="65"/>
      <c r="ASG28" s="82" t="s">
        <v>23</v>
      </c>
      <c r="ASH28" s="65"/>
      <c r="ASI28" s="82" t="s">
        <v>23</v>
      </c>
      <c r="ASJ28" s="65"/>
      <c r="ASK28" s="82" t="s">
        <v>23</v>
      </c>
      <c r="ASL28" s="65"/>
      <c r="ASM28" s="82" t="s">
        <v>23</v>
      </c>
      <c r="ASN28" s="65"/>
      <c r="ASO28" s="82" t="s">
        <v>23</v>
      </c>
      <c r="ASP28" s="65"/>
      <c r="ASQ28" s="66"/>
      <c r="ASR28" s="64"/>
      <c r="ASS28" s="82" t="s">
        <v>23</v>
      </c>
      <c r="AST28" s="65"/>
      <c r="ASU28" s="82" t="s">
        <v>23</v>
      </c>
      <c r="ASV28" s="65"/>
      <c r="ASW28" s="82" t="s">
        <v>23</v>
      </c>
      <c r="ASX28" s="65"/>
      <c r="ASY28" s="82" t="s">
        <v>23</v>
      </c>
      <c r="ASZ28" s="65"/>
      <c r="ATA28" s="82" t="s">
        <v>23</v>
      </c>
      <c r="ATB28" s="65"/>
      <c r="ATC28" s="82" t="s">
        <v>23</v>
      </c>
      <c r="ATD28" s="65"/>
      <c r="ATE28" s="82" t="s">
        <v>23</v>
      </c>
      <c r="ATF28" s="65"/>
      <c r="ATG28" s="66"/>
      <c r="ATH28" s="64"/>
      <c r="ATI28" s="82" t="s">
        <v>23</v>
      </c>
      <c r="ATJ28" s="65"/>
      <c r="ATK28" s="82" t="s">
        <v>23</v>
      </c>
      <c r="ATL28" s="65"/>
      <c r="ATM28" s="82" t="s">
        <v>23</v>
      </c>
      <c r="ATN28" s="65"/>
      <c r="ATO28" s="82" t="s">
        <v>23</v>
      </c>
      <c r="ATP28" s="65"/>
      <c r="ATQ28" s="82" t="s">
        <v>23</v>
      </c>
      <c r="ATR28" s="65"/>
      <c r="ATS28" s="82" t="s">
        <v>23</v>
      </c>
      <c r="ATT28" s="65"/>
      <c r="ATU28" s="82" t="s">
        <v>23</v>
      </c>
      <c r="ATV28" s="65"/>
      <c r="ATW28" s="66"/>
      <c r="ATX28" s="64"/>
      <c r="ATY28" s="82" t="s">
        <v>23</v>
      </c>
      <c r="ATZ28" s="65"/>
      <c r="AUA28" s="82" t="s">
        <v>23</v>
      </c>
      <c r="AUB28" s="65"/>
      <c r="AUC28" s="82" t="s">
        <v>23</v>
      </c>
      <c r="AUD28" s="65"/>
      <c r="AUE28" s="82" t="s">
        <v>23</v>
      </c>
      <c r="AUF28" s="65"/>
      <c r="AUG28" s="82" t="s">
        <v>23</v>
      </c>
      <c r="AUH28" s="65"/>
      <c r="AUI28" s="82" t="s">
        <v>23</v>
      </c>
      <c r="AUJ28" s="65"/>
      <c r="AUK28" s="82" t="s">
        <v>23</v>
      </c>
      <c r="AUL28" s="65"/>
      <c r="AUM28" s="66"/>
      <c r="AUN28" s="64"/>
      <c r="AUO28" s="82" t="s">
        <v>23</v>
      </c>
      <c r="AUP28" s="65"/>
      <c r="AUQ28" s="82" t="s">
        <v>23</v>
      </c>
      <c r="AUR28" s="65"/>
      <c r="AUS28" s="82" t="s">
        <v>23</v>
      </c>
      <c r="AUT28" s="65"/>
      <c r="AUU28" s="82" t="s">
        <v>23</v>
      </c>
      <c r="AUV28" s="65"/>
      <c r="AUW28" s="82" t="s">
        <v>23</v>
      </c>
      <c r="AUX28" s="65"/>
      <c r="AUY28" s="82" t="s">
        <v>23</v>
      </c>
      <c r="AUZ28" s="65"/>
      <c r="AVA28" s="82" t="s">
        <v>23</v>
      </c>
      <c r="AVB28" s="65"/>
      <c r="AVC28" s="66"/>
      <c r="AVD28" s="64"/>
      <c r="AVE28" s="82" t="s">
        <v>23</v>
      </c>
      <c r="AVF28" s="65"/>
      <c r="AVG28" s="82" t="s">
        <v>23</v>
      </c>
      <c r="AVH28" s="65"/>
      <c r="AVI28" s="82" t="s">
        <v>23</v>
      </c>
      <c r="AVJ28" s="65"/>
      <c r="AVK28" s="82" t="s">
        <v>23</v>
      </c>
      <c r="AVL28" s="65"/>
      <c r="AVM28" s="82" t="s">
        <v>23</v>
      </c>
      <c r="AVN28" s="65"/>
      <c r="AVO28" s="82" t="s">
        <v>23</v>
      </c>
      <c r="AVP28" s="65"/>
      <c r="AVQ28" s="82" t="s">
        <v>23</v>
      </c>
      <c r="AVR28" s="65"/>
      <c r="AVS28" s="66"/>
      <c r="AVT28" s="64"/>
      <c r="AVU28" s="82" t="s">
        <v>23</v>
      </c>
      <c r="AVV28" s="65"/>
      <c r="AVW28" s="82" t="s">
        <v>23</v>
      </c>
      <c r="AVX28" s="65"/>
      <c r="AVY28" s="82" t="s">
        <v>23</v>
      </c>
      <c r="AVZ28" s="65"/>
      <c r="AWA28" s="82" t="s">
        <v>23</v>
      </c>
      <c r="AWB28" s="65"/>
      <c r="AWC28" s="82" t="s">
        <v>23</v>
      </c>
      <c r="AWD28" s="65"/>
      <c r="AWE28" s="82" t="s">
        <v>23</v>
      </c>
      <c r="AWF28" s="65"/>
      <c r="AWG28" s="82" t="s">
        <v>23</v>
      </c>
      <c r="AWH28" s="65"/>
      <c r="AWI28" s="66"/>
      <c r="AWJ28" s="64"/>
      <c r="AWK28" s="82" t="s">
        <v>23</v>
      </c>
      <c r="AWL28" s="65"/>
      <c r="AWM28" s="82" t="s">
        <v>23</v>
      </c>
      <c r="AWN28" s="65"/>
      <c r="AWO28" s="82" t="s">
        <v>23</v>
      </c>
      <c r="AWP28" s="65"/>
      <c r="AWQ28" s="82" t="s">
        <v>23</v>
      </c>
      <c r="AWR28" s="65"/>
      <c r="AWS28" s="82" t="s">
        <v>23</v>
      </c>
      <c r="AWT28" s="65"/>
      <c r="AWU28" s="82" t="s">
        <v>23</v>
      </c>
      <c r="AWV28" s="65"/>
      <c r="AWW28" s="82" t="s">
        <v>23</v>
      </c>
      <c r="AWX28" s="65"/>
      <c r="AWY28" s="66"/>
      <c r="AWZ28" s="64"/>
      <c r="AXA28" s="82" t="s">
        <v>23</v>
      </c>
      <c r="AXB28" s="65"/>
      <c r="AXC28" s="82" t="s">
        <v>23</v>
      </c>
      <c r="AXD28" s="65"/>
      <c r="AXE28" s="82" t="s">
        <v>23</v>
      </c>
      <c r="AXF28" s="65"/>
      <c r="AXG28" s="82" t="s">
        <v>23</v>
      </c>
      <c r="AXH28" s="65"/>
      <c r="AXI28" s="82" t="s">
        <v>23</v>
      </c>
      <c r="AXJ28" s="65"/>
      <c r="AXK28" s="82" t="s">
        <v>23</v>
      </c>
      <c r="AXL28" s="65"/>
      <c r="AXM28" s="82" t="s">
        <v>23</v>
      </c>
      <c r="AXN28" s="65"/>
      <c r="AXO28" s="66"/>
      <c r="AXP28" s="64"/>
      <c r="AXQ28" s="82" t="s">
        <v>23</v>
      </c>
      <c r="AXR28" s="65"/>
      <c r="AXS28" s="82" t="s">
        <v>23</v>
      </c>
      <c r="AXT28" s="65"/>
      <c r="AXU28" s="82" t="s">
        <v>23</v>
      </c>
      <c r="AXV28" s="65"/>
      <c r="AXW28" s="82" t="s">
        <v>23</v>
      </c>
      <c r="AXX28" s="65"/>
      <c r="AXY28" s="82" t="s">
        <v>23</v>
      </c>
      <c r="AXZ28" s="65"/>
      <c r="AYA28" s="82" t="s">
        <v>23</v>
      </c>
      <c r="AYB28" s="65"/>
      <c r="AYC28" s="82" t="s">
        <v>23</v>
      </c>
      <c r="AYD28" s="65"/>
      <c r="AYE28" s="66"/>
      <c r="AYF28" s="64"/>
      <c r="AYG28" s="82" t="s">
        <v>23</v>
      </c>
      <c r="AYH28" s="65"/>
      <c r="AYI28" s="82" t="s">
        <v>23</v>
      </c>
      <c r="AYJ28" s="65"/>
      <c r="AYK28" s="82" t="s">
        <v>23</v>
      </c>
      <c r="AYL28" s="65"/>
      <c r="AYM28" s="82" t="s">
        <v>23</v>
      </c>
      <c r="AYN28" s="65"/>
      <c r="AYO28" s="82" t="s">
        <v>23</v>
      </c>
      <c r="AYP28" s="65"/>
      <c r="AYQ28" s="82" t="s">
        <v>23</v>
      </c>
      <c r="AYR28" s="65"/>
      <c r="AYS28" s="82" t="s">
        <v>23</v>
      </c>
      <c r="AYT28" s="65"/>
      <c r="AYU28" s="66"/>
      <c r="AYV28" s="64"/>
      <c r="AYW28" s="82" t="s">
        <v>23</v>
      </c>
      <c r="AYX28" s="65"/>
      <c r="AYY28" s="82" t="s">
        <v>23</v>
      </c>
      <c r="AYZ28" s="65"/>
      <c r="AZA28" s="82" t="s">
        <v>23</v>
      </c>
      <c r="AZB28" s="65"/>
      <c r="AZC28" s="82" t="s">
        <v>23</v>
      </c>
      <c r="AZD28" s="65"/>
      <c r="AZE28" s="82" t="s">
        <v>23</v>
      </c>
      <c r="AZF28" s="65"/>
      <c r="AZG28" s="82" t="s">
        <v>23</v>
      </c>
      <c r="AZH28" s="65"/>
      <c r="AZI28" s="82" t="s">
        <v>23</v>
      </c>
      <c r="AZJ28" s="65"/>
      <c r="AZK28" s="66"/>
      <c r="AZL28" s="64"/>
      <c r="AZM28" s="82" t="s">
        <v>23</v>
      </c>
      <c r="AZN28" s="65"/>
      <c r="AZO28" s="82" t="s">
        <v>23</v>
      </c>
      <c r="AZP28" s="65"/>
      <c r="AZQ28" s="82" t="s">
        <v>23</v>
      </c>
      <c r="AZR28" s="65"/>
      <c r="AZS28" s="82" t="s">
        <v>23</v>
      </c>
      <c r="AZT28" s="65"/>
      <c r="AZU28" s="82" t="s">
        <v>23</v>
      </c>
      <c r="AZV28" s="65"/>
      <c r="AZW28" s="82" t="s">
        <v>23</v>
      </c>
      <c r="AZX28" s="65"/>
      <c r="AZY28" s="82" t="s">
        <v>23</v>
      </c>
      <c r="AZZ28" s="65"/>
      <c r="BAA28" s="66"/>
      <c r="BAB28" s="64"/>
      <c r="BAC28" s="82" t="s">
        <v>23</v>
      </c>
      <c r="BAD28" s="65"/>
      <c r="BAE28" s="82" t="s">
        <v>23</v>
      </c>
      <c r="BAF28" s="65"/>
      <c r="BAG28" s="82" t="s">
        <v>23</v>
      </c>
      <c r="BAH28" s="65"/>
      <c r="BAI28" s="82" t="s">
        <v>23</v>
      </c>
      <c r="BAJ28" s="65"/>
      <c r="BAK28" s="82" t="s">
        <v>23</v>
      </c>
      <c r="BAL28" s="65"/>
      <c r="BAM28" s="82" t="s">
        <v>23</v>
      </c>
      <c r="BAN28" s="65"/>
      <c r="BAO28" s="82" t="s">
        <v>23</v>
      </c>
      <c r="BAP28" s="65"/>
      <c r="BAQ28" s="66"/>
      <c r="BAR28" s="64"/>
      <c r="BAS28" s="82" t="s">
        <v>23</v>
      </c>
      <c r="BAT28" s="65"/>
      <c r="BAU28" s="82" t="s">
        <v>23</v>
      </c>
      <c r="BAV28" s="65"/>
      <c r="BAW28" s="82" t="s">
        <v>23</v>
      </c>
      <c r="BAX28" s="65"/>
      <c r="BAY28" s="82" t="s">
        <v>23</v>
      </c>
      <c r="BAZ28" s="65"/>
      <c r="BBA28" s="82" t="s">
        <v>23</v>
      </c>
      <c r="BBB28" s="65"/>
      <c r="BBC28" s="82" t="s">
        <v>23</v>
      </c>
      <c r="BBD28" s="65"/>
      <c r="BBE28" s="82" t="s">
        <v>23</v>
      </c>
      <c r="BBF28" s="65"/>
      <c r="BBG28" s="66"/>
      <c r="BBH28" s="64"/>
      <c r="BBI28" s="82" t="s">
        <v>23</v>
      </c>
      <c r="BBJ28" s="65"/>
      <c r="BBK28" s="82" t="s">
        <v>23</v>
      </c>
      <c r="BBL28" s="65"/>
      <c r="BBM28" s="82" t="s">
        <v>23</v>
      </c>
      <c r="BBN28" s="65"/>
      <c r="BBO28" s="82" t="s">
        <v>23</v>
      </c>
      <c r="BBP28" s="65"/>
      <c r="BBQ28" s="82" t="s">
        <v>23</v>
      </c>
      <c r="BBR28" s="65"/>
      <c r="BBS28" s="82" t="s">
        <v>23</v>
      </c>
      <c r="BBT28" s="65"/>
      <c r="BBU28" s="82" t="s">
        <v>23</v>
      </c>
      <c r="BBV28" s="65"/>
      <c r="BBW28" s="66"/>
      <c r="BBX28" s="64"/>
      <c r="BBY28" s="82" t="s">
        <v>23</v>
      </c>
      <c r="BBZ28" s="65"/>
      <c r="BCA28" s="82" t="s">
        <v>23</v>
      </c>
      <c r="BCB28" s="65"/>
      <c r="BCC28" s="82" t="s">
        <v>23</v>
      </c>
      <c r="BCD28" s="65"/>
      <c r="BCE28" s="82" t="s">
        <v>23</v>
      </c>
      <c r="BCF28" s="65"/>
      <c r="BCG28" s="82" t="s">
        <v>23</v>
      </c>
      <c r="BCH28" s="65"/>
      <c r="BCI28" s="82" t="s">
        <v>23</v>
      </c>
      <c r="BCJ28" s="65"/>
      <c r="BCK28" s="82" t="s">
        <v>23</v>
      </c>
      <c r="BCL28" s="65"/>
      <c r="BCM28" s="66"/>
      <c r="BCN28" s="64"/>
      <c r="BCO28" s="82" t="s">
        <v>23</v>
      </c>
      <c r="BCP28" s="65"/>
      <c r="BCQ28" s="82" t="s">
        <v>23</v>
      </c>
      <c r="BCR28" s="65"/>
      <c r="BCS28" s="82" t="s">
        <v>23</v>
      </c>
      <c r="BCT28" s="65"/>
      <c r="BCU28" s="82" t="s">
        <v>23</v>
      </c>
      <c r="BCV28" s="65"/>
      <c r="BCW28" s="82" t="s">
        <v>23</v>
      </c>
      <c r="BCX28" s="65"/>
      <c r="BCY28" s="82" t="s">
        <v>23</v>
      </c>
      <c r="BCZ28" s="65"/>
      <c r="BDA28" s="82" t="s">
        <v>23</v>
      </c>
      <c r="BDB28" s="65"/>
      <c r="BDC28" s="66"/>
      <c r="BDD28" s="64"/>
      <c r="BDE28" s="82" t="s">
        <v>23</v>
      </c>
      <c r="BDF28" s="65"/>
      <c r="BDG28" s="82" t="s">
        <v>23</v>
      </c>
      <c r="BDH28" s="65"/>
      <c r="BDI28" s="82" t="s">
        <v>23</v>
      </c>
      <c r="BDJ28" s="65"/>
      <c r="BDK28" s="82" t="s">
        <v>23</v>
      </c>
      <c r="BDL28" s="65"/>
      <c r="BDM28" s="82" t="s">
        <v>23</v>
      </c>
      <c r="BDN28" s="65"/>
      <c r="BDO28" s="82" t="s">
        <v>23</v>
      </c>
      <c r="BDP28" s="65"/>
      <c r="BDQ28" s="82" t="s">
        <v>23</v>
      </c>
      <c r="BDR28" s="65"/>
      <c r="BDS28" s="66"/>
      <c r="BDT28" s="64"/>
      <c r="BDU28" s="82" t="s">
        <v>23</v>
      </c>
      <c r="BDV28" s="65"/>
      <c r="BDW28" s="82" t="s">
        <v>23</v>
      </c>
      <c r="BDX28" s="65"/>
      <c r="BDY28" s="82" t="s">
        <v>23</v>
      </c>
      <c r="BDZ28" s="65"/>
      <c r="BEA28" s="82" t="s">
        <v>23</v>
      </c>
      <c r="BEB28" s="65"/>
      <c r="BEC28" s="82" t="s">
        <v>23</v>
      </c>
      <c r="BED28" s="65"/>
      <c r="BEE28" s="82" t="s">
        <v>23</v>
      </c>
      <c r="BEF28" s="65"/>
      <c r="BEG28" s="82" t="s">
        <v>23</v>
      </c>
      <c r="BEH28" s="65"/>
      <c r="BEI28" s="66"/>
      <c r="BEJ28" s="143">
        <v>0.5</v>
      </c>
      <c r="BEK28" s="64" t="s">
        <v>23</v>
      </c>
      <c r="BEL28" s="64"/>
      <c r="BEM28" s="64"/>
      <c r="BEN28" s="64"/>
      <c r="BEO28" s="70"/>
      <c r="BEP28" s="73">
        <f>COUNTIF(AWZ28:BEI28,"p")</f>
        <v>0</v>
      </c>
      <c r="BEQ28" s="74">
        <f>(8-BEJ28)*BEP28</f>
        <v>0</v>
      </c>
      <c r="BER28" s="73">
        <f>COUNTIF(AWZ28:BEI28,"u")</f>
        <v>0</v>
      </c>
      <c r="BES28" s="74">
        <f>(8-BEJ28)*BER28</f>
        <v>0</v>
      </c>
      <c r="BET28" s="73">
        <f>COUNTIF(AWZ28:BEI28,"na")</f>
        <v>84</v>
      </c>
      <c r="BEU28" s="74">
        <f>(8-BEJ28)*BET28</f>
        <v>630</v>
      </c>
      <c r="BEV28" s="64"/>
      <c r="BEW28" s="74">
        <f>COUNT(#REF!)</f>
        <v>0</v>
      </c>
      <c r="BEX28" s="73">
        <f t="shared" si="10"/>
        <v>0</v>
      </c>
      <c r="BEY28" s="76">
        <f>(COUNTBLANK(AWZ28:BEI28)+COUNTIF(AWZ28:BEI28,"u")+COUNTIF(AWZ28:BEI28,"p"))*(8-BEJ28)</f>
        <v>810</v>
      </c>
      <c r="BEZ28" s="74">
        <f t="shared" si="5"/>
        <v>810</v>
      </c>
      <c r="BFA28" s="16"/>
      <c r="BFB28" s="16"/>
      <c r="BFC28" s="77" t="e">
        <f t="shared" si="6"/>
        <v>#DIV/0!</v>
      </c>
      <c r="BFD28" s="78">
        <f t="shared" si="7"/>
        <v>1</v>
      </c>
      <c r="BFE28" s="79" t="e">
        <f t="shared" si="8"/>
        <v>#DIV/0!</v>
      </c>
      <c r="BFF28" s="80" t="e">
        <f t="shared" si="9"/>
        <v>#DIV/0!</v>
      </c>
    </row>
    <row r="29" spans="1:1514" ht="26.45" hidden="1" customHeight="1" x14ac:dyDescent="0.25">
      <c r="A29" s="63"/>
      <c r="B29" s="63"/>
      <c r="C29" s="63"/>
      <c r="D29" s="64"/>
      <c r="E29" s="82"/>
      <c r="F29" s="65"/>
      <c r="G29" s="82"/>
      <c r="H29" s="65"/>
      <c r="I29" s="82"/>
      <c r="J29" s="65"/>
      <c r="K29" s="82"/>
      <c r="L29" s="65"/>
      <c r="M29" s="82"/>
      <c r="N29" s="65"/>
      <c r="O29" s="82"/>
      <c r="P29" s="65"/>
      <c r="Q29" s="82"/>
      <c r="R29" s="65"/>
      <c r="S29" s="66"/>
      <c r="T29" s="64"/>
      <c r="U29" s="82"/>
      <c r="V29" s="65"/>
      <c r="W29" s="82"/>
      <c r="X29" s="65"/>
      <c r="Y29" s="82"/>
      <c r="Z29" s="65"/>
      <c r="AA29" s="82"/>
      <c r="AB29" s="65"/>
      <c r="AC29" s="82"/>
      <c r="AD29" s="65"/>
      <c r="AE29" s="82"/>
      <c r="AF29" s="65"/>
      <c r="AG29" s="82"/>
      <c r="AH29" s="65"/>
      <c r="AI29" s="66"/>
      <c r="AJ29" s="64"/>
      <c r="AK29" s="82"/>
      <c r="AL29" s="65"/>
      <c r="AM29" s="82"/>
      <c r="AN29" s="65"/>
      <c r="AO29" s="82"/>
      <c r="AP29" s="65"/>
      <c r="AQ29" s="82"/>
      <c r="AR29" s="65"/>
      <c r="AS29" s="82"/>
      <c r="AT29" s="65"/>
      <c r="AU29" s="82"/>
      <c r="AV29" s="65"/>
      <c r="AW29" s="82"/>
      <c r="AX29" s="65"/>
      <c r="AY29" s="66"/>
      <c r="AZ29" s="64"/>
      <c r="BA29" s="82"/>
      <c r="BB29" s="65"/>
      <c r="BC29" s="82"/>
      <c r="BD29" s="65"/>
      <c r="BE29" s="82"/>
      <c r="BF29" s="65"/>
      <c r="BG29" s="82"/>
      <c r="BH29" s="65"/>
      <c r="BI29" s="82"/>
      <c r="BJ29" s="65"/>
      <c r="BK29" s="82"/>
      <c r="BL29" s="65"/>
      <c r="BM29" s="82"/>
      <c r="BN29" s="65"/>
      <c r="BO29" s="66"/>
      <c r="BP29" s="64"/>
      <c r="BQ29" s="82"/>
      <c r="BR29" s="65"/>
      <c r="BS29" s="82"/>
      <c r="BT29" s="65"/>
      <c r="BU29" s="82"/>
      <c r="BV29" s="65"/>
      <c r="BW29" s="82"/>
      <c r="BX29" s="65"/>
      <c r="BY29" s="82"/>
      <c r="BZ29" s="65"/>
      <c r="CA29" s="82"/>
      <c r="CB29" s="65"/>
      <c r="CC29" s="82"/>
      <c r="CD29" s="65"/>
      <c r="CE29" s="66"/>
      <c r="CF29" s="64"/>
      <c r="CG29" s="82"/>
      <c r="CH29" s="65"/>
      <c r="CI29" s="82"/>
      <c r="CJ29" s="65"/>
      <c r="CK29" s="82"/>
      <c r="CL29" s="65"/>
      <c r="CM29" s="82"/>
      <c r="CN29" s="65"/>
      <c r="CO29" s="82"/>
      <c r="CP29" s="65"/>
      <c r="CQ29" s="82"/>
      <c r="CR29" s="65"/>
      <c r="CS29" s="82"/>
      <c r="CT29" s="65"/>
      <c r="CU29" s="66"/>
      <c r="CV29" s="64"/>
      <c r="CW29" s="82"/>
      <c r="CX29" s="65"/>
      <c r="CY29" s="82"/>
      <c r="CZ29" s="65"/>
      <c r="DA29" s="82"/>
      <c r="DB29" s="65"/>
      <c r="DC29" s="82"/>
      <c r="DD29" s="65"/>
      <c r="DE29" s="82"/>
      <c r="DF29" s="65"/>
      <c r="DG29" s="82"/>
      <c r="DH29" s="65"/>
      <c r="DI29" s="82"/>
      <c r="DJ29" s="65"/>
      <c r="DK29" s="66"/>
      <c r="DL29" s="64"/>
      <c r="DM29" s="82"/>
      <c r="DN29" s="65"/>
      <c r="DO29" s="82"/>
      <c r="DP29" s="65"/>
      <c r="DQ29" s="82"/>
      <c r="DR29" s="65"/>
      <c r="DS29" s="82"/>
      <c r="DT29" s="65"/>
      <c r="DU29" s="82"/>
      <c r="DV29" s="65"/>
      <c r="DW29" s="82"/>
      <c r="DX29" s="65"/>
      <c r="DY29" s="82"/>
      <c r="DZ29" s="65"/>
      <c r="EA29" s="66"/>
      <c r="EB29" s="64"/>
      <c r="EC29" s="82"/>
      <c r="ED29" s="65"/>
      <c r="EE29" s="82"/>
      <c r="EF29" s="65"/>
      <c r="EG29" s="82"/>
      <c r="EH29" s="65"/>
      <c r="EI29" s="82"/>
      <c r="EJ29" s="65"/>
      <c r="EK29" s="82"/>
      <c r="EL29" s="65"/>
      <c r="EM29" s="82"/>
      <c r="EN29" s="65"/>
      <c r="EO29" s="82"/>
      <c r="EP29" s="65"/>
      <c r="EQ29" s="66"/>
      <c r="ER29" s="64"/>
      <c r="ES29" s="82"/>
      <c r="ET29" s="65"/>
      <c r="EU29" s="82"/>
      <c r="EV29" s="65"/>
      <c r="EW29" s="82"/>
      <c r="EX29" s="65"/>
      <c r="EY29" s="82"/>
      <c r="EZ29" s="65"/>
      <c r="FA29" s="82"/>
      <c r="FB29" s="65"/>
      <c r="FC29" s="82"/>
      <c r="FD29" s="65"/>
      <c r="FE29" s="82"/>
      <c r="FF29" s="65"/>
      <c r="FG29" s="66"/>
      <c r="FH29" s="64"/>
      <c r="FI29" s="82"/>
      <c r="FJ29" s="65"/>
      <c r="FK29" s="82"/>
      <c r="FL29" s="65"/>
      <c r="FM29" s="82"/>
      <c r="FN29" s="65"/>
      <c r="FO29" s="82"/>
      <c r="FP29" s="65"/>
      <c r="FQ29" s="82"/>
      <c r="FR29" s="65"/>
      <c r="FS29" s="82"/>
      <c r="FT29" s="65"/>
      <c r="FU29" s="82"/>
      <c r="FV29" s="65"/>
      <c r="FW29" s="66"/>
      <c r="FX29" s="64"/>
      <c r="FY29" s="82"/>
      <c r="FZ29" s="65"/>
      <c r="GA29" s="82"/>
      <c r="GB29" s="65"/>
      <c r="GC29" s="82"/>
      <c r="GD29" s="65"/>
      <c r="GE29" s="82"/>
      <c r="GF29" s="65"/>
      <c r="GG29" s="82"/>
      <c r="GH29" s="65"/>
      <c r="GI29" s="82"/>
      <c r="GJ29" s="65"/>
      <c r="GK29" s="82"/>
      <c r="GL29" s="65"/>
      <c r="GM29" s="66"/>
      <c r="GN29" s="64"/>
      <c r="GO29" s="82"/>
      <c r="GP29" s="65"/>
      <c r="GQ29" s="82"/>
      <c r="GR29" s="65"/>
      <c r="GS29" s="82"/>
      <c r="GT29" s="65"/>
      <c r="GU29" s="82"/>
      <c r="GV29" s="65"/>
      <c r="GW29" s="82"/>
      <c r="GX29" s="65"/>
      <c r="GY29" s="82"/>
      <c r="GZ29" s="65"/>
      <c r="HA29" s="82"/>
      <c r="HB29" s="65"/>
      <c r="HC29" s="66"/>
      <c r="HD29" s="64"/>
      <c r="HE29" s="82"/>
      <c r="HF29" s="65"/>
      <c r="HG29" s="82"/>
      <c r="HH29" s="65"/>
      <c r="HI29" s="82"/>
      <c r="HJ29" s="65"/>
      <c r="HK29" s="82"/>
      <c r="HL29" s="65"/>
      <c r="HM29" s="82"/>
      <c r="HN29" s="65"/>
      <c r="HO29" s="82"/>
      <c r="HP29" s="65"/>
      <c r="HQ29" s="82"/>
      <c r="HR29" s="65"/>
      <c r="HS29" s="66"/>
      <c r="HT29" s="64"/>
      <c r="HU29" s="82"/>
      <c r="HV29" s="65"/>
      <c r="HW29" s="82"/>
      <c r="HX29" s="65"/>
      <c r="HY29" s="82"/>
      <c r="HZ29" s="65"/>
      <c r="IA29" s="82"/>
      <c r="IB29" s="65"/>
      <c r="IC29" s="82"/>
      <c r="ID29" s="65"/>
      <c r="IE29" s="82"/>
      <c r="IF29" s="65"/>
      <c r="IG29" s="82"/>
      <c r="IH29" s="65"/>
      <c r="II29" s="66"/>
      <c r="IJ29" s="64"/>
      <c r="IK29" s="82"/>
      <c r="IL29" s="65"/>
      <c r="IM29" s="82"/>
      <c r="IN29" s="65"/>
      <c r="IO29" s="82"/>
      <c r="IP29" s="65"/>
      <c r="IQ29" s="82"/>
      <c r="IR29" s="65"/>
      <c r="IS29" s="82"/>
      <c r="IT29" s="65"/>
      <c r="IU29" s="82"/>
      <c r="IV29" s="65"/>
      <c r="IW29" s="82"/>
      <c r="IX29" s="65"/>
      <c r="IY29" s="66"/>
      <c r="IZ29" s="64"/>
      <c r="JA29" s="82"/>
      <c r="JB29" s="65"/>
      <c r="JC29" s="82"/>
      <c r="JD29" s="65"/>
      <c r="JE29" s="82"/>
      <c r="JF29" s="65"/>
      <c r="JG29" s="82"/>
      <c r="JH29" s="65"/>
      <c r="JI29" s="82"/>
      <c r="JJ29" s="65"/>
      <c r="JK29" s="82"/>
      <c r="JL29" s="65"/>
      <c r="JM29" s="82"/>
      <c r="JN29" s="65"/>
      <c r="JO29" s="66"/>
      <c r="JP29" s="64"/>
      <c r="JQ29" s="82"/>
      <c r="JR29" s="65"/>
      <c r="JS29" s="82"/>
      <c r="JT29" s="65"/>
      <c r="JU29" s="82"/>
      <c r="JV29" s="65"/>
      <c r="JW29" s="82"/>
      <c r="JX29" s="65"/>
      <c r="JY29" s="82"/>
      <c r="JZ29" s="65"/>
      <c r="KA29" s="82"/>
      <c r="KB29" s="65"/>
      <c r="KC29" s="82"/>
      <c r="KD29" s="65"/>
      <c r="KE29" s="66"/>
      <c r="KF29" s="64"/>
      <c r="KG29" s="82"/>
      <c r="KH29" s="65"/>
      <c r="KI29" s="82"/>
      <c r="KJ29" s="65"/>
      <c r="KK29" s="82"/>
      <c r="KL29" s="65"/>
      <c r="KM29" s="82"/>
      <c r="KN29" s="65"/>
      <c r="KO29" s="82"/>
      <c r="KP29" s="65"/>
      <c r="KQ29" s="82"/>
      <c r="KR29" s="65"/>
      <c r="KS29" s="82"/>
      <c r="KT29" s="65"/>
      <c r="KU29" s="66"/>
      <c r="KV29" s="64"/>
      <c r="KW29" s="82"/>
      <c r="KX29" s="65"/>
      <c r="KY29" s="82"/>
      <c r="KZ29" s="65"/>
      <c r="LA29" s="82"/>
      <c r="LB29" s="65"/>
      <c r="LC29" s="82"/>
      <c r="LD29" s="65"/>
      <c r="LE29" s="82"/>
      <c r="LF29" s="65"/>
      <c r="LG29" s="82"/>
      <c r="LH29" s="65"/>
      <c r="LI29" s="82"/>
      <c r="LJ29" s="65"/>
      <c r="LK29" s="66"/>
      <c r="LL29" s="64"/>
      <c r="LM29" s="82"/>
      <c r="LN29" s="65"/>
      <c r="LO29" s="82"/>
      <c r="LP29" s="65"/>
      <c r="LQ29" s="82"/>
      <c r="LR29" s="65"/>
      <c r="LS29" s="82"/>
      <c r="LT29" s="65"/>
      <c r="LU29" s="82"/>
      <c r="LV29" s="65"/>
      <c r="LW29" s="82"/>
      <c r="LX29" s="65"/>
      <c r="LY29" s="82"/>
      <c r="LZ29" s="65"/>
      <c r="MA29" s="66"/>
      <c r="MB29" s="64"/>
      <c r="MC29" s="82"/>
      <c r="MD29" s="65"/>
      <c r="ME29" s="82"/>
      <c r="MF29" s="65"/>
      <c r="MG29" s="82"/>
      <c r="MH29" s="65"/>
      <c r="MI29" s="82"/>
      <c r="MJ29" s="65"/>
      <c r="MK29" s="82"/>
      <c r="ML29" s="65"/>
      <c r="MM29" s="82"/>
      <c r="MN29" s="65"/>
      <c r="MO29" s="82"/>
      <c r="MP29" s="65"/>
      <c r="MQ29" s="66"/>
      <c r="MR29" s="64"/>
      <c r="MS29" s="82"/>
      <c r="MT29" s="65"/>
      <c r="MU29" s="82"/>
      <c r="MV29" s="65"/>
      <c r="MW29" s="82"/>
      <c r="MX29" s="65"/>
      <c r="MY29" s="82"/>
      <c r="MZ29" s="65"/>
      <c r="NA29" s="82"/>
      <c r="NB29" s="65"/>
      <c r="NC29" s="82"/>
      <c r="ND29" s="65"/>
      <c r="NE29" s="82"/>
      <c r="NF29" s="65"/>
      <c r="NG29" s="66"/>
      <c r="NH29" s="64"/>
      <c r="NI29" s="82"/>
      <c r="NJ29" s="65"/>
      <c r="NK29" s="82"/>
      <c r="NL29" s="65"/>
      <c r="NM29" s="82"/>
      <c r="NN29" s="65"/>
      <c r="NO29" s="82"/>
      <c r="NP29" s="65"/>
      <c r="NQ29" s="82"/>
      <c r="NR29" s="65"/>
      <c r="NS29" s="82"/>
      <c r="NT29" s="65"/>
      <c r="NU29" s="82"/>
      <c r="NV29" s="65"/>
      <c r="NW29" s="66"/>
      <c r="NX29" s="64"/>
      <c r="NY29" s="82"/>
      <c r="NZ29" s="65"/>
      <c r="OA29" s="82"/>
      <c r="OB29" s="65"/>
      <c r="OC29" s="82"/>
      <c r="OD29" s="65"/>
      <c r="OE29" s="82"/>
      <c r="OF29" s="65"/>
      <c r="OG29" s="82"/>
      <c r="OH29" s="65"/>
      <c r="OI29" s="82"/>
      <c r="OJ29" s="65"/>
      <c r="OK29" s="82"/>
      <c r="OL29" s="65"/>
      <c r="OM29" s="66"/>
      <c r="ON29" s="64"/>
      <c r="OO29" s="82"/>
      <c r="OP29" s="65"/>
      <c r="OQ29" s="82"/>
      <c r="OR29" s="65"/>
      <c r="OS29" s="82"/>
      <c r="OT29" s="65"/>
      <c r="OU29" s="82"/>
      <c r="OV29" s="65"/>
      <c r="OW29" s="82"/>
      <c r="OX29" s="65"/>
      <c r="OY29" s="82"/>
      <c r="OZ29" s="65"/>
      <c r="PA29" s="82"/>
      <c r="PB29" s="65"/>
      <c r="PC29" s="66"/>
      <c r="PD29" s="64"/>
      <c r="PE29" s="82"/>
      <c r="PF29" s="65"/>
      <c r="PG29" s="82"/>
      <c r="PH29" s="65"/>
      <c r="PI29" s="82"/>
      <c r="PJ29" s="65"/>
      <c r="PK29" s="82"/>
      <c r="PL29" s="65"/>
      <c r="PM29" s="82"/>
      <c r="PN29" s="65"/>
      <c r="PO29" s="82"/>
      <c r="PP29" s="65"/>
      <c r="PQ29" s="82"/>
      <c r="PR29" s="65"/>
      <c r="PS29" s="66"/>
      <c r="PT29" s="64"/>
      <c r="PU29" s="82"/>
      <c r="PV29" s="65"/>
      <c r="PW29" s="82"/>
      <c r="PX29" s="65"/>
      <c r="PY29" s="82"/>
      <c r="PZ29" s="65"/>
      <c r="QA29" s="82"/>
      <c r="QB29" s="65"/>
      <c r="QC29" s="82"/>
      <c r="QD29" s="65"/>
      <c r="QE29" s="82"/>
      <c r="QF29" s="65"/>
      <c r="QG29" s="82"/>
      <c r="QH29" s="65"/>
      <c r="QI29" s="66"/>
      <c r="QJ29" s="64"/>
      <c r="QK29" s="82"/>
      <c r="QL29" s="65"/>
      <c r="QM29" s="82"/>
      <c r="QN29" s="65"/>
      <c r="QO29" s="82"/>
      <c r="QP29" s="65"/>
      <c r="QQ29" s="82"/>
      <c r="QR29" s="65"/>
      <c r="QS29" s="82"/>
      <c r="QT29" s="65"/>
      <c r="QU29" s="82"/>
      <c r="QV29" s="65"/>
      <c r="QW29" s="82"/>
      <c r="QX29" s="65"/>
      <c r="QY29" s="66"/>
      <c r="QZ29" s="64"/>
      <c r="RA29" s="82"/>
      <c r="RB29" s="65"/>
      <c r="RC29" s="82"/>
      <c r="RD29" s="65"/>
      <c r="RE29" s="82"/>
      <c r="RF29" s="65"/>
      <c r="RG29" s="82"/>
      <c r="RH29" s="65"/>
      <c r="RI29" s="82"/>
      <c r="RJ29" s="65"/>
      <c r="RK29" s="82"/>
      <c r="RL29" s="65"/>
      <c r="RM29" s="82"/>
      <c r="RN29" s="65"/>
      <c r="RO29" s="66"/>
      <c r="RP29" s="64"/>
      <c r="RQ29" s="82"/>
      <c r="RR29" s="65"/>
      <c r="RS29" s="82"/>
      <c r="RT29" s="65"/>
      <c r="RU29" s="82"/>
      <c r="RV29" s="65"/>
      <c r="RW29" s="82"/>
      <c r="RX29" s="65"/>
      <c r="RY29" s="82"/>
      <c r="RZ29" s="65"/>
      <c r="SA29" s="82"/>
      <c r="SB29" s="65"/>
      <c r="SC29" s="82"/>
      <c r="SD29" s="65"/>
      <c r="SE29" s="66"/>
      <c r="SF29" s="64"/>
      <c r="SG29" s="82"/>
      <c r="SH29" s="65"/>
      <c r="SI29" s="82"/>
      <c r="SJ29" s="65"/>
      <c r="SK29" s="82"/>
      <c r="SL29" s="65"/>
      <c r="SM29" s="82"/>
      <c r="SN29" s="65"/>
      <c r="SO29" s="82"/>
      <c r="SP29" s="65"/>
      <c r="SQ29" s="82"/>
      <c r="SR29" s="65"/>
      <c r="SS29" s="82"/>
      <c r="ST29" s="65"/>
      <c r="SU29" s="66"/>
      <c r="SV29" s="64"/>
      <c r="SW29" s="82"/>
      <c r="SX29" s="65"/>
      <c r="SY29" s="82"/>
      <c r="SZ29" s="65"/>
      <c r="TA29" s="82"/>
      <c r="TB29" s="65"/>
      <c r="TC29" s="82"/>
      <c r="TD29" s="65"/>
      <c r="TE29" s="82"/>
      <c r="TF29" s="65"/>
      <c r="TG29" s="82"/>
      <c r="TH29" s="65"/>
      <c r="TI29" s="82"/>
      <c r="TJ29" s="65"/>
      <c r="TK29" s="66"/>
      <c r="TL29" s="64"/>
      <c r="TM29" s="82"/>
      <c r="TN29" s="65"/>
      <c r="TO29" s="82"/>
      <c r="TP29" s="65"/>
      <c r="TQ29" s="82"/>
      <c r="TR29" s="65"/>
      <c r="TS29" s="82"/>
      <c r="TT29" s="65"/>
      <c r="TU29" s="82"/>
      <c r="TV29" s="65"/>
      <c r="TW29" s="82"/>
      <c r="TX29" s="65"/>
      <c r="TY29" s="82"/>
      <c r="TZ29" s="65"/>
      <c r="UA29" s="66"/>
      <c r="UB29" s="64"/>
      <c r="UC29" s="82"/>
      <c r="UD29" s="65"/>
      <c r="UE29" s="82"/>
      <c r="UF29" s="65"/>
      <c r="UG29" s="82"/>
      <c r="UH29" s="65"/>
      <c r="UI29" s="82"/>
      <c r="UJ29" s="65"/>
      <c r="UK29" s="82"/>
      <c r="UL29" s="65"/>
      <c r="UM29" s="82"/>
      <c r="UN29" s="65"/>
      <c r="UO29" s="82"/>
      <c r="UP29" s="65"/>
      <c r="UQ29" s="66"/>
      <c r="UR29" s="64"/>
      <c r="US29" s="82"/>
      <c r="UT29" s="65"/>
      <c r="UU29" s="82"/>
      <c r="UV29" s="65"/>
      <c r="UW29" s="82"/>
      <c r="UX29" s="65"/>
      <c r="UY29" s="82"/>
      <c r="UZ29" s="65"/>
      <c r="VA29" s="82"/>
      <c r="VB29" s="65"/>
      <c r="VC29" s="82"/>
      <c r="VD29" s="65"/>
      <c r="VE29" s="82"/>
      <c r="VF29" s="65"/>
      <c r="VG29" s="66"/>
      <c r="VH29" s="64"/>
      <c r="VI29" s="82"/>
      <c r="VJ29" s="65"/>
      <c r="VK29" s="82"/>
      <c r="VL29" s="65"/>
      <c r="VM29" s="82"/>
      <c r="VN29" s="65"/>
      <c r="VO29" s="82"/>
      <c r="VP29" s="65"/>
      <c r="VQ29" s="82"/>
      <c r="VR29" s="65"/>
      <c r="VS29" s="82"/>
      <c r="VT29" s="65"/>
      <c r="VU29" s="82"/>
      <c r="VV29" s="65"/>
      <c r="VW29" s="66"/>
      <c r="VX29" s="64"/>
      <c r="VY29" s="82"/>
      <c r="VZ29" s="65"/>
      <c r="WA29" s="82"/>
      <c r="WB29" s="65"/>
      <c r="WC29" s="82"/>
      <c r="WD29" s="65"/>
      <c r="WE29" s="82"/>
      <c r="WF29" s="65"/>
      <c r="WG29" s="82"/>
      <c r="WH29" s="65"/>
      <c r="WI29" s="82"/>
      <c r="WJ29" s="65"/>
      <c r="WK29" s="82"/>
      <c r="WL29" s="65"/>
      <c r="WM29" s="66"/>
      <c r="WN29" s="64"/>
      <c r="WO29" s="82"/>
      <c r="WP29" s="65"/>
      <c r="WQ29" s="82"/>
      <c r="WR29" s="65"/>
      <c r="WS29" s="82"/>
      <c r="WT29" s="65"/>
      <c r="WU29" s="82"/>
      <c r="WV29" s="65"/>
      <c r="WW29" s="82"/>
      <c r="WX29" s="65"/>
      <c r="WY29" s="82"/>
      <c r="WZ29" s="65"/>
      <c r="XA29" s="82"/>
      <c r="XB29" s="65"/>
      <c r="XC29" s="66"/>
      <c r="XD29" s="64"/>
      <c r="XE29" s="82"/>
      <c r="XF29" s="65"/>
      <c r="XG29" s="82"/>
      <c r="XH29" s="65"/>
      <c r="XI29" s="82"/>
      <c r="XJ29" s="65"/>
      <c r="XK29" s="82"/>
      <c r="XL29" s="65"/>
      <c r="XM29" s="82"/>
      <c r="XN29" s="65"/>
      <c r="XO29" s="82"/>
      <c r="XP29" s="65"/>
      <c r="XQ29" s="82"/>
      <c r="XR29" s="65"/>
      <c r="XS29" s="66"/>
      <c r="XT29" s="64"/>
      <c r="XU29" s="82"/>
      <c r="XV29" s="65"/>
      <c r="XW29" s="82"/>
      <c r="XX29" s="65"/>
      <c r="XY29" s="82"/>
      <c r="XZ29" s="65"/>
      <c r="YA29" s="82"/>
      <c r="YB29" s="65"/>
      <c r="YC29" s="82"/>
      <c r="YD29" s="65"/>
      <c r="YE29" s="82"/>
      <c r="YF29" s="65"/>
      <c r="YG29" s="82"/>
      <c r="YH29" s="65"/>
      <c r="YI29" s="66"/>
      <c r="YJ29" s="64"/>
      <c r="YK29" s="82"/>
      <c r="YL29" s="65"/>
      <c r="YM29" s="82"/>
      <c r="YN29" s="65"/>
      <c r="YO29" s="82"/>
      <c r="YP29" s="65"/>
      <c r="YQ29" s="82"/>
      <c r="YR29" s="65"/>
      <c r="YS29" s="82"/>
      <c r="YT29" s="65"/>
      <c r="YU29" s="82"/>
      <c r="YV29" s="65"/>
      <c r="YW29" s="82"/>
      <c r="YX29" s="65"/>
      <c r="YY29" s="66"/>
      <c r="YZ29" s="64"/>
      <c r="ZA29" s="82"/>
      <c r="ZB29" s="65"/>
      <c r="ZC29" s="82"/>
      <c r="ZD29" s="65"/>
      <c r="ZE29" s="82"/>
      <c r="ZF29" s="65"/>
      <c r="ZG29" s="82"/>
      <c r="ZH29" s="65"/>
      <c r="ZI29" s="82"/>
      <c r="ZJ29" s="65"/>
      <c r="ZK29" s="82"/>
      <c r="ZL29" s="65"/>
      <c r="ZM29" s="82"/>
      <c r="ZN29" s="65"/>
      <c r="ZO29" s="66"/>
      <c r="ZP29" s="64"/>
      <c r="ZQ29" s="82"/>
      <c r="ZR29" s="65"/>
      <c r="ZS29" s="82"/>
      <c r="ZT29" s="65"/>
      <c r="ZU29" s="82"/>
      <c r="ZV29" s="65"/>
      <c r="ZW29" s="82"/>
      <c r="ZX29" s="65"/>
      <c r="ZY29" s="82"/>
      <c r="ZZ29" s="65"/>
      <c r="AAA29" s="82"/>
      <c r="AAB29" s="65"/>
      <c r="AAC29" s="82"/>
      <c r="AAD29" s="65"/>
      <c r="AAE29" s="66"/>
      <c r="AAF29" s="64"/>
      <c r="AAG29" s="82"/>
      <c r="AAH29" s="65"/>
      <c r="AAI29" s="82"/>
      <c r="AAJ29" s="65"/>
      <c r="AAK29" s="82"/>
      <c r="AAL29" s="65"/>
      <c r="AAM29" s="82"/>
      <c r="AAN29" s="65"/>
      <c r="AAO29" s="82"/>
      <c r="AAP29" s="65"/>
      <c r="AAQ29" s="82"/>
      <c r="AAR29" s="65"/>
      <c r="AAS29" s="82"/>
      <c r="AAT29" s="65"/>
      <c r="AAU29" s="66"/>
      <c r="AAV29" s="64"/>
      <c r="AAW29" s="82"/>
      <c r="AAX29" s="65"/>
      <c r="AAY29" s="82"/>
      <c r="AAZ29" s="65"/>
      <c r="ABA29" s="82"/>
      <c r="ABB29" s="65"/>
      <c r="ABC29" s="82"/>
      <c r="ABD29" s="65"/>
      <c r="ABE29" s="82"/>
      <c r="ABF29" s="65"/>
      <c r="ABG29" s="82"/>
      <c r="ABH29" s="65"/>
      <c r="ABI29" s="82"/>
      <c r="ABJ29" s="65"/>
      <c r="ABK29" s="66"/>
      <c r="ABL29" s="64"/>
      <c r="ABM29" s="82"/>
      <c r="ABN29" s="65"/>
      <c r="ABO29" s="82"/>
      <c r="ABP29" s="65"/>
      <c r="ABQ29" s="82"/>
      <c r="ABR29" s="65"/>
      <c r="ABS29" s="82"/>
      <c r="ABT29" s="65"/>
      <c r="ABU29" s="82"/>
      <c r="ABV29" s="65"/>
      <c r="ABW29" s="82"/>
      <c r="ABX29" s="65"/>
      <c r="ABY29" s="82"/>
      <c r="ABZ29" s="65"/>
      <c r="ACA29" s="66"/>
      <c r="ACB29" s="64"/>
      <c r="ACC29" s="82"/>
      <c r="ACD29" s="65"/>
      <c r="ACE29" s="82"/>
      <c r="ACF29" s="65"/>
      <c r="ACG29" s="82"/>
      <c r="ACH29" s="65"/>
      <c r="ACI29" s="82"/>
      <c r="ACJ29" s="65"/>
      <c r="ACK29" s="82"/>
      <c r="ACL29" s="65"/>
      <c r="ACM29" s="82"/>
      <c r="ACN29" s="65"/>
      <c r="ACO29" s="82"/>
      <c r="ACP29" s="65"/>
      <c r="ACQ29" s="66"/>
      <c r="ACR29" s="64"/>
      <c r="ACS29" s="82"/>
      <c r="ACT29" s="65"/>
      <c r="ACU29" s="82"/>
      <c r="ACV29" s="65"/>
      <c r="ACW29" s="82"/>
      <c r="ACX29" s="65"/>
      <c r="ACY29" s="82"/>
      <c r="ACZ29" s="65"/>
      <c r="ADA29" s="82"/>
      <c r="ADB29" s="65"/>
      <c r="ADC29" s="82"/>
      <c r="ADD29" s="65"/>
      <c r="ADE29" s="82"/>
      <c r="ADF29" s="65"/>
      <c r="ADG29" s="66"/>
      <c r="ADH29" s="64"/>
      <c r="ADI29" s="82"/>
      <c r="ADJ29" s="65"/>
      <c r="ADK29" s="82"/>
      <c r="ADL29" s="65"/>
      <c r="ADM29" s="82"/>
      <c r="ADN29" s="65"/>
      <c r="ADO29" s="82"/>
      <c r="ADP29" s="65"/>
      <c r="ADQ29" s="82"/>
      <c r="ADR29" s="65"/>
      <c r="ADS29" s="82"/>
      <c r="ADT29" s="65"/>
      <c r="ADU29" s="82"/>
      <c r="ADV29" s="65"/>
      <c r="ADW29" s="66"/>
      <c r="ADX29" s="64"/>
      <c r="ADY29" s="82"/>
      <c r="ADZ29" s="65"/>
      <c r="AEA29" s="82"/>
      <c r="AEB29" s="65"/>
      <c r="AEC29" s="82"/>
      <c r="AED29" s="65"/>
      <c r="AEE29" s="82"/>
      <c r="AEF29" s="65"/>
      <c r="AEG29" s="82"/>
      <c r="AEH29" s="65"/>
      <c r="AEI29" s="82"/>
      <c r="AEJ29" s="65"/>
      <c r="AEK29" s="82"/>
      <c r="AEL29" s="65"/>
      <c r="AEM29" s="66"/>
      <c r="AEN29" s="64"/>
      <c r="AEO29" s="82"/>
      <c r="AEP29" s="65"/>
      <c r="AEQ29" s="82"/>
      <c r="AER29" s="65"/>
      <c r="AES29" s="82"/>
      <c r="AET29" s="65"/>
      <c r="AEU29" s="82"/>
      <c r="AEV29" s="65"/>
      <c r="AEW29" s="82"/>
      <c r="AEX29" s="65"/>
      <c r="AEY29" s="82"/>
      <c r="AEZ29" s="65"/>
      <c r="AFA29" s="82"/>
      <c r="AFB29" s="65"/>
      <c r="AFC29" s="66"/>
      <c r="AFD29" s="64"/>
      <c r="AFE29" s="82"/>
      <c r="AFF29" s="65"/>
      <c r="AFG29" s="82"/>
      <c r="AFH29" s="65"/>
      <c r="AFI29" s="82"/>
      <c r="AFJ29" s="65"/>
      <c r="AFK29" s="82"/>
      <c r="AFL29" s="65"/>
      <c r="AFM29" s="82"/>
      <c r="AFN29" s="65"/>
      <c r="AFO29" s="82"/>
      <c r="AFP29" s="65"/>
      <c r="AFQ29" s="82"/>
      <c r="AFR29" s="65"/>
      <c r="AFS29" s="66"/>
      <c r="AFT29" s="64"/>
      <c r="AFU29" s="82"/>
      <c r="AFV29" s="65"/>
      <c r="AFW29" s="82"/>
      <c r="AFX29" s="65"/>
      <c r="AFY29" s="82"/>
      <c r="AFZ29" s="65"/>
      <c r="AGA29" s="82"/>
      <c r="AGB29" s="65"/>
      <c r="AGC29" s="82"/>
      <c r="AGD29" s="65"/>
      <c r="AGE29" s="82"/>
      <c r="AGF29" s="65"/>
      <c r="AGG29" s="82"/>
      <c r="AGH29" s="65"/>
      <c r="AGI29" s="66"/>
      <c r="AGJ29" s="64"/>
      <c r="AGK29" s="82"/>
      <c r="AGL29" s="65"/>
      <c r="AGM29" s="82"/>
      <c r="AGN29" s="65"/>
      <c r="AGO29" s="82"/>
      <c r="AGP29" s="65"/>
      <c r="AGQ29" s="82"/>
      <c r="AGR29" s="65"/>
      <c r="AGS29" s="82"/>
      <c r="AGT29" s="65"/>
      <c r="AGU29" s="82"/>
      <c r="AGV29" s="65"/>
      <c r="AGW29" s="82"/>
      <c r="AGX29" s="65"/>
      <c r="AGY29" s="66"/>
      <c r="AGZ29" s="64"/>
      <c r="AHA29" s="82"/>
      <c r="AHB29" s="65"/>
      <c r="AHC29" s="82"/>
      <c r="AHD29" s="65"/>
      <c r="AHE29" s="82"/>
      <c r="AHF29" s="65"/>
      <c r="AHG29" s="82"/>
      <c r="AHH29" s="65"/>
      <c r="AHI29" s="82"/>
      <c r="AHJ29" s="65"/>
      <c r="AHK29" s="82"/>
      <c r="AHL29" s="65"/>
      <c r="AHM29" s="82"/>
      <c r="AHN29" s="65"/>
      <c r="AHO29" s="66"/>
      <c r="AHP29" s="64"/>
      <c r="AHQ29" s="82"/>
      <c r="AHR29" s="65"/>
      <c r="AHS29" s="82"/>
      <c r="AHT29" s="65"/>
      <c r="AHU29" s="82"/>
      <c r="AHV29" s="65"/>
      <c r="AHW29" s="82"/>
      <c r="AHX29" s="65"/>
      <c r="AHY29" s="82"/>
      <c r="AHZ29" s="65"/>
      <c r="AIA29" s="82"/>
      <c r="AIB29" s="65"/>
      <c r="AIC29" s="82"/>
      <c r="AID29" s="65"/>
      <c r="AIE29" s="66"/>
      <c r="AIF29" s="64"/>
      <c r="AIG29" s="82"/>
      <c r="AIH29" s="65"/>
      <c r="AII29" s="82"/>
      <c r="AIJ29" s="65"/>
      <c r="AIK29" s="82"/>
      <c r="AIL29" s="65"/>
      <c r="AIM29" s="82"/>
      <c r="AIN29" s="65"/>
      <c r="AIO29" s="82"/>
      <c r="AIP29" s="65"/>
      <c r="AIQ29" s="82"/>
      <c r="AIR29" s="65"/>
      <c r="AIS29" s="82"/>
      <c r="AIT29" s="65"/>
      <c r="AIU29" s="66"/>
      <c r="AIV29" s="64"/>
      <c r="AIW29" s="82"/>
      <c r="AIX29" s="65"/>
      <c r="AIY29" s="82"/>
      <c r="AIZ29" s="65"/>
      <c r="AJA29" s="82"/>
      <c r="AJB29" s="65"/>
      <c r="AJC29" s="82"/>
      <c r="AJD29" s="65"/>
      <c r="AJE29" s="82"/>
      <c r="AJF29" s="65"/>
      <c r="AJG29" s="82"/>
      <c r="AJH29" s="65"/>
      <c r="AJI29" s="82"/>
      <c r="AJJ29" s="65"/>
      <c r="AJK29" s="66"/>
      <c r="AJL29" s="64"/>
      <c r="AJM29" s="82"/>
      <c r="AJN29" s="65"/>
      <c r="AJO29" s="82"/>
      <c r="AJP29" s="65"/>
      <c r="AJQ29" s="82"/>
      <c r="AJR29" s="65"/>
      <c r="AJS29" s="82"/>
      <c r="AJT29" s="65"/>
      <c r="AJU29" s="82"/>
      <c r="AJV29" s="65"/>
      <c r="AJW29" s="82"/>
      <c r="AJX29" s="65"/>
      <c r="AJY29" s="82"/>
      <c r="AJZ29" s="65"/>
      <c r="AKA29" s="66"/>
      <c r="AKB29" s="64"/>
      <c r="AKC29" s="82"/>
      <c r="AKD29" s="65"/>
      <c r="AKE29" s="82"/>
      <c r="AKF29" s="65"/>
      <c r="AKG29" s="82"/>
      <c r="AKH29" s="65"/>
      <c r="AKI29" s="82"/>
      <c r="AKJ29" s="65"/>
      <c r="AKK29" s="82"/>
      <c r="AKL29" s="65"/>
      <c r="AKM29" s="82"/>
      <c r="AKN29" s="65"/>
      <c r="AKO29" s="82"/>
      <c r="AKP29" s="65"/>
      <c r="AKQ29" s="66"/>
      <c r="AKR29" s="64"/>
      <c r="AKS29" s="82"/>
      <c r="AKT29" s="65"/>
      <c r="AKU29" s="82"/>
      <c r="AKV29" s="65"/>
      <c r="AKW29" s="82"/>
      <c r="AKX29" s="65"/>
      <c r="AKY29" s="82"/>
      <c r="AKZ29" s="65"/>
      <c r="ALA29" s="82"/>
      <c r="ALB29" s="65"/>
      <c r="ALC29" s="82"/>
      <c r="ALD29" s="65"/>
      <c r="ALE29" s="82"/>
      <c r="ALF29" s="65"/>
      <c r="ALG29" s="66"/>
      <c r="ALH29" s="64"/>
      <c r="ALI29" s="82"/>
      <c r="ALJ29" s="65"/>
      <c r="ALK29" s="82"/>
      <c r="ALL29" s="65"/>
      <c r="ALM29" s="82"/>
      <c r="ALN29" s="65"/>
      <c r="ALO29" s="82"/>
      <c r="ALP29" s="65"/>
      <c r="ALQ29" s="82"/>
      <c r="ALR29" s="65"/>
      <c r="ALS29" s="82"/>
      <c r="ALT29" s="65"/>
      <c r="ALU29" s="82"/>
      <c r="ALV29" s="65"/>
      <c r="ALW29" s="66"/>
      <c r="ALX29" s="64"/>
      <c r="ALY29" s="82"/>
      <c r="ALZ29" s="65"/>
      <c r="AMA29" s="82"/>
      <c r="AMB29" s="65"/>
      <c r="AMC29" s="82"/>
      <c r="AMD29" s="65"/>
      <c r="AME29" s="82"/>
      <c r="AMF29" s="65"/>
      <c r="AMG29" s="82"/>
      <c r="AMH29" s="65"/>
      <c r="AMI29" s="82"/>
      <c r="AMJ29" s="65"/>
      <c r="AMK29" s="82"/>
      <c r="AML29" s="65"/>
      <c r="AMM29" s="66"/>
      <c r="AMN29" s="64"/>
      <c r="AMO29" s="82"/>
      <c r="AMP29" s="65"/>
      <c r="AMQ29" s="82"/>
      <c r="AMR29" s="65"/>
      <c r="AMS29" s="82"/>
      <c r="AMT29" s="65"/>
      <c r="AMU29" s="82"/>
      <c r="AMV29" s="65"/>
      <c r="AMW29" s="82"/>
      <c r="AMX29" s="65"/>
      <c r="AMY29" s="82"/>
      <c r="AMZ29" s="65"/>
      <c r="ANA29" s="82"/>
      <c r="ANB29" s="65"/>
      <c r="ANC29" s="66"/>
      <c r="AND29" s="64"/>
      <c r="ANE29" s="82"/>
      <c r="ANF29" s="65"/>
      <c r="ANG29" s="82"/>
      <c r="ANH29" s="65"/>
      <c r="ANI29" s="82"/>
      <c r="ANJ29" s="65"/>
      <c r="ANK29" s="82"/>
      <c r="ANL29" s="65"/>
      <c r="ANM29" s="82"/>
      <c r="ANN29" s="65"/>
      <c r="ANO29" s="82"/>
      <c r="ANP29" s="65"/>
      <c r="ANQ29" s="82"/>
      <c r="ANR29" s="65"/>
      <c r="ANS29" s="66"/>
      <c r="ANT29" s="64"/>
      <c r="ANU29" s="82"/>
      <c r="ANV29" s="65"/>
      <c r="ANW29" s="82"/>
      <c r="ANX29" s="65"/>
      <c r="ANY29" s="82"/>
      <c r="ANZ29" s="65"/>
      <c r="AOA29" s="82"/>
      <c r="AOB29" s="65"/>
      <c r="AOC29" s="82"/>
      <c r="AOD29" s="65"/>
      <c r="AOE29" s="82"/>
      <c r="AOF29" s="65"/>
      <c r="AOG29" s="82"/>
      <c r="AOH29" s="65"/>
      <c r="AOI29" s="66"/>
      <c r="AOJ29" s="64"/>
      <c r="AOK29" s="82"/>
      <c r="AOL29" s="65"/>
      <c r="AOM29" s="82"/>
      <c r="AON29" s="65"/>
      <c r="AOO29" s="82"/>
      <c r="AOP29" s="65"/>
      <c r="AOQ29" s="82"/>
      <c r="AOR29" s="65"/>
      <c r="AOS29" s="82"/>
      <c r="AOT29" s="65"/>
      <c r="AOU29" s="82"/>
      <c r="AOV29" s="65"/>
      <c r="AOW29" s="82"/>
      <c r="AOX29" s="65"/>
      <c r="AOY29" s="66"/>
      <c r="AOZ29" s="64"/>
      <c r="APA29" s="82"/>
      <c r="APB29" s="65"/>
      <c r="APC29" s="82"/>
      <c r="APD29" s="65"/>
      <c r="APE29" s="82"/>
      <c r="APF29" s="65"/>
      <c r="APG29" s="82"/>
      <c r="APH29" s="65"/>
      <c r="API29" s="82"/>
      <c r="APJ29" s="65"/>
      <c r="APK29" s="82"/>
      <c r="APL29" s="65"/>
      <c r="APM29" s="82"/>
      <c r="APN29" s="65"/>
      <c r="APO29" s="66"/>
      <c r="APP29" s="64"/>
      <c r="APQ29" s="82"/>
      <c r="APR29" s="65"/>
      <c r="APS29" s="82"/>
      <c r="APT29" s="65"/>
      <c r="APU29" s="82"/>
      <c r="APV29" s="65"/>
      <c r="APW29" s="82"/>
      <c r="APX29" s="65"/>
      <c r="APY29" s="82"/>
      <c r="APZ29" s="65"/>
      <c r="AQA29" s="82"/>
      <c r="AQB29" s="65"/>
      <c r="AQC29" s="82"/>
      <c r="AQD29" s="65"/>
      <c r="AQE29" s="66"/>
      <c r="AQF29" s="64"/>
      <c r="AQG29" s="82"/>
      <c r="AQH29" s="65"/>
      <c r="AQI29" s="82"/>
      <c r="AQJ29" s="65"/>
      <c r="AQK29" s="82"/>
      <c r="AQL29" s="65"/>
      <c r="AQM29" s="82"/>
      <c r="AQN29" s="65"/>
      <c r="AQO29" s="82"/>
      <c r="AQP29" s="65"/>
      <c r="AQQ29" s="82"/>
      <c r="AQR29" s="65"/>
      <c r="AQS29" s="82"/>
      <c r="AQT29" s="65"/>
      <c r="AQU29" s="66"/>
      <c r="AQV29" s="64"/>
      <c r="AQW29" s="82"/>
      <c r="AQX29" s="65"/>
      <c r="AQY29" s="82"/>
      <c r="AQZ29" s="65"/>
      <c r="ARA29" s="82"/>
      <c r="ARB29" s="65"/>
      <c r="ARC29" s="82"/>
      <c r="ARD29" s="65"/>
      <c r="ARE29" s="82"/>
      <c r="ARF29" s="65"/>
      <c r="ARG29" s="82"/>
      <c r="ARH29" s="65"/>
      <c r="ARI29" s="82"/>
      <c r="ARJ29" s="65"/>
      <c r="ARK29" s="66"/>
      <c r="ARL29" s="64"/>
      <c r="ARM29" s="82"/>
      <c r="ARN29" s="65"/>
      <c r="ARO29" s="82"/>
      <c r="ARP29" s="65"/>
      <c r="ARQ29" s="82"/>
      <c r="ARR29" s="65"/>
      <c r="ARS29" s="82"/>
      <c r="ART29" s="65"/>
      <c r="ARU29" s="82"/>
      <c r="ARV29" s="65"/>
      <c r="ARW29" s="82"/>
      <c r="ARX29" s="65"/>
      <c r="ARY29" s="82"/>
      <c r="ARZ29" s="65"/>
      <c r="ASA29" s="66"/>
      <c r="ASB29" s="64"/>
      <c r="ASC29" s="82"/>
      <c r="ASD29" s="65"/>
      <c r="ASE29" s="82"/>
      <c r="ASF29" s="65"/>
      <c r="ASG29" s="82"/>
      <c r="ASH29" s="65"/>
      <c r="ASI29" s="82"/>
      <c r="ASJ29" s="65"/>
      <c r="ASK29" s="82"/>
      <c r="ASL29" s="65"/>
      <c r="ASM29" s="82"/>
      <c r="ASN29" s="65"/>
      <c r="ASO29" s="82"/>
      <c r="ASP29" s="65"/>
      <c r="ASQ29" s="66"/>
      <c r="ASR29" s="64"/>
      <c r="ASS29" s="82"/>
      <c r="AST29" s="65"/>
      <c r="ASU29" s="82"/>
      <c r="ASV29" s="65"/>
      <c r="ASW29" s="82"/>
      <c r="ASX29" s="65"/>
      <c r="ASY29" s="82"/>
      <c r="ASZ29" s="65"/>
      <c r="ATA29" s="82"/>
      <c r="ATB29" s="65"/>
      <c r="ATC29" s="82"/>
      <c r="ATD29" s="65"/>
      <c r="ATE29" s="82"/>
      <c r="ATF29" s="65"/>
      <c r="ATG29" s="66"/>
      <c r="ATH29" s="64"/>
      <c r="ATI29" s="82"/>
      <c r="ATJ29" s="65"/>
      <c r="ATK29" s="82"/>
      <c r="ATL29" s="65"/>
      <c r="ATM29" s="82"/>
      <c r="ATN29" s="65"/>
      <c r="ATO29" s="82"/>
      <c r="ATP29" s="65"/>
      <c r="ATQ29" s="82"/>
      <c r="ATR29" s="65"/>
      <c r="ATS29" s="82"/>
      <c r="ATT29" s="65"/>
      <c r="ATU29" s="82"/>
      <c r="ATV29" s="65"/>
      <c r="ATW29" s="66"/>
      <c r="ATX29" s="64"/>
      <c r="ATY29" s="82"/>
      <c r="ATZ29" s="65"/>
      <c r="AUA29" s="82"/>
      <c r="AUB29" s="65"/>
      <c r="AUC29" s="82"/>
      <c r="AUD29" s="65"/>
      <c r="AUE29" s="82"/>
      <c r="AUF29" s="65"/>
      <c r="AUG29" s="82"/>
      <c r="AUH29" s="65"/>
      <c r="AUI29" s="82"/>
      <c r="AUJ29" s="65"/>
      <c r="AUK29" s="82"/>
      <c r="AUL29" s="65"/>
      <c r="AUM29" s="66"/>
      <c r="AUN29" s="64"/>
      <c r="AUO29" s="82"/>
      <c r="AUP29" s="65"/>
      <c r="AUQ29" s="82"/>
      <c r="AUR29" s="65"/>
      <c r="AUS29" s="82"/>
      <c r="AUT29" s="65"/>
      <c r="AUU29" s="82"/>
      <c r="AUV29" s="65"/>
      <c r="AUW29" s="82"/>
      <c r="AUX29" s="65"/>
      <c r="AUY29" s="82"/>
      <c r="AUZ29" s="65"/>
      <c r="AVA29" s="82"/>
      <c r="AVB29" s="65"/>
      <c r="AVC29" s="66"/>
      <c r="AVD29" s="64"/>
      <c r="AVE29" s="82"/>
      <c r="AVF29" s="65"/>
      <c r="AVG29" s="82"/>
      <c r="AVH29" s="65"/>
      <c r="AVI29" s="82"/>
      <c r="AVJ29" s="65"/>
      <c r="AVK29" s="82"/>
      <c r="AVL29" s="65"/>
      <c r="AVM29" s="82"/>
      <c r="AVN29" s="65"/>
      <c r="AVO29" s="82"/>
      <c r="AVP29" s="65"/>
      <c r="AVQ29" s="82"/>
      <c r="AVR29" s="65"/>
      <c r="AVS29" s="66"/>
      <c r="AVT29" s="64"/>
      <c r="AVU29" s="82"/>
      <c r="AVV29" s="65"/>
      <c r="AVW29" s="82"/>
      <c r="AVX29" s="65"/>
      <c r="AVY29" s="82"/>
      <c r="AVZ29" s="65"/>
      <c r="AWA29" s="82"/>
      <c r="AWB29" s="65"/>
      <c r="AWC29" s="82"/>
      <c r="AWD29" s="65"/>
      <c r="AWE29" s="82"/>
      <c r="AWF29" s="65"/>
      <c r="AWG29" s="82"/>
      <c r="AWH29" s="65"/>
      <c r="AWI29" s="66"/>
      <c r="AWJ29" s="64"/>
      <c r="AWK29" s="82"/>
      <c r="AWL29" s="65"/>
      <c r="AWM29" s="82"/>
      <c r="AWN29" s="65"/>
      <c r="AWO29" s="82"/>
      <c r="AWP29" s="65"/>
      <c r="AWQ29" s="82"/>
      <c r="AWR29" s="65"/>
      <c r="AWS29" s="82"/>
      <c r="AWT29" s="65"/>
      <c r="AWU29" s="82"/>
      <c r="AWV29" s="65"/>
      <c r="AWW29" s="82"/>
      <c r="AWX29" s="65"/>
      <c r="AWY29" s="66"/>
      <c r="AWZ29" s="64"/>
      <c r="AXA29" s="82"/>
      <c r="AXB29" s="65"/>
      <c r="AXC29" s="82"/>
      <c r="AXD29" s="65"/>
      <c r="AXE29" s="82"/>
      <c r="AXF29" s="65"/>
      <c r="AXG29" s="82"/>
      <c r="AXH29" s="65"/>
      <c r="AXI29" s="82"/>
      <c r="AXJ29" s="65"/>
      <c r="AXK29" s="82"/>
      <c r="AXL29" s="65"/>
      <c r="AXM29" s="82"/>
      <c r="AXN29" s="65"/>
      <c r="AXO29" s="66"/>
      <c r="AXP29" s="64"/>
      <c r="AXQ29" s="82"/>
      <c r="AXR29" s="65"/>
      <c r="AXS29" s="82"/>
      <c r="AXT29" s="65"/>
      <c r="AXU29" s="82"/>
      <c r="AXV29" s="65"/>
      <c r="AXW29" s="82"/>
      <c r="AXX29" s="65"/>
      <c r="AXY29" s="82"/>
      <c r="AXZ29" s="65"/>
      <c r="AYA29" s="82"/>
      <c r="AYB29" s="65"/>
      <c r="AYC29" s="82"/>
      <c r="AYD29" s="65"/>
      <c r="AYE29" s="66"/>
      <c r="AYF29" s="64"/>
      <c r="AYG29" s="82"/>
      <c r="AYH29" s="65"/>
      <c r="AYI29" s="82"/>
      <c r="AYJ29" s="65"/>
      <c r="AYK29" s="82"/>
      <c r="AYL29" s="65"/>
      <c r="AYM29" s="82"/>
      <c r="AYN29" s="65"/>
      <c r="AYO29" s="82"/>
      <c r="AYP29" s="65"/>
      <c r="AYQ29" s="82"/>
      <c r="AYR29" s="65"/>
      <c r="AYS29" s="82"/>
      <c r="AYT29" s="65"/>
      <c r="AYU29" s="66"/>
      <c r="AYV29" s="64"/>
      <c r="AYW29" s="82"/>
      <c r="AYX29" s="65"/>
      <c r="AYY29" s="82"/>
      <c r="AYZ29" s="65"/>
      <c r="AZA29" s="82"/>
      <c r="AZB29" s="65"/>
      <c r="AZC29" s="82"/>
      <c r="AZD29" s="65"/>
      <c r="AZE29" s="82"/>
      <c r="AZF29" s="65"/>
      <c r="AZG29" s="82"/>
      <c r="AZH29" s="65"/>
      <c r="AZI29" s="82"/>
      <c r="AZJ29" s="65"/>
      <c r="AZK29" s="66"/>
      <c r="AZL29" s="64"/>
      <c r="AZM29" s="82"/>
      <c r="AZN29" s="65"/>
      <c r="AZO29" s="82"/>
      <c r="AZP29" s="65"/>
      <c r="AZQ29" s="82"/>
      <c r="AZR29" s="65"/>
      <c r="AZS29" s="82"/>
      <c r="AZT29" s="65"/>
      <c r="AZU29" s="82"/>
      <c r="AZV29" s="65"/>
      <c r="AZW29" s="82"/>
      <c r="AZX29" s="65"/>
      <c r="AZY29" s="82"/>
      <c r="AZZ29" s="65"/>
      <c r="BAA29" s="66"/>
      <c r="BAB29" s="64"/>
      <c r="BAC29" s="82"/>
      <c r="BAD29" s="65"/>
      <c r="BAE29" s="82"/>
      <c r="BAF29" s="65"/>
      <c r="BAG29" s="82"/>
      <c r="BAH29" s="65"/>
      <c r="BAI29" s="82"/>
      <c r="BAJ29" s="65"/>
      <c r="BAK29" s="82"/>
      <c r="BAL29" s="65"/>
      <c r="BAM29" s="82"/>
      <c r="BAN29" s="65"/>
      <c r="BAO29" s="82"/>
      <c r="BAP29" s="65"/>
      <c r="BAQ29" s="66"/>
      <c r="BAR29" s="64"/>
      <c r="BAS29" s="82"/>
      <c r="BAT29" s="65"/>
      <c r="BAU29" s="82"/>
      <c r="BAV29" s="65"/>
      <c r="BAW29" s="82"/>
      <c r="BAX29" s="65"/>
      <c r="BAY29" s="82"/>
      <c r="BAZ29" s="65"/>
      <c r="BBA29" s="82"/>
      <c r="BBB29" s="65"/>
      <c r="BBC29" s="82"/>
      <c r="BBD29" s="65"/>
      <c r="BBE29" s="82"/>
      <c r="BBF29" s="65"/>
      <c r="BBG29" s="66"/>
      <c r="BBH29" s="64"/>
      <c r="BBI29" s="82"/>
      <c r="BBJ29" s="65"/>
      <c r="BBK29" s="82"/>
      <c r="BBL29" s="65"/>
      <c r="BBM29" s="82"/>
      <c r="BBN29" s="65"/>
      <c r="BBO29" s="82"/>
      <c r="BBP29" s="65"/>
      <c r="BBQ29" s="82"/>
      <c r="BBR29" s="65"/>
      <c r="BBS29" s="82"/>
      <c r="BBT29" s="65"/>
      <c r="BBU29" s="82"/>
      <c r="BBV29" s="65"/>
      <c r="BBW29" s="66"/>
      <c r="BBX29" s="64"/>
      <c r="BBY29" s="82"/>
      <c r="BBZ29" s="65"/>
      <c r="BCA29" s="82"/>
      <c r="BCB29" s="65"/>
      <c r="BCC29" s="82"/>
      <c r="BCD29" s="65"/>
      <c r="BCE29" s="82"/>
      <c r="BCF29" s="65"/>
      <c r="BCG29" s="82"/>
      <c r="BCH29" s="65"/>
      <c r="BCI29" s="82"/>
      <c r="BCJ29" s="65"/>
      <c r="BCK29" s="82"/>
      <c r="BCL29" s="65"/>
      <c r="BCM29" s="66"/>
      <c r="BCN29" s="64"/>
      <c r="BCO29" s="82"/>
      <c r="BCP29" s="65"/>
      <c r="BCQ29" s="82"/>
      <c r="BCR29" s="65"/>
      <c r="BCS29" s="82"/>
      <c r="BCT29" s="65"/>
      <c r="BCU29" s="82"/>
      <c r="BCV29" s="65"/>
      <c r="BCW29" s="82"/>
      <c r="BCX29" s="65"/>
      <c r="BCY29" s="82"/>
      <c r="BCZ29" s="65"/>
      <c r="BDA29" s="82"/>
      <c r="BDB29" s="65"/>
      <c r="BDC29" s="66"/>
      <c r="BDD29" s="64"/>
      <c r="BDE29" s="82"/>
      <c r="BDF29" s="65"/>
      <c r="BDG29" s="82"/>
      <c r="BDH29" s="65"/>
      <c r="BDI29" s="82"/>
      <c r="BDJ29" s="65"/>
      <c r="BDK29" s="82"/>
      <c r="BDL29" s="65"/>
      <c r="BDM29" s="82"/>
      <c r="BDN29" s="65"/>
      <c r="BDO29" s="82"/>
      <c r="BDP29" s="65"/>
      <c r="BDQ29" s="82"/>
      <c r="BDR29" s="65"/>
      <c r="BDS29" s="66"/>
      <c r="BDT29" s="64"/>
      <c r="BDU29" s="82"/>
      <c r="BDV29" s="65"/>
      <c r="BDW29" s="82"/>
      <c r="BDX29" s="65"/>
      <c r="BDY29" s="82"/>
      <c r="BDZ29" s="65"/>
      <c r="BEA29" s="82"/>
      <c r="BEB29" s="65"/>
      <c r="BEC29" s="82"/>
      <c r="BED29" s="65"/>
      <c r="BEE29" s="82"/>
      <c r="BEF29" s="65"/>
      <c r="BEG29" s="82"/>
      <c r="BEH29" s="65"/>
      <c r="BEI29" s="66"/>
      <c r="BEJ29" s="143">
        <v>0.5</v>
      </c>
      <c r="BEK29" s="64" t="s">
        <v>23</v>
      </c>
      <c r="BEL29" s="64"/>
      <c r="BEM29" s="64"/>
      <c r="BEN29" s="64"/>
      <c r="BEO29" s="70"/>
      <c r="BEP29" s="73">
        <f>COUNTIF(AWZ29:BEI29,"p")</f>
        <v>0</v>
      </c>
      <c r="BEQ29" s="74">
        <f>(8-BEJ29)*BEP29</f>
        <v>0</v>
      </c>
      <c r="BER29" s="73">
        <f>COUNTIF(AWZ29:BEI29,"u")</f>
        <v>0</v>
      </c>
      <c r="BES29" s="74">
        <f>(8-BEJ29)*BER29</f>
        <v>0</v>
      </c>
      <c r="BET29" s="73">
        <f>COUNTIF(AWZ29:BEI29,"na")</f>
        <v>0</v>
      </c>
      <c r="BEU29" s="74">
        <f>(8-BEJ29)*BET29</f>
        <v>0</v>
      </c>
      <c r="BEV29" s="64"/>
      <c r="BEW29" s="74">
        <f>COUNT(#REF!)</f>
        <v>0</v>
      </c>
      <c r="BEX29" s="73">
        <f t="shared" si="10"/>
        <v>0</v>
      </c>
      <c r="BEY29" s="76">
        <f>(COUNTBLANK(AWZ29:BEI29)+COUNTIF(AWZ29:BEI29,"u")+COUNTIF(AWZ29:BEI29,"p"))*(8-BEJ29)</f>
        <v>1440</v>
      </c>
      <c r="BEZ29" s="74">
        <f t="shared" si="5"/>
        <v>1440</v>
      </c>
      <c r="BFA29" s="16"/>
      <c r="BFB29" s="16"/>
      <c r="BFC29" s="77" t="e">
        <f t="shared" si="6"/>
        <v>#DIV/0!</v>
      </c>
      <c r="BFD29" s="78">
        <f t="shared" si="7"/>
        <v>1</v>
      </c>
      <c r="BFE29" s="79" t="e">
        <f t="shared" si="8"/>
        <v>#DIV/0!</v>
      </c>
      <c r="BFF29" s="80" t="e">
        <f t="shared" si="9"/>
        <v>#DIV/0!</v>
      </c>
    </row>
    <row r="30" spans="1:1514" ht="26.45" hidden="1" customHeight="1" x14ac:dyDescent="0.25">
      <c r="A30" s="63"/>
      <c r="B30" s="63"/>
      <c r="C30" s="63"/>
      <c r="D30" s="64"/>
      <c r="E30" s="82"/>
      <c r="F30" s="65"/>
      <c r="G30" s="82"/>
      <c r="H30" s="65"/>
      <c r="I30" s="82"/>
      <c r="J30" s="65"/>
      <c r="K30" s="82"/>
      <c r="L30" s="65"/>
      <c r="M30" s="82"/>
      <c r="N30" s="65"/>
      <c r="O30" s="82"/>
      <c r="P30" s="65"/>
      <c r="Q30" s="82"/>
      <c r="R30" s="65"/>
      <c r="S30" s="66"/>
      <c r="T30" s="64"/>
      <c r="U30" s="82"/>
      <c r="V30" s="65"/>
      <c r="W30" s="82"/>
      <c r="X30" s="65"/>
      <c r="Y30" s="82"/>
      <c r="Z30" s="65"/>
      <c r="AA30" s="82"/>
      <c r="AB30" s="65"/>
      <c r="AC30" s="82"/>
      <c r="AD30" s="65"/>
      <c r="AE30" s="82"/>
      <c r="AF30" s="65"/>
      <c r="AG30" s="82"/>
      <c r="AH30" s="65"/>
      <c r="AI30" s="66"/>
      <c r="AJ30" s="64"/>
      <c r="AK30" s="82"/>
      <c r="AL30" s="65"/>
      <c r="AM30" s="82"/>
      <c r="AN30" s="65"/>
      <c r="AO30" s="82"/>
      <c r="AP30" s="65"/>
      <c r="AQ30" s="82"/>
      <c r="AR30" s="65"/>
      <c r="AS30" s="82"/>
      <c r="AT30" s="65"/>
      <c r="AU30" s="82"/>
      <c r="AV30" s="65"/>
      <c r="AW30" s="82"/>
      <c r="AX30" s="65"/>
      <c r="AY30" s="66"/>
      <c r="AZ30" s="64"/>
      <c r="BA30" s="82"/>
      <c r="BB30" s="65"/>
      <c r="BC30" s="82"/>
      <c r="BD30" s="65"/>
      <c r="BE30" s="82"/>
      <c r="BF30" s="65"/>
      <c r="BG30" s="82"/>
      <c r="BH30" s="65"/>
      <c r="BI30" s="82"/>
      <c r="BJ30" s="65"/>
      <c r="BK30" s="82"/>
      <c r="BL30" s="65"/>
      <c r="BM30" s="82"/>
      <c r="BN30" s="65"/>
      <c r="BO30" s="66"/>
      <c r="BP30" s="64"/>
      <c r="BQ30" s="82"/>
      <c r="BR30" s="65"/>
      <c r="BS30" s="82"/>
      <c r="BT30" s="65"/>
      <c r="BU30" s="82"/>
      <c r="BV30" s="65"/>
      <c r="BW30" s="82"/>
      <c r="BX30" s="65"/>
      <c r="BY30" s="82"/>
      <c r="BZ30" s="65"/>
      <c r="CA30" s="82"/>
      <c r="CB30" s="65"/>
      <c r="CC30" s="82"/>
      <c r="CD30" s="65"/>
      <c r="CE30" s="66"/>
      <c r="CF30" s="64"/>
      <c r="CG30" s="82"/>
      <c r="CH30" s="65"/>
      <c r="CI30" s="82"/>
      <c r="CJ30" s="65"/>
      <c r="CK30" s="82"/>
      <c r="CL30" s="65"/>
      <c r="CM30" s="82"/>
      <c r="CN30" s="65"/>
      <c r="CO30" s="82"/>
      <c r="CP30" s="65"/>
      <c r="CQ30" s="82"/>
      <c r="CR30" s="65"/>
      <c r="CS30" s="82"/>
      <c r="CT30" s="65"/>
      <c r="CU30" s="66"/>
      <c r="CV30" s="64"/>
      <c r="CW30" s="82"/>
      <c r="CX30" s="65"/>
      <c r="CY30" s="82"/>
      <c r="CZ30" s="65"/>
      <c r="DA30" s="82"/>
      <c r="DB30" s="65"/>
      <c r="DC30" s="82"/>
      <c r="DD30" s="65"/>
      <c r="DE30" s="82"/>
      <c r="DF30" s="65"/>
      <c r="DG30" s="82"/>
      <c r="DH30" s="65"/>
      <c r="DI30" s="82"/>
      <c r="DJ30" s="65"/>
      <c r="DK30" s="66"/>
      <c r="DL30" s="64"/>
      <c r="DM30" s="82"/>
      <c r="DN30" s="65"/>
      <c r="DO30" s="82"/>
      <c r="DP30" s="65"/>
      <c r="DQ30" s="82"/>
      <c r="DR30" s="65"/>
      <c r="DS30" s="82"/>
      <c r="DT30" s="65"/>
      <c r="DU30" s="82"/>
      <c r="DV30" s="65"/>
      <c r="DW30" s="82"/>
      <c r="DX30" s="65"/>
      <c r="DY30" s="82"/>
      <c r="DZ30" s="65"/>
      <c r="EA30" s="66"/>
      <c r="EB30" s="64"/>
      <c r="EC30" s="82"/>
      <c r="ED30" s="65"/>
      <c r="EE30" s="82"/>
      <c r="EF30" s="65"/>
      <c r="EG30" s="82"/>
      <c r="EH30" s="65"/>
      <c r="EI30" s="82"/>
      <c r="EJ30" s="65"/>
      <c r="EK30" s="82"/>
      <c r="EL30" s="65"/>
      <c r="EM30" s="82"/>
      <c r="EN30" s="65"/>
      <c r="EO30" s="82"/>
      <c r="EP30" s="65"/>
      <c r="EQ30" s="66"/>
      <c r="ER30" s="64"/>
      <c r="ES30" s="82"/>
      <c r="ET30" s="65"/>
      <c r="EU30" s="82"/>
      <c r="EV30" s="65"/>
      <c r="EW30" s="82"/>
      <c r="EX30" s="65"/>
      <c r="EY30" s="82"/>
      <c r="EZ30" s="65"/>
      <c r="FA30" s="82"/>
      <c r="FB30" s="65"/>
      <c r="FC30" s="82"/>
      <c r="FD30" s="65"/>
      <c r="FE30" s="82"/>
      <c r="FF30" s="65"/>
      <c r="FG30" s="66"/>
      <c r="FH30" s="64"/>
      <c r="FI30" s="82"/>
      <c r="FJ30" s="65"/>
      <c r="FK30" s="82"/>
      <c r="FL30" s="65"/>
      <c r="FM30" s="82"/>
      <c r="FN30" s="65"/>
      <c r="FO30" s="82"/>
      <c r="FP30" s="65"/>
      <c r="FQ30" s="82"/>
      <c r="FR30" s="65"/>
      <c r="FS30" s="82"/>
      <c r="FT30" s="65"/>
      <c r="FU30" s="82"/>
      <c r="FV30" s="65"/>
      <c r="FW30" s="66"/>
      <c r="FX30" s="64"/>
      <c r="FY30" s="82"/>
      <c r="FZ30" s="65"/>
      <c r="GA30" s="82"/>
      <c r="GB30" s="65"/>
      <c r="GC30" s="82"/>
      <c r="GD30" s="65"/>
      <c r="GE30" s="82"/>
      <c r="GF30" s="65"/>
      <c r="GG30" s="82"/>
      <c r="GH30" s="65"/>
      <c r="GI30" s="82"/>
      <c r="GJ30" s="65"/>
      <c r="GK30" s="82"/>
      <c r="GL30" s="65"/>
      <c r="GM30" s="66"/>
      <c r="GN30" s="64"/>
      <c r="GO30" s="82"/>
      <c r="GP30" s="65"/>
      <c r="GQ30" s="82"/>
      <c r="GR30" s="65"/>
      <c r="GS30" s="82"/>
      <c r="GT30" s="65"/>
      <c r="GU30" s="82"/>
      <c r="GV30" s="65"/>
      <c r="GW30" s="82"/>
      <c r="GX30" s="65"/>
      <c r="GY30" s="82"/>
      <c r="GZ30" s="65"/>
      <c r="HA30" s="82"/>
      <c r="HB30" s="65"/>
      <c r="HC30" s="66"/>
      <c r="HD30" s="64"/>
      <c r="HE30" s="82"/>
      <c r="HF30" s="65"/>
      <c r="HG30" s="82"/>
      <c r="HH30" s="65"/>
      <c r="HI30" s="82"/>
      <c r="HJ30" s="65"/>
      <c r="HK30" s="82"/>
      <c r="HL30" s="65"/>
      <c r="HM30" s="82"/>
      <c r="HN30" s="65"/>
      <c r="HO30" s="82"/>
      <c r="HP30" s="65"/>
      <c r="HQ30" s="82"/>
      <c r="HR30" s="65"/>
      <c r="HS30" s="66"/>
      <c r="HT30" s="64"/>
      <c r="HU30" s="82"/>
      <c r="HV30" s="65"/>
      <c r="HW30" s="82"/>
      <c r="HX30" s="65"/>
      <c r="HY30" s="82"/>
      <c r="HZ30" s="65"/>
      <c r="IA30" s="82"/>
      <c r="IB30" s="65"/>
      <c r="IC30" s="82"/>
      <c r="ID30" s="65"/>
      <c r="IE30" s="82"/>
      <c r="IF30" s="65"/>
      <c r="IG30" s="82"/>
      <c r="IH30" s="65"/>
      <c r="II30" s="66"/>
      <c r="IJ30" s="64"/>
      <c r="IK30" s="82"/>
      <c r="IL30" s="65"/>
      <c r="IM30" s="82"/>
      <c r="IN30" s="65"/>
      <c r="IO30" s="82"/>
      <c r="IP30" s="65"/>
      <c r="IQ30" s="82"/>
      <c r="IR30" s="65"/>
      <c r="IS30" s="82"/>
      <c r="IT30" s="65"/>
      <c r="IU30" s="82"/>
      <c r="IV30" s="65"/>
      <c r="IW30" s="82"/>
      <c r="IX30" s="65"/>
      <c r="IY30" s="66"/>
      <c r="IZ30" s="64"/>
      <c r="JA30" s="82"/>
      <c r="JB30" s="65"/>
      <c r="JC30" s="82"/>
      <c r="JD30" s="65"/>
      <c r="JE30" s="82"/>
      <c r="JF30" s="65"/>
      <c r="JG30" s="82"/>
      <c r="JH30" s="65"/>
      <c r="JI30" s="82"/>
      <c r="JJ30" s="65"/>
      <c r="JK30" s="82"/>
      <c r="JL30" s="65"/>
      <c r="JM30" s="82"/>
      <c r="JN30" s="65"/>
      <c r="JO30" s="66"/>
      <c r="JP30" s="64"/>
      <c r="JQ30" s="82"/>
      <c r="JR30" s="65"/>
      <c r="JS30" s="82"/>
      <c r="JT30" s="65"/>
      <c r="JU30" s="82"/>
      <c r="JV30" s="65"/>
      <c r="JW30" s="82"/>
      <c r="JX30" s="65"/>
      <c r="JY30" s="82"/>
      <c r="JZ30" s="65"/>
      <c r="KA30" s="82"/>
      <c r="KB30" s="65"/>
      <c r="KC30" s="82"/>
      <c r="KD30" s="65"/>
      <c r="KE30" s="66"/>
      <c r="KF30" s="64"/>
      <c r="KG30" s="82"/>
      <c r="KH30" s="65"/>
      <c r="KI30" s="82"/>
      <c r="KJ30" s="65"/>
      <c r="KK30" s="82"/>
      <c r="KL30" s="65"/>
      <c r="KM30" s="82"/>
      <c r="KN30" s="65"/>
      <c r="KO30" s="82"/>
      <c r="KP30" s="65"/>
      <c r="KQ30" s="82"/>
      <c r="KR30" s="65"/>
      <c r="KS30" s="82"/>
      <c r="KT30" s="65"/>
      <c r="KU30" s="66"/>
      <c r="KV30" s="64"/>
      <c r="KW30" s="82"/>
      <c r="KX30" s="65"/>
      <c r="KY30" s="82"/>
      <c r="KZ30" s="65"/>
      <c r="LA30" s="82"/>
      <c r="LB30" s="65"/>
      <c r="LC30" s="82"/>
      <c r="LD30" s="65"/>
      <c r="LE30" s="82"/>
      <c r="LF30" s="65"/>
      <c r="LG30" s="82"/>
      <c r="LH30" s="65"/>
      <c r="LI30" s="82"/>
      <c r="LJ30" s="65"/>
      <c r="LK30" s="66"/>
      <c r="LL30" s="64"/>
      <c r="LM30" s="82"/>
      <c r="LN30" s="65"/>
      <c r="LO30" s="82"/>
      <c r="LP30" s="65"/>
      <c r="LQ30" s="82"/>
      <c r="LR30" s="65"/>
      <c r="LS30" s="82"/>
      <c r="LT30" s="65"/>
      <c r="LU30" s="82"/>
      <c r="LV30" s="65"/>
      <c r="LW30" s="82"/>
      <c r="LX30" s="65"/>
      <c r="LY30" s="82"/>
      <c r="LZ30" s="65"/>
      <c r="MA30" s="66"/>
      <c r="MB30" s="64"/>
      <c r="MC30" s="82"/>
      <c r="MD30" s="65"/>
      <c r="ME30" s="82"/>
      <c r="MF30" s="65"/>
      <c r="MG30" s="82"/>
      <c r="MH30" s="65"/>
      <c r="MI30" s="82"/>
      <c r="MJ30" s="65"/>
      <c r="MK30" s="82"/>
      <c r="ML30" s="65"/>
      <c r="MM30" s="82"/>
      <c r="MN30" s="65"/>
      <c r="MO30" s="82"/>
      <c r="MP30" s="65"/>
      <c r="MQ30" s="66"/>
      <c r="MR30" s="64"/>
      <c r="MS30" s="82"/>
      <c r="MT30" s="65"/>
      <c r="MU30" s="82"/>
      <c r="MV30" s="65"/>
      <c r="MW30" s="82"/>
      <c r="MX30" s="65"/>
      <c r="MY30" s="82"/>
      <c r="MZ30" s="65"/>
      <c r="NA30" s="82"/>
      <c r="NB30" s="65"/>
      <c r="NC30" s="82"/>
      <c r="ND30" s="65"/>
      <c r="NE30" s="82"/>
      <c r="NF30" s="65"/>
      <c r="NG30" s="66"/>
      <c r="NH30" s="64"/>
      <c r="NI30" s="82"/>
      <c r="NJ30" s="65"/>
      <c r="NK30" s="82"/>
      <c r="NL30" s="65"/>
      <c r="NM30" s="82"/>
      <c r="NN30" s="65"/>
      <c r="NO30" s="82"/>
      <c r="NP30" s="65"/>
      <c r="NQ30" s="82"/>
      <c r="NR30" s="65"/>
      <c r="NS30" s="82"/>
      <c r="NT30" s="65"/>
      <c r="NU30" s="82"/>
      <c r="NV30" s="65"/>
      <c r="NW30" s="66"/>
      <c r="NX30" s="64"/>
      <c r="NY30" s="82"/>
      <c r="NZ30" s="65"/>
      <c r="OA30" s="82"/>
      <c r="OB30" s="65"/>
      <c r="OC30" s="82"/>
      <c r="OD30" s="65"/>
      <c r="OE30" s="82"/>
      <c r="OF30" s="65"/>
      <c r="OG30" s="82"/>
      <c r="OH30" s="65"/>
      <c r="OI30" s="82"/>
      <c r="OJ30" s="65"/>
      <c r="OK30" s="82"/>
      <c r="OL30" s="65"/>
      <c r="OM30" s="66"/>
      <c r="ON30" s="64"/>
      <c r="OO30" s="82"/>
      <c r="OP30" s="65"/>
      <c r="OQ30" s="82"/>
      <c r="OR30" s="65"/>
      <c r="OS30" s="82"/>
      <c r="OT30" s="65"/>
      <c r="OU30" s="82"/>
      <c r="OV30" s="65"/>
      <c r="OW30" s="82"/>
      <c r="OX30" s="65"/>
      <c r="OY30" s="82"/>
      <c r="OZ30" s="65"/>
      <c r="PA30" s="82"/>
      <c r="PB30" s="65"/>
      <c r="PC30" s="66"/>
      <c r="PD30" s="64"/>
      <c r="PE30" s="82"/>
      <c r="PF30" s="65"/>
      <c r="PG30" s="82"/>
      <c r="PH30" s="65"/>
      <c r="PI30" s="82"/>
      <c r="PJ30" s="65"/>
      <c r="PK30" s="82"/>
      <c r="PL30" s="65"/>
      <c r="PM30" s="82"/>
      <c r="PN30" s="65"/>
      <c r="PO30" s="82"/>
      <c r="PP30" s="65"/>
      <c r="PQ30" s="82"/>
      <c r="PR30" s="65"/>
      <c r="PS30" s="66"/>
      <c r="PT30" s="64"/>
      <c r="PU30" s="82"/>
      <c r="PV30" s="65"/>
      <c r="PW30" s="82"/>
      <c r="PX30" s="65"/>
      <c r="PY30" s="82"/>
      <c r="PZ30" s="65"/>
      <c r="QA30" s="82"/>
      <c r="QB30" s="65"/>
      <c r="QC30" s="82"/>
      <c r="QD30" s="65"/>
      <c r="QE30" s="82"/>
      <c r="QF30" s="65"/>
      <c r="QG30" s="82"/>
      <c r="QH30" s="65"/>
      <c r="QI30" s="66"/>
      <c r="QJ30" s="64"/>
      <c r="QK30" s="82"/>
      <c r="QL30" s="65"/>
      <c r="QM30" s="82"/>
      <c r="QN30" s="65"/>
      <c r="QO30" s="82"/>
      <c r="QP30" s="65"/>
      <c r="QQ30" s="82"/>
      <c r="QR30" s="65"/>
      <c r="QS30" s="82"/>
      <c r="QT30" s="65"/>
      <c r="QU30" s="82"/>
      <c r="QV30" s="65"/>
      <c r="QW30" s="82"/>
      <c r="QX30" s="65"/>
      <c r="QY30" s="66"/>
      <c r="QZ30" s="64"/>
      <c r="RA30" s="82"/>
      <c r="RB30" s="65"/>
      <c r="RC30" s="82"/>
      <c r="RD30" s="65"/>
      <c r="RE30" s="82"/>
      <c r="RF30" s="65"/>
      <c r="RG30" s="82"/>
      <c r="RH30" s="65"/>
      <c r="RI30" s="82"/>
      <c r="RJ30" s="65"/>
      <c r="RK30" s="82"/>
      <c r="RL30" s="65"/>
      <c r="RM30" s="82"/>
      <c r="RN30" s="65"/>
      <c r="RO30" s="66"/>
      <c r="RP30" s="64"/>
      <c r="RQ30" s="82"/>
      <c r="RR30" s="65"/>
      <c r="RS30" s="82"/>
      <c r="RT30" s="65"/>
      <c r="RU30" s="82"/>
      <c r="RV30" s="65"/>
      <c r="RW30" s="82"/>
      <c r="RX30" s="65"/>
      <c r="RY30" s="82"/>
      <c r="RZ30" s="65"/>
      <c r="SA30" s="82"/>
      <c r="SB30" s="65"/>
      <c r="SC30" s="82"/>
      <c r="SD30" s="65"/>
      <c r="SE30" s="66"/>
      <c r="SF30" s="64"/>
      <c r="SG30" s="82"/>
      <c r="SH30" s="65"/>
      <c r="SI30" s="82"/>
      <c r="SJ30" s="65"/>
      <c r="SK30" s="82"/>
      <c r="SL30" s="65"/>
      <c r="SM30" s="82"/>
      <c r="SN30" s="65"/>
      <c r="SO30" s="82"/>
      <c r="SP30" s="65"/>
      <c r="SQ30" s="82"/>
      <c r="SR30" s="65"/>
      <c r="SS30" s="82"/>
      <c r="ST30" s="65"/>
      <c r="SU30" s="66"/>
      <c r="SV30" s="64"/>
      <c r="SW30" s="82"/>
      <c r="SX30" s="65"/>
      <c r="SY30" s="82"/>
      <c r="SZ30" s="65"/>
      <c r="TA30" s="82"/>
      <c r="TB30" s="65"/>
      <c r="TC30" s="82"/>
      <c r="TD30" s="65"/>
      <c r="TE30" s="82"/>
      <c r="TF30" s="65"/>
      <c r="TG30" s="82"/>
      <c r="TH30" s="65"/>
      <c r="TI30" s="82"/>
      <c r="TJ30" s="65"/>
      <c r="TK30" s="66"/>
      <c r="TL30" s="64"/>
      <c r="TM30" s="82"/>
      <c r="TN30" s="65"/>
      <c r="TO30" s="82"/>
      <c r="TP30" s="65"/>
      <c r="TQ30" s="82"/>
      <c r="TR30" s="65"/>
      <c r="TS30" s="82"/>
      <c r="TT30" s="65"/>
      <c r="TU30" s="82"/>
      <c r="TV30" s="65"/>
      <c r="TW30" s="82"/>
      <c r="TX30" s="65"/>
      <c r="TY30" s="82"/>
      <c r="TZ30" s="65"/>
      <c r="UA30" s="66"/>
      <c r="UB30" s="64"/>
      <c r="UC30" s="82"/>
      <c r="UD30" s="65"/>
      <c r="UE30" s="82"/>
      <c r="UF30" s="65"/>
      <c r="UG30" s="82"/>
      <c r="UH30" s="65"/>
      <c r="UI30" s="82"/>
      <c r="UJ30" s="65"/>
      <c r="UK30" s="82"/>
      <c r="UL30" s="65"/>
      <c r="UM30" s="82"/>
      <c r="UN30" s="65"/>
      <c r="UO30" s="82"/>
      <c r="UP30" s="65"/>
      <c r="UQ30" s="66"/>
      <c r="UR30" s="64"/>
      <c r="US30" s="82"/>
      <c r="UT30" s="65"/>
      <c r="UU30" s="82"/>
      <c r="UV30" s="65"/>
      <c r="UW30" s="82"/>
      <c r="UX30" s="65"/>
      <c r="UY30" s="82"/>
      <c r="UZ30" s="65"/>
      <c r="VA30" s="82"/>
      <c r="VB30" s="65"/>
      <c r="VC30" s="82"/>
      <c r="VD30" s="65"/>
      <c r="VE30" s="82"/>
      <c r="VF30" s="65"/>
      <c r="VG30" s="66"/>
      <c r="VH30" s="64"/>
      <c r="VI30" s="82"/>
      <c r="VJ30" s="65"/>
      <c r="VK30" s="82"/>
      <c r="VL30" s="65"/>
      <c r="VM30" s="82"/>
      <c r="VN30" s="65"/>
      <c r="VO30" s="82"/>
      <c r="VP30" s="65"/>
      <c r="VQ30" s="82"/>
      <c r="VR30" s="65"/>
      <c r="VS30" s="82"/>
      <c r="VT30" s="65"/>
      <c r="VU30" s="82"/>
      <c r="VV30" s="65"/>
      <c r="VW30" s="66"/>
      <c r="VX30" s="64"/>
      <c r="VY30" s="82"/>
      <c r="VZ30" s="65"/>
      <c r="WA30" s="82"/>
      <c r="WB30" s="65"/>
      <c r="WC30" s="82"/>
      <c r="WD30" s="65"/>
      <c r="WE30" s="82"/>
      <c r="WF30" s="65"/>
      <c r="WG30" s="82"/>
      <c r="WH30" s="65"/>
      <c r="WI30" s="82"/>
      <c r="WJ30" s="65"/>
      <c r="WK30" s="82"/>
      <c r="WL30" s="65"/>
      <c r="WM30" s="66"/>
      <c r="WN30" s="64"/>
      <c r="WO30" s="82"/>
      <c r="WP30" s="65"/>
      <c r="WQ30" s="82"/>
      <c r="WR30" s="65"/>
      <c r="WS30" s="82"/>
      <c r="WT30" s="65"/>
      <c r="WU30" s="82"/>
      <c r="WV30" s="65"/>
      <c r="WW30" s="82"/>
      <c r="WX30" s="65"/>
      <c r="WY30" s="82"/>
      <c r="WZ30" s="65"/>
      <c r="XA30" s="82"/>
      <c r="XB30" s="65"/>
      <c r="XC30" s="66"/>
      <c r="XD30" s="64"/>
      <c r="XE30" s="82"/>
      <c r="XF30" s="65"/>
      <c r="XG30" s="82"/>
      <c r="XH30" s="65"/>
      <c r="XI30" s="82"/>
      <c r="XJ30" s="65"/>
      <c r="XK30" s="82"/>
      <c r="XL30" s="65"/>
      <c r="XM30" s="82"/>
      <c r="XN30" s="65"/>
      <c r="XO30" s="82"/>
      <c r="XP30" s="65"/>
      <c r="XQ30" s="82"/>
      <c r="XR30" s="65"/>
      <c r="XS30" s="66"/>
      <c r="XT30" s="64"/>
      <c r="XU30" s="82"/>
      <c r="XV30" s="65"/>
      <c r="XW30" s="82"/>
      <c r="XX30" s="65"/>
      <c r="XY30" s="82"/>
      <c r="XZ30" s="65"/>
      <c r="YA30" s="82"/>
      <c r="YB30" s="65"/>
      <c r="YC30" s="82"/>
      <c r="YD30" s="65"/>
      <c r="YE30" s="82"/>
      <c r="YF30" s="65"/>
      <c r="YG30" s="82"/>
      <c r="YH30" s="65"/>
      <c r="YI30" s="66"/>
      <c r="YJ30" s="64"/>
      <c r="YK30" s="82"/>
      <c r="YL30" s="65"/>
      <c r="YM30" s="82"/>
      <c r="YN30" s="65"/>
      <c r="YO30" s="82"/>
      <c r="YP30" s="65"/>
      <c r="YQ30" s="82"/>
      <c r="YR30" s="65"/>
      <c r="YS30" s="82"/>
      <c r="YT30" s="65"/>
      <c r="YU30" s="82"/>
      <c r="YV30" s="65"/>
      <c r="YW30" s="82"/>
      <c r="YX30" s="65"/>
      <c r="YY30" s="66"/>
      <c r="YZ30" s="64"/>
      <c r="ZA30" s="82"/>
      <c r="ZB30" s="65"/>
      <c r="ZC30" s="82"/>
      <c r="ZD30" s="65"/>
      <c r="ZE30" s="82"/>
      <c r="ZF30" s="65"/>
      <c r="ZG30" s="82"/>
      <c r="ZH30" s="65"/>
      <c r="ZI30" s="82"/>
      <c r="ZJ30" s="65"/>
      <c r="ZK30" s="82"/>
      <c r="ZL30" s="65"/>
      <c r="ZM30" s="82"/>
      <c r="ZN30" s="65"/>
      <c r="ZO30" s="66"/>
      <c r="ZP30" s="64"/>
      <c r="ZQ30" s="82"/>
      <c r="ZR30" s="65"/>
      <c r="ZS30" s="82"/>
      <c r="ZT30" s="65"/>
      <c r="ZU30" s="82"/>
      <c r="ZV30" s="65"/>
      <c r="ZW30" s="82"/>
      <c r="ZX30" s="65"/>
      <c r="ZY30" s="82"/>
      <c r="ZZ30" s="65"/>
      <c r="AAA30" s="82"/>
      <c r="AAB30" s="65"/>
      <c r="AAC30" s="82"/>
      <c r="AAD30" s="65"/>
      <c r="AAE30" s="66"/>
      <c r="AAF30" s="64"/>
      <c r="AAG30" s="82"/>
      <c r="AAH30" s="65"/>
      <c r="AAI30" s="82"/>
      <c r="AAJ30" s="65"/>
      <c r="AAK30" s="82"/>
      <c r="AAL30" s="65"/>
      <c r="AAM30" s="82"/>
      <c r="AAN30" s="65"/>
      <c r="AAO30" s="82"/>
      <c r="AAP30" s="65"/>
      <c r="AAQ30" s="82"/>
      <c r="AAR30" s="65"/>
      <c r="AAS30" s="82"/>
      <c r="AAT30" s="65"/>
      <c r="AAU30" s="66"/>
      <c r="AAV30" s="64"/>
      <c r="AAW30" s="82"/>
      <c r="AAX30" s="65"/>
      <c r="AAY30" s="82"/>
      <c r="AAZ30" s="65"/>
      <c r="ABA30" s="82"/>
      <c r="ABB30" s="65"/>
      <c r="ABC30" s="82"/>
      <c r="ABD30" s="65"/>
      <c r="ABE30" s="82"/>
      <c r="ABF30" s="65"/>
      <c r="ABG30" s="82"/>
      <c r="ABH30" s="65"/>
      <c r="ABI30" s="82"/>
      <c r="ABJ30" s="65"/>
      <c r="ABK30" s="66"/>
      <c r="ABL30" s="64"/>
      <c r="ABM30" s="82"/>
      <c r="ABN30" s="65"/>
      <c r="ABO30" s="82"/>
      <c r="ABP30" s="65"/>
      <c r="ABQ30" s="82"/>
      <c r="ABR30" s="65"/>
      <c r="ABS30" s="82"/>
      <c r="ABT30" s="65"/>
      <c r="ABU30" s="82"/>
      <c r="ABV30" s="65"/>
      <c r="ABW30" s="82"/>
      <c r="ABX30" s="65"/>
      <c r="ABY30" s="82"/>
      <c r="ABZ30" s="65"/>
      <c r="ACA30" s="66"/>
      <c r="ACB30" s="64"/>
      <c r="ACC30" s="82"/>
      <c r="ACD30" s="65"/>
      <c r="ACE30" s="82"/>
      <c r="ACF30" s="65"/>
      <c r="ACG30" s="82"/>
      <c r="ACH30" s="65"/>
      <c r="ACI30" s="82"/>
      <c r="ACJ30" s="65"/>
      <c r="ACK30" s="82"/>
      <c r="ACL30" s="65"/>
      <c r="ACM30" s="82"/>
      <c r="ACN30" s="65"/>
      <c r="ACO30" s="82"/>
      <c r="ACP30" s="65"/>
      <c r="ACQ30" s="66"/>
      <c r="ACR30" s="64"/>
      <c r="ACS30" s="82"/>
      <c r="ACT30" s="65"/>
      <c r="ACU30" s="82"/>
      <c r="ACV30" s="65"/>
      <c r="ACW30" s="82"/>
      <c r="ACX30" s="65"/>
      <c r="ACY30" s="82"/>
      <c r="ACZ30" s="65"/>
      <c r="ADA30" s="82"/>
      <c r="ADB30" s="65"/>
      <c r="ADC30" s="82"/>
      <c r="ADD30" s="65"/>
      <c r="ADE30" s="82"/>
      <c r="ADF30" s="65"/>
      <c r="ADG30" s="66"/>
      <c r="ADH30" s="64"/>
      <c r="ADI30" s="82"/>
      <c r="ADJ30" s="65"/>
      <c r="ADK30" s="82"/>
      <c r="ADL30" s="65"/>
      <c r="ADM30" s="82"/>
      <c r="ADN30" s="65"/>
      <c r="ADO30" s="82"/>
      <c r="ADP30" s="65"/>
      <c r="ADQ30" s="82"/>
      <c r="ADR30" s="65"/>
      <c r="ADS30" s="82"/>
      <c r="ADT30" s="65"/>
      <c r="ADU30" s="82"/>
      <c r="ADV30" s="65"/>
      <c r="ADW30" s="66"/>
      <c r="ADX30" s="64"/>
      <c r="ADY30" s="82"/>
      <c r="ADZ30" s="65"/>
      <c r="AEA30" s="82"/>
      <c r="AEB30" s="65"/>
      <c r="AEC30" s="82"/>
      <c r="AED30" s="65"/>
      <c r="AEE30" s="82"/>
      <c r="AEF30" s="65"/>
      <c r="AEG30" s="82"/>
      <c r="AEH30" s="65"/>
      <c r="AEI30" s="82"/>
      <c r="AEJ30" s="65"/>
      <c r="AEK30" s="82"/>
      <c r="AEL30" s="65"/>
      <c r="AEM30" s="66"/>
      <c r="AEN30" s="64"/>
      <c r="AEO30" s="82"/>
      <c r="AEP30" s="65"/>
      <c r="AEQ30" s="82"/>
      <c r="AER30" s="65"/>
      <c r="AES30" s="82"/>
      <c r="AET30" s="65"/>
      <c r="AEU30" s="82"/>
      <c r="AEV30" s="65"/>
      <c r="AEW30" s="82"/>
      <c r="AEX30" s="65"/>
      <c r="AEY30" s="82"/>
      <c r="AEZ30" s="65"/>
      <c r="AFA30" s="82"/>
      <c r="AFB30" s="65"/>
      <c r="AFC30" s="66"/>
      <c r="AFD30" s="64"/>
      <c r="AFE30" s="82"/>
      <c r="AFF30" s="65"/>
      <c r="AFG30" s="82"/>
      <c r="AFH30" s="65"/>
      <c r="AFI30" s="82"/>
      <c r="AFJ30" s="65"/>
      <c r="AFK30" s="82"/>
      <c r="AFL30" s="65"/>
      <c r="AFM30" s="82"/>
      <c r="AFN30" s="65"/>
      <c r="AFO30" s="82"/>
      <c r="AFP30" s="65"/>
      <c r="AFQ30" s="82"/>
      <c r="AFR30" s="65"/>
      <c r="AFS30" s="66"/>
      <c r="AFT30" s="64"/>
      <c r="AFU30" s="82"/>
      <c r="AFV30" s="65"/>
      <c r="AFW30" s="82"/>
      <c r="AFX30" s="65"/>
      <c r="AFY30" s="82"/>
      <c r="AFZ30" s="65"/>
      <c r="AGA30" s="82"/>
      <c r="AGB30" s="65"/>
      <c r="AGC30" s="82"/>
      <c r="AGD30" s="65"/>
      <c r="AGE30" s="82"/>
      <c r="AGF30" s="65"/>
      <c r="AGG30" s="82"/>
      <c r="AGH30" s="65"/>
      <c r="AGI30" s="66"/>
      <c r="AGJ30" s="64"/>
      <c r="AGK30" s="82"/>
      <c r="AGL30" s="65"/>
      <c r="AGM30" s="82"/>
      <c r="AGN30" s="65"/>
      <c r="AGO30" s="82"/>
      <c r="AGP30" s="65"/>
      <c r="AGQ30" s="82"/>
      <c r="AGR30" s="65"/>
      <c r="AGS30" s="82"/>
      <c r="AGT30" s="65"/>
      <c r="AGU30" s="82"/>
      <c r="AGV30" s="65"/>
      <c r="AGW30" s="82"/>
      <c r="AGX30" s="65"/>
      <c r="AGY30" s="66"/>
      <c r="AGZ30" s="64"/>
      <c r="AHA30" s="82"/>
      <c r="AHB30" s="65"/>
      <c r="AHC30" s="82"/>
      <c r="AHD30" s="65"/>
      <c r="AHE30" s="82"/>
      <c r="AHF30" s="65"/>
      <c r="AHG30" s="82"/>
      <c r="AHH30" s="65"/>
      <c r="AHI30" s="82"/>
      <c r="AHJ30" s="65"/>
      <c r="AHK30" s="82"/>
      <c r="AHL30" s="65"/>
      <c r="AHM30" s="82"/>
      <c r="AHN30" s="65"/>
      <c r="AHO30" s="66"/>
      <c r="AHP30" s="64"/>
      <c r="AHQ30" s="82"/>
      <c r="AHR30" s="65"/>
      <c r="AHS30" s="82"/>
      <c r="AHT30" s="65"/>
      <c r="AHU30" s="82"/>
      <c r="AHV30" s="65"/>
      <c r="AHW30" s="82"/>
      <c r="AHX30" s="65"/>
      <c r="AHY30" s="82"/>
      <c r="AHZ30" s="65"/>
      <c r="AIA30" s="82"/>
      <c r="AIB30" s="65"/>
      <c r="AIC30" s="82"/>
      <c r="AID30" s="65"/>
      <c r="AIE30" s="66"/>
      <c r="AIF30" s="64"/>
      <c r="AIG30" s="82"/>
      <c r="AIH30" s="65"/>
      <c r="AII30" s="82"/>
      <c r="AIJ30" s="65"/>
      <c r="AIK30" s="82"/>
      <c r="AIL30" s="65"/>
      <c r="AIM30" s="82"/>
      <c r="AIN30" s="65"/>
      <c r="AIO30" s="82"/>
      <c r="AIP30" s="65"/>
      <c r="AIQ30" s="82"/>
      <c r="AIR30" s="65"/>
      <c r="AIS30" s="82"/>
      <c r="AIT30" s="65"/>
      <c r="AIU30" s="66"/>
      <c r="AIV30" s="64"/>
      <c r="AIW30" s="82"/>
      <c r="AIX30" s="65"/>
      <c r="AIY30" s="82"/>
      <c r="AIZ30" s="65"/>
      <c r="AJA30" s="82"/>
      <c r="AJB30" s="65"/>
      <c r="AJC30" s="82"/>
      <c r="AJD30" s="65"/>
      <c r="AJE30" s="82"/>
      <c r="AJF30" s="65"/>
      <c r="AJG30" s="82"/>
      <c r="AJH30" s="65"/>
      <c r="AJI30" s="82"/>
      <c r="AJJ30" s="65"/>
      <c r="AJK30" s="66"/>
      <c r="AJL30" s="64"/>
      <c r="AJM30" s="82"/>
      <c r="AJN30" s="65"/>
      <c r="AJO30" s="82"/>
      <c r="AJP30" s="65"/>
      <c r="AJQ30" s="82"/>
      <c r="AJR30" s="65"/>
      <c r="AJS30" s="82"/>
      <c r="AJT30" s="65"/>
      <c r="AJU30" s="82"/>
      <c r="AJV30" s="65"/>
      <c r="AJW30" s="82"/>
      <c r="AJX30" s="65"/>
      <c r="AJY30" s="82"/>
      <c r="AJZ30" s="65"/>
      <c r="AKA30" s="66"/>
      <c r="AKB30" s="64"/>
      <c r="AKC30" s="82"/>
      <c r="AKD30" s="65"/>
      <c r="AKE30" s="82"/>
      <c r="AKF30" s="65"/>
      <c r="AKG30" s="82"/>
      <c r="AKH30" s="65"/>
      <c r="AKI30" s="82"/>
      <c r="AKJ30" s="65"/>
      <c r="AKK30" s="82"/>
      <c r="AKL30" s="65"/>
      <c r="AKM30" s="82"/>
      <c r="AKN30" s="65"/>
      <c r="AKO30" s="82"/>
      <c r="AKP30" s="65"/>
      <c r="AKQ30" s="66"/>
      <c r="AKR30" s="64"/>
      <c r="AKS30" s="82"/>
      <c r="AKT30" s="65"/>
      <c r="AKU30" s="82"/>
      <c r="AKV30" s="65"/>
      <c r="AKW30" s="82"/>
      <c r="AKX30" s="65"/>
      <c r="AKY30" s="82"/>
      <c r="AKZ30" s="65"/>
      <c r="ALA30" s="82"/>
      <c r="ALB30" s="65"/>
      <c r="ALC30" s="82"/>
      <c r="ALD30" s="65"/>
      <c r="ALE30" s="82"/>
      <c r="ALF30" s="65"/>
      <c r="ALG30" s="66"/>
      <c r="ALH30" s="64"/>
      <c r="ALI30" s="82"/>
      <c r="ALJ30" s="65"/>
      <c r="ALK30" s="82"/>
      <c r="ALL30" s="65"/>
      <c r="ALM30" s="82"/>
      <c r="ALN30" s="65"/>
      <c r="ALO30" s="82"/>
      <c r="ALP30" s="65"/>
      <c r="ALQ30" s="82"/>
      <c r="ALR30" s="65"/>
      <c r="ALS30" s="82"/>
      <c r="ALT30" s="65"/>
      <c r="ALU30" s="82"/>
      <c r="ALV30" s="65"/>
      <c r="ALW30" s="66"/>
      <c r="ALX30" s="64"/>
      <c r="ALY30" s="82"/>
      <c r="ALZ30" s="65"/>
      <c r="AMA30" s="82"/>
      <c r="AMB30" s="65"/>
      <c r="AMC30" s="82"/>
      <c r="AMD30" s="65"/>
      <c r="AME30" s="82"/>
      <c r="AMF30" s="65"/>
      <c r="AMG30" s="82"/>
      <c r="AMH30" s="65"/>
      <c r="AMI30" s="82"/>
      <c r="AMJ30" s="65"/>
      <c r="AMK30" s="82"/>
      <c r="AML30" s="65"/>
      <c r="AMM30" s="66"/>
      <c r="AMN30" s="64"/>
      <c r="AMO30" s="82"/>
      <c r="AMP30" s="65"/>
      <c r="AMQ30" s="82"/>
      <c r="AMR30" s="65"/>
      <c r="AMS30" s="82"/>
      <c r="AMT30" s="65"/>
      <c r="AMU30" s="82"/>
      <c r="AMV30" s="65"/>
      <c r="AMW30" s="82"/>
      <c r="AMX30" s="65"/>
      <c r="AMY30" s="82"/>
      <c r="AMZ30" s="65"/>
      <c r="ANA30" s="82"/>
      <c r="ANB30" s="65"/>
      <c r="ANC30" s="66"/>
      <c r="AND30" s="64"/>
      <c r="ANE30" s="82"/>
      <c r="ANF30" s="65"/>
      <c r="ANG30" s="82"/>
      <c r="ANH30" s="65"/>
      <c r="ANI30" s="82"/>
      <c r="ANJ30" s="65"/>
      <c r="ANK30" s="82"/>
      <c r="ANL30" s="65"/>
      <c r="ANM30" s="82"/>
      <c r="ANN30" s="65"/>
      <c r="ANO30" s="82"/>
      <c r="ANP30" s="65"/>
      <c r="ANQ30" s="82"/>
      <c r="ANR30" s="65"/>
      <c r="ANS30" s="66"/>
      <c r="ANT30" s="64"/>
      <c r="ANU30" s="82"/>
      <c r="ANV30" s="65"/>
      <c r="ANW30" s="82"/>
      <c r="ANX30" s="65"/>
      <c r="ANY30" s="82"/>
      <c r="ANZ30" s="65"/>
      <c r="AOA30" s="82"/>
      <c r="AOB30" s="65"/>
      <c r="AOC30" s="82"/>
      <c r="AOD30" s="65"/>
      <c r="AOE30" s="82"/>
      <c r="AOF30" s="65"/>
      <c r="AOG30" s="82"/>
      <c r="AOH30" s="65"/>
      <c r="AOI30" s="66"/>
      <c r="AOJ30" s="64"/>
      <c r="AOK30" s="82"/>
      <c r="AOL30" s="65"/>
      <c r="AOM30" s="82"/>
      <c r="AON30" s="65"/>
      <c r="AOO30" s="82"/>
      <c r="AOP30" s="65"/>
      <c r="AOQ30" s="82"/>
      <c r="AOR30" s="65"/>
      <c r="AOS30" s="82"/>
      <c r="AOT30" s="65"/>
      <c r="AOU30" s="82"/>
      <c r="AOV30" s="65"/>
      <c r="AOW30" s="82"/>
      <c r="AOX30" s="65"/>
      <c r="AOY30" s="66"/>
      <c r="AOZ30" s="64"/>
      <c r="APA30" s="82"/>
      <c r="APB30" s="65"/>
      <c r="APC30" s="82"/>
      <c r="APD30" s="65"/>
      <c r="APE30" s="82"/>
      <c r="APF30" s="65"/>
      <c r="APG30" s="82"/>
      <c r="APH30" s="65"/>
      <c r="API30" s="82"/>
      <c r="APJ30" s="65"/>
      <c r="APK30" s="82"/>
      <c r="APL30" s="65"/>
      <c r="APM30" s="82"/>
      <c r="APN30" s="65"/>
      <c r="APO30" s="66"/>
      <c r="APP30" s="64"/>
      <c r="APQ30" s="82"/>
      <c r="APR30" s="65"/>
      <c r="APS30" s="82"/>
      <c r="APT30" s="65"/>
      <c r="APU30" s="82"/>
      <c r="APV30" s="65"/>
      <c r="APW30" s="82"/>
      <c r="APX30" s="65"/>
      <c r="APY30" s="82"/>
      <c r="APZ30" s="65"/>
      <c r="AQA30" s="82"/>
      <c r="AQB30" s="65"/>
      <c r="AQC30" s="82"/>
      <c r="AQD30" s="65"/>
      <c r="AQE30" s="66"/>
      <c r="AQF30" s="64"/>
      <c r="AQG30" s="82"/>
      <c r="AQH30" s="65"/>
      <c r="AQI30" s="82"/>
      <c r="AQJ30" s="65"/>
      <c r="AQK30" s="82"/>
      <c r="AQL30" s="65"/>
      <c r="AQM30" s="82"/>
      <c r="AQN30" s="65"/>
      <c r="AQO30" s="82"/>
      <c r="AQP30" s="65"/>
      <c r="AQQ30" s="82"/>
      <c r="AQR30" s="65"/>
      <c r="AQS30" s="82"/>
      <c r="AQT30" s="65"/>
      <c r="AQU30" s="66"/>
      <c r="AQV30" s="64"/>
      <c r="AQW30" s="82"/>
      <c r="AQX30" s="65"/>
      <c r="AQY30" s="82"/>
      <c r="AQZ30" s="65"/>
      <c r="ARA30" s="82"/>
      <c r="ARB30" s="65"/>
      <c r="ARC30" s="82"/>
      <c r="ARD30" s="65"/>
      <c r="ARE30" s="82"/>
      <c r="ARF30" s="65"/>
      <c r="ARG30" s="82"/>
      <c r="ARH30" s="65"/>
      <c r="ARI30" s="82"/>
      <c r="ARJ30" s="65"/>
      <c r="ARK30" s="66"/>
      <c r="ARL30" s="64"/>
      <c r="ARM30" s="82"/>
      <c r="ARN30" s="65"/>
      <c r="ARO30" s="82"/>
      <c r="ARP30" s="65"/>
      <c r="ARQ30" s="82"/>
      <c r="ARR30" s="65"/>
      <c r="ARS30" s="82"/>
      <c r="ART30" s="65"/>
      <c r="ARU30" s="82"/>
      <c r="ARV30" s="65"/>
      <c r="ARW30" s="82"/>
      <c r="ARX30" s="65"/>
      <c r="ARY30" s="82"/>
      <c r="ARZ30" s="65"/>
      <c r="ASA30" s="66"/>
      <c r="ASB30" s="64"/>
      <c r="ASC30" s="82"/>
      <c r="ASD30" s="65"/>
      <c r="ASE30" s="82"/>
      <c r="ASF30" s="65"/>
      <c r="ASG30" s="82"/>
      <c r="ASH30" s="65"/>
      <c r="ASI30" s="82"/>
      <c r="ASJ30" s="65"/>
      <c r="ASK30" s="82"/>
      <c r="ASL30" s="65"/>
      <c r="ASM30" s="82"/>
      <c r="ASN30" s="65"/>
      <c r="ASO30" s="82"/>
      <c r="ASP30" s="65"/>
      <c r="ASQ30" s="66"/>
      <c r="ASR30" s="64"/>
      <c r="ASS30" s="82"/>
      <c r="AST30" s="65"/>
      <c r="ASU30" s="82"/>
      <c r="ASV30" s="65"/>
      <c r="ASW30" s="82"/>
      <c r="ASX30" s="65"/>
      <c r="ASY30" s="82"/>
      <c r="ASZ30" s="65"/>
      <c r="ATA30" s="82"/>
      <c r="ATB30" s="65"/>
      <c r="ATC30" s="82"/>
      <c r="ATD30" s="65"/>
      <c r="ATE30" s="82"/>
      <c r="ATF30" s="65"/>
      <c r="ATG30" s="66"/>
      <c r="ATH30" s="64"/>
      <c r="ATI30" s="82"/>
      <c r="ATJ30" s="65"/>
      <c r="ATK30" s="82"/>
      <c r="ATL30" s="65"/>
      <c r="ATM30" s="82"/>
      <c r="ATN30" s="65"/>
      <c r="ATO30" s="82"/>
      <c r="ATP30" s="65"/>
      <c r="ATQ30" s="82"/>
      <c r="ATR30" s="65"/>
      <c r="ATS30" s="82"/>
      <c r="ATT30" s="65"/>
      <c r="ATU30" s="82"/>
      <c r="ATV30" s="65"/>
      <c r="ATW30" s="66"/>
      <c r="ATX30" s="64"/>
      <c r="ATY30" s="82"/>
      <c r="ATZ30" s="65"/>
      <c r="AUA30" s="82"/>
      <c r="AUB30" s="65"/>
      <c r="AUC30" s="82"/>
      <c r="AUD30" s="65"/>
      <c r="AUE30" s="82"/>
      <c r="AUF30" s="65"/>
      <c r="AUG30" s="82"/>
      <c r="AUH30" s="65"/>
      <c r="AUI30" s="82"/>
      <c r="AUJ30" s="65"/>
      <c r="AUK30" s="82"/>
      <c r="AUL30" s="65"/>
      <c r="AUM30" s="66"/>
      <c r="AUN30" s="64"/>
      <c r="AUO30" s="82"/>
      <c r="AUP30" s="65"/>
      <c r="AUQ30" s="82"/>
      <c r="AUR30" s="65"/>
      <c r="AUS30" s="82"/>
      <c r="AUT30" s="65"/>
      <c r="AUU30" s="82"/>
      <c r="AUV30" s="65"/>
      <c r="AUW30" s="82"/>
      <c r="AUX30" s="65"/>
      <c r="AUY30" s="82"/>
      <c r="AUZ30" s="65"/>
      <c r="AVA30" s="82"/>
      <c r="AVB30" s="65"/>
      <c r="AVC30" s="66"/>
      <c r="AVD30" s="64"/>
      <c r="AVE30" s="82"/>
      <c r="AVF30" s="65"/>
      <c r="AVG30" s="82"/>
      <c r="AVH30" s="65"/>
      <c r="AVI30" s="82"/>
      <c r="AVJ30" s="65"/>
      <c r="AVK30" s="82"/>
      <c r="AVL30" s="65"/>
      <c r="AVM30" s="82"/>
      <c r="AVN30" s="65"/>
      <c r="AVO30" s="82"/>
      <c r="AVP30" s="65"/>
      <c r="AVQ30" s="82"/>
      <c r="AVR30" s="65"/>
      <c r="AVS30" s="66"/>
      <c r="AVT30" s="64"/>
      <c r="AVU30" s="82"/>
      <c r="AVV30" s="65"/>
      <c r="AVW30" s="82"/>
      <c r="AVX30" s="65"/>
      <c r="AVY30" s="82"/>
      <c r="AVZ30" s="65"/>
      <c r="AWA30" s="82"/>
      <c r="AWB30" s="65"/>
      <c r="AWC30" s="82"/>
      <c r="AWD30" s="65"/>
      <c r="AWE30" s="82"/>
      <c r="AWF30" s="65"/>
      <c r="AWG30" s="82"/>
      <c r="AWH30" s="65"/>
      <c r="AWI30" s="66"/>
      <c r="AWJ30" s="64"/>
      <c r="AWK30" s="82"/>
      <c r="AWL30" s="65"/>
      <c r="AWM30" s="82"/>
      <c r="AWN30" s="65"/>
      <c r="AWO30" s="82"/>
      <c r="AWP30" s="65"/>
      <c r="AWQ30" s="82"/>
      <c r="AWR30" s="65"/>
      <c r="AWS30" s="82"/>
      <c r="AWT30" s="65"/>
      <c r="AWU30" s="82"/>
      <c r="AWV30" s="65"/>
      <c r="AWW30" s="82"/>
      <c r="AWX30" s="65"/>
      <c r="AWY30" s="66"/>
      <c r="AWZ30" s="64"/>
      <c r="AXA30" s="82"/>
      <c r="AXB30" s="65"/>
      <c r="AXC30" s="82"/>
      <c r="AXD30" s="65"/>
      <c r="AXE30" s="82"/>
      <c r="AXF30" s="65"/>
      <c r="AXG30" s="82"/>
      <c r="AXH30" s="65"/>
      <c r="AXI30" s="82"/>
      <c r="AXJ30" s="65"/>
      <c r="AXK30" s="82"/>
      <c r="AXL30" s="65"/>
      <c r="AXM30" s="82"/>
      <c r="AXN30" s="65"/>
      <c r="AXO30" s="66"/>
      <c r="AXP30" s="64"/>
      <c r="AXQ30" s="82"/>
      <c r="AXR30" s="65"/>
      <c r="AXS30" s="82"/>
      <c r="AXT30" s="65"/>
      <c r="AXU30" s="82"/>
      <c r="AXV30" s="65"/>
      <c r="AXW30" s="82"/>
      <c r="AXX30" s="65"/>
      <c r="AXY30" s="82"/>
      <c r="AXZ30" s="65"/>
      <c r="AYA30" s="82"/>
      <c r="AYB30" s="65"/>
      <c r="AYC30" s="82"/>
      <c r="AYD30" s="65"/>
      <c r="AYE30" s="66"/>
      <c r="AYF30" s="64"/>
      <c r="AYG30" s="82"/>
      <c r="AYH30" s="65"/>
      <c r="AYI30" s="82"/>
      <c r="AYJ30" s="65"/>
      <c r="AYK30" s="82"/>
      <c r="AYL30" s="65"/>
      <c r="AYM30" s="82"/>
      <c r="AYN30" s="65"/>
      <c r="AYO30" s="82"/>
      <c r="AYP30" s="65"/>
      <c r="AYQ30" s="82"/>
      <c r="AYR30" s="65"/>
      <c r="AYS30" s="82"/>
      <c r="AYT30" s="65"/>
      <c r="AYU30" s="66"/>
      <c r="AYV30" s="64"/>
      <c r="AYW30" s="82"/>
      <c r="AYX30" s="65"/>
      <c r="AYY30" s="82"/>
      <c r="AYZ30" s="65"/>
      <c r="AZA30" s="82"/>
      <c r="AZB30" s="65"/>
      <c r="AZC30" s="82"/>
      <c r="AZD30" s="65"/>
      <c r="AZE30" s="82"/>
      <c r="AZF30" s="65"/>
      <c r="AZG30" s="82"/>
      <c r="AZH30" s="65"/>
      <c r="AZI30" s="82"/>
      <c r="AZJ30" s="65"/>
      <c r="AZK30" s="66"/>
      <c r="AZL30" s="64"/>
      <c r="AZM30" s="82"/>
      <c r="AZN30" s="65"/>
      <c r="AZO30" s="82"/>
      <c r="AZP30" s="65"/>
      <c r="AZQ30" s="82"/>
      <c r="AZR30" s="65"/>
      <c r="AZS30" s="82"/>
      <c r="AZT30" s="65"/>
      <c r="AZU30" s="82"/>
      <c r="AZV30" s="65"/>
      <c r="AZW30" s="82"/>
      <c r="AZX30" s="65"/>
      <c r="AZY30" s="82"/>
      <c r="AZZ30" s="65"/>
      <c r="BAA30" s="66"/>
      <c r="BAB30" s="64"/>
      <c r="BAC30" s="82"/>
      <c r="BAD30" s="65"/>
      <c r="BAE30" s="82"/>
      <c r="BAF30" s="65"/>
      <c r="BAG30" s="82"/>
      <c r="BAH30" s="65"/>
      <c r="BAI30" s="82"/>
      <c r="BAJ30" s="65"/>
      <c r="BAK30" s="82"/>
      <c r="BAL30" s="65"/>
      <c r="BAM30" s="82"/>
      <c r="BAN30" s="65"/>
      <c r="BAO30" s="82"/>
      <c r="BAP30" s="65"/>
      <c r="BAQ30" s="66"/>
      <c r="BAR30" s="64"/>
      <c r="BAS30" s="82"/>
      <c r="BAT30" s="65"/>
      <c r="BAU30" s="82"/>
      <c r="BAV30" s="65"/>
      <c r="BAW30" s="82"/>
      <c r="BAX30" s="65"/>
      <c r="BAY30" s="82"/>
      <c r="BAZ30" s="65"/>
      <c r="BBA30" s="82"/>
      <c r="BBB30" s="65"/>
      <c r="BBC30" s="82"/>
      <c r="BBD30" s="65"/>
      <c r="BBE30" s="82"/>
      <c r="BBF30" s="65"/>
      <c r="BBG30" s="66"/>
      <c r="BBH30" s="64"/>
      <c r="BBI30" s="82"/>
      <c r="BBJ30" s="65"/>
      <c r="BBK30" s="82"/>
      <c r="BBL30" s="65"/>
      <c r="BBM30" s="82"/>
      <c r="BBN30" s="65"/>
      <c r="BBO30" s="82"/>
      <c r="BBP30" s="65"/>
      <c r="BBQ30" s="82"/>
      <c r="BBR30" s="65"/>
      <c r="BBS30" s="82"/>
      <c r="BBT30" s="65"/>
      <c r="BBU30" s="82"/>
      <c r="BBV30" s="65"/>
      <c r="BBW30" s="66"/>
      <c r="BBX30" s="64"/>
      <c r="BBY30" s="82"/>
      <c r="BBZ30" s="65"/>
      <c r="BCA30" s="82"/>
      <c r="BCB30" s="65"/>
      <c r="BCC30" s="82"/>
      <c r="BCD30" s="65"/>
      <c r="BCE30" s="82"/>
      <c r="BCF30" s="65"/>
      <c r="BCG30" s="82"/>
      <c r="BCH30" s="65"/>
      <c r="BCI30" s="82"/>
      <c r="BCJ30" s="65"/>
      <c r="BCK30" s="82"/>
      <c r="BCL30" s="65"/>
      <c r="BCM30" s="66"/>
      <c r="BCN30" s="64"/>
      <c r="BCO30" s="82"/>
      <c r="BCP30" s="65"/>
      <c r="BCQ30" s="82"/>
      <c r="BCR30" s="65"/>
      <c r="BCS30" s="82"/>
      <c r="BCT30" s="65"/>
      <c r="BCU30" s="82"/>
      <c r="BCV30" s="65"/>
      <c r="BCW30" s="82"/>
      <c r="BCX30" s="65"/>
      <c r="BCY30" s="82"/>
      <c r="BCZ30" s="65"/>
      <c r="BDA30" s="82"/>
      <c r="BDB30" s="65"/>
      <c r="BDC30" s="66"/>
      <c r="BDD30" s="64"/>
      <c r="BDE30" s="82"/>
      <c r="BDF30" s="65"/>
      <c r="BDG30" s="82"/>
      <c r="BDH30" s="65"/>
      <c r="BDI30" s="82"/>
      <c r="BDJ30" s="65"/>
      <c r="BDK30" s="82"/>
      <c r="BDL30" s="65"/>
      <c r="BDM30" s="82"/>
      <c r="BDN30" s="65"/>
      <c r="BDO30" s="82"/>
      <c r="BDP30" s="65"/>
      <c r="BDQ30" s="82"/>
      <c r="BDR30" s="65"/>
      <c r="BDS30" s="66"/>
      <c r="BDT30" s="64"/>
      <c r="BDU30" s="82"/>
      <c r="BDV30" s="65"/>
      <c r="BDW30" s="82"/>
      <c r="BDX30" s="65"/>
      <c r="BDY30" s="82"/>
      <c r="BDZ30" s="65"/>
      <c r="BEA30" s="82"/>
      <c r="BEB30" s="65"/>
      <c r="BEC30" s="82"/>
      <c r="BED30" s="65"/>
      <c r="BEE30" s="82"/>
      <c r="BEF30" s="65"/>
      <c r="BEG30" s="82"/>
      <c r="BEH30" s="65"/>
      <c r="BEI30" s="66"/>
      <c r="BEJ30" s="143">
        <v>0.5</v>
      </c>
      <c r="BEK30" s="64" t="s">
        <v>23</v>
      </c>
      <c r="BEL30" s="64"/>
      <c r="BEM30" s="64"/>
      <c r="BEN30" s="64"/>
      <c r="BEO30" s="70"/>
      <c r="BEP30" s="73">
        <f>COUNTIF(AWZ30:BEI30,"p")</f>
        <v>0</v>
      </c>
      <c r="BEQ30" s="74">
        <f>(8-BEJ30)*BEP30</f>
        <v>0</v>
      </c>
      <c r="BER30" s="73">
        <f>COUNTIF(AWZ30:BEI30,"u")</f>
        <v>0</v>
      </c>
      <c r="BES30" s="74">
        <f>(8-BEJ30)*BER30</f>
        <v>0</v>
      </c>
      <c r="BET30" s="73">
        <f>COUNTIF(AWZ30:BEI30,"na")</f>
        <v>0</v>
      </c>
      <c r="BEU30" s="74">
        <f>(8-BEJ30)*BET30</f>
        <v>0</v>
      </c>
      <c r="BEV30" s="64"/>
      <c r="BEW30" s="74">
        <f>COUNT(#REF!)</f>
        <v>0</v>
      </c>
      <c r="BEX30" s="73">
        <f t="shared" si="10"/>
        <v>0</v>
      </c>
      <c r="BEY30" s="76">
        <f>(COUNTBLANK(AWZ30:BEI30)+COUNTIF(AWZ30:BEI30,"u")+COUNTIF(AWZ30:BEI30,"p"))*(8-BEJ30)</f>
        <v>1440</v>
      </c>
      <c r="BEZ30" s="74">
        <f t="shared" si="5"/>
        <v>1440</v>
      </c>
      <c r="BFA30" s="16"/>
      <c r="BFB30" s="16"/>
      <c r="BFC30" s="77" t="e">
        <f t="shared" si="6"/>
        <v>#DIV/0!</v>
      </c>
      <c r="BFD30" s="78">
        <f t="shared" si="7"/>
        <v>1</v>
      </c>
      <c r="BFE30" s="79" t="e">
        <f t="shared" si="8"/>
        <v>#DIV/0!</v>
      </c>
      <c r="BFF30" s="80" t="e">
        <f t="shared" si="9"/>
        <v>#DIV/0!</v>
      </c>
    </row>
    <row r="31" spans="1:1514" ht="26.45" hidden="1" customHeight="1" x14ac:dyDescent="0.25">
      <c r="A31" s="63"/>
      <c r="B31" s="63"/>
      <c r="C31" s="63"/>
      <c r="D31" s="64"/>
      <c r="E31" s="82"/>
      <c r="F31" s="65"/>
      <c r="G31" s="82"/>
      <c r="H31" s="65"/>
      <c r="I31" s="82"/>
      <c r="J31" s="65"/>
      <c r="K31" s="82"/>
      <c r="L31" s="65"/>
      <c r="M31" s="82"/>
      <c r="N31" s="65"/>
      <c r="O31" s="82"/>
      <c r="P31" s="65"/>
      <c r="Q31" s="82"/>
      <c r="R31" s="65"/>
      <c r="S31" s="66"/>
      <c r="T31" s="64"/>
      <c r="U31" s="82"/>
      <c r="V31" s="65"/>
      <c r="W31" s="82"/>
      <c r="X31" s="65"/>
      <c r="Y31" s="82"/>
      <c r="Z31" s="65"/>
      <c r="AA31" s="82"/>
      <c r="AB31" s="65"/>
      <c r="AC31" s="82"/>
      <c r="AD31" s="65"/>
      <c r="AE31" s="82"/>
      <c r="AF31" s="65"/>
      <c r="AG31" s="82"/>
      <c r="AH31" s="65"/>
      <c r="AI31" s="66"/>
      <c r="AJ31" s="64"/>
      <c r="AK31" s="82"/>
      <c r="AL31" s="65"/>
      <c r="AM31" s="82"/>
      <c r="AN31" s="65"/>
      <c r="AO31" s="82"/>
      <c r="AP31" s="65"/>
      <c r="AQ31" s="82"/>
      <c r="AR31" s="65"/>
      <c r="AS31" s="82"/>
      <c r="AT31" s="65"/>
      <c r="AU31" s="82"/>
      <c r="AV31" s="65"/>
      <c r="AW31" s="82"/>
      <c r="AX31" s="65"/>
      <c r="AY31" s="66"/>
      <c r="AZ31" s="64"/>
      <c r="BA31" s="82"/>
      <c r="BB31" s="65"/>
      <c r="BC31" s="82"/>
      <c r="BD31" s="65"/>
      <c r="BE31" s="82"/>
      <c r="BF31" s="65"/>
      <c r="BG31" s="82"/>
      <c r="BH31" s="65"/>
      <c r="BI31" s="82"/>
      <c r="BJ31" s="65"/>
      <c r="BK31" s="82"/>
      <c r="BL31" s="65"/>
      <c r="BM31" s="82"/>
      <c r="BN31" s="65"/>
      <c r="BO31" s="66"/>
      <c r="BP31" s="64"/>
      <c r="BQ31" s="82"/>
      <c r="BR31" s="65"/>
      <c r="BS31" s="82"/>
      <c r="BT31" s="65"/>
      <c r="BU31" s="82"/>
      <c r="BV31" s="65"/>
      <c r="BW31" s="82"/>
      <c r="BX31" s="65"/>
      <c r="BY31" s="82"/>
      <c r="BZ31" s="65"/>
      <c r="CA31" s="82"/>
      <c r="CB31" s="65"/>
      <c r="CC31" s="82"/>
      <c r="CD31" s="65"/>
      <c r="CE31" s="66"/>
      <c r="CF31" s="64"/>
      <c r="CG31" s="82"/>
      <c r="CH31" s="65"/>
      <c r="CI31" s="82"/>
      <c r="CJ31" s="65"/>
      <c r="CK31" s="82"/>
      <c r="CL31" s="65"/>
      <c r="CM31" s="82"/>
      <c r="CN31" s="65"/>
      <c r="CO31" s="82"/>
      <c r="CP31" s="65"/>
      <c r="CQ31" s="82"/>
      <c r="CR31" s="65"/>
      <c r="CS31" s="82"/>
      <c r="CT31" s="65"/>
      <c r="CU31" s="66"/>
      <c r="CV31" s="64"/>
      <c r="CW31" s="82"/>
      <c r="CX31" s="65"/>
      <c r="CY31" s="82"/>
      <c r="CZ31" s="65"/>
      <c r="DA31" s="82"/>
      <c r="DB31" s="65"/>
      <c r="DC31" s="82"/>
      <c r="DD31" s="65"/>
      <c r="DE31" s="82"/>
      <c r="DF31" s="65"/>
      <c r="DG31" s="82"/>
      <c r="DH31" s="65"/>
      <c r="DI31" s="82"/>
      <c r="DJ31" s="65"/>
      <c r="DK31" s="66"/>
      <c r="DL31" s="64"/>
      <c r="DM31" s="82"/>
      <c r="DN31" s="65"/>
      <c r="DO31" s="82"/>
      <c r="DP31" s="65"/>
      <c r="DQ31" s="82"/>
      <c r="DR31" s="65"/>
      <c r="DS31" s="82"/>
      <c r="DT31" s="65"/>
      <c r="DU31" s="82"/>
      <c r="DV31" s="65"/>
      <c r="DW31" s="82"/>
      <c r="DX31" s="65"/>
      <c r="DY31" s="82"/>
      <c r="DZ31" s="65"/>
      <c r="EA31" s="66"/>
      <c r="EB31" s="64"/>
      <c r="EC31" s="82"/>
      <c r="ED31" s="65"/>
      <c r="EE31" s="82"/>
      <c r="EF31" s="65"/>
      <c r="EG31" s="82"/>
      <c r="EH31" s="65"/>
      <c r="EI31" s="82"/>
      <c r="EJ31" s="65"/>
      <c r="EK31" s="82"/>
      <c r="EL31" s="65"/>
      <c r="EM31" s="82"/>
      <c r="EN31" s="65"/>
      <c r="EO31" s="82"/>
      <c r="EP31" s="65"/>
      <c r="EQ31" s="66"/>
      <c r="ER31" s="64"/>
      <c r="ES31" s="82"/>
      <c r="ET31" s="65"/>
      <c r="EU31" s="82"/>
      <c r="EV31" s="65"/>
      <c r="EW31" s="82"/>
      <c r="EX31" s="65"/>
      <c r="EY31" s="82"/>
      <c r="EZ31" s="65"/>
      <c r="FA31" s="82"/>
      <c r="FB31" s="65"/>
      <c r="FC31" s="82"/>
      <c r="FD31" s="65"/>
      <c r="FE31" s="82"/>
      <c r="FF31" s="65"/>
      <c r="FG31" s="66"/>
      <c r="FH31" s="64"/>
      <c r="FI31" s="82"/>
      <c r="FJ31" s="65"/>
      <c r="FK31" s="82"/>
      <c r="FL31" s="65"/>
      <c r="FM31" s="82"/>
      <c r="FN31" s="65"/>
      <c r="FO31" s="82"/>
      <c r="FP31" s="65"/>
      <c r="FQ31" s="82"/>
      <c r="FR31" s="65"/>
      <c r="FS31" s="82"/>
      <c r="FT31" s="65"/>
      <c r="FU31" s="82"/>
      <c r="FV31" s="65"/>
      <c r="FW31" s="66"/>
      <c r="FX31" s="64"/>
      <c r="FY31" s="82"/>
      <c r="FZ31" s="65"/>
      <c r="GA31" s="82"/>
      <c r="GB31" s="65"/>
      <c r="GC31" s="82"/>
      <c r="GD31" s="65"/>
      <c r="GE31" s="82"/>
      <c r="GF31" s="65"/>
      <c r="GG31" s="82"/>
      <c r="GH31" s="65"/>
      <c r="GI31" s="82"/>
      <c r="GJ31" s="65"/>
      <c r="GK31" s="82"/>
      <c r="GL31" s="65"/>
      <c r="GM31" s="66"/>
      <c r="GN31" s="64"/>
      <c r="GO31" s="82"/>
      <c r="GP31" s="65"/>
      <c r="GQ31" s="82"/>
      <c r="GR31" s="65"/>
      <c r="GS31" s="82"/>
      <c r="GT31" s="65"/>
      <c r="GU31" s="82"/>
      <c r="GV31" s="65"/>
      <c r="GW31" s="82"/>
      <c r="GX31" s="65"/>
      <c r="GY31" s="82"/>
      <c r="GZ31" s="65"/>
      <c r="HA31" s="82"/>
      <c r="HB31" s="65"/>
      <c r="HC31" s="66"/>
      <c r="HD31" s="64"/>
      <c r="HE31" s="82"/>
      <c r="HF31" s="65"/>
      <c r="HG31" s="82"/>
      <c r="HH31" s="65"/>
      <c r="HI31" s="82"/>
      <c r="HJ31" s="65"/>
      <c r="HK31" s="82"/>
      <c r="HL31" s="65"/>
      <c r="HM31" s="82"/>
      <c r="HN31" s="65"/>
      <c r="HO31" s="82"/>
      <c r="HP31" s="65"/>
      <c r="HQ31" s="82"/>
      <c r="HR31" s="65"/>
      <c r="HS31" s="66"/>
      <c r="HT31" s="64"/>
      <c r="HU31" s="82"/>
      <c r="HV31" s="65"/>
      <c r="HW31" s="82"/>
      <c r="HX31" s="65"/>
      <c r="HY31" s="82"/>
      <c r="HZ31" s="65"/>
      <c r="IA31" s="82"/>
      <c r="IB31" s="65"/>
      <c r="IC31" s="82"/>
      <c r="ID31" s="65"/>
      <c r="IE31" s="82"/>
      <c r="IF31" s="65"/>
      <c r="IG31" s="82"/>
      <c r="IH31" s="65"/>
      <c r="II31" s="66"/>
      <c r="IJ31" s="64"/>
      <c r="IK31" s="82"/>
      <c r="IL31" s="65"/>
      <c r="IM31" s="82"/>
      <c r="IN31" s="65"/>
      <c r="IO31" s="82"/>
      <c r="IP31" s="65"/>
      <c r="IQ31" s="82"/>
      <c r="IR31" s="65"/>
      <c r="IS31" s="82"/>
      <c r="IT31" s="65"/>
      <c r="IU31" s="82"/>
      <c r="IV31" s="65"/>
      <c r="IW31" s="82"/>
      <c r="IX31" s="65"/>
      <c r="IY31" s="66"/>
      <c r="IZ31" s="64"/>
      <c r="JA31" s="82"/>
      <c r="JB31" s="65"/>
      <c r="JC31" s="82"/>
      <c r="JD31" s="65"/>
      <c r="JE31" s="82"/>
      <c r="JF31" s="65"/>
      <c r="JG31" s="82"/>
      <c r="JH31" s="65"/>
      <c r="JI31" s="82"/>
      <c r="JJ31" s="65"/>
      <c r="JK31" s="82"/>
      <c r="JL31" s="65"/>
      <c r="JM31" s="82"/>
      <c r="JN31" s="65"/>
      <c r="JO31" s="66"/>
      <c r="JP31" s="64"/>
      <c r="JQ31" s="82"/>
      <c r="JR31" s="65"/>
      <c r="JS31" s="82"/>
      <c r="JT31" s="65"/>
      <c r="JU31" s="82"/>
      <c r="JV31" s="65"/>
      <c r="JW31" s="82"/>
      <c r="JX31" s="65"/>
      <c r="JY31" s="82"/>
      <c r="JZ31" s="65"/>
      <c r="KA31" s="82"/>
      <c r="KB31" s="65"/>
      <c r="KC31" s="82"/>
      <c r="KD31" s="65"/>
      <c r="KE31" s="66"/>
      <c r="KF31" s="64"/>
      <c r="KG31" s="82"/>
      <c r="KH31" s="65"/>
      <c r="KI31" s="82"/>
      <c r="KJ31" s="65"/>
      <c r="KK31" s="82"/>
      <c r="KL31" s="65"/>
      <c r="KM31" s="82"/>
      <c r="KN31" s="65"/>
      <c r="KO31" s="82"/>
      <c r="KP31" s="65"/>
      <c r="KQ31" s="82"/>
      <c r="KR31" s="65"/>
      <c r="KS31" s="82"/>
      <c r="KT31" s="65"/>
      <c r="KU31" s="66"/>
      <c r="KV31" s="64"/>
      <c r="KW31" s="82"/>
      <c r="KX31" s="65"/>
      <c r="KY31" s="82"/>
      <c r="KZ31" s="65"/>
      <c r="LA31" s="82"/>
      <c r="LB31" s="65"/>
      <c r="LC31" s="82"/>
      <c r="LD31" s="65"/>
      <c r="LE31" s="82"/>
      <c r="LF31" s="65"/>
      <c r="LG31" s="82"/>
      <c r="LH31" s="65"/>
      <c r="LI31" s="82"/>
      <c r="LJ31" s="65"/>
      <c r="LK31" s="66"/>
      <c r="LL31" s="64"/>
      <c r="LM31" s="82"/>
      <c r="LN31" s="65"/>
      <c r="LO31" s="82"/>
      <c r="LP31" s="65"/>
      <c r="LQ31" s="82"/>
      <c r="LR31" s="65"/>
      <c r="LS31" s="82"/>
      <c r="LT31" s="65"/>
      <c r="LU31" s="82"/>
      <c r="LV31" s="65"/>
      <c r="LW31" s="82"/>
      <c r="LX31" s="65"/>
      <c r="LY31" s="82"/>
      <c r="LZ31" s="65"/>
      <c r="MA31" s="66"/>
      <c r="MB31" s="64"/>
      <c r="MC31" s="82"/>
      <c r="MD31" s="65"/>
      <c r="ME31" s="82"/>
      <c r="MF31" s="65"/>
      <c r="MG31" s="82"/>
      <c r="MH31" s="65"/>
      <c r="MI31" s="82"/>
      <c r="MJ31" s="65"/>
      <c r="MK31" s="82"/>
      <c r="ML31" s="65"/>
      <c r="MM31" s="82"/>
      <c r="MN31" s="65"/>
      <c r="MO31" s="82"/>
      <c r="MP31" s="65"/>
      <c r="MQ31" s="66"/>
      <c r="MR31" s="64"/>
      <c r="MS31" s="82"/>
      <c r="MT31" s="65"/>
      <c r="MU31" s="82"/>
      <c r="MV31" s="65"/>
      <c r="MW31" s="82"/>
      <c r="MX31" s="65"/>
      <c r="MY31" s="82"/>
      <c r="MZ31" s="65"/>
      <c r="NA31" s="82"/>
      <c r="NB31" s="65"/>
      <c r="NC31" s="82"/>
      <c r="ND31" s="65"/>
      <c r="NE31" s="82"/>
      <c r="NF31" s="65"/>
      <c r="NG31" s="66"/>
      <c r="NH31" s="64"/>
      <c r="NI31" s="82"/>
      <c r="NJ31" s="65"/>
      <c r="NK31" s="82"/>
      <c r="NL31" s="65"/>
      <c r="NM31" s="82"/>
      <c r="NN31" s="65"/>
      <c r="NO31" s="82"/>
      <c r="NP31" s="65"/>
      <c r="NQ31" s="82"/>
      <c r="NR31" s="65"/>
      <c r="NS31" s="82"/>
      <c r="NT31" s="65"/>
      <c r="NU31" s="82"/>
      <c r="NV31" s="65"/>
      <c r="NW31" s="66"/>
      <c r="NX31" s="64"/>
      <c r="NY31" s="82"/>
      <c r="NZ31" s="65"/>
      <c r="OA31" s="82"/>
      <c r="OB31" s="65"/>
      <c r="OC31" s="82"/>
      <c r="OD31" s="65"/>
      <c r="OE31" s="82"/>
      <c r="OF31" s="65"/>
      <c r="OG31" s="82"/>
      <c r="OH31" s="65"/>
      <c r="OI31" s="82"/>
      <c r="OJ31" s="65"/>
      <c r="OK31" s="82"/>
      <c r="OL31" s="65"/>
      <c r="OM31" s="66"/>
      <c r="ON31" s="64"/>
      <c r="OO31" s="82"/>
      <c r="OP31" s="65"/>
      <c r="OQ31" s="82"/>
      <c r="OR31" s="65"/>
      <c r="OS31" s="82"/>
      <c r="OT31" s="65"/>
      <c r="OU31" s="82"/>
      <c r="OV31" s="65"/>
      <c r="OW31" s="82"/>
      <c r="OX31" s="65"/>
      <c r="OY31" s="82"/>
      <c r="OZ31" s="65"/>
      <c r="PA31" s="82"/>
      <c r="PB31" s="65"/>
      <c r="PC31" s="66"/>
      <c r="PD31" s="64"/>
      <c r="PE31" s="82"/>
      <c r="PF31" s="65"/>
      <c r="PG31" s="82"/>
      <c r="PH31" s="65"/>
      <c r="PI31" s="82"/>
      <c r="PJ31" s="65"/>
      <c r="PK31" s="82"/>
      <c r="PL31" s="65"/>
      <c r="PM31" s="82"/>
      <c r="PN31" s="65"/>
      <c r="PO31" s="82"/>
      <c r="PP31" s="65"/>
      <c r="PQ31" s="82"/>
      <c r="PR31" s="65"/>
      <c r="PS31" s="66"/>
      <c r="PT31" s="64"/>
      <c r="PU31" s="82"/>
      <c r="PV31" s="65"/>
      <c r="PW31" s="82"/>
      <c r="PX31" s="65"/>
      <c r="PY31" s="82"/>
      <c r="PZ31" s="65"/>
      <c r="QA31" s="82"/>
      <c r="QB31" s="65"/>
      <c r="QC31" s="82"/>
      <c r="QD31" s="65"/>
      <c r="QE31" s="82"/>
      <c r="QF31" s="65"/>
      <c r="QG31" s="82"/>
      <c r="QH31" s="65"/>
      <c r="QI31" s="66"/>
      <c r="QJ31" s="64"/>
      <c r="QK31" s="82"/>
      <c r="QL31" s="65"/>
      <c r="QM31" s="82"/>
      <c r="QN31" s="65"/>
      <c r="QO31" s="82"/>
      <c r="QP31" s="65"/>
      <c r="QQ31" s="82"/>
      <c r="QR31" s="65"/>
      <c r="QS31" s="82"/>
      <c r="QT31" s="65"/>
      <c r="QU31" s="82"/>
      <c r="QV31" s="65"/>
      <c r="QW31" s="82"/>
      <c r="QX31" s="65"/>
      <c r="QY31" s="66"/>
      <c r="QZ31" s="64"/>
      <c r="RA31" s="82"/>
      <c r="RB31" s="65"/>
      <c r="RC31" s="82"/>
      <c r="RD31" s="65"/>
      <c r="RE31" s="82"/>
      <c r="RF31" s="65"/>
      <c r="RG31" s="82"/>
      <c r="RH31" s="65"/>
      <c r="RI31" s="82"/>
      <c r="RJ31" s="65"/>
      <c r="RK31" s="82"/>
      <c r="RL31" s="65"/>
      <c r="RM31" s="82"/>
      <c r="RN31" s="65"/>
      <c r="RO31" s="66"/>
      <c r="RP31" s="64"/>
      <c r="RQ31" s="82"/>
      <c r="RR31" s="65"/>
      <c r="RS31" s="82"/>
      <c r="RT31" s="65"/>
      <c r="RU31" s="82"/>
      <c r="RV31" s="65"/>
      <c r="RW31" s="82"/>
      <c r="RX31" s="65"/>
      <c r="RY31" s="82"/>
      <c r="RZ31" s="65"/>
      <c r="SA31" s="82"/>
      <c r="SB31" s="65"/>
      <c r="SC31" s="82"/>
      <c r="SD31" s="65"/>
      <c r="SE31" s="66"/>
      <c r="SF31" s="64"/>
      <c r="SG31" s="82"/>
      <c r="SH31" s="65"/>
      <c r="SI31" s="82"/>
      <c r="SJ31" s="65"/>
      <c r="SK31" s="82"/>
      <c r="SL31" s="65"/>
      <c r="SM31" s="82"/>
      <c r="SN31" s="65"/>
      <c r="SO31" s="82"/>
      <c r="SP31" s="65"/>
      <c r="SQ31" s="82"/>
      <c r="SR31" s="65"/>
      <c r="SS31" s="82"/>
      <c r="ST31" s="65"/>
      <c r="SU31" s="66"/>
      <c r="SV31" s="64"/>
      <c r="SW31" s="82"/>
      <c r="SX31" s="65"/>
      <c r="SY31" s="82"/>
      <c r="SZ31" s="65"/>
      <c r="TA31" s="82"/>
      <c r="TB31" s="65"/>
      <c r="TC31" s="82"/>
      <c r="TD31" s="65"/>
      <c r="TE31" s="82"/>
      <c r="TF31" s="65"/>
      <c r="TG31" s="82"/>
      <c r="TH31" s="65"/>
      <c r="TI31" s="82"/>
      <c r="TJ31" s="65"/>
      <c r="TK31" s="66"/>
      <c r="TL31" s="64"/>
      <c r="TM31" s="82"/>
      <c r="TN31" s="65"/>
      <c r="TO31" s="82"/>
      <c r="TP31" s="65"/>
      <c r="TQ31" s="82"/>
      <c r="TR31" s="65"/>
      <c r="TS31" s="82"/>
      <c r="TT31" s="65"/>
      <c r="TU31" s="82"/>
      <c r="TV31" s="65"/>
      <c r="TW31" s="82"/>
      <c r="TX31" s="65"/>
      <c r="TY31" s="82"/>
      <c r="TZ31" s="65"/>
      <c r="UA31" s="66"/>
      <c r="UB31" s="64"/>
      <c r="UC31" s="82"/>
      <c r="UD31" s="65"/>
      <c r="UE31" s="82"/>
      <c r="UF31" s="65"/>
      <c r="UG31" s="82"/>
      <c r="UH31" s="65"/>
      <c r="UI31" s="82"/>
      <c r="UJ31" s="65"/>
      <c r="UK31" s="82"/>
      <c r="UL31" s="65"/>
      <c r="UM31" s="82"/>
      <c r="UN31" s="65"/>
      <c r="UO31" s="82"/>
      <c r="UP31" s="65"/>
      <c r="UQ31" s="66"/>
      <c r="UR31" s="64"/>
      <c r="US31" s="82"/>
      <c r="UT31" s="65"/>
      <c r="UU31" s="82"/>
      <c r="UV31" s="65"/>
      <c r="UW31" s="82"/>
      <c r="UX31" s="65"/>
      <c r="UY31" s="82"/>
      <c r="UZ31" s="65"/>
      <c r="VA31" s="82"/>
      <c r="VB31" s="65"/>
      <c r="VC31" s="82"/>
      <c r="VD31" s="65"/>
      <c r="VE31" s="82"/>
      <c r="VF31" s="65"/>
      <c r="VG31" s="66"/>
      <c r="VH31" s="64"/>
      <c r="VI31" s="82"/>
      <c r="VJ31" s="65"/>
      <c r="VK31" s="82"/>
      <c r="VL31" s="65"/>
      <c r="VM31" s="82"/>
      <c r="VN31" s="65"/>
      <c r="VO31" s="82"/>
      <c r="VP31" s="65"/>
      <c r="VQ31" s="82"/>
      <c r="VR31" s="65"/>
      <c r="VS31" s="82"/>
      <c r="VT31" s="65"/>
      <c r="VU31" s="82"/>
      <c r="VV31" s="65"/>
      <c r="VW31" s="66"/>
      <c r="VX31" s="64"/>
      <c r="VY31" s="82"/>
      <c r="VZ31" s="65"/>
      <c r="WA31" s="82"/>
      <c r="WB31" s="65"/>
      <c r="WC31" s="82"/>
      <c r="WD31" s="65"/>
      <c r="WE31" s="82"/>
      <c r="WF31" s="65"/>
      <c r="WG31" s="82"/>
      <c r="WH31" s="65"/>
      <c r="WI31" s="82"/>
      <c r="WJ31" s="65"/>
      <c r="WK31" s="82"/>
      <c r="WL31" s="65"/>
      <c r="WM31" s="66"/>
      <c r="WN31" s="64"/>
      <c r="WO31" s="82"/>
      <c r="WP31" s="65"/>
      <c r="WQ31" s="82"/>
      <c r="WR31" s="65"/>
      <c r="WS31" s="82"/>
      <c r="WT31" s="65"/>
      <c r="WU31" s="82"/>
      <c r="WV31" s="65"/>
      <c r="WW31" s="82"/>
      <c r="WX31" s="65"/>
      <c r="WY31" s="82"/>
      <c r="WZ31" s="65"/>
      <c r="XA31" s="82"/>
      <c r="XB31" s="65"/>
      <c r="XC31" s="66"/>
      <c r="XD31" s="64"/>
      <c r="XE31" s="82"/>
      <c r="XF31" s="65"/>
      <c r="XG31" s="82"/>
      <c r="XH31" s="65"/>
      <c r="XI31" s="82"/>
      <c r="XJ31" s="65"/>
      <c r="XK31" s="82"/>
      <c r="XL31" s="65"/>
      <c r="XM31" s="82"/>
      <c r="XN31" s="65"/>
      <c r="XO31" s="82"/>
      <c r="XP31" s="65"/>
      <c r="XQ31" s="82"/>
      <c r="XR31" s="65"/>
      <c r="XS31" s="66"/>
      <c r="XT31" s="64"/>
      <c r="XU31" s="82"/>
      <c r="XV31" s="65"/>
      <c r="XW31" s="82"/>
      <c r="XX31" s="65"/>
      <c r="XY31" s="82"/>
      <c r="XZ31" s="65"/>
      <c r="YA31" s="82"/>
      <c r="YB31" s="65"/>
      <c r="YC31" s="82"/>
      <c r="YD31" s="65"/>
      <c r="YE31" s="82"/>
      <c r="YF31" s="65"/>
      <c r="YG31" s="82"/>
      <c r="YH31" s="65"/>
      <c r="YI31" s="66"/>
      <c r="YJ31" s="64"/>
      <c r="YK31" s="82"/>
      <c r="YL31" s="65"/>
      <c r="YM31" s="82"/>
      <c r="YN31" s="65"/>
      <c r="YO31" s="82"/>
      <c r="YP31" s="65"/>
      <c r="YQ31" s="82"/>
      <c r="YR31" s="65"/>
      <c r="YS31" s="82"/>
      <c r="YT31" s="65"/>
      <c r="YU31" s="82"/>
      <c r="YV31" s="65"/>
      <c r="YW31" s="82"/>
      <c r="YX31" s="65"/>
      <c r="YY31" s="66"/>
      <c r="YZ31" s="64"/>
      <c r="ZA31" s="82"/>
      <c r="ZB31" s="65"/>
      <c r="ZC31" s="82"/>
      <c r="ZD31" s="65"/>
      <c r="ZE31" s="82"/>
      <c r="ZF31" s="65"/>
      <c r="ZG31" s="82"/>
      <c r="ZH31" s="65"/>
      <c r="ZI31" s="82"/>
      <c r="ZJ31" s="65"/>
      <c r="ZK31" s="82"/>
      <c r="ZL31" s="65"/>
      <c r="ZM31" s="82"/>
      <c r="ZN31" s="65"/>
      <c r="ZO31" s="66"/>
      <c r="ZP31" s="64"/>
      <c r="ZQ31" s="82"/>
      <c r="ZR31" s="65"/>
      <c r="ZS31" s="82"/>
      <c r="ZT31" s="65"/>
      <c r="ZU31" s="82"/>
      <c r="ZV31" s="65"/>
      <c r="ZW31" s="82"/>
      <c r="ZX31" s="65"/>
      <c r="ZY31" s="82"/>
      <c r="ZZ31" s="65"/>
      <c r="AAA31" s="82"/>
      <c r="AAB31" s="65"/>
      <c r="AAC31" s="82"/>
      <c r="AAD31" s="65"/>
      <c r="AAE31" s="66"/>
      <c r="AAF31" s="64"/>
      <c r="AAG31" s="82"/>
      <c r="AAH31" s="65"/>
      <c r="AAI31" s="82"/>
      <c r="AAJ31" s="65"/>
      <c r="AAK31" s="82"/>
      <c r="AAL31" s="65"/>
      <c r="AAM31" s="82"/>
      <c r="AAN31" s="65"/>
      <c r="AAO31" s="82"/>
      <c r="AAP31" s="65"/>
      <c r="AAQ31" s="82"/>
      <c r="AAR31" s="65"/>
      <c r="AAS31" s="82"/>
      <c r="AAT31" s="65"/>
      <c r="AAU31" s="66"/>
      <c r="AAV31" s="64"/>
      <c r="AAW31" s="82"/>
      <c r="AAX31" s="65"/>
      <c r="AAY31" s="82"/>
      <c r="AAZ31" s="65"/>
      <c r="ABA31" s="82"/>
      <c r="ABB31" s="65"/>
      <c r="ABC31" s="82"/>
      <c r="ABD31" s="65"/>
      <c r="ABE31" s="82"/>
      <c r="ABF31" s="65"/>
      <c r="ABG31" s="82"/>
      <c r="ABH31" s="65"/>
      <c r="ABI31" s="82"/>
      <c r="ABJ31" s="65"/>
      <c r="ABK31" s="66"/>
      <c r="ABL31" s="64"/>
      <c r="ABM31" s="82"/>
      <c r="ABN31" s="65"/>
      <c r="ABO31" s="82"/>
      <c r="ABP31" s="65"/>
      <c r="ABQ31" s="82"/>
      <c r="ABR31" s="65"/>
      <c r="ABS31" s="82"/>
      <c r="ABT31" s="65"/>
      <c r="ABU31" s="82"/>
      <c r="ABV31" s="65"/>
      <c r="ABW31" s="82"/>
      <c r="ABX31" s="65"/>
      <c r="ABY31" s="82"/>
      <c r="ABZ31" s="65"/>
      <c r="ACA31" s="66"/>
      <c r="ACB31" s="64"/>
      <c r="ACC31" s="82"/>
      <c r="ACD31" s="65"/>
      <c r="ACE31" s="82"/>
      <c r="ACF31" s="65"/>
      <c r="ACG31" s="82"/>
      <c r="ACH31" s="65"/>
      <c r="ACI31" s="82"/>
      <c r="ACJ31" s="65"/>
      <c r="ACK31" s="82"/>
      <c r="ACL31" s="65"/>
      <c r="ACM31" s="82"/>
      <c r="ACN31" s="65"/>
      <c r="ACO31" s="82"/>
      <c r="ACP31" s="65"/>
      <c r="ACQ31" s="66"/>
      <c r="ACR31" s="64"/>
      <c r="ACS31" s="82"/>
      <c r="ACT31" s="65"/>
      <c r="ACU31" s="82"/>
      <c r="ACV31" s="65"/>
      <c r="ACW31" s="82"/>
      <c r="ACX31" s="65"/>
      <c r="ACY31" s="82"/>
      <c r="ACZ31" s="65"/>
      <c r="ADA31" s="82"/>
      <c r="ADB31" s="65"/>
      <c r="ADC31" s="82"/>
      <c r="ADD31" s="65"/>
      <c r="ADE31" s="82"/>
      <c r="ADF31" s="65"/>
      <c r="ADG31" s="66"/>
      <c r="ADH31" s="64"/>
      <c r="ADI31" s="82"/>
      <c r="ADJ31" s="65"/>
      <c r="ADK31" s="82"/>
      <c r="ADL31" s="65"/>
      <c r="ADM31" s="82"/>
      <c r="ADN31" s="65"/>
      <c r="ADO31" s="82"/>
      <c r="ADP31" s="65"/>
      <c r="ADQ31" s="82"/>
      <c r="ADR31" s="65"/>
      <c r="ADS31" s="82"/>
      <c r="ADT31" s="65"/>
      <c r="ADU31" s="82"/>
      <c r="ADV31" s="65"/>
      <c r="ADW31" s="66"/>
      <c r="ADX31" s="64"/>
      <c r="ADY31" s="82"/>
      <c r="ADZ31" s="65"/>
      <c r="AEA31" s="82"/>
      <c r="AEB31" s="65"/>
      <c r="AEC31" s="82"/>
      <c r="AED31" s="65"/>
      <c r="AEE31" s="82"/>
      <c r="AEF31" s="65"/>
      <c r="AEG31" s="82"/>
      <c r="AEH31" s="65"/>
      <c r="AEI31" s="82"/>
      <c r="AEJ31" s="65"/>
      <c r="AEK31" s="82"/>
      <c r="AEL31" s="65"/>
      <c r="AEM31" s="66"/>
      <c r="AEN31" s="64"/>
      <c r="AEO31" s="82"/>
      <c r="AEP31" s="65"/>
      <c r="AEQ31" s="82"/>
      <c r="AER31" s="65"/>
      <c r="AES31" s="82"/>
      <c r="AET31" s="65"/>
      <c r="AEU31" s="82"/>
      <c r="AEV31" s="65"/>
      <c r="AEW31" s="82"/>
      <c r="AEX31" s="65"/>
      <c r="AEY31" s="82"/>
      <c r="AEZ31" s="65"/>
      <c r="AFA31" s="82"/>
      <c r="AFB31" s="65"/>
      <c r="AFC31" s="66"/>
      <c r="AFD31" s="64"/>
      <c r="AFE31" s="82"/>
      <c r="AFF31" s="65"/>
      <c r="AFG31" s="82"/>
      <c r="AFH31" s="65"/>
      <c r="AFI31" s="82"/>
      <c r="AFJ31" s="65"/>
      <c r="AFK31" s="82"/>
      <c r="AFL31" s="65"/>
      <c r="AFM31" s="82"/>
      <c r="AFN31" s="65"/>
      <c r="AFO31" s="82"/>
      <c r="AFP31" s="65"/>
      <c r="AFQ31" s="82"/>
      <c r="AFR31" s="65"/>
      <c r="AFS31" s="66"/>
      <c r="AFT31" s="64"/>
      <c r="AFU31" s="82"/>
      <c r="AFV31" s="65"/>
      <c r="AFW31" s="82"/>
      <c r="AFX31" s="65"/>
      <c r="AFY31" s="82"/>
      <c r="AFZ31" s="65"/>
      <c r="AGA31" s="82"/>
      <c r="AGB31" s="65"/>
      <c r="AGC31" s="82"/>
      <c r="AGD31" s="65"/>
      <c r="AGE31" s="82"/>
      <c r="AGF31" s="65"/>
      <c r="AGG31" s="82"/>
      <c r="AGH31" s="65"/>
      <c r="AGI31" s="66"/>
      <c r="AGJ31" s="64"/>
      <c r="AGK31" s="82"/>
      <c r="AGL31" s="65"/>
      <c r="AGM31" s="82"/>
      <c r="AGN31" s="65"/>
      <c r="AGO31" s="82"/>
      <c r="AGP31" s="65"/>
      <c r="AGQ31" s="82"/>
      <c r="AGR31" s="65"/>
      <c r="AGS31" s="82"/>
      <c r="AGT31" s="65"/>
      <c r="AGU31" s="82"/>
      <c r="AGV31" s="65"/>
      <c r="AGW31" s="82"/>
      <c r="AGX31" s="65"/>
      <c r="AGY31" s="66"/>
      <c r="AGZ31" s="64"/>
      <c r="AHA31" s="82"/>
      <c r="AHB31" s="65"/>
      <c r="AHC31" s="82"/>
      <c r="AHD31" s="65"/>
      <c r="AHE31" s="82"/>
      <c r="AHF31" s="65"/>
      <c r="AHG31" s="82"/>
      <c r="AHH31" s="65"/>
      <c r="AHI31" s="82"/>
      <c r="AHJ31" s="65"/>
      <c r="AHK31" s="82"/>
      <c r="AHL31" s="65"/>
      <c r="AHM31" s="82"/>
      <c r="AHN31" s="65"/>
      <c r="AHO31" s="66"/>
      <c r="AHP31" s="64"/>
      <c r="AHQ31" s="82"/>
      <c r="AHR31" s="65"/>
      <c r="AHS31" s="82"/>
      <c r="AHT31" s="65"/>
      <c r="AHU31" s="82"/>
      <c r="AHV31" s="65"/>
      <c r="AHW31" s="82"/>
      <c r="AHX31" s="65"/>
      <c r="AHY31" s="82"/>
      <c r="AHZ31" s="65"/>
      <c r="AIA31" s="82"/>
      <c r="AIB31" s="65"/>
      <c r="AIC31" s="82"/>
      <c r="AID31" s="65"/>
      <c r="AIE31" s="66"/>
      <c r="AIF31" s="64"/>
      <c r="AIG31" s="82"/>
      <c r="AIH31" s="65"/>
      <c r="AII31" s="82"/>
      <c r="AIJ31" s="65"/>
      <c r="AIK31" s="82"/>
      <c r="AIL31" s="65"/>
      <c r="AIM31" s="82"/>
      <c r="AIN31" s="65"/>
      <c r="AIO31" s="82"/>
      <c r="AIP31" s="65"/>
      <c r="AIQ31" s="82"/>
      <c r="AIR31" s="65"/>
      <c r="AIS31" s="82"/>
      <c r="AIT31" s="65"/>
      <c r="AIU31" s="66"/>
      <c r="AIV31" s="64"/>
      <c r="AIW31" s="82"/>
      <c r="AIX31" s="65"/>
      <c r="AIY31" s="82"/>
      <c r="AIZ31" s="65"/>
      <c r="AJA31" s="82"/>
      <c r="AJB31" s="65"/>
      <c r="AJC31" s="82"/>
      <c r="AJD31" s="65"/>
      <c r="AJE31" s="82"/>
      <c r="AJF31" s="65"/>
      <c r="AJG31" s="82"/>
      <c r="AJH31" s="65"/>
      <c r="AJI31" s="82"/>
      <c r="AJJ31" s="65"/>
      <c r="AJK31" s="66"/>
      <c r="AJL31" s="64"/>
      <c r="AJM31" s="82"/>
      <c r="AJN31" s="65"/>
      <c r="AJO31" s="82"/>
      <c r="AJP31" s="65"/>
      <c r="AJQ31" s="82"/>
      <c r="AJR31" s="65"/>
      <c r="AJS31" s="82"/>
      <c r="AJT31" s="65"/>
      <c r="AJU31" s="82"/>
      <c r="AJV31" s="65"/>
      <c r="AJW31" s="82"/>
      <c r="AJX31" s="65"/>
      <c r="AJY31" s="82"/>
      <c r="AJZ31" s="65"/>
      <c r="AKA31" s="66"/>
      <c r="AKB31" s="64"/>
      <c r="AKC31" s="82"/>
      <c r="AKD31" s="65"/>
      <c r="AKE31" s="82"/>
      <c r="AKF31" s="65"/>
      <c r="AKG31" s="82"/>
      <c r="AKH31" s="65"/>
      <c r="AKI31" s="82"/>
      <c r="AKJ31" s="65"/>
      <c r="AKK31" s="82"/>
      <c r="AKL31" s="65"/>
      <c r="AKM31" s="82"/>
      <c r="AKN31" s="65"/>
      <c r="AKO31" s="82"/>
      <c r="AKP31" s="65"/>
      <c r="AKQ31" s="66"/>
      <c r="AKR31" s="64"/>
      <c r="AKS31" s="82"/>
      <c r="AKT31" s="65"/>
      <c r="AKU31" s="82"/>
      <c r="AKV31" s="65"/>
      <c r="AKW31" s="82"/>
      <c r="AKX31" s="65"/>
      <c r="AKY31" s="82"/>
      <c r="AKZ31" s="65"/>
      <c r="ALA31" s="82"/>
      <c r="ALB31" s="65"/>
      <c r="ALC31" s="82"/>
      <c r="ALD31" s="65"/>
      <c r="ALE31" s="82"/>
      <c r="ALF31" s="65"/>
      <c r="ALG31" s="66"/>
      <c r="ALH31" s="64"/>
      <c r="ALI31" s="82"/>
      <c r="ALJ31" s="65"/>
      <c r="ALK31" s="82"/>
      <c r="ALL31" s="65"/>
      <c r="ALM31" s="82"/>
      <c r="ALN31" s="65"/>
      <c r="ALO31" s="82"/>
      <c r="ALP31" s="65"/>
      <c r="ALQ31" s="82"/>
      <c r="ALR31" s="65"/>
      <c r="ALS31" s="82"/>
      <c r="ALT31" s="65"/>
      <c r="ALU31" s="82"/>
      <c r="ALV31" s="65"/>
      <c r="ALW31" s="66"/>
      <c r="ALX31" s="64"/>
      <c r="ALY31" s="82"/>
      <c r="ALZ31" s="65"/>
      <c r="AMA31" s="82"/>
      <c r="AMB31" s="65"/>
      <c r="AMC31" s="82"/>
      <c r="AMD31" s="65"/>
      <c r="AME31" s="82"/>
      <c r="AMF31" s="65"/>
      <c r="AMG31" s="82"/>
      <c r="AMH31" s="65"/>
      <c r="AMI31" s="82"/>
      <c r="AMJ31" s="65"/>
      <c r="AMK31" s="82"/>
      <c r="AML31" s="65"/>
      <c r="AMM31" s="66"/>
      <c r="AMN31" s="64"/>
      <c r="AMO31" s="82"/>
      <c r="AMP31" s="65"/>
      <c r="AMQ31" s="82"/>
      <c r="AMR31" s="65"/>
      <c r="AMS31" s="82"/>
      <c r="AMT31" s="65"/>
      <c r="AMU31" s="82"/>
      <c r="AMV31" s="65"/>
      <c r="AMW31" s="82"/>
      <c r="AMX31" s="65"/>
      <c r="AMY31" s="82"/>
      <c r="AMZ31" s="65"/>
      <c r="ANA31" s="82"/>
      <c r="ANB31" s="65"/>
      <c r="ANC31" s="66"/>
      <c r="AND31" s="64"/>
      <c r="ANE31" s="82"/>
      <c r="ANF31" s="65"/>
      <c r="ANG31" s="82"/>
      <c r="ANH31" s="65"/>
      <c r="ANI31" s="82"/>
      <c r="ANJ31" s="65"/>
      <c r="ANK31" s="82"/>
      <c r="ANL31" s="65"/>
      <c r="ANM31" s="82"/>
      <c r="ANN31" s="65"/>
      <c r="ANO31" s="82"/>
      <c r="ANP31" s="65"/>
      <c r="ANQ31" s="82"/>
      <c r="ANR31" s="65"/>
      <c r="ANS31" s="66"/>
      <c r="ANT31" s="64"/>
      <c r="ANU31" s="82"/>
      <c r="ANV31" s="65"/>
      <c r="ANW31" s="82"/>
      <c r="ANX31" s="65"/>
      <c r="ANY31" s="82"/>
      <c r="ANZ31" s="65"/>
      <c r="AOA31" s="82"/>
      <c r="AOB31" s="65"/>
      <c r="AOC31" s="82"/>
      <c r="AOD31" s="65"/>
      <c r="AOE31" s="82"/>
      <c r="AOF31" s="65"/>
      <c r="AOG31" s="82"/>
      <c r="AOH31" s="65"/>
      <c r="AOI31" s="66"/>
      <c r="AOJ31" s="64"/>
      <c r="AOK31" s="82"/>
      <c r="AOL31" s="65"/>
      <c r="AOM31" s="82"/>
      <c r="AON31" s="65"/>
      <c r="AOO31" s="82"/>
      <c r="AOP31" s="65"/>
      <c r="AOQ31" s="82"/>
      <c r="AOR31" s="65"/>
      <c r="AOS31" s="82"/>
      <c r="AOT31" s="65"/>
      <c r="AOU31" s="82"/>
      <c r="AOV31" s="65"/>
      <c r="AOW31" s="82"/>
      <c r="AOX31" s="65"/>
      <c r="AOY31" s="66"/>
      <c r="AOZ31" s="64"/>
      <c r="APA31" s="82"/>
      <c r="APB31" s="65"/>
      <c r="APC31" s="82"/>
      <c r="APD31" s="65"/>
      <c r="APE31" s="82"/>
      <c r="APF31" s="65"/>
      <c r="APG31" s="82"/>
      <c r="APH31" s="65"/>
      <c r="API31" s="82"/>
      <c r="APJ31" s="65"/>
      <c r="APK31" s="82"/>
      <c r="APL31" s="65"/>
      <c r="APM31" s="82"/>
      <c r="APN31" s="65"/>
      <c r="APO31" s="66"/>
      <c r="APP31" s="64"/>
      <c r="APQ31" s="82"/>
      <c r="APR31" s="65"/>
      <c r="APS31" s="82"/>
      <c r="APT31" s="65"/>
      <c r="APU31" s="82"/>
      <c r="APV31" s="65"/>
      <c r="APW31" s="82"/>
      <c r="APX31" s="65"/>
      <c r="APY31" s="82"/>
      <c r="APZ31" s="65"/>
      <c r="AQA31" s="82"/>
      <c r="AQB31" s="65"/>
      <c r="AQC31" s="82"/>
      <c r="AQD31" s="65"/>
      <c r="AQE31" s="66"/>
      <c r="AQF31" s="64"/>
      <c r="AQG31" s="82"/>
      <c r="AQH31" s="65"/>
      <c r="AQI31" s="82"/>
      <c r="AQJ31" s="65"/>
      <c r="AQK31" s="82"/>
      <c r="AQL31" s="65"/>
      <c r="AQM31" s="82"/>
      <c r="AQN31" s="65"/>
      <c r="AQO31" s="82"/>
      <c r="AQP31" s="65"/>
      <c r="AQQ31" s="82"/>
      <c r="AQR31" s="65"/>
      <c r="AQS31" s="82"/>
      <c r="AQT31" s="65"/>
      <c r="AQU31" s="66"/>
      <c r="AQV31" s="64"/>
      <c r="AQW31" s="82"/>
      <c r="AQX31" s="65"/>
      <c r="AQY31" s="82"/>
      <c r="AQZ31" s="65"/>
      <c r="ARA31" s="82"/>
      <c r="ARB31" s="65"/>
      <c r="ARC31" s="82"/>
      <c r="ARD31" s="65"/>
      <c r="ARE31" s="82"/>
      <c r="ARF31" s="65"/>
      <c r="ARG31" s="82"/>
      <c r="ARH31" s="65"/>
      <c r="ARI31" s="82"/>
      <c r="ARJ31" s="65"/>
      <c r="ARK31" s="66"/>
      <c r="ARL31" s="64"/>
      <c r="ARM31" s="82"/>
      <c r="ARN31" s="65"/>
      <c r="ARO31" s="82"/>
      <c r="ARP31" s="65"/>
      <c r="ARQ31" s="82"/>
      <c r="ARR31" s="65"/>
      <c r="ARS31" s="82"/>
      <c r="ART31" s="65"/>
      <c r="ARU31" s="82"/>
      <c r="ARV31" s="65"/>
      <c r="ARW31" s="82"/>
      <c r="ARX31" s="65"/>
      <c r="ARY31" s="82"/>
      <c r="ARZ31" s="65"/>
      <c r="ASA31" s="66"/>
      <c r="ASB31" s="64"/>
      <c r="ASC31" s="82"/>
      <c r="ASD31" s="65"/>
      <c r="ASE31" s="82"/>
      <c r="ASF31" s="65"/>
      <c r="ASG31" s="82"/>
      <c r="ASH31" s="65"/>
      <c r="ASI31" s="82"/>
      <c r="ASJ31" s="65"/>
      <c r="ASK31" s="82"/>
      <c r="ASL31" s="65"/>
      <c r="ASM31" s="82"/>
      <c r="ASN31" s="65"/>
      <c r="ASO31" s="82"/>
      <c r="ASP31" s="65"/>
      <c r="ASQ31" s="66"/>
      <c r="ASR31" s="64"/>
      <c r="ASS31" s="82"/>
      <c r="AST31" s="65"/>
      <c r="ASU31" s="82"/>
      <c r="ASV31" s="65"/>
      <c r="ASW31" s="82"/>
      <c r="ASX31" s="65"/>
      <c r="ASY31" s="82"/>
      <c r="ASZ31" s="65"/>
      <c r="ATA31" s="82"/>
      <c r="ATB31" s="65"/>
      <c r="ATC31" s="82"/>
      <c r="ATD31" s="65"/>
      <c r="ATE31" s="82"/>
      <c r="ATF31" s="65"/>
      <c r="ATG31" s="66"/>
      <c r="ATH31" s="64"/>
      <c r="ATI31" s="82"/>
      <c r="ATJ31" s="65"/>
      <c r="ATK31" s="82"/>
      <c r="ATL31" s="65"/>
      <c r="ATM31" s="82"/>
      <c r="ATN31" s="65"/>
      <c r="ATO31" s="82"/>
      <c r="ATP31" s="65"/>
      <c r="ATQ31" s="82"/>
      <c r="ATR31" s="65"/>
      <c r="ATS31" s="82"/>
      <c r="ATT31" s="65"/>
      <c r="ATU31" s="82"/>
      <c r="ATV31" s="65"/>
      <c r="ATW31" s="66"/>
      <c r="ATX31" s="64"/>
      <c r="ATY31" s="82"/>
      <c r="ATZ31" s="65"/>
      <c r="AUA31" s="82"/>
      <c r="AUB31" s="65"/>
      <c r="AUC31" s="82"/>
      <c r="AUD31" s="65"/>
      <c r="AUE31" s="82"/>
      <c r="AUF31" s="65"/>
      <c r="AUG31" s="82"/>
      <c r="AUH31" s="65"/>
      <c r="AUI31" s="82"/>
      <c r="AUJ31" s="65"/>
      <c r="AUK31" s="82"/>
      <c r="AUL31" s="65"/>
      <c r="AUM31" s="66"/>
      <c r="AUN31" s="64"/>
      <c r="AUO31" s="82"/>
      <c r="AUP31" s="65"/>
      <c r="AUQ31" s="82"/>
      <c r="AUR31" s="65"/>
      <c r="AUS31" s="82"/>
      <c r="AUT31" s="65"/>
      <c r="AUU31" s="82"/>
      <c r="AUV31" s="65"/>
      <c r="AUW31" s="82"/>
      <c r="AUX31" s="65"/>
      <c r="AUY31" s="82"/>
      <c r="AUZ31" s="65"/>
      <c r="AVA31" s="82"/>
      <c r="AVB31" s="65"/>
      <c r="AVC31" s="66"/>
      <c r="AVD31" s="64"/>
      <c r="AVE31" s="82"/>
      <c r="AVF31" s="65"/>
      <c r="AVG31" s="82"/>
      <c r="AVH31" s="65"/>
      <c r="AVI31" s="82"/>
      <c r="AVJ31" s="65"/>
      <c r="AVK31" s="82"/>
      <c r="AVL31" s="65"/>
      <c r="AVM31" s="82"/>
      <c r="AVN31" s="65"/>
      <c r="AVO31" s="82"/>
      <c r="AVP31" s="65"/>
      <c r="AVQ31" s="82"/>
      <c r="AVR31" s="65"/>
      <c r="AVS31" s="66"/>
      <c r="AVT31" s="64"/>
      <c r="AVU31" s="82"/>
      <c r="AVV31" s="65"/>
      <c r="AVW31" s="82"/>
      <c r="AVX31" s="65"/>
      <c r="AVY31" s="82"/>
      <c r="AVZ31" s="65"/>
      <c r="AWA31" s="82"/>
      <c r="AWB31" s="65"/>
      <c r="AWC31" s="82"/>
      <c r="AWD31" s="65"/>
      <c r="AWE31" s="82"/>
      <c r="AWF31" s="65"/>
      <c r="AWG31" s="82"/>
      <c r="AWH31" s="65"/>
      <c r="AWI31" s="66"/>
      <c r="AWJ31" s="64"/>
      <c r="AWK31" s="82"/>
      <c r="AWL31" s="65"/>
      <c r="AWM31" s="82"/>
      <c r="AWN31" s="65"/>
      <c r="AWO31" s="82"/>
      <c r="AWP31" s="65"/>
      <c r="AWQ31" s="82"/>
      <c r="AWR31" s="65"/>
      <c r="AWS31" s="82"/>
      <c r="AWT31" s="65"/>
      <c r="AWU31" s="82"/>
      <c r="AWV31" s="65"/>
      <c r="AWW31" s="82"/>
      <c r="AWX31" s="65"/>
      <c r="AWY31" s="66"/>
      <c r="AWZ31" s="64"/>
      <c r="AXA31" s="82"/>
      <c r="AXB31" s="65"/>
      <c r="AXC31" s="82"/>
      <c r="AXD31" s="65"/>
      <c r="AXE31" s="82"/>
      <c r="AXF31" s="65"/>
      <c r="AXG31" s="82"/>
      <c r="AXH31" s="65"/>
      <c r="AXI31" s="82"/>
      <c r="AXJ31" s="65"/>
      <c r="AXK31" s="82"/>
      <c r="AXL31" s="65"/>
      <c r="AXM31" s="82"/>
      <c r="AXN31" s="65"/>
      <c r="AXO31" s="66"/>
      <c r="AXP31" s="64"/>
      <c r="AXQ31" s="82"/>
      <c r="AXR31" s="65"/>
      <c r="AXS31" s="82"/>
      <c r="AXT31" s="65"/>
      <c r="AXU31" s="82"/>
      <c r="AXV31" s="65"/>
      <c r="AXW31" s="82"/>
      <c r="AXX31" s="65"/>
      <c r="AXY31" s="82"/>
      <c r="AXZ31" s="65"/>
      <c r="AYA31" s="82"/>
      <c r="AYB31" s="65"/>
      <c r="AYC31" s="82"/>
      <c r="AYD31" s="65"/>
      <c r="AYE31" s="66"/>
      <c r="AYF31" s="64"/>
      <c r="AYG31" s="82"/>
      <c r="AYH31" s="65"/>
      <c r="AYI31" s="82"/>
      <c r="AYJ31" s="65"/>
      <c r="AYK31" s="82"/>
      <c r="AYL31" s="65"/>
      <c r="AYM31" s="82"/>
      <c r="AYN31" s="65"/>
      <c r="AYO31" s="82"/>
      <c r="AYP31" s="65"/>
      <c r="AYQ31" s="82"/>
      <c r="AYR31" s="65"/>
      <c r="AYS31" s="82"/>
      <c r="AYT31" s="65"/>
      <c r="AYU31" s="66"/>
      <c r="AYV31" s="64"/>
      <c r="AYW31" s="82"/>
      <c r="AYX31" s="65"/>
      <c r="AYY31" s="82"/>
      <c r="AYZ31" s="65"/>
      <c r="AZA31" s="82"/>
      <c r="AZB31" s="65"/>
      <c r="AZC31" s="82"/>
      <c r="AZD31" s="65"/>
      <c r="AZE31" s="82"/>
      <c r="AZF31" s="65"/>
      <c r="AZG31" s="82"/>
      <c r="AZH31" s="65"/>
      <c r="AZI31" s="82"/>
      <c r="AZJ31" s="65"/>
      <c r="AZK31" s="66"/>
      <c r="AZL31" s="64"/>
      <c r="AZM31" s="82"/>
      <c r="AZN31" s="65"/>
      <c r="AZO31" s="82"/>
      <c r="AZP31" s="65"/>
      <c r="AZQ31" s="82"/>
      <c r="AZR31" s="65"/>
      <c r="AZS31" s="82"/>
      <c r="AZT31" s="65"/>
      <c r="AZU31" s="82"/>
      <c r="AZV31" s="65"/>
      <c r="AZW31" s="82"/>
      <c r="AZX31" s="65"/>
      <c r="AZY31" s="82"/>
      <c r="AZZ31" s="65"/>
      <c r="BAA31" s="66"/>
      <c r="BAB31" s="64"/>
      <c r="BAC31" s="82"/>
      <c r="BAD31" s="65"/>
      <c r="BAE31" s="82"/>
      <c r="BAF31" s="65"/>
      <c r="BAG31" s="82"/>
      <c r="BAH31" s="65"/>
      <c r="BAI31" s="82"/>
      <c r="BAJ31" s="65"/>
      <c r="BAK31" s="82"/>
      <c r="BAL31" s="65"/>
      <c r="BAM31" s="82"/>
      <c r="BAN31" s="65"/>
      <c r="BAO31" s="82"/>
      <c r="BAP31" s="65"/>
      <c r="BAQ31" s="66"/>
      <c r="BAR31" s="64"/>
      <c r="BAS31" s="82"/>
      <c r="BAT31" s="65"/>
      <c r="BAU31" s="82"/>
      <c r="BAV31" s="65"/>
      <c r="BAW31" s="82"/>
      <c r="BAX31" s="65"/>
      <c r="BAY31" s="82"/>
      <c r="BAZ31" s="65"/>
      <c r="BBA31" s="82"/>
      <c r="BBB31" s="65"/>
      <c r="BBC31" s="82"/>
      <c r="BBD31" s="65"/>
      <c r="BBE31" s="82"/>
      <c r="BBF31" s="65"/>
      <c r="BBG31" s="66"/>
      <c r="BBH31" s="64"/>
      <c r="BBI31" s="82"/>
      <c r="BBJ31" s="65"/>
      <c r="BBK31" s="82"/>
      <c r="BBL31" s="65"/>
      <c r="BBM31" s="82"/>
      <c r="BBN31" s="65"/>
      <c r="BBO31" s="82"/>
      <c r="BBP31" s="65"/>
      <c r="BBQ31" s="82"/>
      <c r="BBR31" s="65"/>
      <c r="BBS31" s="82"/>
      <c r="BBT31" s="65"/>
      <c r="BBU31" s="82"/>
      <c r="BBV31" s="65"/>
      <c r="BBW31" s="66"/>
      <c r="BBX31" s="64"/>
      <c r="BBY31" s="82"/>
      <c r="BBZ31" s="65"/>
      <c r="BCA31" s="82"/>
      <c r="BCB31" s="65"/>
      <c r="BCC31" s="82"/>
      <c r="BCD31" s="65"/>
      <c r="BCE31" s="82"/>
      <c r="BCF31" s="65"/>
      <c r="BCG31" s="82"/>
      <c r="BCH31" s="65"/>
      <c r="BCI31" s="82"/>
      <c r="BCJ31" s="65"/>
      <c r="BCK31" s="82"/>
      <c r="BCL31" s="65"/>
      <c r="BCM31" s="66"/>
      <c r="BCN31" s="64"/>
      <c r="BCO31" s="82"/>
      <c r="BCP31" s="65"/>
      <c r="BCQ31" s="82"/>
      <c r="BCR31" s="65"/>
      <c r="BCS31" s="82"/>
      <c r="BCT31" s="65"/>
      <c r="BCU31" s="82"/>
      <c r="BCV31" s="65"/>
      <c r="BCW31" s="82"/>
      <c r="BCX31" s="65"/>
      <c r="BCY31" s="82"/>
      <c r="BCZ31" s="65"/>
      <c r="BDA31" s="82"/>
      <c r="BDB31" s="65"/>
      <c r="BDC31" s="66"/>
      <c r="BDD31" s="64"/>
      <c r="BDE31" s="82"/>
      <c r="BDF31" s="65"/>
      <c r="BDG31" s="82"/>
      <c r="BDH31" s="65"/>
      <c r="BDI31" s="82"/>
      <c r="BDJ31" s="65"/>
      <c r="BDK31" s="82"/>
      <c r="BDL31" s="65"/>
      <c r="BDM31" s="82"/>
      <c r="BDN31" s="65"/>
      <c r="BDO31" s="82"/>
      <c r="BDP31" s="65"/>
      <c r="BDQ31" s="82"/>
      <c r="BDR31" s="65"/>
      <c r="BDS31" s="66"/>
      <c r="BDT31" s="64"/>
      <c r="BDU31" s="82"/>
      <c r="BDV31" s="65"/>
      <c r="BDW31" s="82"/>
      <c r="BDX31" s="65"/>
      <c r="BDY31" s="82"/>
      <c r="BDZ31" s="65"/>
      <c r="BEA31" s="82"/>
      <c r="BEB31" s="65"/>
      <c r="BEC31" s="82"/>
      <c r="BED31" s="65"/>
      <c r="BEE31" s="82"/>
      <c r="BEF31" s="65"/>
      <c r="BEG31" s="82"/>
      <c r="BEH31" s="65"/>
      <c r="BEI31" s="66"/>
      <c r="BEJ31" s="143">
        <v>0.5</v>
      </c>
      <c r="BEK31" s="64" t="s">
        <v>23</v>
      </c>
      <c r="BEL31" s="64"/>
      <c r="BEM31" s="64"/>
      <c r="BEN31" s="64"/>
      <c r="BEO31" s="70"/>
      <c r="BEP31" s="73">
        <f>COUNTIF(AWZ31:BEI31,"p")</f>
        <v>0</v>
      </c>
      <c r="BEQ31" s="74">
        <f>(8-BEJ31)*BEP31</f>
        <v>0</v>
      </c>
      <c r="BER31" s="73">
        <f>COUNTIF(AWZ31:BEI31,"u")</f>
        <v>0</v>
      </c>
      <c r="BES31" s="74">
        <f>(8-BEJ31)*BER31</f>
        <v>0</v>
      </c>
      <c r="BET31" s="73">
        <f>COUNTIF(AWZ31:BEI31,"na")</f>
        <v>0</v>
      </c>
      <c r="BEU31" s="74">
        <f>(8-BEJ31)*BET31</f>
        <v>0</v>
      </c>
      <c r="BEV31" s="64"/>
      <c r="BEW31" s="74">
        <f>COUNT(#REF!)</f>
        <v>0</v>
      </c>
      <c r="BEX31" s="73">
        <f t="shared" si="10"/>
        <v>0</v>
      </c>
      <c r="BEY31" s="76">
        <f>(COUNTBLANK(AWZ31:BEI31)+COUNTIF(AWZ31:BEI31,"u")+COUNTIF(AWZ31:BEI31,"p"))*(8-BEJ31)</f>
        <v>1440</v>
      </c>
      <c r="BEZ31" s="74">
        <f t="shared" si="5"/>
        <v>1440</v>
      </c>
      <c r="BFA31" s="16"/>
      <c r="BFB31" s="16"/>
      <c r="BFC31" s="77" t="e">
        <f t="shared" si="6"/>
        <v>#DIV/0!</v>
      </c>
      <c r="BFD31" s="78">
        <f t="shared" si="7"/>
        <v>1</v>
      </c>
      <c r="BFE31" s="79" t="e">
        <f t="shared" si="8"/>
        <v>#DIV/0!</v>
      </c>
      <c r="BFF31" s="80" t="e">
        <f t="shared" si="9"/>
        <v>#DIV/0!</v>
      </c>
    </row>
    <row r="32" spans="1:1514" ht="26.45" hidden="1" customHeight="1" x14ac:dyDescent="0.25">
      <c r="A32" s="63"/>
      <c r="B32" s="63"/>
      <c r="C32" s="63"/>
      <c r="D32" s="64"/>
      <c r="E32" s="82"/>
      <c r="F32" s="65"/>
      <c r="G32" s="82"/>
      <c r="H32" s="65"/>
      <c r="I32" s="82"/>
      <c r="J32" s="65"/>
      <c r="K32" s="82"/>
      <c r="L32" s="65"/>
      <c r="M32" s="82"/>
      <c r="N32" s="65"/>
      <c r="O32" s="82"/>
      <c r="P32" s="65"/>
      <c r="Q32" s="82"/>
      <c r="R32" s="65"/>
      <c r="S32" s="66"/>
      <c r="T32" s="64"/>
      <c r="U32" s="82"/>
      <c r="V32" s="65"/>
      <c r="W32" s="82"/>
      <c r="X32" s="65"/>
      <c r="Y32" s="82"/>
      <c r="Z32" s="65"/>
      <c r="AA32" s="82"/>
      <c r="AB32" s="65"/>
      <c r="AC32" s="82"/>
      <c r="AD32" s="65"/>
      <c r="AE32" s="82"/>
      <c r="AF32" s="65"/>
      <c r="AG32" s="82"/>
      <c r="AH32" s="65"/>
      <c r="AI32" s="66"/>
      <c r="AJ32" s="64"/>
      <c r="AK32" s="82"/>
      <c r="AL32" s="65"/>
      <c r="AM32" s="82"/>
      <c r="AN32" s="65"/>
      <c r="AO32" s="82"/>
      <c r="AP32" s="65"/>
      <c r="AQ32" s="82"/>
      <c r="AR32" s="65"/>
      <c r="AS32" s="82"/>
      <c r="AT32" s="65"/>
      <c r="AU32" s="82"/>
      <c r="AV32" s="65"/>
      <c r="AW32" s="82"/>
      <c r="AX32" s="65"/>
      <c r="AY32" s="66"/>
      <c r="AZ32" s="64"/>
      <c r="BA32" s="82" t="s">
        <v>23</v>
      </c>
      <c r="BB32" s="65"/>
      <c r="BC32" s="82" t="s">
        <v>23</v>
      </c>
      <c r="BD32" s="65"/>
      <c r="BE32" s="82" t="s">
        <v>23</v>
      </c>
      <c r="BF32" s="65"/>
      <c r="BG32" s="82" t="s">
        <v>23</v>
      </c>
      <c r="BH32" s="65"/>
      <c r="BI32" s="82" t="s">
        <v>23</v>
      </c>
      <c r="BJ32" s="65"/>
      <c r="BK32" s="82" t="s">
        <v>23</v>
      </c>
      <c r="BL32" s="65"/>
      <c r="BM32" s="82" t="s">
        <v>23</v>
      </c>
      <c r="BN32" s="65"/>
      <c r="BO32" s="66"/>
      <c r="BP32" s="64"/>
      <c r="BQ32" s="82" t="s">
        <v>23</v>
      </c>
      <c r="BR32" s="65"/>
      <c r="BS32" s="82" t="s">
        <v>23</v>
      </c>
      <c r="BT32" s="65"/>
      <c r="BU32" s="82" t="s">
        <v>23</v>
      </c>
      <c r="BV32" s="65"/>
      <c r="BW32" s="82" t="s">
        <v>23</v>
      </c>
      <c r="BX32" s="65"/>
      <c r="BY32" s="82" t="s">
        <v>23</v>
      </c>
      <c r="BZ32" s="65"/>
      <c r="CA32" s="82" t="s">
        <v>23</v>
      </c>
      <c r="CB32" s="65"/>
      <c r="CC32" s="82" t="s">
        <v>23</v>
      </c>
      <c r="CD32" s="65"/>
      <c r="CE32" s="66"/>
      <c r="CF32" s="64"/>
      <c r="CG32" s="82" t="s">
        <v>23</v>
      </c>
      <c r="CH32" s="65"/>
      <c r="CI32" s="82" t="s">
        <v>23</v>
      </c>
      <c r="CJ32" s="65"/>
      <c r="CK32" s="82" t="s">
        <v>23</v>
      </c>
      <c r="CL32" s="65"/>
      <c r="CM32" s="82" t="s">
        <v>23</v>
      </c>
      <c r="CN32" s="65"/>
      <c r="CO32" s="82" t="s">
        <v>23</v>
      </c>
      <c r="CP32" s="65"/>
      <c r="CQ32" s="82" t="s">
        <v>23</v>
      </c>
      <c r="CR32" s="65"/>
      <c r="CS32" s="82" t="s">
        <v>23</v>
      </c>
      <c r="CT32" s="65"/>
      <c r="CU32" s="66"/>
      <c r="CV32" s="64"/>
      <c r="CW32" s="82" t="s">
        <v>23</v>
      </c>
      <c r="CX32" s="65"/>
      <c r="CY32" s="82" t="s">
        <v>23</v>
      </c>
      <c r="CZ32" s="65"/>
      <c r="DA32" s="82" t="s">
        <v>23</v>
      </c>
      <c r="DB32" s="65"/>
      <c r="DC32" s="82" t="s">
        <v>23</v>
      </c>
      <c r="DD32" s="65"/>
      <c r="DE32" s="82" t="s">
        <v>23</v>
      </c>
      <c r="DF32" s="65"/>
      <c r="DG32" s="82" t="s">
        <v>23</v>
      </c>
      <c r="DH32" s="65"/>
      <c r="DI32" s="82" t="s">
        <v>23</v>
      </c>
      <c r="DJ32" s="65"/>
      <c r="DK32" s="66"/>
      <c r="DL32" s="64"/>
      <c r="DM32" s="82" t="s">
        <v>23</v>
      </c>
      <c r="DN32" s="65"/>
      <c r="DO32" s="82" t="s">
        <v>23</v>
      </c>
      <c r="DP32" s="65"/>
      <c r="DQ32" s="82" t="s">
        <v>23</v>
      </c>
      <c r="DR32" s="65"/>
      <c r="DS32" s="82" t="s">
        <v>23</v>
      </c>
      <c r="DT32" s="65"/>
      <c r="DU32" s="82" t="s">
        <v>23</v>
      </c>
      <c r="DV32" s="65"/>
      <c r="DW32" s="82" t="s">
        <v>23</v>
      </c>
      <c r="DX32" s="65"/>
      <c r="DY32" s="82" t="s">
        <v>23</v>
      </c>
      <c r="DZ32" s="65"/>
      <c r="EA32" s="66"/>
      <c r="EB32" s="64"/>
      <c r="EC32" s="82" t="s">
        <v>23</v>
      </c>
      <c r="ED32" s="65"/>
      <c r="EE32" s="82" t="s">
        <v>23</v>
      </c>
      <c r="EF32" s="65"/>
      <c r="EG32" s="82" t="s">
        <v>23</v>
      </c>
      <c r="EH32" s="65"/>
      <c r="EI32" s="82" t="s">
        <v>23</v>
      </c>
      <c r="EJ32" s="65"/>
      <c r="EK32" s="82" t="s">
        <v>23</v>
      </c>
      <c r="EL32" s="65"/>
      <c r="EM32" s="82" t="s">
        <v>23</v>
      </c>
      <c r="EN32" s="65"/>
      <c r="EO32" s="82" t="s">
        <v>23</v>
      </c>
      <c r="EP32" s="65"/>
      <c r="EQ32" s="66"/>
      <c r="ER32" s="64"/>
      <c r="ES32" s="82" t="s">
        <v>23</v>
      </c>
      <c r="ET32" s="65"/>
      <c r="EU32" s="82" t="s">
        <v>23</v>
      </c>
      <c r="EV32" s="65"/>
      <c r="EW32" s="82" t="s">
        <v>23</v>
      </c>
      <c r="EX32" s="65"/>
      <c r="EY32" s="82" t="s">
        <v>23</v>
      </c>
      <c r="EZ32" s="65"/>
      <c r="FA32" s="82" t="s">
        <v>23</v>
      </c>
      <c r="FB32" s="65"/>
      <c r="FC32" s="82" t="s">
        <v>23</v>
      </c>
      <c r="FD32" s="65"/>
      <c r="FE32" s="82" t="s">
        <v>23</v>
      </c>
      <c r="FF32" s="65"/>
      <c r="FG32" s="66"/>
      <c r="FH32" s="64"/>
      <c r="FI32" s="82" t="s">
        <v>23</v>
      </c>
      <c r="FJ32" s="65"/>
      <c r="FK32" s="82" t="s">
        <v>23</v>
      </c>
      <c r="FL32" s="65"/>
      <c r="FM32" s="82" t="s">
        <v>23</v>
      </c>
      <c r="FN32" s="65"/>
      <c r="FO32" s="82" t="s">
        <v>23</v>
      </c>
      <c r="FP32" s="65"/>
      <c r="FQ32" s="82" t="s">
        <v>23</v>
      </c>
      <c r="FR32" s="65"/>
      <c r="FS32" s="82" t="s">
        <v>23</v>
      </c>
      <c r="FT32" s="65"/>
      <c r="FU32" s="82" t="s">
        <v>23</v>
      </c>
      <c r="FV32" s="65"/>
      <c r="FW32" s="66"/>
      <c r="FX32" s="64"/>
      <c r="FY32" s="82" t="s">
        <v>23</v>
      </c>
      <c r="FZ32" s="65"/>
      <c r="GA32" s="82" t="s">
        <v>23</v>
      </c>
      <c r="GB32" s="65"/>
      <c r="GC32" s="82" t="s">
        <v>23</v>
      </c>
      <c r="GD32" s="65"/>
      <c r="GE32" s="82" t="s">
        <v>23</v>
      </c>
      <c r="GF32" s="65"/>
      <c r="GG32" s="82" t="s">
        <v>23</v>
      </c>
      <c r="GH32" s="65"/>
      <c r="GI32" s="82" t="s">
        <v>23</v>
      </c>
      <c r="GJ32" s="65"/>
      <c r="GK32" s="82" t="s">
        <v>23</v>
      </c>
      <c r="GL32" s="65"/>
      <c r="GM32" s="66"/>
      <c r="GN32" s="64"/>
      <c r="GO32" s="82" t="s">
        <v>23</v>
      </c>
      <c r="GP32" s="65"/>
      <c r="GQ32" s="82" t="s">
        <v>23</v>
      </c>
      <c r="GR32" s="65"/>
      <c r="GS32" s="82" t="s">
        <v>23</v>
      </c>
      <c r="GT32" s="65"/>
      <c r="GU32" s="82" t="s">
        <v>23</v>
      </c>
      <c r="GV32" s="65"/>
      <c r="GW32" s="82" t="s">
        <v>23</v>
      </c>
      <c r="GX32" s="65"/>
      <c r="GY32" s="82" t="s">
        <v>23</v>
      </c>
      <c r="GZ32" s="65"/>
      <c r="HA32" s="82" t="s">
        <v>23</v>
      </c>
      <c r="HB32" s="65"/>
      <c r="HC32" s="66"/>
      <c r="HD32" s="64"/>
      <c r="HE32" s="82" t="s">
        <v>23</v>
      </c>
      <c r="HF32" s="65"/>
      <c r="HG32" s="82" t="s">
        <v>23</v>
      </c>
      <c r="HH32" s="65"/>
      <c r="HI32" s="82" t="s">
        <v>23</v>
      </c>
      <c r="HJ32" s="65"/>
      <c r="HK32" s="82" t="s">
        <v>23</v>
      </c>
      <c r="HL32" s="65"/>
      <c r="HM32" s="82" t="s">
        <v>23</v>
      </c>
      <c r="HN32" s="65"/>
      <c r="HO32" s="82" t="s">
        <v>23</v>
      </c>
      <c r="HP32" s="65"/>
      <c r="HQ32" s="82" t="s">
        <v>23</v>
      </c>
      <c r="HR32" s="65"/>
      <c r="HS32" s="66"/>
      <c r="HT32" s="64"/>
      <c r="HU32" s="82" t="s">
        <v>23</v>
      </c>
      <c r="HV32" s="65"/>
      <c r="HW32" s="82" t="s">
        <v>23</v>
      </c>
      <c r="HX32" s="65"/>
      <c r="HY32" s="82" t="s">
        <v>23</v>
      </c>
      <c r="HZ32" s="65"/>
      <c r="IA32" s="82" t="s">
        <v>23</v>
      </c>
      <c r="IB32" s="65"/>
      <c r="IC32" s="82" t="s">
        <v>23</v>
      </c>
      <c r="ID32" s="65"/>
      <c r="IE32" s="82" t="s">
        <v>23</v>
      </c>
      <c r="IF32" s="65"/>
      <c r="IG32" s="82" t="s">
        <v>23</v>
      </c>
      <c r="IH32" s="65"/>
      <c r="II32" s="66"/>
      <c r="IJ32" s="64"/>
      <c r="IK32" s="82" t="s">
        <v>23</v>
      </c>
      <c r="IL32" s="65"/>
      <c r="IM32" s="82" t="s">
        <v>23</v>
      </c>
      <c r="IN32" s="65"/>
      <c r="IO32" s="82" t="s">
        <v>23</v>
      </c>
      <c r="IP32" s="65"/>
      <c r="IQ32" s="82" t="s">
        <v>23</v>
      </c>
      <c r="IR32" s="65"/>
      <c r="IS32" s="82" t="s">
        <v>23</v>
      </c>
      <c r="IT32" s="65"/>
      <c r="IU32" s="82" t="s">
        <v>23</v>
      </c>
      <c r="IV32" s="65"/>
      <c r="IW32" s="82" t="s">
        <v>23</v>
      </c>
      <c r="IX32" s="65"/>
      <c r="IY32" s="66"/>
      <c r="IZ32" s="64"/>
      <c r="JA32" s="82" t="s">
        <v>23</v>
      </c>
      <c r="JB32" s="65"/>
      <c r="JC32" s="82" t="s">
        <v>23</v>
      </c>
      <c r="JD32" s="65"/>
      <c r="JE32" s="82" t="s">
        <v>23</v>
      </c>
      <c r="JF32" s="65"/>
      <c r="JG32" s="82" t="s">
        <v>23</v>
      </c>
      <c r="JH32" s="65"/>
      <c r="JI32" s="82" t="s">
        <v>23</v>
      </c>
      <c r="JJ32" s="65"/>
      <c r="JK32" s="82" t="s">
        <v>23</v>
      </c>
      <c r="JL32" s="65"/>
      <c r="JM32" s="82" t="s">
        <v>23</v>
      </c>
      <c r="JN32" s="65"/>
      <c r="JO32" s="66"/>
      <c r="JP32" s="64"/>
      <c r="JQ32" s="82" t="s">
        <v>23</v>
      </c>
      <c r="JR32" s="65"/>
      <c r="JS32" s="82" t="s">
        <v>23</v>
      </c>
      <c r="JT32" s="65"/>
      <c r="JU32" s="82" t="s">
        <v>23</v>
      </c>
      <c r="JV32" s="65"/>
      <c r="JW32" s="82" t="s">
        <v>23</v>
      </c>
      <c r="JX32" s="65"/>
      <c r="JY32" s="82" t="s">
        <v>23</v>
      </c>
      <c r="JZ32" s="65"/>
      <c r="KA32" s="82" t="s">
        <v>23</v>
      </c>
      <c r="KB32" s="65"/>
      <c r="KC32" s="82" t="s">
        <v>23</v>
      </c>
      <c r="KD32" s="65"/>
      <c r="KE32" s="66"/>
      <c r="KF32" s="64"/>
      <c r="KG32" s="82" t="s">
        <v>23</v>
      </c>
      <c r="KH32" s="65"/>
      <c r="KI32" s="82" t="s">
        <v>23</v>
      </c>
      <c r="KJ32" s="65"/>
      <c r="KK32" s="82" t="s">
        <v>23</v>
      </c>
      <c r="KL32" s="65"/>
      <c r="KM32" s="82" t="s">
        <v>23</v>
      </c>
      <c r="KN32" s="65"/>
      <c r="KO32" s="82" t="s">
        <v>23</v>
      </c>
      <c r="KP32" s="65"/>
      <c r="KQ32" s="82" t="s">
        <v>23</v>
      </c>
      <c r="KR32" s="65"/>
      <c r="KS32" s="82" t="s">
        <v>23</v>
      </c>
      <c r="KT32" s="65"/>
      <c r="KU32" s="66"/>
      <c r="KV32" s="64"/>
      <c r="KW32" s="82" t="s">
        <v>23</v>
      </c>
      <c r="KX32" s="65"/>
      <c r="KY32" s="82" t="s">
        <v>23</v>
      </c>
      <c r="KZ32" s="65"/>
      <c r="LA32" s="82" t="s">
        <v>23</v>
      </c>
      <c r="LB32" s="65"/>
      <c r="LC32" s="82" t="s">
        <v>23</v>
      </c>
      <c r="LD32" s="65"/>
      <c r="LE32" s="82" t="s">
        <v>23</v>
      </c>
      <c r="LF32" s="65"/>
      <c r="LG32" s="82" t="s">
        <v>23</v>
      </c>
      <c r="LH32" s="65"/>
      <c r="LI32" s="82" t="s">
        <v>23</v>
      </c>
      <c r="LJ32" s="65"/>
      <c r="LK32" s="66"/>
      <c r="LL32" s="64"/>
      <c r="LM32" s="82" t="s">
        <v>23</v>
      </c>
      <c r="LN32" s="65"/>
      <c r="LO32" s="82" t="s">
        <v>23</v>
      </c>
      <c r="LP32" s="65"/>
      <c r="LQ32" s="82" t="s">
        <v>23</v>
      </c>
      <c r="LR32" s="65"/>
      <c r="LS32" s="82" t="s">
        <v>23</v>
      </c>
      <c r="LT32" s="65"/>
      <c r="LU32" s="82" t="s">
        <v>23</v>
      </c>
      <c r="LV32" s="65"/>
      <c r="LW32" s="82" t="s">
        <v>23</v>
      </c>
      <c r="LX32" s="65"/>
      <c r="LY32" s="82" t="s">
        <v>23</v>
      </c>
      <c r="LZ32" s="65"/>
      <c r="MA32" s="66"/>
      <c r="MB32" s="64"/>
      <c r="MC32" s="82" t="s">
        <v>23</v>
      </c>
      <c r="MD32" s="65"/>
      <c r="ME32" s="82" t="s">
        <v>23</v>
      </c>
      <c r="MF32" s="65"/>
      <c r="MG32" s="82" t="s">
        <v>23</v>
      </c>
      <c r="MH32" s="65"/>
      <c r="MI32" s="82" t="s">
        <v>23</v>
      </c>
      <c r="MJ32" s="65"/>
      <c r="MK32" s="82" t="s">
        <v>23</v>
      </c>
      <c r="ML32" s="65"/>
      <c r="MM32" s="82" t="s">
        <v>23</v>
      </c>
      <c r="MN32" s="65"/>
      <c r="MO32" s="82" t="s">
        <v>23</v>
      </c>
      <c r="MP32" s="65"/>
      <c r="MQ32" s="66"/>
      <c r="MR32" s="64"/>
      <c r="MS32" s="82" t="s">
        <v>23</v>
      </c>
      <c r="MT32" s="65"/>
      <c r="MU32" s="82" t="s">
        <v>23</v>
      </c>
      <c r="MV32" s="65"/>
      <c r="MW32" s="82" t="s">
        <v>23</v>
      </c>
      <c r="MX32" s="65"/>
      <c r="MY32" s="82" t="s">
        <v>23</v>
      </c>
      <c r="MZ32" s="65"/>
      <c r="NA32" s="82" t="s">
        <v>23</v>
      </c>
      <c r="NB32" s="65"/>
      <c r="NC32" s="82" t="s">
        <v>23</v>
      </c>
      <c r="ND32" s="65"/>
      <c r="NE32" s="82" t="s">
        <v>23</v>
      </c>
      <c r="NF32" s="65"/>
      <c r="NG32" s="66"/>
      <c r="NH32" s="64"/>
      <c r="NI32" s="82" t="s">
        <v>23</v>
      </c>
      <c r="NJ32" s="65"/>
      <c r="NK32" s="82" t="s">
        <v>23</v>
      </c>
      <c r="NL32" s="65"/>
      <c r="NM32" s="82" t="s">
        <v>23</v>
      </c>
      <c r="NN32" s="65"/>
      <c r="NO32" s="82" t="s">
        <v>23</v>
      </c>
      <c r="NP32" s="65"/>
      <c r="NQ32" s="82" t="s">
        <v>23</v>
      </c>
      <c r="NR32" s="65"/>
      <c r="NS32" s="82" t="s">
        <v>23</v>
      </c>
      <c r="NT32" s="65"/>
      <c r="NU32" s="82" t="s">
        <v>23</v>
      </c>
      <c r="NV32" s="65"/>
      <c r="NW32" s="66"/>
      <c r="NX32" s="64"/>
      <c r="NY32" s="82" t="s">
        <v>23</v>
      </c>
      <c r="NZ32" s="65"/>
      <c r="OA32" s="82" t="s">
        <v>23</v>
      </c>
      <c r="OB32" s="65"/>
      <c r="OC32" s="82" t="s">
        <v>23</v>
      </c>
      <c r="OD32" s="65"/>
      <c r="OE32" s="82" t="s">
        <v>23</v>
      </c>
      <c r="OF32" s="65"/>
      <c r="OG32" s="82" t="s">
        <v>23</v>
      </c>
      <c r="OH32" s="65"/>
      <c r="OI32" s="82" t="s">
        <v>23</v>
      </c>
      <c r="OJ32" s="65"/>
      <c r="OK32" s="82" t="s">
        <v>23</v>
      </c>
      <c r="OL32" s="65"/>
      <c r="OM32" s="66"/>
      <c r="ON32" s="64"/>
      <c r="OO32" s="82" t="s">
        <v>23</v>
      </c>
      <c r="OP32" s="65"/>
      <c r="OQ32" s="82" t="s">
        <v>23</v>
      </c>
      <c r="OR32" s="65"/>
      <c r="OS32" s="82" t="s">
        <v>23</v>
      </c>
      <c r="OT32" s="65"/>
      <c r="OU32" s="82" t="s">
        <v>23</v>
      </c>
      <c r="OV32" s="65"/>
      <c r="OW32" s="82" t="s">
        <v>23</v>
      </c>
      <c r="OX32" s="65"/>
      <c r="OY32" s="82" t="s">
        <v>23</v>
      </c>
      <c r="OZ32" s="65"/>
      <c r="PA32" s="82" t="s">
        <v>23</v>
      </c>
      <c r="PB32" s="65"/>
      <c r="PC32" s="66"/>
      <c r="PD32" s="64"/>
      <c r="PE32" s="82" t="s">
        <v>23</v>
      </c>
      <c r="PF32" s="65"/>
      <c r="PG32" s="82" t="s">
        <v>23</v>
      </c>
      <c r="PH32" s="65"/>
      <c r="PI32" s="82" t="s">
        <v>23</v>
      </c>
      <c r="PJ32" s="65"/>
      <c r="PK32" s="82" t="s">
        <v>23</v>
      </c>
      <c r="PL32" s="65"/>
      <c r="PM32" s="82" t="s">
        <v>23</v>
      </c>
      <c r="PN32" s="65"/>
      <c r="PO32" s="82" t="s">
        <v>23</v>
      </c>
      <c r="PP32" s="65"/>
      <c r="PQ32" s="82" t="s">
        <v>23</v>
      </c>
      <c r="PR32" s="65"/>
      <c r="PS32" s="66"/>
      <c r="PT32" s="64"/>
      <c r="PU32" s="82" t="s">
        <v>23</v>
      </c>
      <c r="PV32" s="65"/>
      <c r="PW32" s="82" t="s">
        <v>23</v>
      </c>
      <c r="PX32" s="65"/>
      <c r="PY32" s="82" t="s">
        <v>23</v>
      </c>
      <c r="PZ32" s="65"/>
      <c r="QA32" s="82" t="s">
        <v>23</v>
      </c>
      <c r="QB32" s="65"/>
      <c r="QC32" s="82" t="s">
        <v>23</v>
      </c>
      <c r="QD32" s="65"/>
      <c r="QE32" s="82" t="s">
        <v>23</v>
      </c>
      <c r="QF32" s="65"/>
      <c r="QG32" s="82" t="s">
        <v>23</v>
      </c>
      <c r="QH32" s="65"/>
      <c r="QI32" s="66"/>
      <c r="QJ32" s="64"/>
      <c r="QK32" s="82" t="s">
        <v>23</v>
      </c>
      <c r="QL32" s="65"/>
      <c r="QM32" s="82" t="s">
        <v>23</v>
      </c>
      <c r="QN32" s="65"/>
      <c r="QO32" s="82" t="s">
        <v>23</v>
      </c>
      <c r="QP32" s="65"/>
      <c r="QQ32" s="82" t="s">
        <v>23</v>
      </c>
      <c r="QR32" s="65"/>
      <c r="QS32" s="82" t="s">
        <v>23</v>
      </c>
      <c r="QT32" s="65"/>
      <c r="QU32" s="82" t="s">
        <v>23</v>
      </c>
      <c r="QV32" s="65"/>
      <c r="QW32" s="82" t="s">
        <v>23</v>
      </c>
      <c r="QX32" s="65"/>
      <c r="QY32" s="66"/>
      <c r="QZ32" s="64"/>
      <c r="RA32" s="82" t="s">
        <v>23</v>
      </c>
      <c r="RB32" s="65"/>
      <c r="RC32" s="82" t="s">
        <v>23</v>
      </c>
      <c r="RD32" s="65"/>
      <c r="RE32" s="82" t="s">
        <v>23</v>
      </c>
      <c r="RF32" s="65"/>
      <c r="RG32" s="82" t="s">
        <v>23</v>
      </c>
      <c r="RH32" s="65"/>
      <c r="RI32" s="82" t="s">
        <v>23</v>
      </c>
      <c r="RJ32" s="65"/>
      <c r="RK32" s="82" t="s">
        <v>23</v>
      </c>
      <c r="RL32" s="65"/>
      <c r="RM32" s="82" t="s">
        <v>23</v>
      </c>
      <c r="RN32" s="65"/>
      <c r="RO32" s="66"/>
      <c r="RP32" s="64"/>
      <c r="RQ32" s="82" t="s">
        <v>23</v>
      </c>
      <c r="RR32" s="65"/>
      <c r="RS32" s="82" t="s">
        <v>23</v>
      </c>
      <c r="RT32" s="65"/>
      <c r="RU32" s="82" t="s">
        <v>23</v>
      </c>
      <c r="RV32" s="65"/>
      <c r="RW32" s="82" t="s">
        <v>23</v>
      </c>
      <c r="RX32" s="65"/>
      <c r="RY32" s="82" t="s">
        <v>23</v>
      </c>
      <c r="RZ32" s="65"/>
      <c r="SA32" s="82" t="s">
        <v>23</v>
      </c>
      <c r="SB32" s="65"/>
      <c r="SC32" s="82" t="s">
        <v>23</v>
      </c>
      <c r="SD32" s="65"/>
      <c r="SE32" s="66"/>
      <c r="SF32" s="64"/>
      <c r="SG32" s="82" t="s">
        <v>23</v>
      </c>
      <c r="SH32" s="65"/>
      <c r="SI32" s="82" t="s">
        <v>23</v>
      </c>
      <c r="SJ32" s="65"/>
      <c r="SK32" s="82" t="s">
        <v>23</v>
      </c>
      <c r="SL32" s="65"/>
      <c r="SM32" s="82" t="s">
        <v>23</v>
      </c>
      <c r="SN32" s="65"/>
      <c r="SO32" s="82" t="s">
        <v>23</v>
      </c>
      <c r="SP32" s="65"/>
      <c r="SQ32" s="82" t="s">
        <v>23</v>
      </c>
      <c r="SR32" s="65"/>
      <c r="SS32" s="82" t="s">
        <v>23</v>
      </c>
      <c r="ST32" s="65"/>
      <c r="SU32" s="66"/>
      <c r="SV32" s="64"/>
      <c r="SW32" s="82" t="s">
        <v>23</v>
      </c>
      <c r="SX32" s="65"/>
      <c r="SY32" s="82" t="s">
        <v>23</v>
      </c>
      <c r="SZ32" s="65"/>
      <c r="TA32" s="82" t="s">
        <v>23</v>
      </c>
      <c r="TB32" s="65"/>
      <c r="TC32" s="82" t="s">
        <v>23</v>
      </c>
      <c r="TD32" s="65"/>
      <c r="TE32" s="82" t="s">
        <v>23</v>
      </c>
      <c r="TF32" s="65"/>
      <c r="TG32" s="82" t="s">
        <v>23</v>
      </c>
      <c r="TH32" s="65"/>
      <c r="TI32" s="82" t="s">
        <v>23</v>
      </c>
      <c r="TJ32" s="65"/>
      <c r="TK32" s="66"/>
      <c r="TL32" s="64"/>
      <c r="TM32" s="82" t="s">
        <v>23</v>
      </c>
      <c r="TN32" s="65"/>
      <c r="TO32" s="82" t="s">
        <v>23</v>
      </c>
      <c r="TP32" s="65"/>
      <c r="TQ32" s="82" t="s">
        <v>23</v>
      </c>
      <c r="TR32" s="65"/>
      <c r="TS32" s="82" t="s">
        <v>23</v>
      </c>
      <c r="TT32" s="65"/>
      <c r="TU32" s="82" t="s">
        <v>23</v>
      </c>
      <c r="TV32" s="65"/>
      <c r="TW32" s="82" t="s">
        <v>23</v>
      </c>
      <c r="TX32" s="65"/>
      <c r="TY32" s="82" t="s">
        <v>23</v>
      </c>
      <c r="TZ32" s="65"/>
      <c r="UA32" s="66"/>
      <c r="UB32" s="64"/>
      <c r="UC32" s="82" t="s">
        <v>23</v>
      </c>
      <c r="UD32" s="65"/>
      <c r="UE32" s="82" t="s">
        <v>23</v>
      </c>
      <c r="UF32" s="65"/>
      <c r="UG32" s="82" t="s">
        <v>23</v>
      </c>
      <c r="UH32" s="65"/>
      <c r="UI32" s="82" t="s">
        <v>23</v>
      </c>
      <c r="UJ32" s="65"/>
      <c r="UK32" s="82" t="s">
        <v>23</v>
      </c>
      <c r="UL32" s="65"/>
      <c r="UM32" s="82" t="s">
        <v>23</v>
      </c>
      <c r="UN32" s="65"/>
      <c r="UO32" s="82" t="s">
        <v>23</v>
      </c>
      <c r="UP32" s="65"/>
      <c r="UQ32" s="66"/>
      <c r="UR32" s="64"/>
      <c r="US32" s="82" t="s">
        <v>23</v>
      </c>
      <c r="UT32" s="65"/>
      <c r="UU32" s="82" t="s">
        <v>23</v>
      </c>
      <c r="UV32" s="65"/>
      <c r="UW32" s="82" t="s">
        <v>23</v>
      </c>
      <c r="UX32" s="65"/>
      <c r="UY32" s="82" t="s">
        <v>23</v>
      </c>
      <c r="UZ32" s="65"/>
      <c r="VA32" s="82" t="s">
        <v>23</v>
      </c>
      <c r="VB32" s="65"/>
      <c r="VC32" s="82" t="s">
        <v>23</v>
      </c>
      <c r="VD32" s="65"/>
      <c r="VE32" s="82" t="s">
        <v>23</v>
      </c>
      <c r="VF32" s="65"/>
      <c r="VG32" s="66"/>
      <c r="VH32" s="64"/>
      <c r="VI32" s="82" t="s">
        <v>23</v>
      </c>
      <c r="VJ32" s="65"/>
      <c r="VK32" s="82" t="s">
        <v>23</v>
      </c>
      <c r="VL32" s="65"/>
      <c r="VM32" s="82" t="s">
        <v>23</v>
      </c>
      <c r="VN32" s="65"/>
      <c r="VO32" s="82" t="s">
        <v>23</v>
      </c>
      <c r="VP32" s="65"/>
      <c r="VQ32" s="82" t="s">
        <v>23</v>
      </c>
      <c r="VR32" s="65"/>
      <c r="VS32" s="82" t="s">
        <v>23</v>
      </c>
      <c r="VT32" s="65"/>
      <c r="VU32" s="82" t="s">
        <v>23</v>
      </c>
      <c r="VV32" s="65"/>
      <c r="VW32" s="66"/>
      <c r="VX32" s="64"/>
      <c r="VY32" s="82" t="s">
        <v>23</v>
      </c>
      <c r="VZ32" s="65"/>
      <c r="WA32" s="82" t="s">
        <v>23</v>
      </c>
      <c r="WB32" s="65"/>
      <c r="WC32" s="82" t="s">
        <v>23</v>
      </c>
      <c r="WD32" s="65"/>
      <c r="WE32" s="82" t="s">
        <v>23</v>
      </c>
      <c r="WF32" s="65"/>
      <c r="WG32" s="82" t="s">
        <v>23</v>
      </c>
      <c r="WH32" s="65"/>
      <c r="WI32" s="82" t="s">
        <v>23</v>
      </c>
      <c r="WJ32" s="65"/>
      <c r="WK32" s="82" t="s">
        <v>23</v>
      </c>
      <c r="WL32" s="65"/>
      <c r="WM32" s="66"/>
      <c r="WN32" s="64"/>
      <c r="WO32" s="82" t="s">
        <v>23</v>
      </c>
      <c r="WP32" s="65"/>
      <c r="WQ32" s="82" t="s">
        <v>23</v>
      </c>
      <c r="WR32" s="65"/>
      <c r="WS32" s="82" t="s">
        <v>23</v>
      </c>
      <c r="WT32" s="65"/>
      <c r="WU32" s="82" t="s">
        <v>23</v>
      </c>
      <c r="WV32" s="65"/>
      <c r="WW32" s="82" t="s">
        <v>23</v>
      </c>
      <c r="WX32" s="65"/>
      <c r="WY32" s="82" t="s">
        <v>23</v>
      </c>
      <c r="WZ32" s="65"/>
      <c r="XA32" s="82" t="s">
        <v>23</v>
      </c>
      <c r="XB32" s="65"/>
      <c r="XC32" s="66"/>
      <c r="XD32" s="64"/>
      <c r="XE32" s="82" t="s">
        <v>23</v>
      </c>
      <c r="XF32" s="65"/>
      <c r="XG32" s="82" t="s">
        <v>23</v>
      </c>
      <c r="XH32" s="65"/>
      <c r="XI32" s="82" t="s">
        <v>23</v>
      </c>
      <c r="XJ32" s="65"/>
      <c r="XK32" s="82" t="s">
        <v>23</v>
      </c>
      <c r="XL32" s="65"/>
      <c r="XM32" s="82" t="s">
        <v>23</v>
      </c>
      <c r="XN32" s="65"/>
      <c r="XO32" s="82" t="s">
        <v>23</v>
      </c>
      <c r="XP32" s="65"/>
      <c r="XQ32" s="82" t="s">
        <v>23</v>
      </c>
      <c r="XR32" s="65"/>
      <c r="XS32" s="66"/>
      <c r="XT32" s="64"/>
      <c r="XU32" s="82" t="s">
        <v>23</v>
      </c>
      <c r="XV32" s="65"/>
      <c r="XW32" s="82" t="s">
        <v>23</v>
      </c>
      <c r="XX32" s="65"/>
      <c r="XY32" s="82" t="s">
        <v>23</v>
      </c>
      <c r="XZ32" s="65"/>
      <c r="YA32" s="82" t="s">
        <v>23</v>
      </c>
      <c r="YB32" s="65"/>
      <c r="YC32" s="82" t="s">
        <v>23</v>
      </c>
      <c r="YD32" s="65"/>
      <c r="YE32" s="82" t="s">
        <v>23</v>
      </c>
      <c r="YF32" s="65"/>
      <c r="YG32" s="82" t="s">
        <v>23</v>
      </c>
      <c r="YH32" s="65"/>
      <c r="YI32" s="66"/>
      <c r="YJ32" s="64"/>
      <c r="YK32" s="82" t="s">
        <v>23</v>
      </c>
      <c r="YL32" s="65"/>
      <c r="YM32" s="82" t="s">
        <v>23</v>
      </c>
      <c r="YN32" s="65"/>
      <c r="YO32" s="82" t="s">
        <v>23</v>
      </c>
      <c r="YP32" s="65"/>
      <c r="YQ32" s="82" t="s">
        <v>23</v>
      </c>
      <c r="YR32" s="65"/>
      <c r="YS32" s="82" t="s">
        <v>23</v>
      </c>
      <c r="YT32" s="65"/>
      <c r="YU32" s="82" t="s">
        <v>23</v>
      </c>
      <c r="YV32" s="65"/>
      <c r="YW32" s="82" t="s">
        <v>23</v>
      </c>
      <c r="YX32" s="65"/>
      <c r="YY32" s="66"/>
      <c r="YZ32" s="64"/>
      <c r="ZA32" s="82" t="s">
        <v>23</v>
      </c>
      <c r="ZB32" s="65"/>
      <c r="ZC32" s="82" t="s">
        <v>23</v>
      </c>
      <c r="ZD32" s="65"/>
      <c r="ZE32" s="82" t="s">
        <v>23</v>
      </c>
      <c r="ZF32" s="65"/>
      <c r="ZG32" s="82" t="s">
        <v>23</v>
      </c>
      <c r="ZH32" s="65"/>
      <c r="ZI32" s="82" t="s">
        <v>23</v>
      </c>
      <c r="ZJ32" s="65"/>
      <c r="ZK32" s="82" t="s">
        <v>23</v>
      </c>
      <c r="ZL32" s="65"/>
      <c r="ZM32" s="82" t="s">
        <v>23</v>
      </c>
      <c r="ZN32" s="65"/>
      <c r="ZO32" s="66"/>
      <c r="ZP32" s="64"/>
      <c r="ZQ32" s="82" t="s">
        <v>23</v>
      </c>
      <c r="ZR32" s="65"/>
      <c r="ZS32" s="82" t="s">
        <v>23</v>
      </c>
      <c r="ZT32" s="65"/>
      <c r="ZU32" s="82" t="s">
        <v>23</v>
      </c>
      <c r="ZV32" s="65"/>
      <c r="ZW32" s="82" t="s">
        <v>23</v>
      </c>
      <c r="ZX32" s="65"/>
      <c r="ZY32" s="82" t="s">
        <v>23</v>
      </c>
      <c r="ZZ32" s="65"/>
      <c r="AAA32" s="82" t="s">
        <v>23</v>
      </c>
      <c r="AAB32" s="65"/>
      <c r="AAC32" s="82" t="s">
        <v>23</v>
      </c>
      <c r="AAD32" s="65"/>
      <c r="AAE32" s="66"/>
      <c r="AAF32" s="64"/>
      <c r="AAG32" s="82" t="s">
        <v>23</v>
      </c>
      <c r="AAH32" s="65"/>
      <c r="AAI32" s="82" t="s">
        <v>23</v>
      </c>
      <c r="AAJ32" s="65"/>
      <c r="AAK32" s="82" t="s">
        <v>23</v>
      </c>
      <c r="AAL32" s="65"/>
      <c r="AAM32" s="82" t="s">
        <v>23</v>
      </c>
      <c r="AAN32" s="65"/>
      <c r="AAO32" s="82" t="s">
        <v>23</v>
      </c>
      <c r="AAP32" s="65"/>
      <c r="AAQ32" s="82" t="s">
        <v>23</v>
      </c>
      <c r="AAR32" s="65"/>
      <c r="AAS32" s="82" t="s">
        <v>23</v>
      </c>
      <c r="AAT32" s="65"/>
      <c r="AAU32" s="66"/>
      <c r="AAV32" s="64"/>
      <c r="AAW32" s="82" t="s">
        <v>23</v>
      </c>
      <c r="AAX32" s="65"/>
      <c r="AAY32" s="82" t="s">
        <v>23</v>
      </c>
      <c r="AAZ32" s="65"/>
      <c r="ABA32" s="82" t="s">
        <v>23</v>
      </c>
      <c r="ABB32" s="65"/>
      <c r="ABC32" s="82" t="s">
        <v>23</v>
      </c>
      <c r="ABD32" s="65"/>
      <c r="ABE32" s="82" t="s">
        <v>23</v>
      </c>
      <c r="ABF32" s="65"/>
      <c r="ABG32" s="82" t="s">
        <v>23</v>
      </c>
      <c r="ABH32" s="65"/>
      <c r="ABI32" s="82" t="s">
        <v>23</v>
      </c>
      <c r="ABJ32" s="65"/>
      <c r="ABK32" s="66"/>
      <c r="ABL32" s="64"/>
      <c r="ABM32" s="82" t="s">
        <v>23</v>
      </c>
      <c r="ABN32" s="65"/>
      <c r="ABO32" s="82" t="s">
        <v>23</v>
      </c>
      <c r="ABP32" s="65"/>
      <c r="ABQ32" s="82" t="s">
        <v>23</v>
      </c>
      <c r="ABR32" s="65"/>
      <c r="ABS32" s="82" t="s">
        <v>23</v>
      </c>
      <c r="ABT32" s="65"/>
      <c r="ABU32" s="82" t="s">
        <v>23</v>
      </c>
      <c r="ABV32" s="65"/>
      <c r="ABW32" s="82" t="s">
        <v>23</v>
      </c>
      <c r="ABX32" s="65"/>
      <c r="ABY32" s="82" t="s">
        <v>23</v>
      </c>
      <c r="ABZ32" s="65"/>
      <c r="ACA32" s="66"/>
      <c r="ACB32" s="64"/>
      <c r="ACC32" s="82" t="s">
        <v>23</v>
      </c>
      <c r="ACD32" s="65"/>
      <c r="ACE32" s="82" t="s">
        <v>23</v>
      </c>
      <c r="ACF32" s="65"/>
      <c r="ACG32" s="82" t="s">
        <v>23</v>
      </c>
      <c r="ACH32" s="65"/>
      <c r="ACI32" s="82" t="s">
        <v>23</v>
      </c>
      <c r="ACJ32" s="65"/>
      <c r="ACK32" s="82" t="s">
        <v>23</v>
      </c>
      <c r="ACL32" s="65"/>
      <c r="ACM32" s="82" t="s">
        <v>23</v>
      </c>
      <c r="ACN32" s="65"/>
      <c r="ACO32" s="82" t="s">
        <v>23</v>
      </c>
      <c r="ACP32" s="65"/>
      <c r="ACQ32" s="66"/>
      <c r="ACR32" s="64"/>
      <c r="ACS32" s="82" t="s">
        <v>23</v>
      </c>
      <c r="ACT32" s="65"/>
      <c r="ACU32" s="82" t="s">
        <v>23</v>
      </c>
      <c r="ACV32" s="65"/>
      <c r="ACW32" s="82" t="s">
        <v>23</v>
      </c>
      <c r="ACX32" s="65"/>
      <c r="ACY32" s="82" t="s">
        <v>23</v>
      </c>
      <c r="ACZ32" s="65"/>
      <c r="ADA32" s="82" t="s">
        <v>23</v>
      </c>
      <c r="ADB32" s="65"/>
      <c r="ADC32" s="82" t="s">
        <v>23</v>
      </c>
      <c r="ADD32" s="65"/>
      <c r="ADE32" s="82" t="s">
        <v>23</v>
      </c>
      <c r="ADF32" s="65"/>
      <c r="ADG32" s="66"/>
      <c r="ADH32" s="64"/>
      <c r="ADI32" s="82" t="s">
        <v>23</v>
      </c>
      <c r="ADJ32" s="65"/>
      <c r="ADK32" s="82" t="s">
        <v>23</v>
      </c>
      <c r="ADL32" s="65"/>
      <c r="ADM32" s="82" t="s">
        <v>23</v>
      </c>
      <c r="ADN32" s="65"/>
      <c r="ADO32" s="82" t="s">
        <v>23</v>
      </c>
      <c r="ADP32" s="65"/>
      <c r="ADQ32" s="82" t="s">
        <v>23</v>
      </c>
      <c r="ADR32" s="65"/>
      <c r="ADS32" s="82" t="s">
        <v>23</v>
      </c>
      <c r="ADT32" s="65"/>
      <c r="ADU32" s="82" t="s">
        <v>23</v>
      </c>
      <c r="ADV32" s="65"/>
      <c r="ADW32" s="66"/>
      <c r="ADX32" s="64"/>
      <c r="ADY32" s="82" t="s">
        <v>23</v>
      </c>
      <c r="ADZ32" s="65"/>
      <c r="AEA32" s="82" t="s">
        <v>23</v>
      </c>
      <c r="AEB32" s="65"/>
      <c r="AEC32" s="82" t="s">
        <v>23</v>
      </c>
      <c r="AED32" s="65"/>
      <c r="AEE32" s="82" t="s">
        <v>23</v>
      </c>
      <c r="AEF32" s="65"/>
      <c r="AEG32" s="82" t="s">
        <v>23</v>
      </c>
      <c r="AEH32" s="65"/>
      <c r="AEI32" s="82" t="s">
        <v>23</v>
      </c>
      <c r="AEJ32" s="65"/>
      <c r="AEK32" s="82" t="s">
        <v>23</v>
      </c>
      <c r="AEL32" s="65"/>
      <c r="AEM32" s="66"/>
      <c r="AEN32" s="64"/>
      <c r="AEO32" s="82" t="s">
        <v>23</v>
      </c>
      <c r="AEP32" s="65"/>
      <c r="AEQ32" s="82" t="s">
        <v>23</v>
      </c>
      <c r="AER32" s="65"/>
      <c r="AES32" s="82" t="s">
        <v>23</v>
      </c>
      <c r="AET32" s="65"/>
      <c r="AEU32" s="82" t="s">
        <v>23</v>
      </c>
      <c r="AEV32" s="65"/>
      <c r="AEW32" s="82" t="s">
        <v>23</v>
      </c>
      <c r="AEX32" s="65"/>
      <c r="AEY32" s="82" t="s">
        <v>23</v>
      </c>
      <c r="AEZ32" s="65"/>
      <c r="AFA32" s="82" t="s">
        <v>23</v>
      </c>
      <c r="AFB32" s="65"/>
      <c r="AFC32" s="66"/>
      <c r="AFD32" s="64"/>
      <c r="AFE32" s="82" t="s">
        <v>23</v>
      </c>
      <c r="AFF32" s="65"/>
      <c r="AFG32" s="82" t="s">
        <v>23</v>
      </c>
      <c r="AFH32" s="65"/>
      <c r="AFI32" s="82" t="s">
        <v>23</v>
      </c>
      <c r="AFJ32" s="65"/>
      <c r="AFK32" s="82" t="s">
        <v>23</v>
      </c>
      <c r="AFL32" s="65"/>
      <c r="AFM32" s="82" t="s">
        <v>23</v>
      </c>
      <c r="AFN32" s="65"/>
      <c r="AFO32" s="82" t="s">
        <v>23</v>
      </c>
      <c r="AFP32" s="65"/>
      <c r="AFQ32" s="82" t="s">
        <v>23</v>
      </c>
      <c r="AFR32" s="65"/>
      <c r="AFS32" s="66"/>
      <c r="AFT32" s="64"/>
      <c r="AFU32" s="82" t="s">
        <v>23</v>
      </c>
      <c r="AFV32" s="65"/>
      <c r="AFW32" s="82" t="s">
        <v>23</v>
      </c>
      <c r="AFX32" s="65"/>
      <c r="AFY32" s="82" t="s">
        <v>23</v>
      </c>
      <c r="AFZ32" s="65"/>
      <c r="AGA32" s="82" t="s">
        <v>23</v>
      </c>
      <c r="AGB32" s="65"/>
      <c r="AGC32" s="82" t="s">
        <v>23</v>
      </c>
      <c r="AGD32" s="65"/>
      <c r="AGE32" s="82" t="s">
        <v>23</v>
      </c>
      <c r="AGF32" s="65"/>
      <c r="AGG32" s="82" t="s">
        <v>23</v>
      </c>
      <c r="AGH32" s="65"/>
      <c r="AGI32" s="66"/>
      <c r="AGJ32" s="64"/>
      <c r="AGK32" s="82" t="s">
        <v>23</v>
      </c>
      <c r="AGL32" s="65"/>
      <c r="AGM32" s="82" t="s">
        <v>23</v>
      </c>
      <c r="AGN32" s="65"/>
      <c r="AGO32" s="82" t="s">
        <v>23</v>
      </c>
      <c r="AGP32" s="65"/>
      <c r="AGQ32" s="82" t="s">
        <v>23</v>
      </c>
      <c r="AGR32" s="65"/>
      <c r="AGS32" s="82" t="s">
        <v>23</v>
      </c>
      <c r="AGT32" s="65"/>
      <c r="AGU32" s="82" t="s">
        <v>23</v>
      </c>
      <c r="AGV32" s="65"/>
      <c r="AGW32" s="82" t="s">
        <v>23</v>
      </c>
      <c r="AGX32" s="65"/>
      <c r="AGY32" s="66"/>
      <c r="AGZ32" s="64"/>
      <c r="AHA32" s="82" t="s">
        <v>23</v>
      </c>
      <c r="AHB32" s="65"/>
      <c r="AHC32" s="82" t="s">
        <v>23</v>
      </c>
      <c r="AHD32" s="65"/>
      <c r="AHE32" s="82" t="s">
        <v>23</v>
      </c>
      <c r="AHF32" s="65"/>
      <c r="AHG32" s="82" t="s">
        <v>23</v>
      </c>
      <c r="AHH32" s="65"/>
      <c r="AHI32" s="82" t="s">
        <v>23</v>
      </c>
      <c r="AHJ32" s="65"/>
      <c r="AHK32" s="82" t="s">
        <v>23</v>
      </c>
      <c r="AHL32" s="65"/>
      <c r="AHM32" s="82" t="s">
        <v>23</v>
      </c>
      <c r="AHN32" s="65"/>
      <c r="AHO32" s="66"/>
      <c r="AHP32" s="64"/>
      <c r="AHQ32" s="82" t="s">
        <v>23</v>
      </c>
      <c r="AHR32" s="65"/>
      <c r="AHS32" s="82" t="s">
        <v>23</v>
      </c>
      <c r="AHT32" s="65"/>
      <c r="AHU32" s="82" t="s">
        <v>23</v>
      </c>
      <c r="AHV32" s="65"/>
      <c r="AHW32" s="82" t="s">
        <v>23</v>
      </c>
      <c r="AHX32" s="65"/>
      <c r="AHY32" s="82" t="s">
        <v>23</v>
      </c>
      <c r="AHZ32" s="65"/>
      <c r="AIA32" s="82" t="s">
        <v>23</v>
      </c>
      <c r="AIB32" s="65"/>
      <c r="AIC32" s="82" t="s">
        <v>23</v>
      </c>
      <c r="AID32" s="65"/>
      <c r="AIE32" s="66"/>
      <c r="AIF32" s="64"/>
      <c r="AIG32" s="82" t="s">
        <v>23</v>
      </c>
      <c r="AIH32" s="65"/>
      <c r="AII32" s="82" t="s">
        <v>23</v>
      </c>
      <c r="AIJ32" s="65"/>
      <c r="AIK32" s="82" t="s">
        <v>23</v>
      </c>
      <c r="AIL32" s="65"/>
      <c r="AIM32" s="82" t="s">
        <v>23</v>
      </c>
      <c r="AIN32" s="65"/>
      <c r="AIO32" s="82" t="s">
        <v>23</v>
      </c>
      <c r="AIP32" s="65"/>
      <c r="AIQ32" s="82" t="s">
        <v>23</v>
      </c>
      <c r="AIR32" s="65"/>
      <c r="AIS32" s="82" t="s">
        <v>23</v>
      </c>
      <c r="AIT32" s="65"/>
      <c r="AIU32" s="66"/>
      <c r="AIV32" s="64"/>
      <c r="AIW32" s="82" t="s">
        <v>23</v>
      </c>
      <c r="AIX32" s="65"/>
      <c r="AIY32" s="82" t="s">
        <v>23</v>
      </c>
      <c r="AIZ32" s="65"/>
      <c r="AJA32" s="82" t="s">
        <v>23</v>
      </c>
      <c r="AJB32" s="65"/>
      <c r="AJC32" s="82" t="s">
        <v>23</v>
      </c>
      <c r="AJD32" s="65"/>
      <c r="AJE32" s="82" t="s">
        <v>23</v>
      </c>
      <c r="AJF32" s="65"/>
      <c r="AJG32" s="82" t="s">
        <v>23</v>
      </c>
      <c r="AJH32" s="65"/>
      <c r="AJI32" s="82" t="s">
        <v>23</v>
      </c>
      <c r="AJJ32" s="65"/>
      <c r="AJK32" s="66"/>
      <c r="AJL32" s="64"/>
      <c r="AJM32" s="82" t="s">
        <v>23</v>
      </c>
      <c r="AJN32" s="65"/>
      <c r="AJO32" s="82" t="s">
        <v>23</v>
      </c>
      <c r="AJP32" s="65"/>
      <c r="AJQ32" s="82" t="s">
        <v>23</v>
      </c>
      <c r="AJR32" s="65"/>
      <c r="AJS32" s="82" t="s">
        <v>23</v>
      </c>
      <c r="AJT32" s="65"/>
      <c r="AJU32" s="82" t="s">
        <v>23</v>
      </c>
      <c r="AJV32" s="65"/>
      <c r="AJW32" s="82" t="s">
        <v>23</v>
      </c>
      <c r="AJX32" s="65"/>
      <c r="AJY32" s="82" t="s">
        <v>23</v>
      </c>
      <c r="AJZ32" s="65"/>
      <c r="AKA32" s="66"/>
      <c r="AKB32" s="64"/>
      <c r="AKC32" s="82" t="s">
        <v>23</v>
      </c>
      <c r="AKD32" s="65"/>
      <c r="AKE32" s="82" t="s">
        <v>23</v>
      </c>
      <c r="AKF32" s="65"/>
      <c r="AKG32" s="82" t="s">
        <v>23</v>
      </c>
      <c r="AKH32" s="65"/>
      <c r="AKI32" s="82" t="s">
        <v>23</v>
      </c>
      <c r="AKJ32" s="65"/>
      <c r="AKK32" s="82" t="s">
        <v>23</v>
      </c>
      <c r="AKL32" s="65"/>
      <c r="AKM32" s="82" t="s">
        <v>23</v>
      </c>
      <c r="AKN32" s="65"/>
      <c r="AKO32" s="82" t="s">
        <v>23</v>
      </c>
      <c r="AKP32" s="65"/>
      <c r="AKQ32" s="66"/>
      <c r="AKR32" s="64"/>
      <c r="AKS32" s="82" t="s">
        <v>23</v>
      </c>
      <c r="AKT32" s="65"/>
      <c r="AKU32" s="82" t="s">
        <v>23</v>
      </c>
      <c r="AKV32" s="65"/>
      <c r="AKW32" s="82" t="s">
        <v>23</v>
      </c>
      <c r="AKX32" s="65"/>
      <c r="AKY32" s="82" t="s">
        <v>23</v>
      </c>
      <c r="AKZ32" s="65"/>
      <c r="ALA32" s="82" t="s">
        <v>23</v>
      </c>
      <c r="ALB32" s="65"/>
      <c r="ALC32" s="82" t="s">
        <v>23</v>
      </c>
      <c r="ALD32" s="65"/>
      <c r="ALE32" s="82" t="s">
        <v>23</v>
      </c>
      <c r="ALF32" s="65"/>
      <c r="ALG32" s="66"/>
      <c r="ALH32" s="64"/>
      <c r="ALI32" s="82" t="s">
        <v>23</v>
      </c>
      <c r="ALJ32" s="65"/>
      <c r="ALK32" s="82" t="s">
        <v>23</v>
      </c>
      <c r="ALL32" s="65"/>
      <c r="ALM32" s="82" t="s">
        <v>23</v>
      </c>
      <c r="ALN32" s="65"/>
      <c r="ALO32" s="82" t="s">
        <v>23</v>
      </c>
      <c r="ALP32" s="65"/>
      <c r="ALQ32" s="82" t="s">
        <v>23</v>
      </c>
      <c r="ALR32" s="65"/>
      <c r="ALS32" s="82" t="s">
        <v>23</v>
      </c>
      <c r="ALT32" s="65"/>
      <c r="ALU32" s="82" t="s">
        <v>23</v>
      </c>
      <c r="ALV32" s="65"/>
      <c r="ALW32" s="66"/>
      <c r="ALX32" s="64"/>
      <c r="ALY32" s="82" t="s">
        <v>23</v>
      </c>
      <c r="ALZ32" s="65"/>
      <c r="AMA32" s="82" t="s">
        <v>23</v>
      </c>
      <c r="AMB32" s="65"/>
      <c r="AMC32" s="82" t="s">
        <v>23</v>
      </c>
      <c r="AMD32" s="65"/>
      <c r="AME32" s="82" t="s">
        <v>23</v>
      </c>
      <c r="AMF32" s="65"/>
      <c r="AMG32" s="82" t="s">
        <v>23</v>
      </c>
      <c r="AMH32" s="65"/>
      <c r="AMI32" s="82" t="s">
        <v>23</v>
      </c>
      <c r="AMJ32" s="65"/>
      <c r="AMK32" s="82" t="s">
        <v>23</v>
      </c>
      <c r="AML32" s="65"/>
      <c r="AMM32" s="66"/>
      <c r="AMN32" s="64"/>
      <c r="AMO32" s="82" t="s">
        <v>23</v>
      </c>
      <c r="AMP32" s="65"/>
      <c r="AMQ32" s="82" t="s">
        <v>23</v>
      </c>
      <c r="AMR32" s="65"/>
      <c r="AMS32" s="82" t="s">
        <v>23</v>
      </c>
      <c r="AMT32" s="65"/>
      <c r="AMU32" s="82" t="s">
        <v>23</v>
      </c>
      <c r="AMV32" s="65"/>
      <c r="AMW32" s="82" t="s">
        <v>23</v>
      </c>
      <c r="AMX32" s="65"/>
      <c r="AMY32" s="82" t="s">
        <v>23</v>
      </c>
      <c r="AMZ32" s="65"/>
      <c r="ANA32" s="82" t="s">
        <v>23</v>
      </c>
      <c r="ANB32" s="65"/>
      <c r="ANC32" s="66"/>
      <c r="AND32" s="64"/>
      <c r="ANE32" s="82" t="s">
        <v>23</v>
      </c>
      <c r="ANF32" s="65"/>
      <c r="ANG32" s="82" t="s">
        <v>23</v>
      </c>
      <c r="ANH32" s="65"/>
      <c r="ANI32" s="82" t="s">
        <v>23</v>
      </c>
      <c r="ANJ32" s="65"/>
      <c r="ANK32" s="82" t="s">
        <v>23</v>
      </c>
      <c r="ANL32" s="65"/>
      <c r="ANM32" s="82" t="s">
        <v>23</v>
      </c>
      <c r="ANN32" s="65"/>
      <c r="ANO32" s="82" t="s">
        <v>23</v>
      </c>
      <c r="ANP32" s="65"/>
      <c r="ANQ32" s="82" t="s">
        <v>23</v>
      </c>
      <c r="ANR32" s="65"/>
      <c r="ANS32" s="66"/>
      <c r="ANT32" s="64"/>
      <c r="ANU32" s="82" t="s">
        <v>23</v>
      </c>
      <c r="ANV32" s="65"/>
      <c r="ANW32" s="82" t="s">
        <v>23</v>
      </c>
      <c r="ANX32" s="65"/>
      <c r="ANY32" s="82" t="s">
        <v>23</v>
      </c>
      <c r="ANZ32" s="65"/>
      <c r="AOA32" s="82" t="s">
        <v>23</v>
      </c>
      <c r="AOB32" s="65"/>
      <c r="AOC32" s="82" t="s">
        <v>23</v>
      </c>
      <c r="AOD32" s="65"/>
      <c r="AOE32" s="82" t="s">
        <v>23</v>
      </c>
      <c r="AOF32" s="65"/>
      <c r="AOG32" s="82" t="s">
        <v>23</v>
      </c>
      <c r="AOH32" s="65"/>
      <c r="AOI32" s="66"/>
      <c r="AOJ32" s="64"/>
      <c r="AOK32" s="82" t="s">
        <v>23</v>
      </c>
      <c r="AOL32" s="65"/>
      <c r="AOM32" s="82" t="s">
        <v>23</v>
      </c>
      <c r="AON32" s="65"/>
      <c r="AOO32" s="82" t="s">
        <v>23</v>
      </c>
      <c r="AOP32" s="65"/>
      <c r="AOQ32" s="82" t="s">
        <v>23</v>
      </c>
      <c r="AOR32" s="65"/>
      <c r="AOS32" s="82" t="s">
        <v>23</v>
      </c>
      <c r="AOT32" s="65"/>
      <c r="AOU32" s="82" t="s">
        <v>23</v>
      </c>
      <c r="AOV32" s="65"/>
      <c r="AOW32" s="82" t="s">
        <v>23</v>
      </c>
      <c r="AOX32" s="65"/>
      <c r="AOY32" s="66"/>
      <c r="AOZ32" s="64"/>
      <c r="APA32" s="82" t="s">
        <v>23</v>
      </c>
      <c r="APB32" s="65"/>
      <c r="APC32" s="82" t="s">
        <v>23</v>
      </c>
      <c r="APD32" s="65"/>
      <c r="APE32" s="82" t="s">
        <v>23</v>
      </c>
      <c r="APF32" s="65"/>
      <c r="APG32" s="82" t="s">
        <v>23</v>
      </c>
      <c r="APH32" s="65"/>
      <c r="API32" s="82" t="s">
        <v>23</v>
      </c>
      <c r="APJ32" s="65"/>
      <c r="APK32" s="82" t="s">
        <v>23</v>
      </c>
      <c r="APL32" s="65"/>
      <c r="APM32" s="82" t="s">
        <v>23</v>
      </c>
      <c r="APN32" s="65"/>
      <c r="APO32" s="66"/>
      <c r="APP32" s="64"/>
      <c r="APQ32" s="82" t="s">
        <v>23</v>
      </c>
      <c r="APR32" s="65"/>
      <c r="APS32" s="82" t="s">
        <v>23</v>
      </c>
      <c r="APT32" s="65"/>
      <c r="APU32" s="82" t="s">
        <v>23</v>
      </c>
      <c r="APV32" s="65"/>
      <c r="APW32" s="82" t="s">
        <v>23</v>
      </c>
      <c r="APX32" s="65"/>
      <c r="APY32" s="82" t="s">
        <v>23</v>
      </c>
      <c r="APZ32" s="65"/>
      <c r="AQA32" s="82" t="s">
        <v>23</v>
      </c>
      <c r="AQB32" s="65"/>
      <c r="AQC32" s="82" t="s">
        <v>23</v>
      </c>
      <c r="AQD32" s="65"/>
      <c r="AQE32" s="66"/>
      <c r="AQF32" s="64"/>
      <c r="AQG32" s="82" t="s">
        <v>23</v>
      </c>
      <c r="AQH32" s="65"/>
      <c r="AQI32" s="82" t="s">
        <v>23</v>
      </c>
      <c r="AQJ32" s="65"/>
      <c r="AQK32" s="82" t="s">
        <v>23</v>
      </c>
      <c r="AQL32" s="65"/>
      <c r="AQM32" s="82" t="s">
        <v>23</v>
      </c>
      <c r="AQN32" s="65"/>
      <c r="AQO32" s="82" t="s">
        <v>23</v>
      </c>
      <c r="AQP32" s="65"/>
      <c r="AQQ32" s="82" t="s">
        <v>23</v>
      </c>
      <c r="AQR32" s="65"/>
      <c r="AQS32" s="82" t="s">
        <v>23</v>
      </c>
      <c r="AQT32" s="65"/>
      <c r="AQU32" s="66"/>
      <c r="AQV32" s="64"/>
      <c r="AQW32" s="82" t="s">
        <v>23</v>
      </c>
      <c r="AQX32" s="65"/>
      <c r="AQY32" s="82" t="s">
        <v>23</v>
      </c>
      <c r="AQZ32" s="65"/>
      <c r="ARA32" s="82" t="s">
        <v>23</v>
      </c>
      <c r="ARB32" s="65"/>
      <c r="ARC32" s="82" t="s">
        <v>23</v>
      </c>
      <c r="ARD32" s="65"/>
      <c r="ARE32" s="82" t="s">
        <v>23</v>
      </c>
      <c r="ARF32" s="65"/>
      <c r="ARG32" s="82" t="s">
        <v>23</v>
      </c>
      <c r="ARH32" s="65"/>
      <c r="ARI32" s="82" t="s">
        <v>23</v>
      </c>
      <c r="ARJ32" s="65"/>
      <c r="ARK32" s="66"/>
      <c r="ARL32" s="64"/>
      <c r="ARM32" s="82" t="s">
        <v>23</v>
      </c>
      <c r="ARN32" s="65"/>
      <c r="ARO32" s="82" t="s">
        <v>23</v>
      </c>
      <c r="ARP32" s="65"/>
      <c r="ARQ32" s="82" t="s">
        <v>23</v>
      </c>
      <c r="ARR32" s="65"/>
      <c r="ARS32" s="82" t="s">
        <v>23</v>
      </c>
      <c r="ART32" s="65"/>
      <c r="ARU32" s="82" t="s">
        <v>23</v>
      </c>
      <c r="ARV32" s="65"/>
      <c r="ARW32" s="82" t="s">
        <v>23</v>
      </c>
      <c r="ARX32" s="65"/>
      <c r="ARY32" s="82" t="s">
        <v>23</v>
      </c>
      <c r="ARZ32" s="65"/>
      <c r="ASA32" s="66"/>
      <c r="ASB32" s="64"/>
      <c r="ASC32" s="82" t="s">
        <v>23</v>
      </c>
      <c r="ASD32" s="65"/>
      <c r="ASE32" s="82" t="s">
        <v>23</v>
      </c>
      <c r="ASF32" s="65"/>
      <c r="ASG32" s="82" t="s">
        <v>23</v>
      </c>
      <c r="ASH32" s="65"/>
      <c r="ASI32" s="82" t="s">
        <v>23</v>
      </c>
      <c r="ASJ32" s="65"/>
      <c r="ASK32" s="82" t="s">
        <v>23</v>
      </c>
      <c r="ASL32" s="65"/>
      <c r="ASM32" s="82" t="s">
        <v>23</v>
      </c>
      <c r="ASN32" s="65"/>
      <c r="ASO32" s="82" t="s">
        <v>23</v>
      </c>
      <c r="ASP32" s="65"/>
      <c r="ASQ32" s="66"/>
      <c r="ASR32" s="64"/>
      <c r="ASS32" s="82" t="s">
        <v>23</v>
      </c>
      <c r="AST32" s="65"/>
      <c r="ASU32" s="82" t="s">
        <v>23</v>
      </c>
      <c r="ASV32" s="65"/>
      <c r="ASW32" s="82" t="s">
        <v>23</v>
      </c>
      <c r="ASX32" s="65"/>
      <c r="ASY32" s="82" t="s">
        <v>23</v>
      </c>
      <c r="ASZ32" s="65"/>
      <c r="ATA32" s="82" t="s">
        <v>23</v>
      </c>
      <c r="ATB32" s="65"/>
      <c r="ATC32" s="82" t="s">
        <v>23</v>
      </c>
      <c r="ATD32" s="65"/>
      <c r="ATE32" s="82" t="s">
        <v>23</v>
      </c>
      <c r="ATF32" s="65"/>
      <c r="ATG32" s="66"/>
      <c r="ATH32" s="64"/>
      <c r="ATI32" s="82" t="s">
        <v>23</v>
      </c>
      <c r="ATJ32" s="65"/>
      <c r="ATK32" s="82" t="s">
        <v>23</v>
      </c>
      <c r="ATL32" s="65"/>
      <c r="ATM32" s="82" t="s">
        <v>23</v>
      </c>
      <c r="ATN32" s="65"/>
      <c r="ATO32" s="82" t="s">
        <v>23</v>
      </c>
      <c r="ATP32" s="65"/>
      <c r="ATQ32" s="82" t="s">
        <v>23</v>
      </c>
      <c r="ATR32" s="65"/>
      <c r="ATS32" s="82" t="s">
        <v>23</v>
      </c>
      <c r="ATT32" s="65"/>
      <c r="ATU32" s="82" t="s">
        <v>23</v>
      </c>
      <c r="ATV32" s="65"/>
      <c r="ATW32" s="66"/>
      <c r="ATX32" s="64"/>
      <c r="ATY32" s="82" t="s">
        <v>23</v>
      </c>
      <c r="ATZ32" s="65"/>
      <c r="AUA32" s="82" t="s">
        <v>23</v>
      </c>
      <c r="AUB32" s="65"/>
      <c r="AUC32" s="82" t="s">
        <v>23</v>
      </c>
      <c r="AUD32" s="65"/>
      <c r="AUE32" s="82" t="s">
        <v>23</v>
      </c>
      <c r="AUF32" s="65"/>
      <c r="AUG32" s="82" t="s">
        <v>23</v>
      </c>
      <c r="AUH32" s="65"/>
      <c r="AUI32" s="82" t="s">
        <v>23</v>
      </c>
      <c r="AUJ32" s="65"/>
      <c r="AUK32" s="82" t="s">
        <v>23</v>
      </c>
      <c r="AUL32" s="65"/>
      <c r="AUM32" s="66"/>
      <c r="AUN32" s="64"/>
      <c r="AUO32" s="82" t="s">
        <v>23</v>
      </c>
      <c r="AUP32" s="65"/>
      <c r="AUQ32" s="82" t="s">
        <v>23</v>
      </c>
      <c r="AUR32" s="65"/>
      <c r="AUS32" s="82" t="s">
        <v>23</v>
      </c>
      <c r="AUT32" s="65"/>
      <c r="AUU32" s="82" t="s">
        <v>23</v>
      </c>
      <c r="AUV32" s="65"/>
      <c r="AUW32" s="82" t="s">
        <v>23</v>
      </c>
      <c r="AUX32" s="65"/>
      <c r="AUY32" s="82" t="s">
        <v>23</v>
      </c>
      <c r="AUZ32" s="65"/>
      <c r="AVA32" s="82" t="s">
        <v>23</v>
      </c>
      <c r="AVB32" s="65"/>
      <c r="AVC32" s="66"/>
      <c r="AVD32" s="64"/>
      <c r="AVE32" s="82" t="s">
        <v>23</v>
      </c>
      <c r="AVF32" s="65"/>
      <c r="AVG32" s="82" t="s">
        <v>23</v>
      </c>
      <c r="AVH32" s="65"/>
      <c r="AVI32" s="82" t="s">
        <v>23</v>
      </c>
      <c r="AVJ32" s="65"/>
      <c r="AVK32" s="82" t="s">
        <v>23</v>
      </c>
      <c r="AVL32" s="65"/>
      <c r="AVM32" s="82" t="s">
        <v>23</v>
      </c>
      <c r="AVN32" s="65"/>
      <c r="AVO32" s="82" t="s">
        <v>23</v>
      </c>
      <c r="AVP32" s="65"/>
      <c r="AVQ32" s="82" t="s">
        <v>23</v>
      </c>
      <c r="AVR32" s="65"/>
      <c r="AVS32" s="66"/>
      <c r="AVT32" s="64"/>
      <c r="AVU32" s="82" t="s">
        <v>23</v>
      </c>
      <c r="AVV32" s="65"/>
      <c r="AVW32" s="82" t="s">
        <v>23</v>
      </c>
      <c r="AVX32" s="65"/>
      <c r="AVY32" s="82" t="s">
        <v>23</v>
      </c>
      <c r="AVZ32" s="65"/>
      <c r="AWA32" s="82" t="s">
        <v>23</v>
      </c>
      <c r="AWB32" s="65"/>
      <c r="AWC32" s="82" t="s">
        <v>23</v>
      </c>
      <c r="AWD32" s="65"/>
      <c r="AWE32" s="82" t="s">
        <v>23</v>
      </c>
      <c r="AWF32" s="65"/>
      <c r="AWG32" s="82" t="s">
        <v>23</v>
      </c>
      <c r="AWH32" s="65"/>
      <c r="AWI32" s="66"/>
      <c r="AWJ32" s="64"/>
      <c r="AWK32" s="82" t="s">
        <v>23</v>
      </c>
      <c r="AWL32" s="65"/>
      <c r="AWM32" s="82" t="s">
        <v>23</v>
      </c>
      <c r="AWN32" s="65"/>
      <c r="AWO32" s="82" t="s">
        <v>23</v>
      </c>
      <c r="AWP32" s="65"/>
      <c r="AWQ32" s="82" t="s">
        <v>23</v>
      </c>
      <c r="AWR32" s="65"/>
      <c r="AWS32" s="82" t="s">
        <v>23</v>
      </c>
      <c r="AWT32" s="65"/>
      <c r="AWU32" s="82" t="s">
        <v>23</v>
      </c>
      <c r="AWV32" s="65"/>
      <c r="AWW32" s="82" t="s">
        <v>23</v>
      </c>
      <c r="AWX32" s="65"/>
      <c r="AWY32" s="66"/>
      <c r="AWZ32" s="64"/>
      <c r="AXA32" s="82" t="s">
        <v>23</v>
      </c>
      <c r="AXB32" s="65"/>
      <c r="AXC32" s="82" t="s">
        <v>23</v>
      </c>
      <c r="AXD32" s="65"/>
      <c r="AXE32" s="82" t="s">
        <v>23</v>
      </c>
      <c r="AXF32" s="65"/>
      <c r="AXG32" s="82" t="s">
        <v>23</v>
      </c>
      <c r="AXH32" s="65"/>
      <c r="AXI32" s="82" t="s">
        <v>23</v>
      </c>
      <c r="AXJ32" s="65"/>
      <c r="AXK32" s="82" t="s">
        <v>23</v>
      </c>
      <c r="AXL32" s="65"/>
      <c r="AXM32" s="82" t="s">
        <v>23</v>
      </c>
      <c r="AXN32" s="65"/>
      <c r="AXO32" s="66"/>
      <c r="AXP32" s="64"/>
      <c r="AXQ32" s="82" t="s">
        <v>23</v>
      </c>
      <c r="AXR32" s="65"/>
      <c r="AXS32" s="82" t="s">
        <v>23</v>
      </c>
      <c r="AXT32" s="65"/>
      <c r="AXU32" s="82" t="s">
        <v>23</v>
      </c>
      <c r="AXV32" s="65"/>
      <c r="AXW32" s="82" t="s">
        <v>23</v>
      </c>
      <c r="AXX32" s="65"/>
      <c r="AXY32" s="82" t="s">
        <v>23</v>
      </c>
      <c r="AXZ32" s="65"/>
      <c r="AYA32" s="82" t="s">
        <v>23</v>
      </c>
      <c r="AYB32" s="65"/>
      <c r="AYC32" s="82" t="s">
        <v>23</v>
      </c>
      <c r="AYD32" s="65"/>
      <c r="AYE32" s="66"/>
      <c r="AYF32" s="64"/>
      <c r="AYG32" s="82" t="s">
        <v>23</v>
      </c>
      <c r="AYH32" s="65"/>
      <c r="AYI32" s="82" t="s">
        <v>23</v>
      </c>
      <c r="AYJ32" s="65"/>
      <c r="AYK32" s="82" t="s">
        <v>23</v>
      </c>
      <c r="AYL32" s="65"/>
      <c r="AYM32" s="82" t="s">
        <v>23</v>
      </c>
      <c r="AYN32" s="65"/>
      <c r="AYO32" s="82" t="s">
        <v>23</v>
      </c>
      <c r="AYP32" s="65"/>
      <c r="AYQ32" s="82" t="s">
        <v>23</v>
      </c>
      <c r="AYR32" s="65"/>
      <c r="AYS32" s="82" t="s">
        <v>23</v>
      </c>
      <c r="AYT32" s="65"/>
      <c r="AYU32" s="66"/>
      <c r="AYV32" s="64"/>
      <c r="AYW32" s="82" t="s">
        <v>23</v>
      </c>
      <c r="AYX32" s="65"/>
      <c r="AYY32" s="82" t="s">
        <v>23</v>
      </c>
      <c r="AYZ32" s="65"/>
      <c r="AZA32" s="82" t="s">
        <v>23</v>
      </c>
      <c r="AZB32" s="65"/>
      <c r="AZC32" s="82" t="s">
        <v>23</v>
      </c>
      <c r="AZD32" s="65"/>
      <c r="AZE32" s="82" t="s">
        <v>23</v>
      </c>
      <c r="AZF32" s="65"/>
      <c r="AZG32" s="82" t="s">
        <v>23</v>
      </c>
      <c r="AZH32" s="65"/>
      <c r="AZI32" s="82" t="s">
        <v>23</v>
      </c>
      <c r="AZJ32" s="65"/>
      <c r="AZK32" s="66"/>
      <c r="AZL32" s="64"/>
      <c r="AZM32" s="82" t="s">
        <v>23</v>
      </c>
      <c r="AZN32" s="65"/>
      <c r="AZO32" s="82" t="s">
        <v>23</v>
      </c>
      <c r="AZP32" s="65"/>
      <c r="AZQ32" s="82" t="s">
        <v>23</v>
      </c>
      <c r="AZR32" s="65"/>
      <c r="AZS32" s="82" t="s">
        <v>23</v>
      </c>
      <c r="AZT32" s="65"/>
      <c r="AZU32" s="82" t="s">
        <v>23</v>
      </c>
      <c r="AZV32" s="65"/>
      <c r="AZW32" s="82" t="s">
        <v>23</v>
      </c>
      <c r="AZX32" s="65"/>
      <c r="AZY32" s="82" t="s">
        <v>23</v>
      </c>
      <c r="AZZ32" s="65"/>
      <c r="BAA32" s="66"/>
      <c r="BAB32" s="64"/>
      <c r="BAC32" s="82" t="s">
        <v>23</v>
      </c>
      <c r="BAD32" s="65"/>
      <c r="BAE32" s="82" t="s">
        <v>23</v>
      </c>
      <c r="BAF32" s="65"/>
      <c r="BAG32" s="82" t="s">
        <v>23</v>
      </c>
      <c r="BAH32" s="65"/>
      <c r="BAI32" s="82" t="s">
        <v>23</v>
      </c>
      <c r="BAJ32" s="65"/>
      <c r="BAK32" s="82" t="s">
        <v>23</v>
      </c>
      <c r="BAL32" s="65"/>
      <c r="BAM32" s="82" t="s">
        <v>23</v>
      </c>
      <c r="BAN32" s="65"/>
      <c r="BAO32" s="82" t="s">
        <v>23</v>
      </c>
      <c r="BAP32" s="65"/>
      <c r="BAQ32" s="66"/>
      <c r="BAR32" s="64"/>
      <c r="BAS32" s="82" t="s">
        <v>23</v>
      </c>
      <c r="BAT32" s="65"/>
      <c r="BAU32" s="82" t="s">
        <v>23</v>
      </c>
      <c r="BAV32" s="65"/>
      <c r="BAW32" s="82" t="s">
        <v>23</v>
      </c>
      <c r="BAX32" s="65"/>
      <c r="BAY32" s="82" t="s">
        <v>23</v>
      </c>
      <c r="BAZ32" s="65"/>
      <c r="BBA32" s="82" t="s">
        <v>23</v>
      </c>
      <c r="BBB32" s="65"/>
      <c r="BBC32" s="82" t="s">
        <v>23</v>
      </c>
      <c r="BBD32" s="65"/>
      <c r="BBE32" s="82" t="s">
        <v>23</v>
      </c>
      <c r="BBF32" s="65"/>
      <c r="BBG32" s="66"/>
      <c r="BBH32" s="64"/>
      <c r="BBI32" s="82" t="s">
        <v>23</v>
      </c>
      <c r="BBJ32" s="65"/>
      <c r="BBK32" s="82" t="s">
        <v>23</v>
      </c>
      <c r="BBL32" s="65"/>
      <c r="BBM32" s="82" t="s">
        <v>23</v>
      </c>
      <c r="BBN32" s="65"/>
      <c r="BBO32" s="82" t="s">
        <v>23</v>
      </c>
      <c r="BBP32" s="65"/>
      <c r="BBQ32" s="82" t="s">
        <v>23</v>
      </c>
      <c r="BBR32" s="65"/>
      <c r="BBS32" s="82" t="s">
        <v>23</v>
      </c>
      <c r="BBT32" s="65"/>
      <c r="BBU32" s="82" t="s">
        <v>23</v>
      </c>
      <c r="BBV32" s="65"/>
      <c r="BBW32" s="66"/>
      <c r="BBX32" s="64"/>
      <c r="BBY32" s="82" t="s">
        <v>23</v>
      </c>
      <c r="BBZ32" s="65"/>
      <c r="BCA32" s="82" t="s">
        <v>23</v>
      </c>
      <c r="BCB32" s="65"/>
      <c r="BCC32" s="82" t="s">
        <v>23</v>
      </c>
      <c r="BCD32" s="65"/>
      <c r="BCE32" s="82" t="s">
        <v>23</v>
      </c>
      <c r="BCF32" s="65"/>
      <c r="BCG32" s="82" t="s">
        <v>23</v>
      </c>
      <c r="BCH32" s="65"/>
      <c r="BCI32" s="82" t="s">
        <v>23</v>
      </c>
      <c r="BCJ32" s="65"/>
      <c r="BCK32" s="82" t="s">
        <v>23</v>
      </c>
      <c r="BCL32" s="65"/>
      <c r="BCM32" s="66"/>
      <c r="BCN32" s="64"/>
      <c r="BCO32" s="82" t="s">
        <v>23</v>
      </c>
      <c r="BCP32" s="65"/>
      <c r="BCQ32" s="82" t="s">
        <v>23</v>
      </c>
      <c r="BCR32" s="65"/>
      <c r="BCS32" s="82" t="s">
        <v>23</v>
      </c>
      <c r="BCT32" s="65"/>
      <c r="BCU32" s="82" t="s">
        <v>23</v>
      </c>
      <c r="BCV32" s="65"/>
      <c r="BCW32" s="82" t="s">
        <v>23</v>
      </c>
      <c r="BCX32" s="65"/>
      <c r="BCY32" s="82" t="s">
        <v>23</v>
      </c>
      <c r="BCZ32" s="65"/>
      <c r="BDA32" s="82" t="s">
        <v>23</v>
      </c>
      <c r="BDB32" s="65"/>
      <c r="BDC32" s="66"/>
      <c r="BDD32" s="64"/>
      <c r="BDE32" s="82" t="s">
        <v>23</v>
      </c>
      <c r="BDF32" s="65"/>
      <c r="BDG32" s="82" t="s">
        <v>23</v>
      </c>
      <c r="BDH32" s="65"/>
      <c r="BDI32" s="82" t="s">
        <v>23</v>
      </c>
      <c r="BDJ32" s="65"/>
      <c r="BDK32" s="82" t="s">
        <v>23</v>
      </c>
      <c r="BDL32" s="65"/>
      <c r="BDM32" s="82" t="s">
        <v>23</v>
      </c>
      <c r="BDN32" s="65"/>
      <c r="BDO32" s="82" t="s">
        <v>23</v>
      </c>
      <c r="BDP32" s="65"/>
      <c r="BDQ32" s="82" t="s">
        <v>23</v>
      </c>
      <c r="BDR32" s="65"/>
      <c r="BDS32" s="66"/>
      <c r="BDT32" s="64"/>
      <c r="BDU32" s="82" t="s">
        <v>23</v>
      </c>
      <c r="BDV32" s="65"/>
      <c r="BDW32" s="82" t="s">
        <v>23</v>
      </c>
      <c r="BDX32" s="65"/>
      <c r="BDY32" s="82" t="s">
        <v>23</v>
      </c>
      <c r="BDZ32" s="65"/>
      <c r="BEA32" s="82" t="s">
        <v>23</v>
      </c>
      <c r="BEB32" s="65"/>
      <c r="BEC32" s="82" t="s">
        <v>23</v>
      </c>
      <c r="BED32" s="65"/>
      <c r="BEE32" s="82" t="s">
        <v>23</v>
      </c>
      <c r="BEF32" s="65"/>
      <c r="BEG32" s="82" t="s">
        <v>23</v>
      </c>
      <c r="BEH32" s="65"/>
      <c r="BEI32" s="66"/>
      <c r="BEJ32" s="143">
        <v>0.5</v>
      </c>
      <c r="BEK32" s="64" t="s">
        <v>23</v>
      </c>
      <c r="BEL32" s="64"/>
      <c r="BEM32" s="64"/>
      <c r="BEN32" s="64"/>
      <c r="BEO32" s="70"/>
      <c r="BEP32" s="73">
        <f>COUNTIF(AWZ32:BEI32,"p")</f>
        <v>0</v>
      </c>
      <c r="BEQ32" s="74">
        <f>(8-BEJ32)*BEP32</f>
        <v>0</v>
      </c>
      <c r="BER32" s="73">
        <f>COUNTIF(AWZ32:BEI32,"u")</f>
        <v>0</v>
      </c>
      <c r="BES32" s="74">
        <f>(8-BEJ32)*BER32</f>
        <v>0</v>
      </c>
      <c r="BET32" s="73">
        <f>COUNTIF(AWZ32:BEI32,"na")</f>
        <v>84</v>
      </c>
      <c r="BEU32" s="74">
        <f>(8-BEJ32)*BET32</f>
        <v>630</v>
      </c>
      <c r="BEV32" s="64"/>
      <c r="BEW32" s="74">
        <f>COUNT(#REF!)</f>
        <v>0</v>
      </c>
      <c r="BEX32" s="73">
        <f t="shared" si="10"/>
        <v>0</v>
      </c>
      <c r="BEY32" s="76">
        <f>(COUNTBLANK(AWZ32:BEI32)+COUNTIF(AWZ32:BEI32,"u")+COUNTIF(AWZ32:BEI32,"p"))*(8-BEJ32)</f>
        <v>810</v>
      </c>
      <c r="BEZ32" s="74">
        <f t="shared" si="5"/>
        <v>810</v>
      </c>
      <c r="BFA32" s="16"/>
      <c r="BFB32" s="16"/>
      <c r="BFC32" s="77" t="e">
        <f t="shared" si="6"/>
        <v>#DIV/0!</v>
      </c>
      <c r="BFD32" s="78">
        <f t="shared" si="7"/>
        <v>1</v>
      </c>
      <c r="BFE32" s="79" t="e">
        <f t="shared" si="8"/>
        <v>#DIV/0!</v>
      </c>
      <c r="BFF32" s="80" t="e">
        <f t="shared" si="9"/>
        <v>#DIV/0!</v>
      </c>
    </row>
    <row r="33" spans="1:1514" ht="26.45" hidden="1" customHeight="1" x14ac:dyDescent="0.25">
      <c r="A33" s="63"/>
      <c r="B33" s="63"/>
      <c r="C33" s="63"/>
      <c r="D33" s="64"/>
      <c r="E33" s="82"/>
      <c r="F33" s="65"/>
      <c r="G33" s="82"/>
      <c r="H33" s="65"/>
      <c r="I33" s="82"/>
      <c r="J33" s="65"/>
      <c r="K33" s="82"/>
      <c r="L33" s="65"/>
      <c r="M33" s="82"/>
      <c r="N33" s="65"/>
      <c r="O33" s="82"/>
      <c r="P33" s="65"/>
      <c r="Q33" s="82"/>
      <c r="R33" s="65"/>
      <c r="S33" s="66"/>
      <c r="T33" s="64"/>
      <c r="U33" s="82"/>
      <c r="V33" s="65"/>
      <c r="W33" s="82"/>
      <c r="X33" s="65"/>
      <c r="Y33" s="82"/>
      <c r="Z33" s="65"/>
      <c r="AA33" s="82"/>
      <c r="AB33" s="65"/>
      <c r="AC33" s="82"/>
      <c r="AD33" s="65"/>
      <c r="AE33" s="82"/>
      <c r="AF33" s="65"/>
      <c r="AG33" s="82"/>
      <c r="AH33" s="65"/>
      <c r="AI33" s="66"/>
      <c r="AJ33" s="64"/>
      <c r="AK33" s="82"/>
      <c r="AL33" s="65"/>
      <c r="AM33" s="82"/>
      <c r="AN33" s="65"/>
      <c r="AO33" s="82"/>
      <c r="AP33" s="65"/>
      <c r="AQ33" s="82"/>
      <c r="AR33" s="65"/>
      <c r="AS33" s="82"/>
      <c r="AT33" s="65"/>
      <c r="AU33" s="82"/>
      <c r="AV33" s="65"/>
      <c r="AW33" s="82"/>
      <c r="AX33" s="65"/>
      <c r="AY33" s="66"/>
      <c r="AZ33" s="64"/>
      <c r="BA33" s="82" t="s">
        <v>23</v>
      </c>
      <c r="BB33" s="65"/>
      <c r="BC33" s="82" t="s">
        <v>23</v>
      </c>
      <c r="BD33" s="65"/>
      <c r="BE33" s="82" t="s">
        <v>23</v>
      </c>
      <c r="BF33" s="65"/>
      <c r="BG33" s="82" t="s">
        <v>23</v>
      </c>
      <c r="BH33" s="65"/>
      <c r="BI33" s="82" t="s">
        <v>23</v>
      </c>
      <c r="BJ33" s="65"/>
      <c r="BK33" s="82" t="s">
        <v>23</v>
      </c>
      <c r="BL33" s="65"/>
      <c r="BM33" s="82" t="s">
        <v>23</v>
      </c>
      <c r="BN33" s="65"/>
      <c r="BO33" s="66"/>
      <c r="BP33" s="64"/>
      <c r="BQ33" s="82" t="s">
        <v>23</v>
      </c>
      <c r="BR33" s="65"/>
      <c r="BS33" s="82" t="s">
        <v>23</v>
      </c>
      <c r="BT33" s="65"/>
      <c r="BU33" s="82" t="s">
        <v>23</v>
      </c>
      <c r="BV33" s="65"/>
      <c r="BW33" s="82" t="s">
        <v>23</v>
      </c>
      <c r="BX33" s="65"/>
      <c r="BY33" s="82" t="s">
        <v>23</v>
      </c>
      <c r="BZ33" s="65"/>
      <c r="CA33" s="82" t="s">
        <v>23</v>
      </c>
      <c r="CB33" s="65"/>
      <c r="CC33" s="82" t="s">
        <v>23</v>
      </c>
      <c r="CD33" s="65"/>
      <c r="CE33" s="66"/>
      <c r="CF33" s="64"/>
      <c r="CG33" s="82" t="s">
        <v>23</v>
      </c>
      <c r="CH33" s="65"/>
      <c r="CI33" s="82" t="s">
        <v>23</v>
      </c>
      <c r="CJ33" s="65"/>
      <c r="CK33" s="82" t="s">
        <v>23</v>
      </c>
      <c r="CL33" s="65"/>
      <c r="CM33" s="82" t="s">
        <v>23</v>
      </c>
      <c r="CN33" s="65"/>
      <c r="CO33" s="82" t="s">
        <v>23</v>
      </c>
      <c r="CP33" s="65"/>
      <c r="CQ33" s="82" t="s">
        <v>23</v>
      </c>
      <c r="CR33" s="65"/>
      <c r="CS33" s="82" t="s">
        <v>23</v>
      </c>
      <c r="CT33" s="65"/>
      <c r="CU33" s="66"/>
      <c r="CV33" s="64"/>
      <c r="CW33" s="82" t="s">
        <v>23</v>
      </c>
      <c r="CX33" s="65"/>
      <c r="CY33" s="82" t="s">
        <v>23</v>
      </c>
      <c r="CZ33" s="65"/>
      <c r="DA33" s="82" t="s">
        <v>23</v>
      </c>
      <c r="DB33" s="65"/>
      <c r="DC33" s="82" t="s">
        <v>23</v>
      </c>
      <c r="DD33" s="65"/>
      <c r="DE33" s="82" t="s">
        <v>23</v>
      </c>
      <c r="DF33" s="65"/>
      <c r="DG33" s="82" t="s">
        <v>23</v>
      </c>
      <c r="DH33" s="65"/>
      <c r="DI33" s="82" t="s">
        <v>23</v>
      </c>
      <c r="DJ33" s="65"/>
      <c r="DK33" s="66"/>
      <c r="DL33" s="64"/>
      <c r="DM33" s="82" t="s">
        <v>23</v>
      </c>
      <c r="DN33" s="65"/>
      <c r="DO33" s="82" t="s">
        <v>23</v>
      </c>
      <c r="DP33" s="65"/>
      <c r="DQ33" s="82" t="s">
        <v>23</v>
      </c>
      <c r="DR33" s="65"/>
      <c r="DS33" s="82" t="s">
        <v>23</v>
      </c>
      <c r="DT33" s="65"/>
      <c r="DU33" s="82" t="s">
        <v>23</v>
      </c>
      <c r="DV33" s="65"/>
      <c r="DW33" s="82" t="s">
        <v>23</v>
      </c>
      <c r="DX33" s="65"/>
      <c r="DY33" s="82" t="s">
        <v>23</v>
      </c>
      <c r="DZ33" s="65"/>
      <c r="EA33" s="66"/>
      <c r="EB33" s="64"/>
      <c r="EC33" s="82" t="s">
        <v>23</v>
      </c>
      <c r="ED33" s="65"/>
      <c r="EE33" s="82" t="s">
        <v>23</v>
      </c>
      <c r="EF33" s="65"/>
      <c r="EG33" s="82" t="s">
        <v>23</v>
      </c>
      <c r="EH33" s="65"/>
      <c r="EI33" s="82" t="s">
        <v>23</v>
      </c>
      <c r="EJ33" s="65"/>
      <c r="EK33" s="82" t="s">
        <v>23</v>
      </c>
      <c r="EL33" s="65"/>
      <c r="EM33" s="82" t="s">
        <v>23</v>
      </c>
      <c r="EN33" s="65"/>
      <c r="EO33" s="82" t="s">
        <v>23</v>
      </c>
      <c r="EP33" s="65"/>
      <c r="EQ33" s="66"/>
      <c r="ER33" s="64"/>
      <c r="ES33" s="82" t="s">
        <v>23</v>
      </c>
      <c r="ET33" s="65"/>
      <c r="EU33" s="82" t="s">
        <v>23</v>
      </c>
      <c r="EV33" s="65"/>
      <c r="EW33" s="82" t="s">
        <v>23</v>
      </c>
      <c r="EX33" s="65"/>
      <c r="EY33" s="82" t="s">
        <v>23</v>
      </c>
      <c r="EZ33" s="65"/>
      <c r="FA33" s="82" t="s">
        <v>23</v>
      </c>
      <c r="FB33" s="65"/>
      <c r="FC33" s="82" t="s">
        <v>23</v>
      </c>
      <c r="FD33" s="65"/>
      <c r="FE33" s="82" t="s">
        <v>23</v>
      </c>
      <c r="FF33" s="65"/>
      <c r="FG33" s="66"/>
      <c r="FH33" s="64"/>
      <c r="FI33" s="82" t="s">
        <v>23</v>
      </c>
      <c r="FJ33" s="65"/>
      <c r="FK33" s="82" t="s">
        <v>23</v>
      </c>
      <c r="FL33" s="65"/>
      <c r="FM33" s="82" t="s">
        <v>23</v>
      </c>
      <c r="FN33" s="65"/>
      <c r="FO33" s="82" t="s">
        <v>23</v>
      </c>
      <c r="FP33" s="65"/>
      <c r="FQ33" s="82" t="s">
        <v>23</v>
      </c>
      <c r="FR33" s="65"/>
      <c r="FS33" s="82" t="s">
        <v>23</v>
      </c>
      <c r="FT33" s="65"/>
      <c r="FU33" s="82" t="s">
        <v>23</v>
      </c>
      <c r="FV33" s="65"/>
      <c r="FW33" s="66"/>
      <c r="FX33" s="64"/>
      <c r="FY33" s="82" t="s">
        <v>23</v>
      </c>
      <c r="FZ33" s="65"/>
      <c r="GA33" s="82" t="s">
        <v>23</v>
      </c>
      <c r="GB33" s="65"/>
      <c r="GC33" s="82" t="s">
        <v>23</v>
      </c>
      <c r="GD33" s="65"/>
      <c r="GE33" s="82" t="s">
        <v>23</v>
      </c>
      <c r="GF33" s="65"/>
      <c r="GG33" s="82" t="s">
        <v>23</v>
      </c>
      <c r="GH33" s="65"/>
      <c r="GI33" s="82" t="s">
        <v>23</v>
      </c>
      <c r="GJ33" s="65"/>
      <c r="GK33" s="82" t="s">
        <v>23</v>
      </c>
      <c r="GL33" s="65"/>
      <c r="GM33" s="66"/>
      <c r="GN33" s="64"/>
      <c r="GO33" s="82" t="s">
        <v>23</v>
      </c>
      <c r="GP33" s="65"/>
      <c r="GQ33" s="82" t="s">
        <v>23</v>
      </c>
      <c r="GR33" s="65"/>
      <c r="GS33" s="82" t="s">
        <v>23</v>
      </c>
      <c r="GT33" s="65"/>
      <c r="GU33" s="82" t="s">
        <v>23</v>
      </c>
      <c r="GV33" s="65"/>
      <c r="GW33" s="82" t="s">
        <v>23</v>
      </c>
      <c r="GX33" s="65"/>
      <c r="GY33" s="82" t="s">
        <v>23</v>
      </c>
      <c r="GZ33" s="65"/>
      <c r="HA33" s="82" t="s">
        <v>23</v>
      </c>
      <c r="HB33" s="65"/>
      <c r="HC33" s="66"/>
      <c r="HD33" s="64"/>
      <c r="HE33" s="82" t="s">
        <v>23</v>
      </c>
      <c r="HF33" s="65"/>
      <c r="HG33" s="82" t="s">
        <v>23</v>
      </c>
      <c r="HH33" s="65"/>
      <c r="HI33" s="82" t="s">
        <v>23</v>
      </c>
      <c r="HJ33" s="65"/>
      <c r="HK33" s="82" t="s">
        <v>23</v>
      </c>
      <c r="HL33" s="65"/>
      <c r="HM33" s="82" t="s">
        <v>23</v>
      </c>
      <c r="HN33" s="65"/>
      <c r="HO33" s="82" t="s">
        <v>23</v>
      </c>
      <c r="HP33" s="65"/>
      <c r="HQ33" s="82" t="s">
        <v>23</v>
      </c>
      <c r="HR33" s="65"/>
      <c r="HS33" s="66"/>
      <c r="HT33" s="64"/>
      <c r="HU33" s="82" t="s">
        <v>23</v>
      </c>
      <c r="HV33" s="65"/>
      <c r="HW33" s="82" t="s">
        <v>23</v>
      </c>
      <c r="HX33" s="65"/>
      <c r="HY33" s="82" t="s">
        <v>23</v>
      </c>
      <c r="HZ33" s="65"/>
      <c r="IA33" s="82" t="s">
        <v>23</v>
      </c>
      <c r="IB33" s="65"/>
      <c r="IC33" s="82" t="s">
        <v>23</v>
      </c>
      <c r="ID33" s="65"/>
      <c r="IE33" s="82" t="s">
        <v>23</v>
      </c>
      <c r="IF33" s="65"/>
      <c r="IG33" s="82" t="s">
        <v>23</v>
      </c>
      <c r="IH33" s="65"/>
      <c r="II33" s="66"/>
      <c r="IJ33" s="64"/>
      <c r="IK33" s="82" t="s">
        <v>23</v>
      </c>
      <c r="IL33" s="65"/>
      <c r="IM33" s="82" t="s">
        <v>23</v>
      </c>
      <c r="IN33" s="65"/>
      <c r="IO33" s="82" t="s">
        <v>23</v>
      </c>
      <c r="IP33" s="65"/>
      <c r="IQ33" s="82" t="s">
        <v>23</v>
      </c>
      <c r="IR33" s="65"/>
      <c r="IS33" s="82" t="s">
        <v>23</v>
      </c>
      <c r="IT33" s="65"/>
      <c r="IU33" s="82" t="s">
        <v>23</v>
      </c>
      <c r="IV33" s="65"/>
      <c r="IW33" s="82" t="s">
        <v>23</v>
      </c>
      <c r="IX33" s="65"/>
      <c r="IY33" s="66"/>
      <c r="IZ33" s="64"/>
      <c r="JA33" s="82" t="s">
        <v>23</v>
      </c>
      <c r="JB33" s="65"/>
      <c r="JC33" s="82" t="s">
        <v>23</v>
      </c>
      <c r="JD33" s="65"/>
      <c r="JE33" s="82" t="s">
        <v>23</v>
      </c>
      <c r="JF33" s="65"/>
      <c r="JG33" s="82" t="s">
        <v>23</v>
      </c>
      <c r="JH33" s="65"/>
      <c r="JI33" s="82" t="s">
        <v>23</v>
      </c>
      <c r="JJ33" s="65"/>
      <c r="JK33" s="82" t="s">
        <v>23</v>
      </c>
      <c r="JL33" s="65"/>
      <c r="JM33" s="82" t="s">
        <v>23</v>
      </c>
      <c r="JN33" s="65"/>
      <c r="JO33" s="66"/>
      <c r="JP33" s="64"/>
      <c r="JQ33" s="82" t="s">
        <v>23</v>
      </c>
      <c r="JR33" s="65"/>
      <c r="JS33" s="82" t="s">
        <v>23</v>
      </c>
      <c r="JT33" s="65"/>
      <c r="JU33" s="82" t="s">
        <v>23</v>
      </c>
      <c r="JV33" s="65"/>
      <c r="JW33" s="82" t="s">
        <v>23</v>
      </c>
      <c r="JX33" s="65"/>
      <c r="JY33" s="82" t="s">
        <v>23</v>
      </c>
      <c r="JZ33" s="65"/>
      <c r="KA33" s="82" t="s">
        <v>23</v>
      </c>
      <c r="KB33" s="65"/>
      <c r="KC33" s="82" t="s">
        <v>23</v>
      </c>
      <c r="KD33" s="65"/>
      <c r="KE33" s="66"/>
      <c r="KF33" s="64"/>
      <c r="KG33" s="82" t="s">
        <v>23</v>
      </c>
      <c r="KH33" s="65"/>
      <c r="KI33" s="82" t="s">
        <v>23</v>
      </c>
      <c r="KJ33" s="65"/>
      <c r="KK33" s="82" t="s">
        <v>23</v>
      </c>
      <c r="KL33" s="65"/>
      <c r="KM33" s="82" t="s">
        <v>23</v>
      </c>
      <c r="KN33" s="65"/>
      <c r="KO33" s="82" t="s">
        <v>23</v>
      </c>
      <c r="KP33" s="65"/>
      <c r="KQ33" s="82" t="s">
        <v>23</v>
      </c>
      <c r="KR33" s="65"/>
      <c r="KS33" s="82" t="s">
        <v>23</v>
      </c>
      <c r="KT33" s="65"/>
      <c r="KU33" s="66"/>
      <c r="KV33" s="64"/>
      <c r="KW33" s="82" t="s">
        <v>23</v>
      </c>
      <c r="KX33" s="65"/>
      <c r="KY33" s="82" t="s">
        <v>23</v>
      </c>
      <c r="KZ33" s="65"/>
      <c r="LA33" s="82" t="s">
        <v>23</v>
      </c>
      <c r="LB33" s="65"/>
      <c r="LC33" s="82" t="s">
        <v>23</v>
      </c>
      <c r="LD33" s="65"/>
      <c r="LE33" s="82" t="s">
        <v>23</v>
      </c>
      <c r="LF33" s="65"/>
      <c r="LG33" s="82" t="s">
        <v>23</v>
      </c>
      <c r="LH33" s="65"/>
      <c r="LI33" s="82" t="s">
        <v>23</v>
      </c>
      <c r="LJ33" s="65"/>
      <c r="LK33" s="66"/>
      <c r="LL33" s="64"/>
      <c r="LM33" s="82" t="s">
        <v>23</v>
      </c>
      <c r="LN33" s="65"/>
      <c r="LO33" s="82" t="s">
        <v>23</v>
      </c>
      <c r="LP33" s="65"/>
      <c r="LQ33" s="82" t="s">
        <v>23</v>
      </c>
      <c r="LR33" s="65"/>
      <c r="LS33" s="82" t="s">
        <v>23</v>
      </c>
      <c r="LT33" s="65"/>
      <c r="LU33" s="82" t="s">
        <v>23</v>
      </c>
      <c r="LV33" s="65"/>
      <c r="LW33" s="82" t="s">
        <v>23</v>
      </c>
      <c r="LX33" s="65"/>
      <c r="LY33" s="82" t="s">
        <v>23</v>
      </c>
      <c r="LZ33" s="65"/>
      <c r="MA33" s="66"/>
      <c r="MB33" s="64"/>
      <c r="MC33" s="82" t="s">
        <v>23</v>
      </c>
      <c r="MD33" s="65"/>
      <c r="ME33" s="82" t="s">
        <v>23</v>
      </c>
      <c r="MF33" s="65"/>
      <c r="MG33" s="82" t="s">
        <v>23</v>
      </c>
      <c r="MH33" s="65"/>
      <c r="MI33" s="82" t="s">
        <v>23</v>
      </c>
      <c r="MJ33" s="65"/>
      <c r="MK33" s="82" t="s">
        <v>23</v>
      </c>
      <c r="ML33" s="65"/>
      <c r="MM33" s="82" t="s">
        <v>23</v>
      </c>
      <c r="MN33" s="65"/>
      <c r="MO33" s="82" t="s">
        <v>23</v>
      </c>
      <c r="MP33" s="65"/>
      <c r="MQ33" s="66"/>
      <c r="MR33" s="64"/>
      <c r="MS33" s="82" t="s">
        <v>23</v>
      </c>
      <c r="MT33" s="65"/>
      <c r="MU33" s="82" t="s">
        <v>23</v>
      </c>
      <c r="MV33" s="65"/>
      <c r="MW33" s="82" t="s">
        <v>23</v>
      </c>
      <c r="MX33" s="65"/>
      <c r="MY33" s="82" t="s">
        <v>23</v>
      </c>
      <c r="MZ33" s="65"/>
      <c r="NA33" s="82" t="s">
        <v>23</v>
      </c>
      <c r="NB33" s="65"/>
      <c r="NC33" s="82" t="s">
        <v>23</v>
      </c>
      <c r="ND33" s="65"/>
      <c r="NE33" s="82" t="s">
        <v>23</v>
      </c>
      <c r="NF33" s="65"/>
      <c r="NG33" s="66"/>
      <c r="NH33" s="64"/>
      <c r="NI33" s="82" t="s">
        <v>23</v>
      </c>
      <c r="NJ33" s="65"/>
      <c r="NK33" s="82" t="s">
        <v>23</v>
      </c>
      <c r="NL33" s="65"/>
      <c r="NM33" s="82" t="s">
        <v>23</v>
      </c>
      <c r="NN33" s="65"/>
      <c r="NO33" s="82" t="s">
        <v>23</v>
      </c>
      <c r="NP33" s="65"/>
      <c r="NQ33" s="82" t="s">
        <v>23</v>
      </c>
      <c r="NR33" s="65"/>
      <c r="NS33" s="82" t="s">
        <v>23</v>
      </c>
      <c r="NT33" s="65"/>
      <c r="NU33" s="82" t="s">
        <v>23</v>
      </c>
      <c r="NV33" s="65"/>
      <c r="NW33" s="66"/>
      <c r="NX33" s="64"/>
      <c r="NY33" s="82" t="s">
        <v>23</v>
      </c>
      <c r="NZ33" s="65"/>
      <c r="OA33" s="82" t="s">
        <v>23</v>
      </c>
      <c r="OB33" s="65"/>
      <c r="OC33" s="82" t="s">
        <v>23</v>
      </c>
      <c r="OD33" s="65"/>
      <c r="OE33" s="82" t="s">
        <v>23</v>
      </c>
      <c r="OF33" s="65"/>
      <c r="OG33" s="82" t="s">
        <v>23</v>
      </c>
      <c r="OH33" s="65"/>
      <c r="OI33" s="82" t="s">
        <v>23</v>
      </c>
      <c r="OJ33" s="65"/>
      <c r="OK33" s="82" t="s">
        <v>23</v>
      </c>
      <c r="OL33" s="65"/>
      <c r="OM33" s="66"/>
      <c r="ON33" s="64"/>
      <c r="OO33" s="82" t="s">
        <v>23</v>
      </c>
      <c r="OP33" s="65"/>
      <c r="OQ33" s="82" t="s">
        <v>23</v>
      </c>
      <c r="OR33" s="65"/>
      <c r="OS33" s="82" t="s">
        <v>23</v>
      </c>
      <c r="OT33" s="65"/>
      <c r="OU33" s="82" t="s">
        <v>23</v>
      </c>
      <c r="OV33" s="65"/>
      <c r="OW33" s="82" t="s">
        <v>23</v>
      </c>
      <c r="OX33" s="65"/>
      <c r="OY33" s="82" t="s">
        <v>23</v>
      </c>
      <c r="OZ33" s="65"/>
      <c r="PA33" s="82" t="s">
        <v>23</v>
      </c>
      <c r="PB33" s="65"/>
      <c r="PC33" s="66"/>
      <c r="PD33" s="64"/>
      <c r="PE33" s="82" t="s">
        <v>23</v>
      </c>
      <c r="PF33" s="65"/>
      <c r="PG33" s="82" t="s">
        <v>23</v>
      </c>
      <c r="PH33" s="65"/>
      <c r="PI33" s="82" t="s">
        <v>23</v>
      </c>
      <c r="PJ33" s="65"/>
      <c r="PK33" s="82" t="s">
        <v>23</v>
      </c>
      <c r="PL33" s="65"/>
      <c r="PM33" s="82" t="s">
        <v>23</v>
      </c>
      <c r="PN33" s="65"/>
      <c r="PO33" s="82" t="s">
        <v>23</v>
      </c>
      <c r="PP33" s="65"/>
      <c r="PQ33" s="82" t="s">
        <v>23</v>
      </c>
      <c r="PR33" s="65"/>
      <c r="PS33" s="66"/>
      <c r="PT33" s="64"/>
      <c r="PU33" s="82" t="s">
        <v>23</v>
      </c>
      <c r="PV33" s="65"/>
      <c r="PW33" s="82" t="s">
        <v>23</v>
      </c>
      <c r="PX33" s="65"/>
      <c r="PY33" s="82" t="s">
        <v>23</v>
      </c>
      <c r="PZ33" s="65"/>
      <c r="QA33" s="82" t="s">
        <v>23</v>
      </c>
      <c r="QB33" s="65"/>
      <c r="QC33" s="82" t="s">
        <v>23</v>
      </c>
      <c r="QD33" s="65"/>
      <c r="QE33" s="82" t="s">
        <v>23</v>
      </c>
      <c r="QF33" s="65"/>
      <c r="QG33" s="82" t="s">
        <v>23</v>
      </c>
      <c r="QH33" s="65"/>
      <c r="QI33" s="66"/>
      <c r="QJ33" s="64"/>
      <c r="QK33" s="82" t="s">
        <v>23</v>
      </c>
      <c r="QL33" s="65"/>
      <c r="QM33" s="82" t="s">
        <v>23</v>
      </c>
      <c r="QN33" s="65"/>
      <c r="QO33" s="82" t="s">
        <v>23</v>
      </c>
      <c r="QP33" s="65"/>
      <c r="QQ33" s="82" t="s">
        <v>23</v>
      </c>
      <c r="QR33" s="65"/>
      <c r="QS33" s="82" t="s">
        <v>23</v>
      </c>
      <c r="QT33" s="65"/>
      <c r="QU33" s="82" t="s">
        <v>23</v>
      </c>
      <c r="QV33" s="65"/>
      <c r="QW33" s="82" t="s">
        <v>23</v>
      </c>
      <c r="QX33" s="65"/>
      <c r="QY33" s="66"/>
      <c r="QZ33" s="64"/>
      <c r="RA33" s="82" t="s">
        <v>23</v>
      </c>
      <c r="RB33" s="65"/>
      <c r="RC33" s="82" t="s">
        <v>23</v>
      </c>
      <c r="RD33" s="65"/>
      <c r="RE33" s="82" t="s">
        <v>23</v>
      </c>
      <c r="RF33" s="65"/>
      <c r="RG33" s="82" t="s">
        <v>23</v>
      </c>
      <c r="RH33" s="65"/>
      <c r="RI33" s="82" t="s">
        <v>23</v>
      </c>
      <c r="RJ33" s="65"/>
      <c r="RK33" s="82" t="s">
        <v>23</v>
      </c>
      <c r="RL33" s="65"/>
      <c r="RM33" s="82" t="s">
        <v>23</v>
      </c>
      <c r="RN33" s="65"/>
      <c r="RO33" s="66"/>
      <c r="RP33" s="64"/>
      <c r="RQ33" s="82" t="s">
        <v>23</v>
      </c>
      <c r="RR33" s="65"/>
      <c r="RS33" s="82" t="s">
        <v>23</v>
      </c>
      <c r="RT33" s="65"/>
      <c r="RU33" s="82" t="s">
        <v>23</v>
      </c>
      <c r="RV33" s="65"/>
      <c r="RW33" s="82" t="s">
        <v>23</v>
      </c>
      <c r="RX33" s="65"/>
      <c r="RY33" s="82" t="s">
        <v>23</v>
      </c>
      <c r="RZ33" s="65"/>
      <c r="SA33" s="82" t="s">
        <v>23</v>
      </c>
      <c r="SB33" s="65"/>
      <c r="SC33" s="82" t="s">
        <v>23</v>
      </c>
      <c r="SD33" s="65"/>
      <c r="SE33" s="66"/>
      <c r="SF33" s="64"/>
      <c r="SG33" s="82" t="s">
        <v>23</v>
      </c>
      <c r="SH33" s="65"/>
      <c r="SI33" s="82" t="s">
        <v>23</v>
      </c>
      <c r="SJ33" s="65"/>
      <c r="SK33" s="82" t="s">
        <v>23</v>
      </c>
      <c r="SL33" s="65"/>
      <c r="SM33" s="82" t="s">
        <v>23</v>
      </c>
      <c r="SN33" s="65"/>
      <c r="SO33" s="82" t="s">
        <v>23</v>
      </c>
      <c r="SP33" s="65"/>
      <c r="SQ33" s="82" t="s">
        <v>23</v>
      </c>
      <c r="SR33" s="65"/>
      <c r="SS33" s="82" t="s">
        <v>23</v>
      </c>
      <c r="ST33" s="65"/>
      <c r="SU33" s="66"/>
      <c r="SV33" s="64"/>
      <c r="SW33" s="82" t="s">
        <v>23</v>
      </c>
      <c r="SX33" s="65"/>
      <c r="SY33" s="82" t="s">
        <v>23</v>
      </c>
      <c r="SZ33" s="65"/>
      <c r="TA33" s="82" t="s">
        <v>23</v>
      </c>
      <c r="TB33" s="65"/>
      <c r="TC33" s="82" t="s">
        <v>23</v>
      </c>
      <c r="TD33" s="65"/>
      <c r="TE33" s="82" t="s">
        <v>23</v>
      </c>
      <c r="TF33" s="65"/>
      <c r="TG33" s="82" t="s">
        <v>23</v>
      </c>
      <c r="TH33" s="65"/>
      <c r="TI33" s="82" t="s">
        <v>23</v>
      </c>
      <c r="TJ33" s="65"/>
      <c r="TK33" s="66"/>
      <c r="TL33" s="64"/>
      <c r="TM33" s="82" t="s">
        <v>23</v>
      </c>
      <c r="TN33" s="65"/>
      <c r="TO33" s="82" t="s">
        <v>23</v>
      </c>
      <c r="TP33" s="65"/>
      <c r="TQ33" s="82" t="s">
        <v>23</v>
      </c>
      <c r="TR33" s="65"/>
      <c r="TS33" s="82" t="s">
        <v>23</v>
      </c>
      <c r="TT33" s="65"/>
      <c r="TU33" s="82" t="s">
        <v>23</v>
      </c>
      <c r="TV33" s="65"/>
      <c r="TW33" s="82" t="s">
        <v>23</v>
      </c>
      <c r="TX33" s="65"/>
      <c r="TY33" s="82" t="s">
        <v>23</v>
      </c>
      <c r="TZ33" s="65"/>
      <c r="UA33" s="66"/>
      <c r="UB33" s="64"/>
      <c r="UC33" s="82" t="s">
        <v>23</v>
      </c>
      <c r="UD33" s="65"/>
      <c r="UE33" s="82" t="s">
        <v>23</v>
      </c>
      <c r="UF33" s="65"/>
      <c r="UG33" s="82" t="s">
        <v>23</v>
      </c>
      <c r="UH33" s="65"/>
      <c r="UI33" s="82" t="s">
        <v>23</v>
      </c>
      <c r="UJ33" s="65"/>
      <c r="UK33" s="82" t="s">
        <v>23</v>
      </c>
      <c r="UL33" s="65"/>
      <c r="UM33" s="82" t="s">
        <v>23</v>
      </c>
      <c r="UN33" s="65"/>
      <c r="UO33" s="82" t="s">
        <v>23</v>
      </c>
      <c r="UP33" s="65"/>
      <c r="UQ33" s="66"/>
      <c r="UR33" s="64"/>
      <c r="US33" s="82" t="s">
        <v>23</v>
      </c>
      <c r="UT33" s="65"/>
      <c r="UU33" s="82" t="s">
        <v>23</v>
      </c>
      <c r="UV33" s="65"/>
      <c r="UW33" s="82" t="s">
        <v>23</v>
      </c>
      <c r="UX33" s="65"/>
      <c r="UY33" s="82" t="s">
        <v>23</v>
      </c>
      <c r="UZ33" s="65"/>
      <c r="VA33" s="82" t="s">
        <v>23</v>
      </c>
      <c r="VB33" s="65"/>
      <c r="VC33" s="82" t="s">
        <v>23</v>
      </c>
      <c r="VD33" s="65"/>
      <c r="VE33" s="82" t="s">
        <v>23</v>
      </c>
      <c r="VF33" s="65"/>
      <c r="VG33" s="66"/>
      <c r="VH33" s="64"/>
      <c r="VI33" s="82" t="s">
        <v>23</v>
      </c>
      <c r="VJ33" s="65"/>
      <c r="VK33" s="82" t="s">
        <v>23</v>
      </c>
      <c r="VL33" s="65"/>
      <c r="VM33" s="82" t="s">
        <v>23</v>
      </c>
      <c r="VN33" s="65"/>
      <c r="VO33" s="82" t="s">
        <v>23</v>
      </c>
      <c r="VP33" s="65"/>
      <c r="VQ33" s="82" t="s">
        <v>23</v>
      </c>
      <c r="VR33" s="65"/>
      <c r="VS33" s="82" t="s">
        <v>23</v>
      </c>
      <c r="VT33" s="65"/>
      <c r="VU33" s="82" t="s">
        <v>23</v>
      </c>
      <c r="VV33" s="65"/>
      <c r="VW33" s="66"/>
      <c r="VX33" s="64"/>
      <c r="VY33" s="82" t="s">
        <v>23</v>
      </c>
      <c r="VZ33" s="65"/>
      <c r="WA33" s="82" t="s">
        <v>23</v>
      </c>
      <c r="WB33" s="65"/>
      <c r="WC33" s="82" t="s">
        <v>23</v>
      </c>
      <c r="WD33" s="65"/>
      <c r="WE33" s="82" t="s">
        <v>23</v>
      </c>
      <c r="WF33" s="65"/>
      <c r="WG33" s="82" t="s">
        <v>23</v>
      </c>
      <c r="WH33" s="65"/>
      <c r="WI33" s="82" t="s">
        <v>23</v>
      </c>
      <c r="WJ33" s="65"/>
      <c r="WK33" s="82" t="s">
        <v>23</v>
      </c>
      <c r="WL33" s="65"/>
      <c r="WM33" s="66"/>
      <c r="WN33" s="64"/>
      <c r="WO33" s="82" t="s">
        <v>23</v>
      </c>
      <c r="WP33" s="65"/>
      <c r="WQ33" s="82" t="s">
        <v>23</v>
      </c>
      <c r="WR33" s="65"/>
      <c r="WS33" s="82" t="s">
        <v>23</v>
      </c>
      <c r="WT33" s="65"/>
      <c r="WU33" s="82" t="s">
        <v>23</v>
      </c>
      <c r="WV33" s="65"/>
      <c r="WW33" s="82" t="s">
        <v>23</v>
      </c>
      <c r="WX33" s="65"/>
      <c r="WY33" s="82" t="s">
        <v>23</v>
      </c>
      <c r="WZ33" s="65"/>
      <c r="XA33" s="82" t="s">
        <v>23</v>
      </c>
      <c r="XB33" s="65"/>
      <c r="XC33" s="66"/>
      <c r="XD33" s="64"/>
      <c r="XE33" s="82" t="s">
        <v>23</v>
      </c>
      <c r="XF33" s="65"/>
      <c r="XG33" s="82" t="s">
        <v>23</v>
      </c>
      <c r="XH33" s="65"/>
      <c r="XI33" s="82" t="s">
        <v>23</v>
      </c>
      <c r="XJ33" s="65"/>
      <c r="XK33" s="82" t="s">
        <v>23</v>
      </c>
      <c r="XL33" s="65"/>
      <c r="XM33" s="82" t="s">
        <v>23</v>
      </c>
      <c r="XN33" s="65"/>
      <c r="XO33" s="82" t="s">
        <v>23</v>
      </c>
      <c r="XP33" s="65"/>
      <c r="XQ33" s="82" t="s">
        <v>23</v>
      </c>
      <c r="XR33" s="65"/>
      <c r="XS33" s="66"/>
      <c r="XT33" s="64"/>
      <c r="XU33" s="82" t="s">
        <v>23</v>
      </c>
      <c r="XV33" s="65"/>
      <c r="XW33" s="82" t="s">
        <v>23</v>
      </c>
      <c r="XX33" s="65"/>
      <c r="XY33" s="82" t="s">
        <v>23</v>
      </c>
      <c r="XZ33" s="65"/>
      <c r="YA33" s="82" t="s">
        <v>23</v>
      </c>
      <c r="YB33" s="65"/>
      <c r="YC33" s="82" t="s">
        <v>23</v>
      </c>
      <c r="YD33" s="65"/>
      <c r="YE33" s="82" t="s">
        <v>23</v>
      </c>
      <c r="YF33" s="65"/>
      <c r="YG33" s="82" t="s">
        <v>23</v>
      </c>
      <c r="YH33" s="65"/>
      <c r="YI33" s="66"/>
      <c r="YJ33" s="64"/>
      <c r="YK33" s="82" t="s">
        <v>23</v>
      </c>
      <c r="YL33" s="65"/>
      <c r="YM33" s="82" t="s">
        <v>23</v>
      </c>
      <c r="YN33" s="65"/>
      <c r="YO33" s="82" t="s">
        <v>23</v>
      </c>
      <c r="YP33" s="65"/>
      <c r="YQ33" s="82" t="s">
        <v>23</v>
      </c>
      <c r="YR33" s="65"/>
      <c r="YS33" s="82" t="s">
        <v>23</v>
      </c>
      <c r="YT33" s="65"/>
      <c r="YU33" s="82" t="s">
        <v>23</v>
      </c>
      <c r="YV33" s="65"/>
      <c r="YW33" s="82" t="s">
        <v>23</v>
      </c>
      <c r="YX33" s="65"/>
      <c r="YY33" s="66"/>
      <c r="YZ33" s="64"/>
      <c r="ZA33" s="82" t="s">
        <v>23</v>
      </c>
      <c r="ZB33" s="65"/>
      <c r="ZC33" s="82" t="s">
        <v>23</v>
      </c>
      <c r="ZD33" s="65"/>
      <c r="ZE33" s="82" t="s">
        <v>23</v>
      </c>
      <c r="ZF33" s="65"/>
      <c r="ZG33" s="82" t="s">
        <v>23</v>
      </c>
      <c r="ZH33" s="65"/>
      <c r="ZI33" s="82" t="s">
        <v>23</v>
      </c>
      <c r="ZJ33" s="65"/>
      <c r="ZK33" s="82" t="s">
        <v>23</v>
      </c>
      <c r="ZL33" s="65"/>
      <c r="ZM33" s="82" t="s">
        <v>23</v>
      </c>
      <c r="ZN33" s="65"/>
      <c r="ZO33" s="66"/>
      <c r="ZP33" s="64"/>
      <c r="ZQ33" s="82" t="s">
        <v>23</v>
      </c>
      <c r="ZR33" s="65"/>
      <c r="ZS33" s="82" t="s">
        <v>23</v>
      </c>
      <c r="ZT33" s="65"/>
      <c r="ZU33" s="82" t="s">
        <v>23</v>
      </c>
      <c r="ZV33" s="65"/>
      <c r="ZW33" s="82" t="s">
        <v>23</v>
      </c>
      <c r="ZX33" s="65"/>
      <c r="ZY33" s="82" t="s">
        <v>23</v>
      </c>
      <c r="ZZ33" s="65"/>
      <c r="AAA33" s="82" t="s">
        <v>23</v>
      </c>
      <c r="AAB33" s="65"/>
      <c r="AAC33" s="82" t="s">
        <v>23</v>
      </c>
      <c r="AAD33" s="65"/>
      <c r="AAE33" s="66"/>
      <c r="AAF33" s="64"/>
      <c r="AAG33" s="82" t="s">
        <v>23</v>
      </c>
      <c r="AAH33" s="65"/>
      <c r="AAI33" s="82" t="s">
        <v>23</v>
      </c>
      <c r="AAJ33" s="65"/>
      <c r="AAK33" s="82" t="s">
        <v>23</v>
      </c>
      <c r="AAL33" s="65"/>
      <c r="AAM33" s="82" t="s">
        <v>23</v>
      </c>
      <c r="AAN33" s="65"/>
      <c r="AAO33" s="82" t="s">
        <v>23</v>
      </c>
      <c r="AAP33" s="65"/>
      <c r="AAQ33" s="82" t="s">
        <v>23</v>
      </c>
      <c r="AAR33" s="65"/>
      <c r="AAS33" s="82" t="s">
        <v>23</v>
      </c>
      <c r="AAT33" s="65"/>
      <c r="AAU33" s="66"/>
      <c r="AAV33" s="64"/>
      <c r="AAW33" s="82" t="s">
        <v>23</v>
      </c>
      <c r="AAX33" s="65"/>
      <c r="AAY33" s="82" t="s">
        <v>23</v>
      </c>
      <c r="AAZ33" s="65"/>
      <c r="ABA33" s="82" t="s">
        <v>23</v>
      </c>
      <c r="ABB33" s="65"/>
      <c r="ABC33" s="82" t="s">
        <v>23</v>
      </c>
      <c r="ABD33" s="65"/>
      <c r="ABE33" s="82" t="s">
        <v>23</v>
      </c>
      <c r="ABF33" s="65"/>
      <c r="ABG33" s="82" t="s">
        <v>23</v>
      </c>
      <c r="ABH33" s="65"/>
      <c r="ABI33" s="82" t="s">
        <v>23</v>
      </c>
      <c r="ABJ33" s="65"/>
      <c r="ABK33" s="66"/>
      <c r="ABL33" s="64"/>
      <c r="ABM33" s="82" t="s">
        <v>23</v>
      </c>
      <c r="ABN33" s="65"/>
      <c r="ABO33" s="82" t="s">
        <v>23</v>
      </c>
      <c r="ABP33" s="65"/>
      <c r="ABQ33" s="82" t="s">
        <v>23</v>
      </c>
      <c r="ABR33" s="65"/>
      <c r="ABS33" s="82" t="s">
        <v>23</v>
      </c>
      <c r="ABT33" s="65"/>
      <c r="ABU33" s="82" t="s">
        <v>23</v>
      </c>
      <c r="ABV33" s="65"/>
      <c r="ABW33" s="82" t="s">
        <v>23</v>
      </c>
      <c r="ABX33" s="65"/>
      <c r="ABY33" s="82" t="s">
        <v>23</v>
      </c>
      <c r="ABZ33" s="65"/>
      <c r="ACA33" s="66"/>
      <c r="ACB33" s="64"/>
      <c r="ACC33" s="82" t="s">
        <v>23</v>
      </c>
      <c r="ACD33" s="65"/>
      <c r="ACE33" s="82" t="s">
        <v>23</v>
      </c>
      <c r="ACF33" s="65"/>
      <c r="ACG33" s="82" t="s">
        <v>23</v>
      </c>
      <c r="ACH33" s="65"/>
      <c r="ACI33" s="82" t="s">
        <v>23</v>
      </c>
      <c r="ACJ33" s="65"/>
      <c r="ACK33" s="82" t="s">
        <v>23</v>
      </c>
      <c r="ACL33" s="65"/>
      <c r="ACM33" s="82" t="s">
        <v>23</v>
      </c>
      <c r="ACN33" s="65"/>
      <c r="ACO33" s="82" t="s">
        <v>23</v>
      </c>
      <c r="ACP33" s="65"/>
      <c r="ACQ33" s="66"/>
      <c r="ACR33" s="64"/>
      <c r="ACS33" s="82" t="s">
        <v>23</v>
      </c>
      <c r="ACT33" s="65"/>
      <c r="ACU33" s="82" t="s">
        <v>23</v>
      </c>
      <c r="ACV33" s="65"/>
      <c r="ACW33" s="82" t="s">
        <v>23</v>
      </c>
      <c r="ACX33" s="65"/>
      <c r="ACY33" s="82" t="s">
        <v>23</v>
      </c>
      <c r="ACZ33" s="65"/>
      <c r="ADA33" s="82" t="s">
        <v>23</v>
      </c>
      <c r="ADB33" s="65"/>
      <c r="ADC33" s="82" t="s">
        <v>23</v>
      </c>
      <c r="ADD33" s="65"/>
      <c r="ADE33" s="82" t="s">
        <v>23</v>
      </c>
      <c r="ADF33" s="65"/>
      <c r="ADG33" s="66"/>
      <c r="ADH33" s="64"/>
      <c r="ADI33" s="82" t="s">
        <v>23</v>
      </c>
      <c r="ADJ33" s="65"/>
      <c r="ADK33" s="82" t="s">
        <v>23</v>
      </c>
      <c r="ADL33" s="65"/>
      <c r="ADM33" s="82" t="s">
        <v>23</v>
      </c>
      <c r="ADN33" s="65"/>
      <c r="ADO33" s="82" t="s">
        <v>23</v>
      </c>
      <c r="ADP33" s="65"/>
      <c r="ADQ33" s="82" t="s">
        <v>23</v>
      </c>
      <c r="ADR33" s="65"/>
      <c r="ADS33" s="82" t="s">
        <v>23</v>
      </c>
      <c r="ADT33" s="65"/>
      <c r="ADU33" s="82" t="s">
        <v>23</v>
      </c>
      <c r="ADV33" s="65"/>
      <c r="ADW33" s="66"/>
      <c r="ADX33" s="64"/>
      <c r="ADY33" s="82" t="s">
        <v>23</v>
      </c>
      <c r="ADZ33" s="65"/>
      <c r="AEA33" s="82" t="s">
        <v>23</v>
      </c>
      <c r="AEB33" s="65"/>
      <c r="AEC33" s="82" t="s">
        <v>23</v>
      </c>
      <c r="AED33" s="65"/>
      <c r="AEE33" s="82" t="s">
        <v>23</v>
      </c>
      <c r="AEF33" s="65"/>
      <c r="AEG33" s="82" t="s">
        <v>23</v>
      </c>
      <c r="AEH33" s="65"/>
      <c r="AEI33" s="82" t="s">
        <v>23</v>
      </c>
      <c r="AEJ33" s="65"/>
      <c r="AEK33" s="82" t="s">
        <v>23</v>
      </c>
      <c r="AEL33" s="65"/>
      <c r="AEM33" s="66"/>
      <c r="AEN33" s="64"/>
      <c r="AEO33" s="82" t="s">
        <v>23</v>
      </c>
      <c r="AEP33" s="65"/>
      <c r="AEQ33" s="82" t="s">
        <v>23</v>
      </c>
      <c r="AER33" s="65"/>
      <c r="AES33" s="82" t="s">
        <v>23</v>
      </c>
      <c r="AET33" s="65"/>
      <c r="AEU33" s="82" t="s">
        <v>23</v>
      </c>
      <c r="AEV33" s="65"/>
      <c r="AEW33" s="82" t="s">
        <v>23</v>
      </c>
      <c r="AEX33" s="65"/>
      <c r="AEY33" s="82" t="s">
        <v>23</v>
      </c>
      <c r="AEZ33" s="65"/>
      <c r="AFA33" s="82" t="s">
        <v>23</v>
      </c>
      <c r="AFB33" s="65"/>
      <c r="AFC33" s="66"/>
      <c r="AFD33" s="64"/>
      <c r="AFE33" s="82" t="s">
        <v>23</v>
      </c>
      <c r="AFF33" s="65"/>
      <c r="AFG33" s="82" t="s">
        <v>23</v>
      </c>
      <c r="AFH33" s="65"/>
      <c r="AFI33" s="82" t="s">
        <v>23</v>
      </c>
      <c r="AFJ33" s="65"/>
      <c r="AFK33" s="82" t="s">
        <v>23</v>
      </c>
      <c r="AFL33" s="65"/>
      <c r="AFM33" s="82" t="s">
        <v>23</v>
      </c>
      <c r="AFN33" s="65"/>
      <c r="AFO33" s="82" t="s">
        <v>23</v>
      </c>
      <c r="AFP33" s="65"/>
      <c r="AFQ33" s="82" t="s">
        <v>23</v>
      </c>
      <c r="AFR33" s="65"/>
      <c r="AFS33" s="66"/>
      <c r="AFT33" s="64"/>
      <c r="AFU33" s="82" t="s">
        <v>23</v>
      </c>
      <c r="AFV33" s="65"/>
      <c r="AFW33" s="82" t="s">
        <v>23</v>
      </c>
      <c r="AFX33" s="65"/>
      <c r="AFY33" s="82" t="s">
        <v>23</v>
      </c>
      <c r="AFZ33" s="65"/>
      <c r="AGA33" s="82" t="s">
        <v>23</v>
      </c>
      <c r="AGB33" s="65"/>
      <c r="AGC33" s="82" t="s">
        <v>23</v>
      </c>
      <c r="AGD33" s="65"/>
      <c r="AGE33" s="82" t="s">
        <v>23</v>
      </c>
      <c r="AGF33" s="65"/>
      <c r="AGG33" s="82" t="s">
        <v>23</v>
      </c>
      <c r="AGH33" s="65"/>
      <c r="AGI33" s="66"/>
      <c r="AGJ33" s="64"/>
      <c r="AGK33" s="82" t="s">
        <v>23</v>
      </c>
      <c r="AGL33" s="65"/>
      <c r="AGM33" s="82" t="s">
        <v>23</v>
      </c>
      <c r="AGN33" s="65"/>
      <c r="AGO33" s="82" t="s">
        <v>23</v>
      </c>
      <c r="AGP33" s="65"/>
      <c r="AGQ33" s="82" t="s">
        <v>23</v>
      </c>
      <c r="AGR33" s="65"/>
      <c r="AGS33" s="82" t="s">
        <v>23</v>
      </c>
      <c r="AGT33" s="65"/>
      <c r="AGU33" s="82" t="s">
        <v>23</v>
      </c>
      <c r="AGV33" s="65"/>
      <c r="AGW33" s="82" t="s">
        <v>23</v>
      </c>
      <c r="AGX33" s="65"/>
      <c r="AGY33" s="66"/>
      <c r="AGZ33" s="64"/>
      <c r="AHA33" s="82" t="s">
        <v>23</v>
      </c>
      <c r="AHB33" s="65"/>
      <c r="AHC33" s="82" t="s">
        <v>23</v>
      </c>
      <c r="AHD33" s="65"/>
      <c r="AHE33" s="82" t="s">
        <v>23</v>
      </c>
      <c r="AHF33" s="65"/>
      <c r="AHG33" s="82" t="s">
        <v>23</v>
      </c>
      <c r="AHH33" s="65"/>
      <c r="AHI33" s="82" t="s">
        <v>23</v>
      </c>
      <c r="AHJ33" s="65"/>
      <c r="AHK33" s="82" t="s">
        <v>23</v>
      </c>
      <c r="AHL33" s="65"/>
      <c r="AHM33" s="82" t="s">
        <v>23</v>
      </c>
      <c r="AHN33" s="65"/>
      <c r="AHO33" s="66"/>
      <c r="AHP33" s="64"/>
      <c r="AHQ33" s="82" t="s">
        <v>23</v>
      </c>
      <c r="AHR33" s="65"/>
      <c r="AHS33" s="82" t="s">
        <v>23</v>
      </c>
      <c r="AHT33" s="65"/>
      <c r="AHU33" s="82" t="s">
        <v>23</v>
      </c>
      <c r="AHV33" s="65"/>
      <c r="AHW33" s="82" t="s">
        <v>23</v>
      </c>
      <c r="AHX33" s="65"/>
      <c r="AHY33" s="82" t="s">
        <v>23</v>
      </c>
      <c r="AHZ33" s="65"/>
      <c r="AIA33" s="82" t="s">
        <v>23</v>
      </c>
      <c r="AIB33" s="65"/>
      <c r="AIC33" s="82" t="s">
        <v>23</v>
      </c>
      <c r="AID33" s="65"/>
      <c r="AIE33" s="66"/>
      <c r="AIF33" s="64"/>
      <c r="AIG33" s="82" t="s">
        <v>23</v>
      </c>
      <c r="AIH33" s="65"/>
      <c r="AII33" s="82" t="s">
        <v>23</v>
      </c>
      <c r="AIJ33" s="65"/>
      <c r="AIK33" s="82" t="s">
        <v>23</v>
      </c>
      <c r="AIL33" s="65"/>
      <c r="AIM33" s="82" t="s">
        <v>23</v>
      </c>
      <c r="AIN33" s="65"/>
      <c r="AIO33" s="82" t="s">
        <v>23</v>
      </c>
      <c r="AIP33" s="65"/>
      <c r="AIQ33" s="82" t="s">
        <v>23</v>
      </c>
      <c r="AIR33" s="65"/>
      <c r="AIS33" s="82" t="s">
        <v>23</v>
      </c>
      <c r="AIT33" s="65"/>
      <c r="AIU33" s="66"/>
      <c r="AIV33" s="64"/>
      <c r="AIW33" s="82" t="s">
        <v>23</v>
      </c>
      <c r="AIX33" s="65"/>
      <c r="AIY33" s="82" t="s">
        <v>23</v>
      </c>
      <c r="AIZ33" s="65"/>
      <c r="AJA33" s="82" t="s">
        <v>23</v>
      </c>
      <c r="AJB33" s="65"/>
      <c r="AJC33" s="82" t="s">
        <v>23</v>
      </c>
      <c r="AJD33" s="65"/>
      <c r="AJE33" s="82" t="s">
        <v>23</v>
      </c>
      <c r="AJF33" s="65"/>
      <c r="AJG33" s="82" t="s">
        <v>23</v>
      </c>
      <c r="AJH33" s="65"/>
      <c r="AJI33" s="82" t="s">
        <v>23</v>
      </c>
      <c r="AJJ33" s="65"/>
      <c r="AJK33" s="66"/>
      <c r="AJL33" s="64"/>
      <c r="AJM33" s="82" t="s">
        <v>23</v>
      </c>
      <c r="AJN33" s="65"/>
      <c r="AJO33" s="82" t="s">
        <v>23</v>
      </c>
      <c r="AJP33" s="65"/>
      <c r="AJQ33" s="82" t="s">
        <v>23</v>
      </c>
      <c r="AJR33" s="65"/>
      <c r="AJS33" s="82" t="s">
        <v>23</v>
      </c>
      <c r="AJT33" s="65"/>
      <c r="AJU33" s="82" t="s">
        <v>23</v>
      </c>
      <c r="AJV33" s="65"/>
      <c r="AJW33" s="82" t="s">
        <v>23</v>
      </c>
      <c r="AJX33" s="65"/>
      <c r="AJY33" s="82" t="s">
        <v>23</v>
      </c>
      <c r="AJZ33" s="65"/>
      <c r="AKA33" s="66"/>
      <c r="AKB33" s="64"/>
      <c r="AKC33" s="82" t="s">
        <v>23</v>
      </c>
      <c r="AKD33" s="65"/>
      <c r="AKE33" s="82" t="s">
        <v>23</v>
      </c>
      <c r="AKF33" s="65"/>
      <c r="AKG33" s="82" t="s">
        <v>23</v>
      </c>
      <c r="AKH33" s="65"/>
      <c r="AKI33" s="82" t="s">
        <v>23</v>
      </c>
      <c r="AKJ33" s="65"/>
      <c r="AKK33" s="82" t="s">
        <v>23</v>
      </c>
      <c r="AKL33" s="65"/>
      <c r="AKM33" s="82" t="s">
        <v>23</v>
      </c>
      <c r="AKN33" s="65"/>
      <c r="AKO33" s="82" t="s">
        <v>23</v>
      </c>
      <c r="AKP33" s="65"/>
      <c r="AKQ33" s="66"/>
      <c r="AKR33" s="64"/>
      <c r="AKS33" s="82" t="s">
        <v>23</v>
      </c>
      <c r="AKT33" s="65"/>
      <c r="AKU33" s="82" t="s">
        <v>23</v>
      </c>
      <c r="AKV33" s="65"/>
      <c r="AKW33" s="82" t="s">
        <v>23</v>
      </c>
      <c r="AKX33" s="65"/>
      <c r="AKY33" s="82" t="s">
        <v>23</v>
      </c>
      <c r="AKZ33" s="65"/>
      <c r="ALA33" s="82" t="s">
        <v>23</v>
      </c>
      <c r="ALB33" s="65"/>
      <c r="ALC33" s="82" t="s">
        <v>23</v>
      </c>
      <c r="ALD33" s="65"/>
      <c r="ALE33" s="82" t="s">
        <v>23</v>
      </c>
      <c r="ALF33" s="65"/>
      <c r="ALG33" s="66"/>
      <c r="ALH33" s="64"/>
      <c r="ALI33" s="82" t="s">
        <v>23</v>
      </c>
      <c r="ALJ33" s="65"/>
      <c r="ALK33" s="82" t="s">
        <v>23</v>
      </c>
      <c r="ALL33" s="65"/>
      <c r="ALM33" s="82" t="s">
        <v>23</v>
      </c>
      <c r="ALN33" s="65"/>
      <c r="ALO33" s="82" t="s">
        <v>23</v>
      </c>
      <c r="ALP33" s="65"/>
      <c r="ALQ33" s="82" t="s">
        <v>23</v>
      </c>
      <c r="ALR33" s="65"/>
      <c r="ALS33" s="82" t="s">
        <v>23</v>
      </c>
      <c r="ALT33" s="65"/>
      <c r="ALU33" s="82" t="s">
        <v>23</v>
      </c>
      <c r="ALV33" s="65"/>
      <c r="ALW33" s="66"/>
      <c r="ALX33" s="64"/>
      <c r="ALY33" s="82" t="s">
        <v>23</v>
      </c>
      <c r="ALZ33" s="65"/>
      <c r="AMA33" s="82" t="s">
        <v>23</v>
      </c>
      <c r="AMB33" s="65"/>
      <c r="AMC33" s="82" t="s">
        <v>23</v>
      </c>
      <c r="AMD33" s="65"/>
      <c r="AME33" s="82" t="s">
        <v>23</v>
      </c>
      <c r="AMF33" s="65"/>
      <c r="AMG33" s="82" t="s">
        <v>23</v>
      </c>
      <c r="AMH33" s="65"/>
      <c r="AMI33" s="82" t="s">
        <v>23</v>
      </c>
      <c r="AMJ33" s="65"/>
      <c r="AMK33" s="82" t="s">
        <v>23</v>
      </c>
      <c r="AML33" s="65"/>
      <c r="AMM33" s="66"/>
      <c r="AMN33" s="64"/>
      <c r="AMO33" s="82" t="s">
        <v>23</v>
      </c>
      <c r="AMP33" s="65"/>
      <c r="AMQ33" s="82" t="s">
        <v>23</v>
      </c>
      <c r="AMR33" s="65"/>
      <c r="AMS33" s="82" t="s">
        <v>23</v>
      </c>
      <c r="AMT33" s="65"/>
      <c r="AMU33" s="82" t="s">
        <v>23</v>
      </c>
      <c r="AMV33" s="65"/>
      <c r="AMW33" s="82" t="s">
        <v>23</v>
      </c>
      <c r="AMX33" s="65"/>
      <c r="AMY33" s="82" t="s">
        <v>23</v>
      </c>
      <c r="AMZ33" s="65"/>
      <c r="ANA33" s="82" t="s">
        <v>23</v>
      </c>
      <c r="ANB33" s="65"/>
      <c r="ANC33" s="66"/>
      <c r="AND33" s="64"/>
      <c r="ANE33" s="82" t="s">
        <v>23</v>
      </c>
      <c r="ANF33" s="65"/>
      <c r="ANG33" s="82" t="s">
        <v>23</v>
      </c>
      <c r="ANH33" s="65"/>
      <c r="ANI33" s="82" t="s">
        <v>23</v>
      </c>
      <c r="ANJ33" s="65"/>
      <c r="ANK33" s="82" t="s">
        <v>23</v>
      </c>
      <c r="ANL33" s="65"/>
      <c r="ANM33" s="82" t="s">
        <v>23</v>
      </c>
      <c r="ANN33" s="65"/>
      <c r="ANO33" s="82" t="s">
        <v>23</v>
      </c>
      <c r="ANP33" s="65"/>
      <c r="ANQ33" s="82" t="s">
        <v>23</v>
      </c>
      <c r="ANR33" s="65"/>
      <c r="ANS33" s="66"/>
      <c r="ANT33" s="64"/>
      <c r="ANU33" s="82" t="s">
        <v>23</v>
      </c>
      <c r="ANV33" s="65"/>
      <c r="ANW33" s="82" t="s">
        <v>23</v>
      </c>
      <c r="ANX33" s="65"/>
      <c r="ANY33" s="82" t="s">
        <v>23</v>
      </c>
      <c r="ANZ33" s="65"/>
      <c r="AOA33" s="82" t="s">
        <v>23</v>
      </c>
      <c r="AOB33" s="65"/>
      <c r="AOC33" s="82" t="s">
        <v>23</v>
      </c>
      <c r="AOD33" s="65"/>
      <c r="AOE33" s="82" t="s">
        <v>23</v>
      </c>
      <c r="AOF33" s="65"/>
      <c r="AOG33" s="82" t="s">
        <v>23</v>
      </c>
      <c r="AOH33" s="65"/>
      <c r="AOI33" s="66"/>
      <c r="AOJ33" s="64"/>
      <c r="AOK33" s="82" t="s">
        <v>23</v>
      </c>
      <c r="AOL33" s="65"/>
      <c r="AOM33" s="82" t="s">
        <v>23</v>
      </c>
      <c r="AON33" s="65"/>
      <c r="AOO33" s="82" t="s">
        <v>23</v>
      </c>
      <c r="AOP33" s="65"/>
      <c r="AOQ33" s="82" t="s">
        <v>23</v>
      </c>
      <c r="AOR33" s="65"/>
      <c r="AOS33" s="82" t="s">
        <v>23</v>
      </c>
      <c r="AOT33" s="65"/>
      <c r="AOU33" s="82" t="s">
        <v>23</v>
      </c>
      <c r="AOV33" s="65"/>
      <c r="AOW33" s="82" t="s">
        <v>23</v>
      </c>
      <c r="AOX33" s="65"/>
      <c r="AOY33" s="66"/>
      <c r="AOZ33" s="64"/>
      <c r="APA33" s="82" t="s">
        <v>23</v>
      </c>
      <c r="APB33" s="65"/>
      <c r="APC33" s="82" t="s">
        <v>23</v>
      </c>
      <c r="APD33" s="65"/>
      <c r="APE33" s="82" t="s">
        <v>23</v>
      </c>
      <c r="APF33" s="65"/>
      <c r="APG33" s="82" t="s">
        <v>23</v>
      </c>
      <c r="APH33" s="65"/>
      <c r="API33" s="82" t="s">
        <v>23</v>
      </c>
      <c r="APJ33" s="65"/>
      <c r="APK33" s="82" t="s">
        <v>23</v>
      </c>
      <c r="APL33" s="65"/>
      <c r="APM33" s="82" t="s">
        <v>23</v>
      </c>
      <c r="APN33" s="65"/>
      <c r="APO33" s="66"/>
      <c r="APP33" s="64"/>
      <c r="APQ33" s="82" t="s">
        <v>23</v>
      </c>
      <c r="APR33" s="65"/>
      <c r="APS33" s="82" t="s">
        <v>23</v>
      </c>
      <c r="APT33" s="65"/>
      <c r="APU33" s="82" t="s">
        <v>23</v>
      </c>
      <c r="APV33" s="65"/>
      <c r="APW33" s="82" t="s">
        <v>23</v>
      </c>
      <c r="APX33" s="65"/>
      <c r="APY33" s="82" t="s">
        <v>23</v>
      </c>
      <c r="APZ33" s="65"/>
      <c r="AQA33" s="82" t="s">
        <v>23</v>
      </c>
      <c r="AQB33" s="65"/>
      <c r="AQC33" s="82" t="s">
        <v>23</v>
      </c>
      <c r="AQD33" s="65"/>
      <c r="AQE33" s="66"/>
      <c r="AQF33" s="64"/>
      <c r="AQG33" s="82" t="s">
        <v>23</v>
      </c>
      <c r="AQH33" s="65"/>
      <c r="AQI33" s="82" t="s">
        <v>23</v>
      </c>
      <c r="AQJ33" s="65"/>
      <c r="AQK33" s="82" t="s">
        <v>23</v>
      </c>
      <c r="AQL33" s="65"/>
      <c r="AQM33" s="82" t="s">
        <v>23</v>
      </c>
      <c r="AQN33" s="65"/>
      <c r="AQO33" s="82" t="s">
        <v>23</v>
      </c>
      <c r="AQP33" s="65"/>
      <c r="AQQ33" s="82" t="s">
        <v>23</v>
      </c>
      <c r="AQR33" s="65"/>
      <c r="AQS33" s="82" t="s">
        <v>23</v>
      </c>
      <c r="AQT33" s="65"/>
      <c r="AQU33" s="66"/>
      <c r="AQV33" s="64"/>
      <c r="AQW33" s="82" t="s">
        <v>23</v>
      </c>
      <c r="AQX33" s="65"/>
      <c r="AQY33" s="82" t="s">
        <v>23</v>
      </c>
      <c r="AQZ33" s="65"/>
      <c r="ARA33" s="82" t="s">
        <v>23</v>
      </c>
      <c r="ARB33" s="65"/>
      <c r="ARC33" s="82" t="s">
        <v>23</v>
      </c>
      <c r="ARD33" s="65"/>
      <c r="ARE33" s="82" t="s">
        <v>23</v>
      </c>
      <c r="ARF33" s="65"/>
      <c r="ARG33" s="82" t="s">
        <v>23</v>
      </c>
      <c r="ARH33" s="65"/>
      <c r="ARI33" s="82" t="s">
        <v>23</v>
      </c>
      <c r="ARJ33" s="65"/>
      <c r="ARK33" s="66"/>
      <c r="ARL33" s="64"/>
      <c r="ARM33" s="82" t="s">
        <v>23</v>
      </c>
      <c r="ARN33" s="65"/>
      <c r="ARO33" s="82" t="s">
        <v>23</v>
      </c>
      <c r="ARP33" s="65"/>
      <c r="ARQ33" s="82" t="s">
        <v>23</v>
      </c>
      <c r="ARR33" s="65"/>
      <c r="ARS33" s="82" t="s">
        <v>23</v>
      </c>
      <c r="ART33" s="65"/>
      <c r="ARU33" s="82" t="s">
        <v>23</v>
      </c>
      <c r="ARV33" s="65"/>
      <c r="ARW33" s="82" t="s">
        <v>23</v>
      </c>
      <c r="ARX33" s="65"/>
      <c r="ARY33" s="82" t="s">
        <v>23</v>
      </c>
      <c r="ARZ33" s="65"/>
      <c r="ASA33" s="66"/>
      <c r="ASB33" s="64"/>
      <c r="ASC33" s="82" t="s">
        <v>23</v>
      </c>
      <c r="ASD33" s="65"/>
      <c r="ASE33" s="82" t="s">
        <v>23</v>
      </c>
      <c r="ASF33" s="65"/>
      <c r="ASG33" s="82" t="s">
        <v>23</v>
      </c>
      <c r="ASH33" s="65"/>
      <c r="ASI33" s="82" t="s">
        <v>23</v>
      </c>
      <c r="ASJ33" s="65"/>
      <c r="ASK33" s="82" t="s">
        <v>23</v>
      </c>
      <c r="ASL33" s="65"/>
      <c r="ASM33" s="82" t="s">
        <v>23</v>
      </c>
      <c r="ASN33" s="65"/>
      <c r="ASO33" s="82" t="s">
        <v>23</v>
      </c>
      <c r="ASP33" s="65"/>
      <c r="ASQ33" s="66"/>
      <c r="ASR33" s="64"/>
      <c r="ASS33" s="82" t="s">
        <v>23</v>
      </c>
      <c r="AST33" s="65"/>
      <c r="ASU33" s="82" t="s">
        <v>23</v>
      </c>
      <c r="ASV33" s="65"/>
      <c r="ASW33" s="82" t="s">
        <v>23</v>
      </c>
      <c r="ASX33" s="65"/>
      <c r="ASY33" s="82" t="s">
        <v>23</v>
      </c>
      <c r="ASZ33" s="65"/>
      <c r="ATA33" s="82" t="s">
        <v>23</v>
      </c>
      <c r="ATB33" s="65"/>
      <c r="ATC33" s="82" t="s">
        <v>23</v>
      </c>
      <c r="ATD33" s="65"/>
      <c r="ATE33" s="82" t="s">
        <v>23</v>
      </c>
      <c r="ATF33" s="65"/>
      <c r="ATG33" s="66"/>
      <c r="ATH33" s="64"/>
      <c r="ATI33" s="82" t="s">
        <v>23</v>
      </c>
      <c r="ATJ33" s="65"/>
      <c r="ATK33" s="82" t="s">
        <v>23</v>
      </c>
      <c r="ATL33" s="65"/>
      <c r="ATM33" s="82" t="s">
        <v>23</v>
      </c>
      <c r="ATN33" s="65"/>
      <c r="ATO33" s="82" t="s">
        <v>23</v>
      </c>
      <c r="ATP33" s="65"/>
      <c r="ATQ33" s="82" t="s">
        <v>23</v>
      </c>
      <c r="ATR33" s="65"/>
      <c r="ATS33" s="82" t="s">
        <v>23</v>
      </c>
      <c r="ATT33" s="65"/>
      <c r="ATU33" s="82" t="s">
        <v>23</v>
      </c>
      <c r="ATV33" s="65"/>
      <c r="ATW33" s="66"/>
      <c r="ATX33" s="64"/>
      <c r="ATY33" s="82" t="s">
        <v>23</v>
      </c>
      <c r="ATZ33" s="65"/>
      <c r="AUA33" s="82" t="s">
        <v>23</v>
      </c>
      <c r="AUB33" s="65"/>
      <c r="AUC33" s="82" t="s">
        <v>23</v>
      </c>
      <c r="AUD33" s="65"/>
      <c r="AUE33" s="82" t="s">
        <v>23</v>
      </c>
      <c r="AUF33" s="65"/>
      <c r="AUG33" s="82" t="s">
        <v>23</v>
      </c>
      <c r="AUH33" s="65"/>
      <c r="AUI33" s="82" t="s">
        <v>23</v>
      </c>
      <c r="AUJ33" s="65"/>
      <c r="AUK33" s="82" t="s">
        <v>23</v>
      </c>
      <c r="AUL33" s="65"/>
      <c r="AUM33" s="66"/>
      <c r="AUN33" s="64"/>
      <c r="AUO33" s="82" t="s">
        <v>23</v>
      </c>
      <c r="AUP33" s="65"/>
      <c r="AUQ33" s="82" t="s">
        <v>23</v>
      </c>
      <c r="AUR33" s="65"/>
      <c r="AUS33" s="82" t="s">
        <v>23</v>
      </c>
      <c r="AUT33" s="65"/>
      <c r="AUU33" s="82" t="s">
        <v>23</v>
      </c>
      <c r="AUV33" s="65"/>
      <c r="AUW33" s="82" t="s">
        <v>23</v>
      </c>
      <c r="AUX33" s="65"/>
      <c r="AUY33" s="82" t="s">
        <v>23</v>
      </c>
      <c r="AUZ33" s="65"/>
      <c r="AVA33" s="82" t="s">
        <v>23</v>
      </c>
      <c r="AVB33" s="65"/>
      <c r="AVC33" s="66"/>
      <c r="AVD33" s="64"/>
      <c r="AVE33" s="82" t="s">
        <v>23</v>
      </c>
      <c r="AVF33" s="65"/>
      <c r="AVG33" s="82" t="s">
        <v>23</v>
      </c>
      <c r="AVH33" s="65"/>
      <c r="AVI33" s="82" t="s">
        <v>23</v>
      </c>
      <c r="AVJ33" s="65"/>
      <c r="AVK33" s="82" t="s">
        <v>23</v>
      </c>
      <c r="AVL33" s="65"/>
      <c r="AVM33" s="82" t="s">
        <v>23</v>
      </c>
      <c r="AVN33" s="65"/>
      <c r="AVO33" s="82" t="s">
        <v>23</v>
      </c>
      <c r="AVP33" s="65"/>
      <c r="AVQ33" s="82" t="s">
        <v>23</v>
      </c>
      <c r="AVR33" s="65"/>
      <c r="AVS33" s="66"/>
      <c r="AVT33" s="64"/>
      <c r="AVU33" s="82" t="s">
        <v>23</v>
      </c>
      <c r="AVV33" s="65"/>
      <c r="AVW33" s="82" t="s">
        <v>23</v>
      </c>
      <c r="AVX33" s="65"/>
      <c r="AVY33" s="82" t="s">
        <v>23</v>
      </c>
      <c r="AVZ33" s="65"/>
      <c r="AWA33" s="82" t="s">
        <v>23</v>
      </c>
      <c r="AWB33" s="65"/>
      <c r="AWC33" s="82" t="s">
        <v>23</v>
      </c>
      <c r="AWD33" s="65"/>
      <c r="AWE33" s="82" t="s">
        <v>23</v>
      </c>
      <c r="AWF33" s="65"/>
      <c r="AWG33" s="82" t="s">
        <v>23</v>
      </c>
      <c r="AWH33" s="65"/>
      <c r="AWI33" s="66"/>
      <c r="AWJ33" s="64"/>
      <c r="AWK33" s="82" t="s">
        <v>23</v>
      </c>
      <c r="AWL33" s="65"/>
      <c r="AWM33" s="82" t="s">
        <v>23</v>
      </c>
      <c r="AWN33" s="65"/>
      <c r="AWO33" s="82" t="s">
        <v>23</v>
      </c>
      <c r="AWP33" s="65"/>
      <c r="AWQ33" s="82" t="s">
        <v>23</v>
      </c>
      <c r="AWR33" s="65"/>
      <c r="AWS33" s="82" t="s">
        <v>23</v>
      </c>
      <c r="AWT33" s="65"/>
      <c r="AWU33" s="82" t="s">
        <v>23</v>
      </c>
      <c r="AWV33" s="65"/>
      <c r="AWW33" s="82" t="s">
        <v>23</v>
      </c>
      <c r="AWX33" s="65"/>
      <c r="AWY33" s="66"/>
      <c r="AWZ33" s="64"/>
      <c r="AXA33" s="82" t="s">
        <v>23</v>
      </c>
      <c r="AXB33" s="65"/>
      <c r="AXC33" s="82" t="s">
        <v>23</v>
      </c>
      <c r="AXD33" s="65"/>
      <c r="AXE33" s="82" t="s">
        <v>23</v>
      </c>
      <c r="AXF33" s="65"/>
      <c r="AXG33" s="82" t="s">
        <v>23</v>
      </c>
      <c r="AXH33" s="65"/>
      <c r="AXI33" s="82" t="s">
        <v>23</v>
      </c>
      <c r="AXJ33" s="65"/>
      <c r="AXK33" s="82" t="s">
        <v>23</v>
      </c>
      <c r="AXL33" s="65"/>
      <c r="AXM33" s="82" t="s">
        <v>23</v>
      </c>
      <c r="AXN33" s="65"/>
      <c r="AXO33" s="66"/>
      <c r="AXP33" s="64"/>
      <c r="AXQ33" s="82" t="s">
        <v>23</v>
      </c>
      <c r="AXR33" s="65"/>
      <c r="AXS33" s="82" t="s">
        <v>23</v>
      </c>
      <c r="AXT33" s="65"/>
      <c r="AXU33" s="82" t="s">
        <v>23</v>
      </c>
      <c r="AXV33" s="65"/>
      <c r="AXW33" s="82" t="s">
        <v>23</v>
      </c>
      <c r="AXX33" s="65"/>
      <c r="AXY33" s="82" t="s">
        <v>23</v>
      </c>
      <c r="AXZ33" s="65"/>
      <c r="AYA33" s="82" t="s">
        <v>23</v>
      </c>
      <c r="AYB33" s="65"/>
      <c r="AYC33" s="82" t="s">
        <v>23</v>
      </c>
      <c r="AYD33" s="65"/>
      <c r="AYE33" s="66"/>
      <c r="AYF33" s="64"/>
      <c r="AYG33" s="82" t="s">
        <v>23</v>
      </c>
      <c r="AYH33" s="65"/>
      <c r="AYI33" s="82" t="s">
        <v>23</v>
      </c>
      <c r="AYJ33" s="65"/>
      <c r="AYK33" s="82" t="s">
        <v>23</v>
      </c>
      <c r="AYL33" s="65"/>
      <c r="AYM33" s="82" t="s">
        <v>23</v>
      </c>
      <c r="AYN33" s="65"/>
      <c r="AYO33" s="82" t="s">
        <v>23</v>
      </c>
      <c r="AYP33" s="65"/>
      <c r="AYQ33" s="82" t="s">
        <v>23</v>
      </c>
      <c r="AYR33" s="65"/>
      <c r="AYS33" s="82" t="s">
        <v>23</v>
      </c>
      <c r="AYT33" s="65"/>
      <c r="AYU33" s="66"/>
      <c r="AYV33" s="64"/>
      <c r="AYW33" s="82" t="s">
        <v>23</v>
      </c>
      <c r="AYX33" s="65"/>
      <c r="AYY33" s="82" t="s">
        <v>23</v>
      </c>
      <c r="AYZ33" s="65"/>
      <c r="AZA33" s="82" t="s">
        <v>23</v>
      </c>
      <c r="AZB33" s="65"/>
      <c r="AZC33" s="82" t="s">
        <v>23</v>
      </c>
      <c r="AZD33" s="65"/>
      <c r="AZE33" s="82" t="s">
        <v>23</v>
      </c>
      <c r="AZF33" s="65"/>
      <c r="AZG33" s="82" t="s">
        <v>23</v>
      </c>
      <c r="AZH33" s="65"/>
      <c r="AZI33" s="82" t="s">
        <v>23</v>
      </c>
      <c r="AZJ33" s="65"/>
      <c r="AZK33" s="66"/>
      <c r="AZL33" s="64"/>
      <c r="AZM33" s="82" t="s">
        <v>23</v>
      </c>
      <c r="AZN33" s="65"/>
      <c r="AZO33" s="82" t="s">
        <v>23</v>
      </c>
      <c r="AZP33" s="65"/>
      <c r="AZQ33" s="82" t="s">
        <v>23</v>
      </c>
      <c r="AZR33" s="65"/>
      <c r="AZS33" s="82" t="s">
        <v>23</v>
      </c>
      <c r="AZT33" s="65"/>
      <c r="AZU33" s="82" t="s">
        <v>23</v>
      </c>
      <c r="AZV33" s="65"/>
      <c r="AZW33" s="82" t="s">
        <v>23</v>
      </c>
      <c r="AZX33" s="65"/>
      <c r="AZY33" s="82" t="s">
        <v>23</v>
      </c>
      <c r="AZZ33" s="65"/>
      <c r="BAA33" s="66"/>
      <c r="BAB33" s="64"/>
      <c r="BAC33" s="82" t="s">
        <v>23</v>
      </c>
      <c r="BAD33" s="65"/>
      <c r="BAE33" s="82" t="s">
        <v>23</v>
      </c>
      <c r="BAF33" s="65"/>
      <c r="BAG33" s="82" t="s">
        <v>23</v>
      </c>
      <c r="BAH33" s="65"/>
      <c r="BAI33" s="82" t="s">
        <v>23</v>
      </c>
      <c r="BAJ33" s="65"/>
      <c r="BAK33" s="82" t="s">
        <v>23</v>
      </c>
      <c r="BAL33" s="65"/>
      <c r="BAM33" s="82" t="s">
        <v>23</v>
      </c>
      <c r="BAN33" s="65"/>
      <c r="BAO33" s="82" t="s">
        <v>23</v>
      </c>
      <c r="BAP33" s="65"/>
      <c r="BAQ33" s="66"/>
      <c r="BAR33" s="64"/>
      <c r="BAS33" s="82" t="s">
        <v>23</v>
      </c>
      <c r="BAT33" s="65"/>
      <c r="BAU33" s="82" t="s">
        <v>23</v>
      </c>
      <c r="BAV33" s="65"/>
      <c r="BAW33" s="82" t="s">
        <v>23</v>
      </c>
      <c r="BAX33" s="65"/>
      <c r="BAY33" s="82" t="s">
        <v>23</v>
      </c>
      <c r="BAZ33" s="65"/>
      <c r="BBA33" s="82" t="s">
        <v>23</v>
      </c>
      <c r="BBB33" s="65"/>
      <c r="BBC33" s="82" t="s">
        <v>23</v>
      </c>
      <c r="BBD33" s="65"/>
      <c r="BBE33" s="82" t="s">
        <v>23</v>
      </c>
      <c r="BBF33" s="65"/>
      <c r="BBG33" s="66"/>
      <c r="BBH33" s="64"/>
      <c r="BBI33" s="82" t="s">
        <v>23</v>
      </c>
      <c r="BBJ33" s="65"/>
      <c r="BBK33" s="82" t="s">
        <v>23</v>
      </c>
      <c r="BBL33" s="65"/>
      <c r="BBM33" s="82" t="s">
        <v>23</v>
      </c>
      <c r="BBN33" s="65"/>
      <c r="BBO33" s="82" t="s">
        <v>23</v>
      </c>
      <c r="BBP33" s="65"/>
      <c r="BBQ33" s="82" t="s">
        <v>23</v>
      </c>
      <c r="BBR33" s="65"/>
      <c r="BBS33" s="82" t="s">
        <v>23</v>
      </c>
      <c r="BBT33" s="65"/>
      <c r="BBU33" s="82" t="s">
        <v>23</v>
      </c>
      <c r="BBV33" s="65"/>
      <c r="BBW33" s="66"/>
      <c r="BBX33" s="64"/>
      <c r="BBY33" s="82" t="s">
        <v>23</v>
      </c>
      <c r="BBZ33" s="65"/>
      <c r="BCA33" s="82" t="s">
        <v>23</v>
      </c>
      <c r="BCB33" s="65"/>
      <c r="BCC33" s="82" t="s">
        <v>23</v>
      </c>
      <c r="BCD33" s="65"/>
      <c r="BCE33" s="82" t="s">
        <v>23</v>
      </c>
      <c r="BCF33" s="65"/>
      <c r="BCG33" s="82" t="s">
        <v>23</v>
      </c>
      <c r="BCH33" s="65"/>
      <c r="BCI33" s="82" t="s">
        <v>23</v>
      </c>
      <c r="BCJ33" s="65"/>
      <c r="BCK33" s="82" t="s">
        <v>23</v>
      </c>
      <c r="BCL33" s="65"/>
      <c r="BCM33" s="66"/>
      <c r="BCN33" s="64"/>
      <c r="BCO33" s="82" t="s">
        <v>23</v>
      </c>
      <c r="BCP33" s="65"/>
      <c r="BCQ33" s="82" t="s">
        <v>23</v>
      </c>
      <c r="BCR33" s="65"/>
      <c r="BCS33" s="82" t="s">
        <v>23</v>
      </c>
      <c r="BCT33" s="65"/>
      <c r="BCU33" s="82" t="s">
        <v>23</v>
      </c>
      <c r="BCV33" s="65"/>
      <c r="BCW33" s="82" t="s">
        <v>23</v>
      </c>
      <c r="BCX33" s="65"/>
      <c r="BCY33" s="82" t="s">
        <v>23</v>
      </c>
      <c r="BCZ33" s="65"/>
      <c r="BDA33" s="82" t="s">
        <v>23</v>
      </c>
      <c r="BDB33" s="65"/>
      <c r="BDC33" s="66"/>
      <c r="BDD33" s="64"/>
      <c r="BDE33" s="82" t="s">
        <v>23</v>
      </c>
      <c r="BDF33" s="65"/>
      <c r="BDG33" s="82" t="s">
        <v>23</v>
      </c>
      <c r="BDH33" s="65"/>
      <c r="BDI33" s="82" t="s">
        <v>23</v>
      </c>
      <c r="BDJ33" s="65"/>
      <c r="BDK33" s="82" t="s">
        <v>23</v>
      </c>
      <c r="BDL33" s="65"/>
      <c r="BDM33" s="82" t="s">
        <v>23</v>
      </c>
      <c r="BDN33" s="65"/>
      <c r="BDO33" s="82" t="s">
        <v>23</v>
      </c>
      <c r="BDP33" s="65"/>
      <c r="BDQ33" s="82" t="s">
        <v>23</v>
      </c>
      <c r="BDR33" s="65"/>
      <c r="BDS33" s="66"/>
      <c r="BDT33" s="64"/>
      <c r="BDU33" s="82" t="s">
        <v>23</v>
      </c>
      <c r="BDV33" s="65"/>
      <c r="BDW33" s="82" t="s">
        <v>23</v>
      </c>
      <c r="BDX33" s="65"/>
      <c r="BDY33" s="82" t="s">
        <v>23</v>
      </c>
      <c r="BDZ33" s="65"/>
      <c r="BEA33" s="82" t="s">
        <v>23</v>
      </c>
      <c r="BEB33" s="65"/>
      <c r="BEC33" s="82" t="s">
        <v>23</v>
      </c>
      <c r="BED33" s="65"/>
      <c r="BEE33" s="82" t="s">
        <v>23</v>
      </c>
      <c r="BEF33" s="65"/>
      <c r="BEG33" s="82" t="s">
        <v>23</v>
      </c>
      <c r="BEH33" s="65"/>
      <c r="BEI33" s="66"/>
      <c r="BEJ33" s="143">
        <v>0.5</v>
      </c>
      <c r="BEK33" s="64" t="s">
        <v>23</v>
      </c>
      <c r="BEL33" s="64"/>
      <c r="BEM33" s="64"/>
      <c r="BEN33" s="64"/>
      <c r="BEO33" s="70"/>
      <c r="BEP33" s="73">
        <f>COUNTIF(AWZ33:BEI33,"p")</f>
        <v>0</v>
      </c>
      <c r="BEQ33" s="74">
        <f>(8-BEJ33)*BEP33</f>
        <v>0</v>
      </c>
      <c r="BER33" s="73">
        <f>COUNTIF(AWZ33:BEI33,"u")</f>
        <v>0</v>
      </c>
      <c r="BES33" s="74">
        <f>(8-BEJ33)*BER33</f>
        <v>0</v>
      </c>
      <c r="BET33" s="73">
        <f>COUNTIF(AWZ33:BEI33,"na")</f>
        <v>84</v>
      </c>
      <c r="BEU33" s="74">
        <f>(8-BEJ33)*BET33</f>
        <v>630</v>
      </c>
      <c r="BEV33" s="64"/>
      <c r="BEW33" s="74">
        <f>COUNT(#REF!)</f>
        <v>0</v>
      </c>
      <c r="BEX33" s="73">
        <f t="shared" si="10"/>
        <v>0</v>
      </c>
      <c r="BEY33" s="76">
        <f>(COUNTBLANK(AWZ33:BEI33)+COUNTIF(AWZ33:BEI33,"u")+COUNTIF(AWZ33:BEI33,"p"))*(8-BEJ33)</f>
        <v>810</v>
      </c>
      <c r="BEZ33" s="74">
        <f t="shared" si="5"/>
        <v>810</v>
      </c>
      <c r="BFA33" s="16"/>
      <c r="BFB33" s="16"/>
      <c r="BFC33" s="77" t="e">
        <f t="shared" si="6"/>
        <v>#DIV/0!</v>
      </c>
      <c r="BFD33" s="78">
        <f t="shared" si="7"/>
        <v>1</v>
      </c>
      <c r="BFE33" s="79" t="e">
        <f t="shared" si="8"/>
        <v>#DIV/0!</v>
      </c>
      <c r="BFF33" s="80" t="e">
        <f t="shared" si="9"/>
        <v>#DIV/0!</v>
      </c>
    </row>
    <row r="34" spans="1:1514" ht="26.45" hidden="1" customHeight="1" x14ac:dyDescent="0.25">
      <c r="A34" s="63"/>
      <c r="B34" s="63"/>
      <c r="C34" s="63"/>
      <c r="D34" s="64"/>
      <c r="E34" s="82"/>
      <c r="F34" s="65"/>
      <c r="G34" s="82"/>
      <c r="H34" s="65"/>
      <c r="I34" s="82"/>
      <c r="J34" s="65"/>
      <c r="K34" s="82"/>
      <c r="L34" s="65"/>
      <c r="M34" s="82"/>
      <c r="N34" s="65"/>
      <c r="O34" s="82"/>
      <c r="P34" s="65"/>
      <c r="Q34" s="82"/>
      <c r="R34" s="65"/>
      <c r="S34" s="66"/>
      <c r="T34" s="64"/>
      <c r="U34" s="82"/>
      <c r="V34" s="65"/>
      <c r="W34" s="82"/>
      <c r="X34" s="65"/>
      <c r="Y34" s="82"/>
      <c r="Z34" s="65"/>
      <c r="AA34" s="82"/>
      <c r="AB34" s="65"/>
      <c r="AC34" s="82"/>
      <c r="AD34" s="65"/>
      <c r="AE34" s="82"/>
      <c r="AF34" s="65"/>
      <c r="AG34" s="82"/>
      <c r="AH34" s="65"/>
      <c r="AI34" s="66"/>
      <c r="AJ34" s="64"/>
      <c r="AK34" s="82"/>
      <c r="AL34" s="65"/>
      <c r="AM34" s="82"/>
      <c r="AN34" s="65"/>
      <c r="AO34" s="82"/>
      <c r="AP34" s="65"/>
      <c r="AQ34" s="82"/>
      <c r="AR34" s="65"/>
      <c r="AS34" s="82"/>
      <c r="AT34" s="65"/>
      <c r="AU34" s="82"/>
      <c r="AV34" s="65"/>
      <c r="AW34" s="82"/>
      <c r="AX34" s="65"/>
      <c r="AY34" s="66"/>
      <c r="AZ34" s="64"/>
      <c r="BA34" s="82"/>
      <c r="BB34" s="65"/>
      <c r="BC34" s="82"/>
      <c r="BD34" s="65"/>
      <c r="BE34" s="82"/>
      <c r="BF34" s="65"/>
      <c r="BG34" s="82"/>
      <c r="BH34" s="65"/>
      <c r="BI34" s="82"/>
      <c r="BJ34" s="65"/>
      <c r="BK34" s="82"/>
      <c r="BL34" s="65"/>
      <c r="BM34" s="82"/>
      <c r="BN34" s="65"/>
      <c r="BO34" s="66"/>
      <c r="BP34" s="64"/>
      <c r="BQ34" s="82"/>
      <c r="BR34" s="65"/>
      <c r="BS34" s="82"/>
      <c r="BT34" s="65"/>
      <c r="BU34" s="82"/>
      <c r="BV34" s="65"/>
      <c r="BW34" s="82"/>
      <c r="BX34" s="65"/>
      <c r="BY34" s="82"/>
      <c r="BZ34" s="65"/>
      <c r="CA34" s="82"/>
      <c r="CB34" s="65"/>
      <c r="CC34" s="82"/>
      <c r="CD34" s="65"/>
      <c r="CE34" s="66"/>
      <c r="CF34" s="64"/>
      <c r="CG34" s="82"/>
      <c r="CH34" s="65"/>
      <c r="CI34" s="82"/>
      <c r="CJ34" s="65"/>
      <c r="CK34" s="82"/>
      <c r="CL34" s="65"/>
      <c r="CM34" s="82"/>
      <c r="CN34" s="65"/>
      <c r="CO34" s="82"/>
      <c r="CP34" s="65"/>
      <c r="CQ34" s="82"/>
      <c r="CR34" s="65"/>
      <c r="CS34" s="82"/>
      <c r="CT34" s="65"/>
      <c r="CU34" s="66"/>
      <c r="CV34" s="64"/>
      <c r="CW34" s="82"/>
      <c r="CX34" s="65"/>
      <c r="CY34" s="82"/>
      <c r="CZ34" s="65"/>
      <c r="DA34" s="82"/>
      <c r="DB34" s="65"/>
      <c r="DC34" s="82"/>
      <c r="DD34" s="65"/>
      <c r="DE34" s="82"/>
      <c r="DF34" s="65"/>
      <c r="DG34" s="82"/>
      <c r="DH34" s="65"/>
      <c r="DI34" s="82"/>
      <c r="DJ34" s="65"/>
      <c r="DK34" s="66"/>
      <c r="DL34" s="64"/>
      <c r="DM34" s="82"/>
      <c r="DN34" s="65"/>
      <c r="DO34" s="82"/>
      <c r="DP34" s="65"/>
      <c r="DQ34" s="82"/>
      <c r="DR34" s="65"/>
      <c r="DS34" s="82"/>
      <c r="DT34" s="65"/>
      <c r="DU34" s="82"/>
      <c r="DV34" s="65"/>
      <c r="DW34" s="82"/>
      <c r="DX34" s="65"/>
      <c r="DY34" s="82"/>
      <c r="DZ34" s="65"/>
      <c r="EA34" s="66"/>
      <c r="EB34" s="64"/>
      <c r="EC34" s="82"/>
      <c r="ED34" s="65"/>
      <c r="EE34" s="82"/>
      <c r="EF34" s="65"/>
      <c r="EG34" s="82"/>
      <c r="EH34" s="65"/>
      <c r="EI34" s="82"/>
      <c r="EJ34" s="65"/>
      <c r="EK34" s="82"/>
      <c r="EL34" s="65"/>
      <c r="EM34" s="82"/>
      <c r="EN34" s="65"/>
      <c r="EO34" s="82"/>
      <c r="EP34" s="65"/>
      <c r="EQ34" s="66"/>
      <c r="ER34" s="64"/>
      <c r="ES34" s="82"/>
      <c r="ET34" s="65"/>
      <c r="EU34" s="82"/>
      <c r="EV34" s="65"/>
      <c r="EW34" s="82"/>
      <c r="EX34" s="65"/>
      <c r="EY34" s="82"/>
      <c r="EZ34" s="65"/>
      <c r="FA34" s="82"/>
      <c r="FB34" s="65"/>
      <c r="FC34" s="82"/>
      <c r="FD34" s="65"/>
      <c r="FE34" s="82"/>
      <c r="FF34" s="65"/>
      <c r="FG34" s="66"/>
      <c r="FH34" s="64"/>
      <c r="FI34" s="82"/>
      <c r="FJ34" s="65"/>
      <c r="FK34" s="82"/>
      <c r="FL34" s="65"/>
      <c r="FM34" s="82"/>
      <c r="FN34" s="65"/>
      <c r="FO34" s="82"/>
      <c r="FP34" s="65"/>
      <c r="FQ34" s="82"/>
      <c r="FR34" s="65"/>
      <c r="FS34" s="82"/>
      <c r="FT34" s="65"/>
      <c r="FU34" s="82"/>
      <c r="FV34" s="65"/>
      <c r="FW34" s="66"/>
      <c r="FX34" s="64"/>
      <c r="FY34" s="82"/>
      <c r="FZ34" s="65"/>
      <c r="GA34" s="82"/>
      <c r="GB34" s="65"/>
      <c r="GC34" s="82"/>
      <c r="GD34" s="65"/>
      <c r="GE34" s="82"/>
      <c r="GF34" s="65"/>
      <c r="GG34" s="82"/>
      <c r="GH34" s="65"/>
      <c r="GI34" s="82"/>
      <c r="GJ34" s="65"/>
      <c r="GK34" s="82"/>
      <c r="GL34" s="65"/>
      <c r="GM34" s="66"/>
      <c r="GN34" s="64"/>
      <c r="GO34" s="82"/>
      <c r="GP34" s="65"/>
      <c r="GQ34" s="82"/>
      <c r="GR34" s="65"/>
      <c r="GS34" s="82"/>
      <c r="GT34" s="65"/>
      <c r="GU34" s="82"/>
      <c r="GV34" s="65"/>
      <c r="GW34" s="82"/>
      <c r="GX34" s="65"/>
      <c r="GY34" s="82"/>
      <c r="GZ34" s="65"/>
      <c r="HA34" s="82"/>
      <c r="HB34" s="65"/>
      <c r="HC34" s="66"/>
      <c r="HD34" s="64"/>
      <c r="HE34" s="82"/>
      <c r="HF34" s="65"/>
      <c r="HG34" s="82"/>
      <c r="HH34" s="65"/>
      <c r="HI34" s="82"/>
      <c r="HJ34" s="65"/>
      <c r="HK34" s="82"/>
      <c r="HL34" s="65"/>
      <c r="HM34" s="82"/>
      <c r="HN34" s="65"/>
      <c r="HO34" s="82"/>
      <c r="HP34" s="65"/>
      <c r="HQ34" s="82"/>
      <c r="HR34" s="65"/>
      <c r="HS34" s="66"/>
      <c r="HT34" s="64"/>
      <c r="HU34" s="82"/>
      <c r="HV34" s="65"/>
      <c r="HW34" s="82"/>
      <c r="HX34" s="65"/>
      <c r="HY34" s="82"/>
      <c r="HZ34" s="65"/>
      <c r="IA34" s="82"/>
      <c r="IB34" s="65"/>
      <c r="IC34" s="82"/>
      <c r="ID34" s="65"/>
      <c r="IE34" s="82"/>
      <c r="IF34" s="65"/>
      <c r="IG34" s="82"/>
      <c r="IH34" s="65"/>
      <c r="II34" s="66"/>
      <c r="IJ34" s="64"/>
      <c r="IK34" s="82"/>
      <c r="IL34" s="65"/>
      <c r="IM34" s="82"/>
      <c r="IN34" s="65"/>
      <c r="IO34" s="82"/>
      <c r="IP34" s="65"/>
      <c r="IQ34" s="82"/>
      <c r="IR34" s="65"/>
      <c r="IS34" s="82"/>
      <c r="IT34" s="65"/>
      <c r="IU34" s="82"/>
      <c r="IV34" s="65"/>
      <c r="IW34" s="82"/>
      <c r="IX34" s="65"/>
      <c r="IY34" s="66"/>
      <c r="IZ34" s="64"/>
      <c r="JA34" s="82"/>
      <c r="JB34" s="65"/>
      <c r="JC34" s="82"/>
      <c r="JD34" s="65"/>
      <c r="JE34" s="82"/>
      <c r="JF34" s="65"/>
      <c r="JG34" s="82"/>
      <c r="JH34" s="65"/>
      <c r="JI34" s="82"/>
      <c r="JJ34" s="65"/>
      <c r="JK34" s="82"/>
      <c r="JL34" s="65"/>
      <c r="JM34" s="82"/>
      <c r="JN34" s="65"/>
      <c r="JO34" s="66"/>
      <c r="JP34" s="64"/>
      <c r="JQ34" s="82"/>
      <c r="JR34" s="65"/>
      <c r="JS34" s="82"/>
      <c r="JT34" s="65"/>
      <c r="JU34" s="82"/>
      <c r="JV34" s="65"/>
      <c r="JW34" s="82"/>
      <c r="JX34" s="65"/>
      <c r="JY34" s="82"/>
      <c r="JZ34" s="65"/>
      <c r="KA34" s="82"/>
      <c r="KB34" s="65"/>
      <c r="KC34" s="82"/>
      <c r="KD34" s="65"/>
      <c r="KE34" s="66"/>
      <c r="KF34" s="64"/>
      <c r="KG34" s="82"/>
      <c r="KH34" s="65"/>
      <c r="KI34" s="82"/>
      <c r="KJ34" s="65"/>
      <c r="KK34" s="82"/>
      <c r="KL34" s="65"/>
      <c r="KM34" s="82"/>
      <c r="KN34" s="65"/>
      <c r="KO34" s="82"/>
      <c r="KP34" s="65"/>
      <c r="KQ34" s="82"/>
      <c r="KR34" s="65"/>
      <c r="KS34" s="82"/>
      <c r="KT34" s="65"/>
      <c r="KU34" s="66"/>
      <c r="KV34" s="64"/>
      <c r="KW34" s="82"/>
      <c r="KX34" s="65"/>
      <c r="KY34" s="82"/>
      <c r="KZ34" s="65"/>
      <c r="LA34" s="82"/>
      <c r="LB34" s="65"/>
      <c r="LC34" s="82"/>
      <c r="LD34" s="65"/>
      <c r="LE34" s="82"/>
      <c r="LF34" s="65"/>
      <c r="LG34" s="82"/>
      <c r="LH34" s="65"/>
      <c r="LI34" s="82"/>
      <c r="LJ34" s="65"/>
      <c r="LK34" s="66"/>
      <c r="LL34" s="64"/>
      <c r="LM34" s="82"/>
      <c r="LN34" s="65"/>
      <c r="LO34" s="82"/>
      <c r="LP34" s="65"/>
      <c r="LQ34" s="82"/>
      <c r="LR34" s="65"/>
      <c r="LS34" s="82"/>
      <c r="LT34" s="65"/>
      <c r="LU34" s="82"/>
      <c r="LV34" s="65"/>
      <c r="LW34" s="82"/>
      <c r="LX34" s="65"/>
      <c r="LY34" s="82"/>
      <c r="LZ34" s="65"/>
      <c r="MA34" s="66"/>
      <c r="MB34" s="64"/>
      <c r="MC34" s="82"/>
      <c r="MD34" s="65"/>
      <c r="ME34" s="82"/>
      <c r="MF34" s="65"/>
      <c r="MG34" s="82"/>
      <c r="MH34" s="65"/>
      <c r="MI34" s="82"/>
      <c r="MJ34" s="65"/>
      <c r="MK34" s="82"/>
      <c r="ML34" s="65"/>
      <c r="MM34" s="82"/>
      <c r="MN34" s="65"/>
      <c r="MO34" s="82"/>
      <c r="MP34" s="65"/>
      <c r="MQ34" s="66"/>
      <c r="MR34" s="64"/>
      <c r="MS34" s="82"/>
      <c r="MT34" s="65"/>
      <c r="MU34" s="82"/>
      <c r="MV34" s="65"/>
      <c r="MW34" s="82"/>
      <c r="MX34" s="65"/>
      <c r="MY34" s="82"/>
      <c r="MZ34" s="65"/>
      <c r="NA34" s="82"/>
      <c r="NB34" s="65"/>
      <c r="NC34" s="82"/>
      <c r="ND34" s="65"/>
      <c r="NE34" s="82"/>
      <c r="NF34" s="65"/>
      <c r="NG34" s="66"/>
      <c r="NH34" s="64"/>
      <c r="NI34" s="82"/>
      <c r="NJ34" s="65"/>
      <c r="NK34" s="82"/>
      <c r="NL34" s="65"/>
      <c r="NM34" s="82"/>
      <c r="NN34" s="65"/>
      <c r="NO34" s="82"/>
      <c r="NP34" s="65"/>
      <c r="NQ34" s="82"/>
      <c r="NR34" s="65"/>
      <c r="NS34" s="82"/>
      <c r="NT34" s="65"/>
      <c r="NU34" s="82"/>
      <c r="NV34" s="65"/>
      <c r="NW34" s="66"/>
      <c r="NX34" s="64"/>
      <c r="NY34" s="82"/>
      <c r="NZ34" s="65"/>
      <c r="OA34" s="82"/>
      <c r="OB34" s="65"/>
      <c r="OC34" s="82"/>
      <c r="OD34" s="65"/>
      <c r="OE34" s="82"/>
      <c r="OF34" s="65"/>
      <c r="OG34" s="82"/>
      <c r="OH34" s="65"/>
      <c r="OI34" s="82"/>
      <c r="OJ34" s="65"/>
      <c r="OK34" s="82"/>
      <c r="OL34" s="65"/>
      <c r="OM34" s="66"/>
      <c r="ON34" s="64"/>
      <c r="OO34" s="82"/>
      <c r="OP34" s="65"/>
      <c r="OQ34" s="82"/>
      <c r="OR34" s="65"/>
      <c r="OS34" s="82"/>
      <c r="OT34" s="65"/>
      <c r="OU34" s="82"/>
      <c r="OV34" s="65"/>
      <c r="OW34" s="82"/>
      <c r="OX34" s="65"/>
      <c r="OY34" s="82"/>
      <c r="OZ34" s="65"/>
      <c r="PA34" s="82"/>
      <c r="PB34" s="65"/>
      <c r="PC34" s="66"/>
      <c r="PD34" s="64"/>
      <c r="PE34" s="82"/>
      <c r="PF34" s="65"/>
      <c r="PG34" s="82"/>
      <c r="PH34" s="65"/>
      <c r="PI34" s="82"/>
      <c r="PJ34" s="65"/>
      <c r="PK34" s="82"/>
      <c r="PL34" s="65"/>
      <c r="PM34" s="82"/>
      <c r="PN34" s="65"/>
      <c r="PO34" s="82"/>
      <c r="PP34" s="65"/>
      <c r="PQ34" s="82"/>
      <c r="PR34" s="65"/>
      <c r="PS34" s="66"/>
      <c r="PT34" s="64"/>
      <c r="PU34" s="82"/>
      <c r="PV34" s="65"/>
      <c r="PW34" s="82"/>
      <c r="PX34" s="65"/>
      <c r="PY34" s="82"/>
      <c r="PZ34" s="65"/>
      <c r="QA34" s="82"/>
      <c r="QB34" s="65"/>
      <c r="QC34" s="82"/>
      <c r="QD34" s="65"/>
      <c r="QE34" s="82"/>
      <c r="QF34" s="65"/>
      <c r="QG34" s="82"/>
      <c r="QH34" s="65"/>
      <c r="QI34" s="66"/>
      <c r="QJ34" s="64"/>
      <c r="QK34" s="82"/>
      <c r="QL34" s="65"/>
      <c r="QM34" s="82"/>
      <c r="QN34" s="65"/>
      <c r="QO34" s="82"/>
      <c r="QP34" s="65"/>
      <c r="QQ34" s="82"/>
      <c r="QR34" s="65"/>
      <c r="QS34" s="82"/>
      <c r="QT34" s="65"/>
      <c r="QU34" s="82"/>
      <c r="QV34" s="65"/>
      <c r="QW34" s="82"/>
      <c r="QX34" s="65"/>
      <c r="QY34" s="66"/>
      <c r="QZ34" s="64"/>
      <c r="RA34" s="82"/>
      <c r="RB34" s="65"/>
      <c r="RC34" s="82"/>
      <c r="RD34" s="65"/>
      <c r="RE34" s="82"/>
      <c r="RF34" s="65"/>
      <c r="RG34" s="82"/>
      <c r="RH34" s="65"/>
      <c r="RI34" s="82"/>
      <c r="RJ34" s="65"/>
      <c r="RK34" s="82"/>
      <c r="RL34" s="65"/>
      <c r="RM34" s="82"/>
      <c r="RN34" s="65"/>
      <c r="RO34" s="66"/>
      <c r="RP34" s="64"/>
      <c r="RQ34" s="82"/>
      <c r="RR34" s="65"/>
      <c r="RS34" s="82"/>
      <c r="RT34" s="65"/>
      <c r="RU34" s="82"/>
      <c r="RV34" s="65"/>
      <c r="RW34" s="82"/>
      <c r="RX34" s="65"/>
      <c r="RY34" s="82"/>
      <c r="RZ34" s="65"/>
      <c r="SA34" s="82"/>
      <c r="SB34" s="65"/>
      <c r="SC34" s="82"/>
      <c r="SD34" s="65"/>
      <c r="SE34" s="66"/>
      <c r="SF34" s="64"/>
      <c r="SG34" s="82"/>
      <c r="SH34" s="65"/>
      <c r="SI34" s="82"/>
      <c r="SJ34" s="65"/>
      <c r="SK34" s="82"/>
      <c r="SL34" s="65"/>
      <c r="SM34" s="82"/>
      <c r="SN34" s="65"/>
      <c r="SO34" s="82"/>
      <c r="SP34" s="65"/>
      <c r="SQ34" s="82"/>
      <c r="SR34" s="65"/>
      <c r="SS34" s="82"/>
      <c r="ST34" s="65"/>
      <c r="SU34" s="66"/>
      <c r="SV34" s="64"/>
      <c r="SW34" s="82"/>
      <c r="SX34" s="65"/>
      <c r="SY34" s="82"/>
      <c r="SZ34" s="65"/>
      <c r="TA34" s="82"/>
      <c r="TB34" s="65"/>
      <c r="TC34" s="82"/>
      <c r="TD34" s="65"/>
      <c r="TE34" s="82"/>
      <c r="TF34" s="65"/>
      <c r="TG34" s="82"/>
      <c r="TH34" s="65"/>
      <c r="TI34" s="82"/>
      <c r="TJ34" s="65"/>
      <c r="TK34" s="66"/>
      <c r="TL34" s="64"/>
      <c r="TM34" s="82"/>
      <c r="TN34" s="65"/>
      <c r="TO34" s="82"/>
      <c r="TP34" s="65"/>
      <c r="TQ34" s="82"/>
      <c r="TR34" s="65"/>
      <c r="TS34" s="82"/>
      <c r="TT34" s="65"/>
      <c r="TU34" s="82"/>
      <c r="TV34" s="65"/>
      <c r="TW34" s="82"/>
      <c r="TX34" s="65"/>
      <c r="TY34" s="82"/>
      <c r="TZ34" s="65"/>
      <c r="UA34" s="66"/>
      <c r="UB34" s="64"/>
      <c r="UC34" s="82"/>
      <c r="UD34" s="65"/>
      <c r="UE34" s="82"/>
      <c r="UF34" s="65"/>
      <c r="UG34" s="82"/>
      <c r="UH34" s="65"/>
      <c r="UI34" s="82"/>
      <c r="UJ34" s="65"/>
      <c r="UK34" s="82"/>
      <c r="UL34" s="65"/>
      <c r="UM34" s="82"/>
      <c r="UN34" s="65"/>
      <c r="UO34" s="82"/>
      <c r="UP34" s="65"/>
      <c r="UQ34" s="66"/>
      <c r="UR34" s="64"/>
      <c r="US34" s="82"/>
      <c r="UT34" s="65"/>
      <c r="UU34" s="82"/>
      <c r="UV34" s="65"/>
      <c r="UW34" s="82"/>
      <c r="UX34" s="65"/>
      <c r="UY34" s="82"/>
      <c r="UZ34" s="65"/>
      <c r="VA34" s="82"/>
      <c r="VB34" s="65"/>
      <c r="VC34" s="82"/>
      <c r="VD34" s="65"/>
      <c r="VE34" s="82"/>
      <c r="VF34" s="65"/>
      <c r="VG34" s="66"/>
      <c r="VH34" s="64"/>
      <c r="VI34" s="82"/>
      <c r="VJ34" s="65"/>
      <c r="VK34" s="82"/>
      <c r="VL34" s="65"/>
      <c r="VM34" s="82"/>
      <c r="VN34" s="65"/>
      <c r="VO34" s="82"/>
      <c r="VP34" s="65"/>
      <c r="VQ34" s="82"/>
      <c r="VR34" s="65"/>
      <c r="VS34" s="82"/>
      <c r="VT34" s="65"/>
      <c r="VU34" s="82"/>
      <c r="VV34" s="65"/>
      <c r="VW34" s="66"/>
      <c r="VX34" s="64"/>
      <c r="VY34" s="82"/>
      <c r="VZ34" s="65"/>
      <c r="WA34" s="82"/>
      <c r="WB34" s="65"/>
      <c r="WC34" s="82"/>
      <c r="WD34" s="65"/>
      <c r="WE34" s="82"/>
      <c r="WF34" s="65"/>
      <c r="WG34" s="82"/>
      <c r="WH34" s="65"/>
      <c r="WI34" s="82"/>
      <c r="WJ34" s="65"/>
      <c r="WK34" s="82"/>
      <c r="WL34" s="65"/>
      <c r="WM34" s="66"/>
      <c r="WN34" s="64"/>
      <c r="WO34" s="82"/>
      <c r="WP34" s="65"/>
      <c r="WQ34" s="82"/>
      <c r="WR34" s="65"/>
      <c r="WS34" s="82"/>
      <c r="WT34" s="65"/>
      <c r="WU34" s="82"/>
      <c r="WV34" s="65"/>
      <c r="WW34" s="82"/>
      <c r="WX34" s="65"/>
      <c r="WY34" s="82"/>
      <c r="WZ34" s="65"/>
      <c r="XA34" s="82"/>
      <c r="XB34" s="65"/>
      <c r="XC34" s="66"/>
      <c r="XD34" s="64"/>
      <c r="XE34" s="82"/>
      <c r="XF34" s="65"/>
      <c r="XG34" s="82"/>
      <c r="XH34" s="65"/>
      <c r="XI34" s="82"/>
      <c r="XJ34" s="65"/>
      <c r="XK34" s="82"/>
      <c r="XL34" s="65"/>
      <c r="XM34" s="82"/>
      <c r="XN34" s="65"/>
      <c r="XO34" s="82"/>
      <c r="XP34" s="65"/>
      <c r="XQ34" s="82"/>
      <c r="XR34" s="65"/>
      <c r="XS34" s="66"/>
      <c r="XT34" s="64"/>
      <c r="XU34" s="82"/>
      <c r="XV34" s="65"/>
      <c r="XW34" s="82"/>
      <c r="XX34" s="65"/>
      <c r="XY34" s="82"/>
      <c r="XZ34" s="65"/>
      <c r="YA34" s="82"/>
      <c r="YB34" s="65"/>
      <c r="YC34" s="82"/>
      <c r="YD34" s="65"/>
      <c r="YE34" s="82"/>
      <c r="YF34" s="65"/>
      <c r="YG34" s="82"/>
      <c r="YH34" s="65"/>
      <c r="YI34" s="66"/>
      <c r="YJ34" s="64"/>
      <c r="YK34" s="82"/>
      <c r="YL34" s="65"/>
      <c r="YM34" s="82"/>
      <c r="YN34" s="65"/>
      <c r="YO34" s="82"/>
      <c r="YP34" s="65"/>
      <c r="YQ34" s="82"/>
      <c r="YR34" s="65"/>
      <c r="YS34" s="82"/>
      <c r="YT34" s="65"/>
      <c r="YU34" s="82"/>
      <c r="YV34" s="65"/>
      <c r="YW34" s="82"/>
      <c r="YX34" s="65"/>
      <c r="YY34" s="66"/>
      <c r="YZ34" s="64"/>
      <c r="ZA34" s="82"/>
      <c r="ZB34" s="65"/>
      <c r="ZC34" s="82"/>
      <c r="ZD34" s="65"/>
      <c r="ZE34" s="82"/>
      <c r="ZF34" s="65"/>
      <c r="ZG34" s="82"/>
      <c r="ZH34" s="65"/>
      <c r="ZI34" s="82"/>
      <c r="ZJ34" s="65"/>
      <c r="ZK34" s="82"/>
      <c r="ZL34" s="65"/>
      <c r="ZM34" s="82"/>
      <c r="ZN34" s="65"/>
      <c r="ZO34" s="66"/>
      <c r="ZP34" s="64"/>
      <c r="ZQ34" s="82"/>
      <c r="ZR34" s="65"/>
      <c r="ZS34" s="82"/>
      <c r="ZT34" s="65"/>
      <c r="ZU34" s="82"/>
      <c r="ZV34" s="65"/>
      <c r="ZW34" s="82"/>
      <c r="ZX34" s="65"/>
      <c r="ZY34" s="82"/>
      <c r="ZZ34" s="65"/>
      <c r="AAA34" s="82"/>
      <c r="AAB34" s="65"/>
      <c r="AAC34" s="82"/>
      <c r="AAD34" s="65"/>
      <c r="AAE34" s="66"/>
      <c r="AAF34" s="64"/>
      <c r="AAG34" s="82"/>
      <c r="AAH34" s="65"/>
      <c r="AAI34" s="82"/>
      <c r="AAJ34" s="65"/>
      <c r="AAK34" s="82"/>
      <c r="AAL34" s="65"/>
      <c r="AAM34" s="82"/>
      <c r="AAN34" s="65"/>
      <c r="AAO34" s="82"/>
      <c r="AAP34" s="65"/>
      <c r="AAQ34" s="82"/>
      <c r="AAR34" s="65"/>
      <c r="AAS34" s="82"/>
      <c r="AAT34" s="65"/>
      <c r="AAU34" s="66"/>
      <c r="AAV34" s="64"/>
      <c r="AAW34" s="82"/>
      <c r="AAX34" s="65"/>
      <c r="AAY34" s="82"/>
      <c r="AAZ34" s="65"/>
      <c r="ABA34" s="82"/>
      <c r="ABB34" s="65"/>
      <c r="ABC34" s="82"/>
      <c r="ABD34" s="65"/>
      <c r="ABE34" s="82"/>
      <c r="ABF34" s="65"/>
      <c r="ABG34" s="82"/>
      <c r="ABH34" s="65"/>
      <c r="ABI34" s="82"/>
      <c r="ABJ34" s="65"/>
      <c r="ABK34" s="66"/>
      <c r="ABL34" s="64"/>
      <c r="ABM34" s="82"/>
      <c r="ABN34" s="65"/>
      <c r="ABO34" s="82"/>
      <c r="ABP34" s="65"/>
      <c r="ABQ34" s="82"/>
      <c r="ABR34" s="65"/>
      <c r="ABS34" s="82"/>
      <c r="ABT34" s="65"/>
      <c r="ABU34" s="82"/>
      <c r="ABV34" s="65"/>
      <c r="ABW34" s="82"/>
      <c r="ABX34" s="65"/>
      <c r="ABY34" s="82"/>
      <c r="ABZ34" s="65"/>
      <c r="ACA34" s="66"/>
      <c r="ACB34" s="64"/>
      <c r="ACC34" s="82"/>
      <c r="ACD34" s="65"/>
      <c r="ACE34" s="82"/>
      <c r="ACF34" s="65"/>
      <c r="ACG34" s="82"/>
      <c r="ACH34" s="65"/>
      <c r="ACI34" s="82"/>
      <c r="ACJ34" s="65"/>
      <c r="ACK34" s="82"/>
      <c r="ACL34" s="65"/>
      <c r="ACM34" s="82"/>
      <c r="ACN34" s="65"/>
      <c r="ACO34" s="82"/>
      <c r="ACP34" s="65"/>
      <c r="ACQ34" s="66"/>
      <c r="ACR34" s="64"/>
      <c r="ACS34" s="82"/>
      <c r="ACT34" s="65"/>
      <c r="ACU34" s="82"/>
      <c r="ACV34" s="65"/>
      <c r="ACW34" s="82"/>
      <c r="ACX34" s="65"/>
      <c r="ACY34" s="82"/>
      <c r="ACZ34" s="65"/>
      <c r="ADA34" s="82"/>
      <c r="ADB34" s="65"/>
      <c r="ADC34" s="82"/>
      <c r="ADD34" s="65"/>
      <c r="ADE34" s="82"/>
      <c r="ADF34" s="65"/>
      <c r="ADG34" s="66"/>
      <c r="ADH34" s="64"/>
      <c r="ADI34" s="82"/>
      <c r="ADJ34" s="65"/>
      <c r="ADK34" s="82"/>
      <c r="ADL34" s="65"/>
      <c r="ADM34" s="82"/>
      <c r="ADN34" s="65"/>
      <c r="ADO34" s="82"/>
      <c r="ADP34" s="65"/>
      <c r="ADQ34" s="82"/>
      <c r="ADR34" s="65"/>
      <c r="ADS34" s="82"/>
      <c r="ADT34" s="65"/>
      <c r="ADU34" s="82"/>
      <c r="ADV34" s="65"/>
      <c r="ADW34" s="66"/>
      <c r="ADX34" s="64"/>
      <c r="ADY34" s="82"/>
      <c r="ADZ34" s="65"/>
      <c r="AEA34" s="82"/>
      <c r="AEB34" s="65"/>
      <c r="AEC34" s="82"/>
      <c r="AED34" s="65"/>
      <c r="AEE34" s="82"/>
      <c r="AEF34" s="65"/>
      <c r="AEG34" s="82"/>
      <c r="AEH34" s="65"/>
      <c r="AEI34" s="82"/>
      <c r="AEJ34" s="65"/>
      <c r="AEK34" s="82"/>
      <c r="AEL34" s="65"/>
      <c r="AEM34" s="66"/>
      <c r="AEN34" s="64"/>
      <c r="AEO34" s="82"/>
      <c r="AEP34" s="65"/>
      <c r="AEQ34" s="82"/>
      <c r="AER34" s="65"/>
      <c r="AES34" s="82"/>
      <c r="AET34" s="65"/>
      <c r="AEU34" s="82"/>
      <c r="AEV34" s="65"/>
      <c r="AEW34" s="82"/>
      <c r="AEX34" s="65"/>
      <c r="AEY34" s="82"/>
      <c r="AEZ34" s="65"/>
      <c r="AFA34" s="82"/>
      <c r="AFB34" s="65"/>
      <c r="AFC34" s="66"/>
      <c r="AFD34" s="64"/>
      <c r="AFE34" s="82"/>
      <c r="AFF34" s="65"/>
      <c r="AFG34" s="82"/>
      <c r="AFH34" s="65"/>
      <c r="AFI34" s="82"/>
      <c r="AFJ34" s="65"/>
      <c r="AFK34" s="82"/>
      <c r="AFL34" s="65"/>
      <c r="AFM34" s="82"/>
      <c r="AFN34" s="65"/>
      <c r="AFO34" s="82"/>
      <c r="AFP34" s="65"/>
      <c r="AFQ34" s="82"/>
      <c r="AFR34" s="65"/>
      <c r="AFS34" s="66"/>
      <c r="AFT34" s="64"/>
      <c r="AFU34" s="82"/>
      <c r="AFV34" s="65"/>
      <c r="AFW34" s="82"/>
      <c r="AFX34" s="65"/>
      <c r="AFY34" s="82"/>
      <c r="AFZ34" s="65"/>
      <c r="AGA34" s="82"/>
      <c r="AGB34" s="65"/>
      <c r="AGC34" s="82"/>
      <c r="AGD34" s="65"/>
      <c r="AGE34" s="82"/>
      <c r="AGF34" s="65"/>
      <c r="AGG34" s="82"/>
      <c r="AGH34" s="65"/>
      <c r="AGI34" s="66"/>
      <c r="AGJ34" s="64"/>
      <c r="AGK34" s="82"/>
      <c r="AGL34" s="65"/>
      <c r="AGM34" s="82"/>
      <c r="AGN34" s="65"/>
      <c r="AGO34" s="82"/>
      <c r="AGP34" s="65"/>
      <c r="AGQ34" s="82"/>
      <c r="AGR34" s="65"/>
      <c r="AGS34" s="82"/>
      <c r="AGT34" s="65"/>
      <c r="AGU34" s="82"/>
      <c r="AGV34" s="65"/>
      <c r="AGW34" s="82"/>
      <c r="AGX34" s="65"/>
      <c r="AGY34" s="66"/>
      <c r="AGZ34" s="64"/>
      <c r="AHA34" s="82"/>
      <c r="AHB34" s="65"/>
      <c r="AHC34" s="82"/>
      <c r="AHD34" s="65"/>
      <c r="AHE34" s="82"/>
      <c r="AHF34" s="65"/>
      <c r="AHG34" s="82"/>
      <c r="AHH34" s="65"/>
      <c r="AHI34" s="82"/>
      <c r="AHJ34" s="65"/>
      <c r="AHK34" s="82"/>
      <c r="AHL34" s="65"/>
      <c r="AHM34" s="82"/>
      <c r="AHN34" s="65"/>
      <c r="AHO34" s="66"/>
      <c r="AHP34" s="64"/>
      <c r="AHQ34" s="82"/>
      <c r="AHR34" s="65"/>
      <c r="AHS34" s="82"/>
      <c r="AHT34" s="65"/>
      <c r="AHU34" s="82"/>
      <c r="AHV34" s="65"/>
      <c r="AHW34" s="82"/>
      <c r="AHX34" s="65"/>
      <c r="AHY34" s="82"/>
      <c r="AHZ34" s="65"/>
      <c r="AIA34" s="82"/>
      <c r="AIB34" s="65"/>
      <c r="AIC34" s="82"/>
      <c r="AID34" s="65"/>
      <c r="AIE34" s="66"/>
      <c r="AIF34" s="64"/>
      <c r="AIG34" s="82"/>
      <c r="AIH34" s="65"/>
      <c r="AII34" s="82"/>
      <c r="AIJ34" s="65"/>
      <c r="AIK34" s="82"/>
      <c r="AIL34" s="65"/>
      <c r="AIM34" s="82"/>
      <c r="AIN34" s="65"/>
      <c r="AIO34" s="82"/>
      <c r="AIP34" s="65"/>
      <c r="AIQ34" s="82"/>
      <c r="AIR34" s="65"/>
      <c r="AIS34" s="82"/>
      <c r="AIT34" s="65"/>
      <c r="AIU34" s="66"/>
      <c r="AIV34" s="64"/>
      <c r="AIW34" s="82"/>
      <c r="AIX34" s="65"/>
      <c r="AIY34" s="82"/>
      <c r="AIZ34" s="65"/>
      <c r="AJA34" s="82"/>
      <c r="AJB34" s="65"/>
      <c r="AJC34" s="82"/>
      <c r="AJD34" s="65"/>
      <c r="AJE34" s="82"/>
      <c r="AJF34" s="65"/>
      <c r="AJG34" s="82"/>
      <c r="AJH34" s="65"/>
      <c r="AJI34" s="82"/>
      <c r="AJJ34" s="65"/>
      <c r="AJK34" s="66"/>
      <c r="AJL34" s="64"/>
      <c r="AJM34" s="82"/>
      <c r="AJN34" s="65"/>
      <c r="AJO34" s="82"/>
      <c r="AJP34" s="65"/>
      <c r="AJQ34" s="82"/>
      <c r="AJR34" s="65"/>
      <c r="AJS34" s="82"/>
      <c r="AJT34" s="65"/>
      <c r="AJU34" s="82"/>
      <c r="AJV34" s="65"/>
      <c r="AJW34" s="82"/>
      <c r="AJX34" s="65"/>
      <c r="AJY34" s="82"/>
      <c r="AJZ34" s="65"/>
      <c r="AKA34" s="66"/>
      <c r="AKB34" s="64"/>
      <c r="AKC34" s="82"/>
      <c r="AKD34" s="65"/>
      <c r="AKE34" s="82"/>
      <c r="AKF34" s="65"/>
      <c r="AKG34" s="82"/>
      <c r="AKH34" s="65"/>
      <c r="AKI34" s="82"/>
      <c r="AKJ34" s="65"/>
      <c r="AKK34" s="82"/>
      <c r="AKL34" s="65"/>
      <c r="AKM34" s="82"/>
      <c r="AKN34" s="65"/>
      <c r="AKO34" s="82"/>
      <c r="AKP34" s="65"/>
      <c r="AKQ34" s="66"/>
      <c r="AKR34" s="64"/>
      <c r="AKS34" s="82"/>
      <c r="AKT34" s="65"/>
      <c r="AKU34" s="82"/>
      <c r="AKV34" s="65"/>
      <c r="AKW34" s="82"/>
      <c r="AKX34" s="65"/>
      <c r="AKY34" s="82"/>
      <c r="AKZ34" s="65"/>
      <c r="ALA34" s="82"/>
      <c r="ALB34" s="65"/>
      <c r="ALC34" s="82"/>
      <c r="ALD34" s="65"/>
      <c r="ALE34" s="82"/>
      <c r="ALF34" s="65"/>
      <c r="ALG34" s="66"/>
      <c r="ALH34" s="64"/>
      <c r="ALI34" s="82"/>
      <c r="ALJ34" s="65"/>
      <c r="ALK34" s="82"/>
      <c r="ALL34" s="65"/>
      <c r="ALM34" s="82"/>
      <c r="ALN34" s="65"/>
      <c r="ALO34" s="82"/>
      <c r="ALP34" s="65"/>
      <c r="ALQ34" s="82"/>
      <c r="ALR34" s="65"/>
      <c r="ALS34" s="82"/>
      <c r="ALT34" s="65"/>
      <c r="ALU34" s="82"/>
      <c r="ALV34" s="65"/>
      <c r="ALW34" s="66"/>
      <c r="ALX34" s="64"/>
      <c r="ALY34" s="82"/>
      <c r="ALZ34" s="65"/>
      <c r="AMA34" s="82"/>
      <c r="AMB34" s="65"/>
      <c r="AMC34" s="82"/>
      <c r="AMD34" s="65"/>
      <c r="AME34" s="82"/>
      <c r="AMF34" s="65"/>
      <c r="AMG34" s="82"/>
      <c r="AMH34" s="65"/>
      <c r="AMI34" s="82"/>
      <c r="AMJ34" s="65"/>
      <c r="AMK34" s="82"/>
      <c r="AML34" s="65"/>
      <c r="AMM34" s="66"/>
      <c r="AMN34" s="64"/>
      <c r="AMO34" s="82"/>
      <c r="AMP34" s="65"/>
      <c r="AMQ34" s="82"/>
      <c r="AMR34" s="65"/>
      <c r="AMS34" s="82"/>
      <c r="AMT34" s="65"/>
      <c r="AMU34" s="82"/>
      <c r="AMV34" s="65"/>
      <c r="AMW34" s="82"/>
      <c r="AMX34" s="65"/>
      <c r="AMY34" s="82"/>
      <c r="AMZ34" s="65"/>
      <c r="ANA34" s="82"/>
      <c r="ANB34" s="65"/>
      <c r="ANC34" s="66"/>
      <c r="AND34" s="64"/>
      <c r="ANE34" s="82"/>
      <c r="ANF34" s="65"/>
      <c r="ANG34" s="82"/>
      <c r="ANH34" s="65"/>
      <c r="ANI34" s="82"/>
      <c r="ANJ34" s="65"/>
      <c r="ANK34" s="82"/>
      <c r="ANL34" s="65"/>
      <c r="ANM34" s="82"/>
      <c r="ANN34" s="65"/>
      <c r="ANO34" s="82"/>
      <c r="ANP34" s="65"/>
      <c r="ANQ34" s="82"/>
      <c r="ANR34" s="65"/>
      <c r="ANS34" s="66"/>
      <c r="ANT34" s="64"/>
      <c r="ANU34" s="82"/>
      <c r="ANV34" s="65"/>
      <c r="ANW34" s="82"/>
      <c r="ANX34" s="65"/>
      <c r="ANY34" s="82"/>
      <c r="ANZ34" s="65"/>
      <c r="AOA34" s="82"/>
      <c r="AOB34" s="65"/>
      <c r="AOC34" s="82"/>
      <c r="AOD34" s="65"/>
      <c r="AOE34" s="82"/>
      <c r="AOF34" s="65"/>
      <c r="AOG34" s="82"/>
      <c r="AOH34" s="65"/>
      <c r="AOI34" s="66"/>
      <c r="AOJ34" s="64"/>
      <c r="AOK34" s="82"/>
      <c r="AOL34" s="65"/>
      <c r="AOM34" s="82"/>
      <c r="AON34" s="65"/>
      <c r="AOO34" s="82"/>
      <c r="AOP34" s="65"/>
      <c r="AOQ34" s="82"/>
      <c r="AOR34" s="65"/>
      <c r="AOS34" s="82"/>
      <c r="AOT34" s="65"/>
      <c r="AOU34" s="82"/>
      <c r="AOV34" s="65"/>
      <c r="AOW34" s="82"/>
      <c r="AOX34" s="65"/>
      <c r="AOY34" s="66"/>
      <c r="AOZ34" s="64"/>
      <c r="APA34" s="82"/>
      <c r="APB34" s="65"/>
      <c r="APC34" s="82"/>
      <c r="APD34" s="65"/>
      <c r="APE34" s="82"/>
      <c r="APF34" s="65"/>
      <c r="APG34" s="82"/>
      <c r="APH34" s="65"/>
      <c r="API34" s="82"/>
      <c r="APJ34" s="65"/>
      <c r="APK34" s="82"/>
      <c r="APL34" s="65"/>
      <c r="APM34" s="82"/>
      <c r="APN34" s="65"/>
      <c r="APO34" s="66"/>
      <c r="APP34" s="64"/>
      <c r="APQ34" s="82"/>
      <c r="APR34" s="65"/>
      <c r="APS34" s="82"/>
      <c r="APT34" s="65"/>
      <c r="APU34" s="82"/>
      <c r="APV34" s="65"/>
      <c r="APW34" s="82"/>
      <c r="APX34" s="65"/>
      <c r="APY34" s="82"/>
      <c r="APZ34" s="65"/>
      <c r="AQA34" s="82"/>
      <c r="AQB34" s="65"/>
      <c r="AQC34" s="82"/>
      <c r="AQD34" s="65"/>
      <c r="AQE34" s="66"/>
      <c r="AQF34" s="64"/>
      <c r="AQG34" s="82"/>
      <c r="AQH34" s="65"/>
      <c r="AQI34" s="82"/>
      <c r="AQJ34" s="65"/>
      <c r="AQK34" s="82"/>
      <c r="AQL34" s="65"/>
      <c r="AQM34" s="82"/>
      <c r="AQN34" s="65"/>
      <c r="AQO34" s="82"/>
      <c r="AQP34" s="65"/>
      <c r="AQQ34" s="82"/>
      <c r="AQR34" s="65"/>
      <c r="AQS34" s="82"/>
      <c r="AQT34" s="65"/>
      <c r="AQU34" s="66"/>
      <c r="AQV34" s="64"/>
      <c r="AQW34" s="82"/>
      <c r="AQX34" s="65"/>
      <c r="AQY34" s="82"/>
      <c r="AQZ34" s="65"/>
      <c r="ARA34" s="82"/>
      <c r="ARB34" s="65"/>
      <c r="ARC34" s="82"/>
      <c r="ARD34" s="65"/>
      <c r="ARE34" s="82"/>
      <c r="ARF34" s="65"/>
      <c r="ARG34" s="82"/>
      <c r="ARH34" s="65"/>
      <c r="ARI34" s="82"/>
      <c r="ARJ34" s="65"/>
      <c r="ARK34" s="66"/>
      <c r="ARL34" s="64"/>
      <c r="ARM34" s="82"/>
      <c r="ARN34" s="65"/>
      <c r="ARO34" s="82"/>
      <c r="ARP34" s="65"/>
      <c r="ARQ34" s="82"/>
      <c r="ARR34" s="65"/>
      <c r="ARS34" s="82"/>
      <c r="ART34" s="65"/>
      <c r="ARU34" s="82"/>
      <c r="ARV34" s="65"/>
      <c r="ARW34" s="82"/>
      <c r="ARX34" s="65"/>
      <c r="ARY34" s="82"/>
      <c r="ARZ34" s="65"/>
      <c r="ASA34" s="66"/>
      <c r="ASB34" s="64"/>
      <c r="ASC34" s="82"/>
      <c r="ASD34" s="65"/>
      <c r="ASE34" s="82"/>
      <c r="ASF34" s="65"/>
      <c r="ASG34" s="82"/>
      <c r="ASH34" s="65"/>
      <c r="ASI34" s="82"/>
      <c r="ASJ34" s="65"/>
      <c r="ASK34" s="82"/>
      <c r="ASL34" s="65"/>
      <c r="ASM34" s="82"/>
      <c r="ASN34" s="65"/>
      <c r="ASO34" s="82"/>
      <c r="ASP34" s="65"/>
      <c r="ASQ34" s="66"/>
      <c r="ASR34" s="64"/>
      <c r="ASS34" s="82"/>
      <c r="AST34" s="65"/>
      <c r="ASU34" s="82"/>
      <c r="ASV34" s="65"/>
      <c r="ASW34" s="82"/>
      <c r="ASX34" s="65"/>
      <c r="ASY34" s="82"/>
      <c r="ASZ34" s="65"/>
      <c r="ATA34" s="82"/>
      <c r="ATB34" s="65"/>
      <c r="ATC34" s="82"/>
      <c r="ATD34" s="65"/>
      <c r="ATE34" s="82"/>
      <c r="ATF34" s="65"/>
      <c r="ATG34" s="66"/>
      <c r="ATH34" s="64"/>
      <c r="ATI34" s="82"/>
      <c r="ATJ34" s="65"/>
      <c r="ATK34" s="82"/>
      <c r="ATL34" s="65"/>
      <c r="ATM34" s="82"/>
      <c r="ATN34" s="65"/>
      <c r="ATO34" s="82"/>
      <c r="ATP34" s="65"/>
      <c r="ATQ34" s="82"/>
      <c r="ATR34" s="65"/>
      <c r="ATS34" s="82"/>
      <c r="ATT34" s="65"/>
      <c r="ATU34" s="82"/>
      <c r="ATV34" s="65"/>
      <c r="ATW34" s="66"/>
      <c r="ATX34" s="64"/>
      <c r="ATY34" s="82"/>
      <c r="ATZ34" s="65"/>
      <c r="AUA34" s="82"/>
      <c r="AUB34" s="65"/>
      <c r="AUC34" s="82"/>
      <c r="AUD34" s="65"/>
      <c r="AUE34" s="82"/>
      <c r="AUF34" s="65"/>
      <c r="AUG34" s="82"/>
      <c r="AUH34" s="65"/>
      <c r="AUI34" s="82"/>
      <c r="AUJ34" s="65"/>
      <c r="AUK34" s="82"/>
      <c r="AUL34" s="65"/>
      <c r="AUM34" s="66"/>
      <c r="AUN34" s="64"/>
      <c r="AUO34" s="82"/>
      <c r="AUP34" s="65"/>
      <c r="AUQ34" s="82"/>
      <c r="AUR34" s="65"/>
      <c r="AUS34" s="82"/>
      <c r="AUT34" s="65"/>
      <c r="AUU34" s="82"/>
      <c r="AUV34" s="65"/>
      <c r="AUW34" s="82"/>
      <c r="AUX34" s="65"/>
      <c r="AUY34" s="82"/>
      <c r="AUZ34" s="65"/>
      <c r="AVA34" s="82"/>
      <c r="AVB34" s="65"/>
      <c r="AVC34" s="66"/>
      <c r="AVD34" s="64"/>
      <c r="AVE34" s="82"/>
      <c r="AVF34" s="65"/>
      <c r="AVG34" s="82"/>
      <c r="AVH34" s="65"/>
      <c r="AVI34" s="82"/>
      <c r="AVJ34" s="65"/>
      <c r="AVK34" s="82"/>
      <c r="AVL34" s="65"/>
      <c r="AVM34" s="82"/>
      <c r="AVN34" s="65"/>
      <c r="AVO34" s="82"/>
      <c r="AVP34" s="65"/>
      <c r="AVQ34" s="82"/>
      <c r="AVR34" s="65"/>
      <c r="AVS34" s="66"/>
      <c r="AVT34" s="64"/>
      <c r="AVU34" s="82"/>
      <c r="AVV34" s="65"/>
      <c r="AVW34" s="82"/>
      <c r="AVX34" s="65"/>
      <c r="AVY34" s="82"/>
      <c r="AVZ34" s="65"/>
      <c r="AWA34" s="82"/>
      <c r="AWB34" s="65"/>
      <c r="AWC34" s="82"/>
      <c r="AWD34" s="65"/>
      <c r="AWE34" s="82"/>
      <c r="AWF34" s="65"/>
      <c r="AWG34" s="82"/>
      <c r="AWH34" s="65"/>
      <c r="AWI34" s="66"/>
      <c r="AWJ34" s="64"/>
      <c r="AWK34" s="82"/>
      <c r="AWL34" s="65"/>
      <c r="AWM34" s="82"/>
      <c r="AWN34" s="65"/>
      <c r="AWO34" s="82"/>
      <c r="AWP34" s="65"/>
      <c r="AWQ34" s="82"/>
      <c r="AWR34" s="65"/>
      <c r="AWS34" s="82"/>
      <c r="AWT34" s="65"/>
      <c r="AWU34" s="82"/>
      <c r="AWV34" s="65"/>
      <c r="AWW34" s="82"/>
      <c r="AWX34" s="65"/>
      <c r="AWY34" s="66"/>
      <c r="AWZ34" s="64"/>
      <c r="AXA34" s="82"/>
      <c r="AXB34" s="65"/>
      <c r="AXC34" s="82"/>
      <c r="AXD34" s="65"/>
      <c r="AXE34" s="82"/>
      <c r="AXF34" s="65"/>
      <c r="AXG34" s="82"/>
      <c r="AXH34" s="65"/>
      <c r="AXI34" s="82"/>
      <c r="AXJ34" s="65"/>
      <c r="AXK34" s="82"/>
      <c r="AXL34" s="65"/>
      <c r="AXM34" s="82"/>
      <c r="AXN34" s="65"/>
      <c r="AXO34" s="66"/>
      <c r="AXP34" s="64"/>
      <c r="AXQ34" s="82"/>
      <c r="AXR34" s="65"/>
      <c r="AXS34" s="82"/>
      <c r="AXT34" s="65"/>
      <c r="AXU34" s="82"/>
      <c r="AXV34" s="65"/>
      <c r="AXW34" s="82"/>
      <c r="AXX34" s="65"/>
      <c r="AXY34" s="82"/>
      <c r="AXZ34" s="65"/>
      <c r="AYA34" s="82"/>
      <c r="AYB34" s="65"/>
      <c r="AYC34" s="82"/>
      <c r="AYD34" s="65"/>
      <c r="AYE34" s="66"/>
      <c r="AYF34" s="64"/>
      <c r="AYG34" s="82"/>
      <c r="AYH34" s="65"/>
      <c r="AYI34" s="82"/>
      <c r="AYJ34" s="65"/>
      <c r="AYK34" s="82"/>
      <c r="AYL34" s="65"/>
      <c r="AYM34" s="82"/>
      <c r="AYN34" s="65"/>
      <c r="AYO34" s="82"/>
      <c r="AYP34" s="65"/>
      <c r="AYQ34" s="82"/>
      <c r="AYR34" s="65"/>
      <c r="AYS34" s="82"/>
      <c r="AYT34" s="65"/>
      <c r="AYU34" s="66"/>
      <c r="AYV34" s="64"/>
      <c r="AYW34" s="82"/>
      <c r="AYX34" s="65"/>
      <c r="AYY34" s="82"/>
      <c r="AYZ34" s="65"/>
      <c r="AZA34" s="82"/>
      <c r="AZB34" s="65"/>
      <c r="AZC34" s="82"/>
      <c r="AZD34" s="65"/>
      <c r="AZE34" s="82"/>
      <c r="AZF34" s="65"/>
      <c r="AZG34" s="82"/>
      <c r="AZH34" s="65"/>
      <c r="AZI34" s="82"/>
      <c r="AZJ34" s="65"/>
      <c r="AZK34" s="66"/>
      <c r="AZL34" s="64"/>
      <c r="AZM34" s="82"/>
      <c r="AZN34" s="65"/>
      <c r="AZO34" s="82"/>
      <c r="AZP34" s="65"/>
      <c r="AZQ34" s="82"/>
      <c r="AZR34" s="65"/>
      <c r="AZS34" s="82"/>
      <c r="AZT34" s="65"/>
      <c r="AZU34" s="82"/>
      <c r="AZV34" s="65"/>
      <c r="AZW34" s="82"/>
      <c r="AZX34" s="65"/>
      <c r="AZY34" s="82"/>
      <c r="AZZ34" s="65"/>
      <c r="BAA34" s="66"/>
      <c r="BAB34" s="64"/>
      <c r="BAC34" s="82"/>
      <c r="BAD34" s="65"/>
      <c r="BAE34" s="82"/>
      <c r="BAF34" s="65"/>
      <c r="BAG34" s="82"/>
      <c r="BAH34" s="65"/>
      <c r="BAI34" s="82"/>
      <c r="BAJ34" s="65"/>
      <c r="BAK34" s="82"/>
      <c r="BAL34" s="65"/>
      <c r="BAM34" s="82"/>
      <c r="BAN34" s="65"/>
      <c r="BAO34" s="82"/>
      <c r="BAP34" s="65"/>
      <c r="BAQ34" s="66"/>
      <c r="BAR34" s="64"/>
      <c r="BAS34" s="82"/>
      <c r="BAT34" s="65"/>
      <c r="BAU34" s="82"/>
      <c r="BAV34" s="65"/>
      <c r="BAW34" s="82"/>
      <c r="BAX34" s="65"/>
      <c r="BAY34" s="82"/>
      <c r="BAZ34" s="65"/>
      <c r="BBA34" s="82"/>
      <c r="BBB34" s="65"/>
      <c r="BBC34" s="82"/>
      <c r="BBD34" s="65"/>
      <c r="BBE34" s="82"/>
      <c r="BBF34" s="65"/>
      <c r="BBG34" s="66"/>
      <c r="BBH34" s="64"/>
      <c r="BBI34" s="82"/>
      <c r="BBJ34" s="65"/>
      <c r="BBK34" s="82"/>
      <c r="BBL34" s="65"/>
      <c r="BBM34" s="82"/>
      <c r="BBN34" s="65"/>
      <c r="BBO34" s="82"/>
      <c r="BBP34" s="65"/>
      <c r="BBQ34" s="82"/>
      <c r="BBR34" s="65"/>
      <c r="BBS34" s="82"/>
      <c r="BBT34" s="65"/>
      <c r="BBU34" s="82"/>
      <c r="BBV34" s="65"/>
      <c r="BBW34" s="66"/>
      <c r="BBX34" s="64"/>
      <c r="BBY34" s="82"/>
      <c r="BBZ34" s="65"/>
      <c r="BCA34" s="82"/>
      <c r="BCB34" s="65"/>
      <c r="BCC34" s="82"/>
      <c r="BCD34" s="65"/>
      <c r="BCE34" s="82"/>
      <c r="BCF34" s="65"/>
      <c r="BCG34" s="82"/>
      <c r="BCH34" s="65"/>
      <c r="BCI34" s="82"/>
      <c r="BCJ34" s="65"/>
      <c r="BCK34" s="82"/>
      <c r="BCL34" s="65"/>
      <c r="BCM34" s="66"/>
      <c r="BCN34" s="64"/>
      <c r="BCO34" s="82"/>
      <c r="BCP34" s="65"/>
      <c r="BCQ34" s="82"/>
      <c r="BCR34" s="65"/>
      <c r="BCS34" s="82"/>
      <c r="BCT34" s="65"/>
      <c r="BCU34" s="82"/>
      <c r="BCV34" s="65"/>
      <c r="BCW34" s="82"/>
      <c r="BCX34" s="65"/>
      <c r="BCY34" s="82"/>
      <c r="BCZ34" s="65"/>
      <c r="BDA34" s="82"/>
      <c r="BDB34" s="65"/>
      <c r="BDC34" s="66"/>
      <c r="BDD34" s="64"/>
      <c r="BDE34" s="82"/>
      <c r="BDF34" s="65"/>
      <c r="BDG34" s="82"/>
      <c r="BDH34" s="65"/>
      <c r="BDI34" s="82"/>
      <c r="BDJ34" s="65"/>
      <c r="BDK34" s="82"/>
      <c r="BDL34" s="65"/>
      <c r="BDM34" s="82"/>
      <c r="BDN34" s="65"/>
      <c r="BDO34" s="82"/>
      <c r="BDP34" s="65"/>
      <c r="BDQ34" s="82"/>
      <c r="BDR34" s="65"/>
      <c r="BDS34" s="66"/>
      <c r="BDT34" s="64"/>
      <c r="BDU34" s="82"/>
      <c r="BDV34" s="65"/>
      <c r="BDW34" s="82"/>
      <c r="BDX34" s="65"/>
      <c r="BDY34" s="82"/>
      <c r="BDZ34" s="65"/>
      <c r="BEA34" s="82"/>
      <c r="BEB34" s="65"/>
      <c r="BEC34" s="82"/>
      <c r="BED34" s="65"/>
      <c r="BEE34" s="82"/>
      <c r="BEF34" s="65"/>
      <c r="BEG34" s="82"/>
      <c r="BEH34" s="65"/>
      <c r="BEI34" s="66"/>
      <c r="BEJ34" s="143">
        <v>0.5</v>
      </c>
      <c r="BEK34" s="64" t="s">
        <v>23</v>
      </c>
      <c r="BEL34" s="64"/>
      <c r="BEM34" s="64"/>
      <c r="BEN34" s="64"/>
      <c r="BEO34" s="70"/>
      <c r="BEP34" s="73">
        <f>COUNTIF(AWZ34:BEI34,"p")</f>
        <v>0</v>
      </c>
      <c r="BEQ34" s="74">
        <f>(8-BEJ34)*BEP34</f>
        <v>0</v>
      </c>
      <c r="BER34" s="73">
        <f>COUNTIF(AWZ34:BEI34,"u")</f>
        <v>0</v>
      </c>
      <c r="BES34" s="74">
        <f>(8-BEJ34)*BER34</f>
        <v>0</v>
      </c>
      <c r="BET34" s="73">
        <f>COUNTIF(AWZ34:BEI34,"na")</f>
        <v>0</v>
      </c>
      <c r="BEU34" s="74">
        <f>(8-BEJ34)*BET34</f>
        <v>0</v>
      </c>
      <c r="BEV34" s="64"/>
      <c r="BEW34" s="74">
        <f>COUNT(#REF!)</f>
        <v>0</v>
      </c>
      <c r="BEX34" s="73">
        <f t="shared" si="10"/>
        <v>0</v>
      </c>
      <c r="BEY34" s="76">
        <f>(COUNTBLANK(AWZ34:BEI34)+COUNTIF(AWZ34:BEI34,"u")+COUNTIF(AWZ34:BEI34,"p"))*(8-BEJ34)</f>
        <v>1440</v>
      </c>
      <c r="BEZ34" s="74">
        <f t="shared" si="5"/>
        <v>1440</v>
      </c>
      <c r="BFA34" s="16"/>
      <c r="BFB34" s="16"/>
      <c r="BFC34" s="77" t="e">
        <f t="shared" si="6"/>
        <v>#DIV/0!</v>
      </c>
      <c r="BFD34" s="78">
        <f t="shared" si="7"/>
        <v>1</v>
      </c>
      <c r="BFE34" s="79" t="e">
        <f t="shared" si="8"/>
        <v>#DIV/0!</v>
      </c>
      <c r="BFF34" s="80" t="e">
        <f t="shared" si="9"/>
        <v>#DIV/0!</v>
      </c>
    </row>
    <row r="35" spans="1:1514" ht="26.45" hidden="1" customHeight="1" x14ac:dyDescent="0.25">
      <c r="A35" s="63"/>
      <c r="B35" s="63"/>
      <c r="C35" s="63"/>
      <c r="D35" s="64"/>
      <c r="E35" s="82"/>
      <c r="F35" s="65"/>
      <c r="G35" s="82"/>
      <c r="H35" s="65"/>
      <c r="I35" s="82"/>
      <c r="J35" s="65"/>
      <c r="K35" s="82"/>
      <c r="L35" s="65"/>
      <c r="M35" s="82"/>
      <c r="N35" s="65"/>
      <c r="O35" s="82"/>
      <c r="P35" s="65"/>
      <c r="Q35" s="82"/>
      <c r="R35" s="65"/>
      <c r="S35" s="66"/>
      <c r="T35" s="64"/>
      <c r="U35" s="82"/>
      <c r="V35" s="65"/>
      <c r="W35" s="82"/>
      <c r="X35" s="65"/>
      <c r="Y35" s="82"/>
      <c r="Z35" s="65"/>
      <c r="AA35" s="82"/>
      <c r="AB35" s="65"/>
      <c r="AC35" s="82"/>
      <c r="AD35" s="65"/>
      <c r="AE35" s="82"/>
      <c r="AF35" s="65"/>
      <c r="AG35" s="82"/>
      <c r="AH35" s="65"/>
      <c r="AI35" s="66"/>
      <c r="AJ35" s="64"/>
      <c r="AK35" s="82"/>
      <c r="AL35" s="65"/>
      <c r="AM35" s="82"/>
      <c r="AN35" s="65"/>
      <c r="AO35" s="82"/>
      <c r="AP35" s="65"/>
      <c r="AQ35" s="82"/>
      <c r="AR35" s="65"/>
      <c r="AS35" s="82"/>
      <c r="AT35" s="65"/>
      <c r="AU35" s="82"/>
      <c r="AV35" s="65"/>
      <c r="AW35" s="82"/>
      <c r="AX35" s="65"/>
      <c r="AY35" s="66"/>
      <c r="AZ35" s="64"/>
      <c r="BA35" s="82"/>
      <c r="BB35" s="65"/>
      <c r="BC35" s="82"/>
      <c r="BD35" s="65"/>
      <c r="BE35" s="82"/>
      <c r="BF35" s="65"/>
      <c r="BG35" s="82"/>
      <c r="BH35" s="65"/>
      <c r="BI35" s="82"/>
      <c r="BJ35" s="65"/>
      <c r="BK35" s="82"/>
      <c r="BL35" s="65"/>
      <c r="BM35" s="82"/>
      <c r="BN35" s="65"/>
      <c r="BO35" s="66"/>
      <c r="BP35" s="64"/>
      <c r="BQ35" s="82"/>
      <c r="BR35" s="65"/>
      <c r="BS35" s="82"/>
      <c r="BT35" s="65"/>
      <c r="BU35" s="82"/>
      <c r="BV35" s="65"/>
      <c r="BW35" s="82"/>
      <c r="BX35" s="65"/>
      <c r="BY35" s="82"/>
      <c r="BZ35" s="65"/>
      <c r="CA35" s="82"/>
      <c r="CB35" s="65"/>
      <c r="CC35" s="82"/>
      <c r="CD35" s="65"/>
      <c r="CE35" s="66"/>
      <c r="CF35" s="64"/>
      <c r="CG35" s="82"/>
      <c r="CH35" s="65"/>
      <c r="CI35" s="82"/>
      <c r="CJ35" s="65"/>
      <c r="CK35" s="82"/>
      <c r="CL35" s="65"/>
      <c r="CM35" s="82"/>
      <c r="CN35" s="65"/>
      <c r="CO35" s="82"/>
      <c r="CP35" s="65"/>
      <c r="CQ35" s="82"/>
      <c r="CR35" s="65"/>
      <c r="CS35" s="82"/>
      <c r="CT35" s="65"/>
      <c r="CU35" s="66"/>
      <c r="CV35" s="64"/>
      <c r="CW35" s="82"/>
      <c r="CX35" s="65"/>
      <c r="CY35" s="82"/>
      <c r="CZ35" s="65"/>
      <c r="DA35" s="82"/>
      <c r="DB35" s="65"/>
      <c r="DC35" s="82"/>
      <c r="DD35" s="65"/>
      <c r="DE35" s="82"/>
      <c r="DF35" s="65"/>
      <c r="DG35" s="82"/>
      <c r="DH35" s="65"/>
      <c r="DI35" s="82"/>
      <c r="DJ35" s="65"/>
      <c r="DK35" s="66"/>
      <c r="DL35" s="64"/>
      <c r="DM35" s="82"/>
      <c r="DN35" s="65"/>
      <c r="DO35" s="82"/>
      <c r="DP35" s="65"/>
      <c r="DQ35" s="82"/>
      <c r="DR35" s="65"/>
      <c r="DS35" s="82"/>
      <c r="DT35" s="65"/>
      <c r="DU35" s="82"/>
      <c r="DV35" s="65"/>
      <c r="DW35" s="82"/>
      <c r="DX35" s="65"/>
      <c r="DY35" s="82"/>
      <c r="DZ35" s="65"/>
      <c r="EA35" s="66"/>
      <c r="EB35" s="64"/>
      <c r="EC35" s="82"/>
      <c r="ED35" s="65"/>
      <c r="EE35" s="82"/>
      <c r="EF35" s="65"/>
      <c r="EG35" s="82"/>
      <c r="EH35" s="65"/>
      <c r="EI35" s="82"/>
      <c r="EJ35" s="65"/>
      <c r="EK35" s="82"/>
      <c r="EL35" s="65"/>
      <c r="EM35" s="82"/>
      <c r="EN35" s="65"/>
      <c r="EO35" s="82"/>
      <c r="EP35" s="65"/>
      <c r="EQ35" s="66"/>
      <c r="ER35" s="64"/>
      <c r="ES35" s="82"/>
      <c r="ET35" s="65"/>
      <c r="EU35" s="82"/>
      <c r="EV35" s="65"/>
      <c r="EW35" s="82"/>
      <c r="EX35" s="65"/>
      <c r="EY35" s="82"/>
      <c r="EZ35" s="65"/>
      <c r="FA35" s="82"/>
      <c r="FB35" s="65"/>
      <c r="FC35" s="82"/>
      <c r="FD35" s="65"/>
      <c r="FE35" s="82"/>
      <c r="FF35" s="65"/>
      <c r="FG35" s="66"/>
      <c r="FH35" s="64"/>
      <c r="FI35" s="82"/>
      <c r="FJ35" s="65"/>
      <c r="FK35" s="82"/>
      <c r="FL35" s="65"/>
      <c r="FM35" s="82"/>
      <c r="FN35" s="65"/>
      <c r="FO35" s="82"/>
      <c r="FP35" s="65"/>
      <c r="FQ35" s="82"/>
      <c r="FR35" s="65"/>
      <c r="FS35" s="82"/>
      <c r="FT35" s="65"/>
      <c r="FU35" s="82"/>
      <c r="FV35" s="65"/>
      <c r="FW35" s="66"/>
      <c r="FX35" s="64"/>
      <c r="FY35" s="82"/>
      <c r="FZ35" s="65"/>
      <c r="GA35" s="82"/>
      <c r="GB35" s="65"/>
      <c r="GC35" s="82"/>
      <c r="GD35" s="65"/>
      <c r="GE35" s="82"/>
      <c r="GF35" s="65"/>
      <c r="GG35" s="82"/>
      <c r="GH35" s="65"/>
      <c r="GI35" s="82"/>
      <c r="GJ35" s="65"/>
      <c r="GK35" s="82"/>
      <c r="GL35" s="65"/>
      <c r="GM35" s="66"/>
      <c r="GN35" s="64"/>
      <c r="GO35" s="82"/>
      <c r="GP35" s="65"/>
      <c r="GQ35" s="82"/>
      <c r="GR35" s="65"/>
      <c r="GS35" s="82"/>
      <c r="GT35" s="65"/>
      <c r="GU35" s="82"/>
      <c r="GV35" s="65"/>
      <c r="GW35" s="82"/>
      <c r="GX35" s="65"/>
      <c r="GY35" s="82"/>
      <c r="GZ35" s="65"/>
      <c r="HA35" s="82"/>
      <c r="HB35" s="65"/>
      <c r="HC35" s="66"/>
      <c r="HD35" s="64"/>
      <c r="HE35" s="82"/>
      <c r="HF35" s="65"/>
      <c r="HG35" s="82"/>
      <c r="HH35" s="65"/>
      <c r="HI35" s="82"/>
      <c r="HJ35" s="65"/>
      <c r="HK35" s="82"/>
      <c r="HL35" s="65"/>
      <c r="HM35" s="82"/>
      <c r="HN35" s="65"/>
      <c r="HO35" s="82"/>
      <c r="HP35" s="65"/>
      <c r="HQ35" s="82"/>
      <c r="HR35" s="65"/>
      <c r="HS35" s="66"/>
      <c r="HT35" s="64"/>
      <c r="HU35" s="82"/>
      <c r="HV35" s="65"/>
      <c r="HW35" s="82"/>
      <c r="HX35" s="65"/>
      <c r="HY35" s="82"/>
      <c r="HZ35" s="65"/>
      <c r="IA35" s="82"/>
      <c r="IB35" s="65"/>
      <c r="IC35" s="82"/>
      <c r="ID35" s="65"/>
      <c r="IE35" s="82"/>
      <c r="IF35" s="65"/>
      <c r="IG35" s="82"/>
      <c r="IH35" s="65"/>
      <c r="II35" s="66"/>
      <c r="IJ35" s="64"/>
      <c r="IK35" s="82"/>
      <c r="IL35" s="65"/>
      <c r="IM35" s="82"/>
      <c r="IN35" s="65"/>
      <c r="IO35" s="82"/>
      <c r="IP35" s="65"/>
      <c r="IQ35" s="82"/>
      <c r="IR35" s="65"/>
      <c r="IS35" s="82"/>
      <c r="IT35" s="65"/>
      <c r="IU35" s="82"/>
      <c r="IV35" s="65"/>
      <c r="IW35" s="82"/>
      <c r="IX35" s="65"/>
      <c r="IY35" s="66"/>
      <c r="IZ35" s="64"/>
      <c r="JA35" s="82"/>
      <c r="JB35" s="65"/>
      <c r="JC35" s="82"/>
      <c r="JD35" s="65"/>
      <c r="JE35" s="82"/>
      <c r="JF35" s="65"/>
      <c r="JG35" s="82"/>
      <c r="JH35" s="65"/>
      <c r="JI35" s="82"/>
      <c r="JJ35" s="65"/>
      <c r="JK35" s="82"/>
      <c r="JL35" s="65"/>
      <c r="JM35" s="82"/>
      <c r="JN35" s="65"/>
      <c r="JO35" s="66"/>
      <c r="JP35" s="64"/>
      <c r="JQ35" s="82"/>
      <c r="JR35" s="65"/>
      <c r="JS35" s="82"/>
      <c r="JT35" s="65"/>
      <c r="JU35" s="82"/>
      <c r="JV35" s="65"/>
      <c r="JW35" s="82"/>
      <c r="JX35" s="65"/>
      <c r="JY35" s="82"/>
      <c r="JZ35" s="65"/>
      <c r="KA35" s="82"/>
      <c r="KB35" s="65"/>
      <c r="KC35" s="82"/>
      <c r="KD35" s="65"/>
      <c r="KE35" s="66"/>
      <c r="KF35" s="64"/>
      <c r="KG35" s="82"/>
      <c r="KH35" s="65"/>
      <c r="KI35" s="82"/>
      <c r="KJ35" s="65"/>
      <c r="KK35" s="82"/>
      <c r="KL35" s="65"/>
      <c r="KM35" s="82"/>
      <c r="KN35" s="65"/>
      <c r="KO35" s="82"/>
      <c r="KP35" s="65"/>
      <c r="KQ35" s="82"/>
      <c r="KR35" s="65"/>
      <c r="KS35" s="82"/>
      <c r="KT35" s="65"/>
      <c r="KU35" s="66"/>
      <c r="KV35" s="64"/>
      <c r="KW35" s="82"/>
      <c r="KX35" s="65"/>
      <c r="KY35" s="82"/>
      <c r="KZ35" s="65"/>
      <c r="LA35" s="82"/>
      <c r="LB35" s="65"/>
      <c r="LC35" s="82"/>
      <c r="LD35" s="65"/>
      <c r="LE35" s="82"/>
      <c r="LF35" s="65"/>
      <c r="LG35" s="82"/>
      <c r="LH35" s="65"/>
      <c r="LI35" s="82"/>
      <c r="LJ35" s="65"/>
      <c r="LK35" s="66"/>
      <c r="LL35" s="64"/>
      <c r="LM35" s="82"/>
      <c r="LN35" s="65"/>
      <c r="LO35" s="82"/>
      <c r="LP35" s="65"/>
      <c r="LQ35" s="82"/>
      <c r="LR35" s="65"/>
      <c r="LS35" s="82"/>
      <c r="LT35" s="65"/>
      <c r="LU35" s="82"/>
      <c r="LV35" s="65"/>
      <c r="LW35" s="82"/>
      <c r="LX35" s="65"/>
      <c r="LY35" s="82"/>
      <c r="LZ35" s="65"/>
      <c r="MA35" s="66"/>
      <c r="MB35" s="64"/>
      <c r="MC35" s="82"/>
      <c r="MD35" s="65"/>
      <c r="ME35" s="82"/>
      <c r="MF35" s="65"/>
      <c r="MG35" s="82"/>
      <c r="MH35" s="65"/>
      <c r="MI35" s="82"/>
      <c r="MJ35" s="65"/>
      <c r="MK35" s="82"/>
      <c r="ML35" s="65"/>
      <c r="MM35" s="82"/>
      <c r="MN35" s="65"/>
      <c r="MO35" s="82"/>
      <c r="MP35" s="65"/>
      <c r="MQ35" s="66"/>
      <c r="MR35" s="64"/>
      <c r="MS35" s="82"/>
      <c r="MT35" s="65"/>
      <c r="MU35" s="82"/>
      <c r="MV35" s="65"/>
      <c r="MW35" s="82"/>
      <c r="MX35" s="65"/>
      <c r="MY35" s="82"/>
      <c r="MZ35" s="65"/>
      <c r="NA35" s="82"/>
      <c r="NB35" s="65"/>
      <c r="NC35" s="82"/>
      <c r="ND35" s="65"/>
      <c r="NE35" s="82"/>
      <c r="NF35" s="65"/>
      <c r="NG35" s="66"/>
      <c r="NH35" s="64"/>
      <c r="NI35" s="82"/>
      <c r="NJ35" s="65"/>
      <c r="NK35" s="82"/>
      <c r="NL35" s="65"/>
      <c r="NM35" s="82"/>
      <c r="NN35" s="65"/>
      <c r="NO35" s="82"/>
      <c r="NP35" s="65"/>
      <c r="NQ35" s="82"/>
      <c r="NR35" s="65"/>
      <c r="NS35" s="82"/>
      <c r="NT35" s="65"/>
      <c r="NU35" s="82"/>
      <c r="NV35" s="65"/>
      <c r="NW35" s="66"/>
      <c r="NX35" s="64"/>
      <c r="NY35" s="82"/>
      <c r="NZ35" s="65"/>
      <c r="OA35" s="82"/>
      <c r="OB35" s="65"/>
      <c r="OC35" s="82"/>
      <c r="OD35" s="65"/>
      <c r="OE35" s="82"/>
      <c r="OF35" s="65"/>
      <c r="OG35" s="82"/>
      <c r="OH35" s="65"/>
      <c r="OI35" s="82"/>
      <c r="OJ35" s="65"/>
      <c r="OK35" s="82"/>
      <c r="OL35" s="65"/>
      <c r="OM35" s="66"/>
      <c r="ON35" s="64"/>
      <c r="OO35" s="82"/>
      <c r="OP35" s="65"/>
      <c r="OQ35" s="82"/>
      <c r="OR35" s="65"/>
      <c r="OS35" s="82"/>
      <c r="OT35" s="65"/>
      <c r="OU35" s="82"/>
      <c r="OV35" s="65"/>
      <c r="OW35" s="82"/>
      <c r="OX35" s="65"/>
      <c r="OY35" s="82"/>
      <c r="OZ35" s="65"/>
      <c r="PA35" s="82"/>
      <c r="PB35" s="65"/>
      <c r="PC35" s="66"/>
      <c r="PD35" s="64"/>
      <c r="PE35" s="82"/>
      <c r="PF35" s="65"/>
      <c r="PG35" s="82"/>
      <c r="PH35" s="65"/>
      <c r="PI35" s="82"/>
      <c r="PJ35" s="65"/>
      <c r="PK35" s="82"/>
      <c r="PL35" s="65"/>
      <c r="PM35" s="82"/>
      <c r="PN35" s="65"/>
      <c r="PO35" s="82"/>
      <c r="PP35" s="65"/>
      <c r="PQ35" s="82"/>
      <c r="PR35" s="65"/>
      <c r="PS35" s="66"/>
      <c r="PT35" s="64"/>
      <c r="PU35" s="82"/>
      <c r="PV35" s="65"/>
      <c r="PW35" s="82"/>
      <c r="PX35" s="65"/>
      <c r="PY35" s="82"/>
      <c r="PZ35" s="65"/>
      <c r="QA35" s="82"/>
      <c r="QB35" s="65"/>
      <c r="QC35" s="82"/>
      <c r="QD35" s="65"/>
      <c r="QE35" s="82"/>
      <c r="QF35" s="65"/>
      <c r="QG35" s="82"/>
      <c r="QH35" s="65"/>
      <c r="QI35" s="66"/>
      <c r="QJ35" s="64"/>
      <c r="QK35" s="82"/>
      <c r="QL35" s="65"/>
      <c r="QM35" s="82"/>
      <c r="QN35" s="65"/>
      <c r="QO35" s="82"/>
      <c r="QP35" s="65"/>
      <c r="QQ35" s="82"/>
      <c r="QR35" s="65"/>
      <c r="QS35" s="82"/>
      <c r="QT35" s="65"/>
      <c r="QU35" s="82"/>
      <c r="QV35" s="65"/>
      <c r="QW35" s="82"/>
      <c r="QX35" s="65"/>
      <c r="QY35" s="66"/>
      <c r="QZ35" s="64"/>
      <c r="RA35" s="82"/>
      <c r="RB35" s="65"/>
      <c r="RC35" s="82"/>
      <c r="RD35" s="65"/>
      <c r="RE35" s="82"/>
      <c r="RF35" s="65"/>
      <c r="RG35" s="82"/>
      <c r="RH35" s="65"/>
      <c r="RI35" s="82"/>
      <c r="RJ35" s="65"/>
      <c r="RK35" s="82"/>
      <c r="RL35" s="65"/>
      <c r="RM35" s="82"/>
      <c r="RN35" s="65"/>
      <c r="RO35" s="66"/>
      <c r="RP35" s="64"/>
      <c r="RQ35" s="82"/>
      <c r="RR35" s="65"/>
      <c r="RS35" s="82"/>
      <c r="RT35" s="65"/>
      <c r="RU35" s="82"/>
      <c r="RV35" s="65"/>
      <c r="RW35" s="82"/>
      <c r="RX35" s="65"/>
      <c r="RY35" s="82"/>
      <c r="RZ35" s="65"/>
      <c r="SA35" s="82"/>
      <c r="SB35" s="65"/>
      <c r="SC35" s="82"/>
      <c r="SD35" s="65"/>
      <c r="SE35" s="66"/>
      <c r="SF35" s="64"/>
      <c r="SG35" s="82"/>
      <c r="SH35" s="65"/>
      <c r="SI35" s="82"/>
      <c r="SJ35" s="65"/>
      <c r="SK35" s="82"/>
      <c r="SL35" s="65"/>
      <c r="SM35" s="82"/>
      <c r="SN35" s="65"/>
      <c r="SO35" s="82"/>
      <c r="SP35" s="65"/>
      <c r="SQ35" s="82"/>
      <c r="SR35" s="65"/>
      <c r="SS35" s="82"/>
      <c r="ST35" s="65"/>
      <c r="SU35" s="66"/>
      <c r="SV35" s="64"/>
      <c r="SW35" s="82"/>
      <c r="SX35" s="65"/>
      <c r="SY35" s="82"/>
      <c r="SZ35" s="65"/>
      <c r="TA35" s="82"/>
      <c r="TB35" s="65"/>
      <c r="TC35" s="82"/>
      <c r="TD35" s="65"/>
      <c r="TE35" s="82"/>
      <c r="TF35" s="65"/>
      <c r="TG35" s="82"/>
      <c r="TH35" s="65"/>
      <c r="TI35" s="82"/>
      <c r="TJ35" s="65"/>
      <c r="TK35" s="66"/>
      <c r="TL35" s="64"/>
      <c r="TM35" s="82"/>
      <c r="TN35" s="65"/>
      <c r="TO35" s="82"/>
      <c r="TP35" s="65"/>
      <c r="TQ35" s="82"/>
      <c r="TR35" s="65"/>
      <c r="TS35" s="82"/>
      <c r="TT35" s="65"/>
      <c r="TU35" s="82"/>
      <c r="TV35" s="65"/>
      <c r="TW35" s="82"/>
      <c r="TX35" s="65"/>
      <c r="TY35" s="82"/>
      <c r="TZ35" s="65"/>
      <c r="UA35" s="66"/>
      <c r="UB35" s="64"/>
      <c r="UC35" s="82"/>
      <c r="UD35" s="65"/>
      <c r="UE35" s="82"/>
      <c r="UF35" s="65"/>
      <c r="UG35" s="82"/>
      <c r="UH35" s="65"/>
      <c r="UI35" s="82"/>
      <c r="UJ35" s="65"/>
      <c r="UK35" s="82"/>
      <c r="UL35" s="65"/>
      <c r="UM35" s="82"/>
      <c r="UN35" s="65"/>
      <c r="UO35" s="82"/>
      <c r="UP35" s="65"/>
      <c r="UQ35" s="66"/>
      <c r="UR35" s="64"/>
      <c r="US35" s="82"/>
      <c r="UT35" s="65"/>
      <c r="UU35" s="82"/>
      <c r="UV35" s="65"/>
      <c r="UW35" s="82"/>
      <c r="UX35" s="65"/>
      <c r="UY35" s="82"/>
      <c r="UZ35" s="65"/>
      <c r="VA35" s="82"/>
      <c r="VB35" s="65"/>
      <c r="VC35" s="82"/>
      <c r="VD35" s="65"/>
      <c r="VE35" s="82"/>
      <c r="VF35" s="65"/>
      <c r="VG35" s="66"/>
      <c r="VH35" s="64"/>
      <c r="VI35" s="82"/>
      <c r="VJ35" s="65"/>
      <c r="VK35" s="82"/>
      <c r="VL35" s="65"/>
      <c r="VM35" s="82"/>
      <c r="VN35" s="65"/>
      <c r="VO35" s="82"/>
      <c r="VP35" s="65"/>
      <c r="VQ35" s="82"/>
      <c r="VR35" s="65"/>
      <c r="VS35" s="82"/>
      <c r="VT35" s="65"/>
      <c r="VU35" s="82"/>
      <c r="VV35" s="65"/>
      <c r="VW35" s="66"/>
      <c r="VX35" s="64"/>
      <c r="VY35" s="82"/>
      <c r="VZ35" s="65"/>
      <c r="WA35" s="82"/>
      <c r="WB35" s="65"/>
      <c r="WC35" s="82"/>
      <c r="WD35" s="65"/>
      <c r="WE35" s="82"/>
      <c r="WF35" s="65"/>
      <c r="WG35" s="82"/>
      <c r="WH35" s="65"/>
      <c r="WI35" s="82"/>
      <c r="WJ35" s="65"/>
      <c r="WK35" s="82"/>
      <c r="WL35" s="65"/>
      <c r="WM35" s="66"/>
      <c r="WN35" s="64"/>
      <c r="WO35" s="82"/>
      <c r="WP35" s="65"/>
      <c r="WQ35" s="82"/>
      <c r="WR35" s="65"/>
      <c r="WS35" s="82"/>
      <c r="WT35" s="65"/>
      <c r="WU35" s="82"/>
      <c r="WV35" s="65"/>
      <c r="WW35" s="82"/>
      <c r="WX35" s="65"/>
      <c r="WY35" s="82"/>
      <c r="WZ35" s="65"/>
      <c r="XA35" s="82"/>
      <c r="XB35" s="65"/>
      <c r="XC35" s="66"/>
      <c r="XD35" s="64"/>
      <c r="XE35" s="82"/>
      <c r="XF35" s="65"/>
      <c r="XG35" s="82"/>
      <c r="XH35" s="65"/>
      <c r="XI35" s="82"/>
      <c r="XJ35" s="65"/>
      <c r="XK35" s="82"/>
      <c r="XL35" s="65"/>
      <c r="XM35" s="82"/>
      <c r="XN35" s="65"/>
      <c r="XO35" s="82"/>
      <c r="XP35" s="65"/>
      <c r="XQ35" s="82"/>
      <c r="XR35" s="65"/>
      <c r="XS35" s="66"/>
      <c r="XT35" s="64"/>
      <c r="XU35" s="82"/>
      <c r="XV35" s="65"/>
      <c r="XW35" s="82"/>
      <c r="XX35" s="65"/>
      <c r="XY35" s="82"/>
      <c r="XZ35" s="65"/>
      <c r="YA35" s="82"/>
      <c r="YB35" s="65"/>
      <c r="YC35" s="82"/>
      <c r="YD35" s="65"/>
      <c r="YE35" s="82"/>
      <c r="YF35" s="65"/>
      <c r="YG35" s="82"/>
      <c r="YH35" s="65"/>
      <c r="YI35" s="66"/>
      <c r="YJ35" s="64"/>
      <c r="YK35" s="82"/>
      <c r="YL35" s="65"/>
      <c r="YM35" s="82"/>
      <c r="YN35" s="65"/>
      <c r="YO35" s="82"/>
      <c r="YP35" s="65"/>
      <c r="YQ35" s="82"/>
      <c r="YR35" s="65"/>
      <c r="YS35" s="82"/>
      <c r="YT35" s="65"/>
      <c r="YU35" s="82"/>
      <c r="YV35" s="65"/>
      <c r="YW35" s="82"/>
      <c r="YX35" s="65"/>
      <c r="YY35" s="66"/>
      <c r="YZ35" s="64"/>
      <c r="ZA35" s="82"/>
      <c r="ZB35" s="65"/>
      <c r="ZC35" s="82"/>
      <c r="ZD35" s="65"/>
      <c r="ZE35" s="82"/>
      <c r="ZF35" s="65"/>
      <c r="ZG35" s="82"/>
      <c r="ZH35" s="65"/>
      <c r="ZI35" s="82"/>
      <c r="ZJ35" s="65"/>
      <c r="ZK35" s="82"/>
      <c r="ZL35" s="65"/>
      <c r="ZM35" s="82"/>
      <c r="ZN35" s="65"/>
      <c r="ZO35" s="66"/>
      <c r="ZP35" s="64"/>
      <c r="ZQ35" s="82"/>
      <c r="ZR35" s="65"/>
      <c r="ZS35" s="82"/>
      <c r="ZT35" s="65"/>
      <c r="ZU35" s="82"/>
      <c r="ZV35" s="65"/>
      <c r="ZW35" s="82"/>
      <c r="ZX35" s="65"/>
      <c r="ZY35" s="82"/>
      <c r="ZZ35" s="65"/>
      <c r="AAA35" s="82"/>
      <c r="AAB35" s="65"/>
      <c r="AAC35" s="82"/>
      <c r="AAD35" s="65"/>
      <c r="AAE35" s="66"/>
      <c r="AAF35" s="64"/>
      <c r="AAG35" s="82"/>
      <c r="AAH35" s="65"/>
      <c r="AAI35" s="82"/>
      <c r="AAJ35" s="65"/>
      <c r="AAK35" s="82"/>
      <c r="AAL35" s="65"/>
      <c r="AAM35" s="82"/>
      <c r="AAN35" s="65"/>
      <c r="AAO35" s="82"/>
      <c r="AAP35" s="65"/>
      <c r="AAQ35" s="82"/>
      <c r="AAR35" s="65"/>
      <c r="AAS35" s="82"/>
      <c r="AAT35" s="65"/>
      <c r="AAU35" s="66"/>
      <c r="AAV35" s="64"/>
      <c r="AAW35" s="82"/>
      <c r="AAX35" s="65"/>
      <c r="AAY35" s="82"/>
      <c r="AAZ35" s="65"/>
      <c r="ABA35" s="82"/>
      <c r="ABB35" s="65"/>
      <c r="ABC35" s="82"/>
      <c r="ABD35" s="65"/>
      <c r="ABE35" s="82"/>
      <c r="ABF35" s="65"/>
      <c r="ABG35" s="82"/>
      <c r="ABH35" s="65"/>
      <c r="ABI35" s="82"/>
      <c r="ABJ35" s="65"/>
      <c r="ABK35" s="66"/>
      <c r="ABL35" s="64"/>
      <c r="ABM35" s="82"/>
      <c r="ABN35" s="65"/>
      <c r="ABO35" s="82"/>
      <c r="ABP35" s="65"/>
      <c r="ABQ35" s="82"/>
      <c r="ABR35" s="65"/>
      <c r="ABS35" s="82"/>
      <c r="ABT35" s="65"/>
      <c r="ABU35" s="82"/>
      <c r="ABV35" s="65"/>
      <c r="ABW35" s="82"/>
      <c r="ABX35" s="65"/>
      <c r="ABY35" s="82"/>
      <c r="ABZ35" s="65"/>
      <c r="ACA35" s="66"/>
      <c r="ACB35" s="64"/>
      <c r="ACC35" s="82"/>
      <c r="ACD35" s="65"/>
      <c r="ACE35" s="82"/>
      <c r="ACF35" s="65"/>
      <c r="ACG35" s="82"/>
      <c r="ACH35" s="65"/>
      <c r="ACI35" s="82"/>
      <c r="ACJ35" s="65"/>
      <c r="ACK35" s="82"/>
      <c r="ACL35" s="65"/>
      <c r="ACM35" s="82"/>
      <c r="ACN35" s="65"/>
      <c r="ACO35" s="82"/>
      <c r="ACP35" s="65"/>
      <c r="ACQ35" s="66"/>
      <c r="ACR35" s="64"/>
      <c r="ACS35" s="82"/>
      <c r="ACT35" s="65"/>
      <c r="ACU35" s="82"/>
      <c r="ACV35" s="65"/>
      <c r="ACW35" s="82"/>
      <c r="ACX35" s="65"/>
      <c r="ACY35" s="82"/>
      <c r="ACZ35" s="65"/>
      <c r="ADA35" s="82"/>
      <c r="ADB35" s="65"/>
      <c r="ADC35" s="82"/>
      <c r="ADD35" s="65"/>
      <c r="ADE35" s="82"/>
      <c r="ADF35" s="65"/>
      <c r="ADG35" s="66"/>
      <c r="ADH35" s="64"/>
      <c r="ADI35" s="82"/>
      <c r="ADJ35" s="65"/>
      <c r="ADK35" s="82"/>
      <c r="ADL35" s="65"/>
      <c r="ADM35" s="82"/>
      <c r="ADN35" s="65"/>
      <c r="ADO35" s="82"/>
      <c r="ADP35" s="65"/>
      <c r="ADQ35" s="82"/>
      <c r="ADR35" s="65"/>
      <c r="ADS35" s="82"/>
      <c r="ADT35" s="65"/>
      <c r="ADU35" s="82"/>
      <c r="ADV35" s="65"/>
      <c r="ADW35" s="66"/>
      <c r="ADX35" s="64"/>
      <c r="ADY35" s="82"/>
      <c r="ADZ35" s="65"/>
      <c r="AEA35" s="82"/>
      <c r="AEB35" s="65"/>
      <c r="AEC35" s="82"/>
      <c r="AED35" s="65"/>
      <c r="AEE35" s="82"/>
      <c r="AEF35" s="65"/>
      <c r="AEG35" s="82"/>
      <c r="AEH35" s="65"/>
      <c r="AEI35" s="82"/>
      <c r="AEJ35" s="65"/>
      <c r="AEK35" s="82"/>
      <c r="AEL35" s="65"/>
      <c r="AEM35" s="66"/>
      <c r="AEN35" s="64"/>
      <c r="AEO35" s="82"/>
      <c r="AEP35" s="65"/>
      <c r="AEQ35" s="82"/>
      <c r="AER35" s="65"/>
      <c r="AES35" s="82"/>
      <c r="AET35" s="65"/>
      <c r="AEU35" s="82"/>
      <c r="AEV35" s="65"/>
      <c r="AEW35" s="82"/>
      <c r="AEX35" s="65"/>
      <c r="AEY35" s="82"/>
      <c r="AEZ35" s="65"/>
      <c r="AFA35" s="82"/>
      <c r="AFB35" s="65"/>
      <c r="AFC35" s="66"/>
      <c r="AFD35" s="64"/>
      <c r="AFE35" s="82"/>
      <c r="AFF35" s="65"/>
      <c r="AFG35" s="82"/>
      <c r="AFH35" s="65"/>
      <c r="AFI35" s="82"/>
      <c r="AFJ35" s="65"/>
      <c r="AFK35" s="82"/>
      <c r="AFL35" s="65"/>
      <c r="AFM35" s="82"/>
      <c r="AFN35" s="65"/>
      <c r="AFO35" s="82"/>
      <c r="AFP35" s="65"/>
      <c r="AFQ35" s="82"/>
      <c r="AFR35" s="65"/>
      <c r="AFS35" s="66"/>
      <c r="AFT35" s="64"/>
      <c r="AFU35" s="82"/>
      <c r="AFV35" s="65"/>
      <c r="AFW35" s="82"/>
      <c r="AFX35" s="65"/>
      <c r="AFY35" s="82"/>
      <c r="AFZ35" s="65"/>
      <c r="AGA35" s="82"/>
      <c r="AGB35" s="65"/>
      <c r="AGC35" s="82"/>
      <c r="AGD35" s="65"/>
      <c r="AGE35" s="82"/>
      <c r="AGF35" s="65"/>
      <c r="AGG35" s="82"/>
      <c r="AGH35" s="65"/>
      <c r="AGI35" s="66"/>
      <c r="AGJ35" s="64"/>
      <c r="AGK35" s="82"/>
      <c r="AGL35" s="65"/>
      <c r="AGM35" s="82"/>
      <c r="AGN35" s="65"/>
      <c r="AGO35" s="82"/>
      <c r="AGP35" s="65"/>
      <c r="AGQ35" s="82"/>
      <c r="AGR35" s="65"/>
      <c r="AGS35" s="82"/>
      <c r="AGT35" s="65"/>
      <c r="AGU35" s="82"/>
      <c r="AGV35" s="65"/>
      <c r="AGW35" s="82"/>
      <c r="AGX35" s="65"/>
      <c r="AGY35" s="66"/>
      <c r="AGZ35" s="64"/>
      <c r="AHA35" s="82"/>
      <c r="AHB35" s="65"/>
      <c r="AHC35" s="82"/>
      <c r="AHD35" s="65"/>
      <c r="AHE35" s="82"/>
      <c r="AHF35" s="65"/>
      <c r="AHG35" s="82"/>
      <c r="AHH35" s="65"/>
      <c r="AHI35" s="82"/>
      <c r="AHJ35" s="65"/>
      <c r="AHK35" s="82"/>
      <c r="AHL35" s="65"/>
      <c r="AHM35" s="82"/>
      <c r="AHN35" s="65"/>
      <c r="AHO35" s="66"/>
      <c r="AHP35" s="64"/>
      <c r="AHQ35" s="82"/>
      <c r="AHR35" s="65"/>
      <c r="AHS35" s="82"/>
      <c r="AHT35" s="65"/>
      <c r="AHU35" s="82"/>
      <c r="AHV35" s="65"/>
      <c r="AHW35" s="82"/>
      <c r="AHX35" s="65"/>
      <c r="AHY35" s="82"/>
      <c r="AHZ35" s="65"/>
      <c r="AIA35" s="82"/>
      <c r="AIB35" s="65"/>
      <c r="AIC35" s="82"/>
      <c r="AID35" s="65"/>
      <c r="AIE35" s="66"/>
      <c r="AIF35" s="64"/>
      <c r="AIG35" s="82"/>
      <c r="AIH35" s="65"/>
      <c r="AII35" s="82"/>
      <c r="AIJ35" s="65"/>
      <c r="AIK35" s="82"/>
      <c r="AIL35" s="65"/>
      <c r="AIM35" s="82"/>
      <c r="AIN35" s="65"/>
      <c r="AIO35" s="82"/>
      <c r="AIP35" s="65"/>
      <c r="AIQ35" s="82"/>
      <c r="AIR35" s="65"/>
      <c r="AIS35" s="82"/>
      <c r="AIT35" s="65"/>
      <c r="AIU35" s="66"/>
      <c r="AIV35" s="64"/>
      <c r="AIW35" s="82"/>
      <c r="AIX35" s="65"/>
      <c r="AIY35" s="82"/>
      <c r="AIZ35" s="65"/>
      <c r="AJA35" s="82"/>
      <c r="AJB35" s="65"/>
      <c r="AJC35" s="82"/>
      <c r="AJD35" s="65"/>
      <c r="AJE35" s="82"/>
      <c r="AJF35" s="65"/>
      <c r="AJG35" s="82"/>
      <c r="AJH35" s="65"/>
      <c r="AJI35" s="82"/>
      <c r="AJJ35" s="65"/>
      <c r="AJK35" s="66"/>
      <c r="AJL35" s="64"/>
      <c r="AJM35" s="82"/>
      <c r="AJN35" s="65"/>
      <c r="AJO35" s="82"/>
      <c r="AJP35" s="65"/>
      <c r="AJQ35" s="82"/>
      <c r="AJR35" s="65"/>
      <c r="AJS35" s="82"/>
      <c r="AJT35" s="65"/>
      <c r="AJU35" s="82"/>
      <c r="AJV35" s="65"/>
      <c r="AJW35" s="82"/>
      <c r="AJX35" s="65"/>
      <c r="AJY35" s="82"/>
      <c r="AJZ35" s="65"/>
      <c r="AKA35" s="66"/>
      <c r="AKB35" s="64"/>
      <c r="AKC35" s="82"/>
      <c r="AKD35" s="65"/>
      <c r="AKE35" s="82"/>
      <c r="AKF35" s="65"/>
      <c r="AKG35" s="82"/>
      <c r="AKH35" s="65"/>
      <c r="AKI35" s="82"/>
      <c r="AKJ35" s="65"/>
      <c r="AKK35" s="82"/>
      <c r="AKL35" s="65"/>
      <c r="AKM35" s="82"/>
      <c r="AKN35" s="65"/>
      <c r="AKO35" s="82"/>
      <c r="AKP35" s="65"/>
      <c r="AKQ35" s="66"/>
      <c r="AKR35" s="64"/>
      <c r="AKS35" s="82"/>
      <c r="AKT35" s="65"/>
      <c r="AKU35" s="82"/>
      <c r="AKV35" s="65"/>
      <c r="AKW35" s="82"/>
      <c r="AKX35" s="65"/>
      <c r="AKY35" s="82"/>
      <c r="AKZ35" s="65"/>
      <c r="ALA35" s="82"/>
      <c r="ALB35" s="65"/>
      <c r="ALC35" s="82"/>
      <c r="ALD35" s="65"/>
      <c r="ALE35" s="82"/>
      <c r="ALF35" s="65"/>
      <c r="ALG35" s="66"/>
      <c r="ALH35" s="64"/>
      <c r="ALI35" s="82"/>
      <c r="ALJ35" s="65"/>
      <c r="ALK35" s="82"/>
      <c r="ALL35" s="65"/>
      <c r="ALM35" s="82"/>
      <c r="ALN35" s="65"/>
      <c r="ALO35" s="82"/>
      <c r="ALP35" s="65"/>
      <c r="ALQ35" s="82"/>
      <c r="ALR35" s="65"/>
      <c r="ALS35" s="82"/>
      <c r="ALT35" s="65"/>
      <c r="ALU35" s="82"/>
      <c r="ALV35" s="65"/>
      <c r="ALW35" s="66"/>
      <c r="ALX35" s="64"/>
      <c r="ALY35" s="82"/>
      <c r="ALZ35" s="65"/>
      <c r="AMA35" s="82"/>
      <c r="AMB35" s="65"/>
      <c r="AMC35" s="82"/>
      <c r="AMD35" s="65"/>
      <c r="AME35" s="82"/>
      <c r="AMF35" s="65"/>
      <c r="AMG35" s="82"/>
      <c r="AMH35" s="65"/>
      <c r="AMI35" s="82"/>
      <c r="AMJ35" s="65"/>
      <c r="AMK35" s="82"/>
      <c r="AML35" s="65"/>
      <c r="AMM35" s="66"/>
      <c r="AMN35" s="64"/>
      <c r="AMO35" s="82"/>
      <c r="AMP35" s="65"/>
      <c r="AMQ35" s="82"/>
      <c r="AMR35" s="65"/>
      <c r="AMS35" s="82"/>
      <c r="AMT35" s="65"/>
      <c r="AMU35" s="82"/>
      <c r="AMV35" s="65"/>
      <c r="AMW35" s="82"/>
      <c r="AMX35" s="65"/>
      <c r="AMY35" s="82"/>
      <c r="AMZ35" s="65"/>
      <c r="ANA35" s="82"/>
      <c r="ANB35" s="65"/>
      <c r="ANC35" s="66"/>
      <c r="AND35" s="64"/>
      <c r="ANE35" s="82"/>
      <c r="ANF35" s="65"/>
      <c r="ANG35" s="82"/>
      <c r="ANH35" s="65"/>
      <c r="ANI35" s="82"/>
      <c r="ANJ35" s="65"/>
      <c r="ANK35" s="82"/>
      <c r="ANL35" s="65"/>
      <c r="ANM35" s="82"/>
      <c r="ANN35" s="65"/>
      <c r="ANO35" s="82"/>
      <c r="ANP35" s="65"/>
      <c r="ANQ35" s="82"/>
      <c r="ANR35" s="65"/>
      <c r="ANS35" s="66"/>
      <c r="ANT35" s="64"/>
      <c r="ANU35" s="82"/>
      <c r="ANV35" s="65"/>
      <c r="ANW35" s="82"/>
      <c r="ANX35" s="65"/>
      <c r="ANY35" s="82"/>
      <c r="ANZ35" s="65"/>
      <c r="AOA35" s="82"/>
      <c r="AOB35" s="65"/>
      <c r="AOC35" s="82"/>
      <c r="AOD35" s="65"/>
      <c r="AOE35" s="82"/>
      <c r="AOF35" s="65"/>
      <c r="AOG35" s="82"/>
      <c r="AOH35" s="65"/>
      <c r="AOI35" s="66"/>
      <c r="AOJ35" s="64"/>
      <c r="AOK35" s="82"/>
      <c r="AOL35" s="65"/>
      <c r="AOM35" s="82"/>
      <c r="AON35" s="65"/>
      <c r="AOO35" s="82"/>
      <c r="AOP35" s="65"/>
      <c r="AOQ35" s="82"/>
      <c r="AOR35" s="65"/>
      <c r="AOS35" s="82"/>
      <c r="AOT35" s="65"/>
      <c r="AOU35" s="82"/>
      <c r="AOV35" s="65"/>
      <c r="AOW35" s="82"/>
      <c r="AOX35" s="65"/>
      <c r="AOY35" s="66"/>
      <c r="AOZ35" s="64"/>
      <c r="APA35" s="82"/>
      <c r="APB35" s="65"/>
      <c r="APC35" s="82"/>
      <c r="APD35" s="65"/>
      <c r="APE35" s="82"/>
      <c r="APF35" s="65"/>
      <c r="APG35" s="82"/>
      <c r="APH35" s="65"/>
      <c r="API35" s="82"/>
      <c r="APJ35" s="65"/>
      <c r="APK35" s="82"/>
      <c r="APL35" s="65"/>
      <c r="APM35" s="82"/>
      <c r="APN35" s="65"/>
      <c r="APO35" s="66"/>
      <c r="APP35" s="64"/>
      <c r="APQ35" s="82"/>
      <c r="APR35" s="65"/>
      <c r="APS35" s="82"/>
      <c r="APT35" s="65"/>
      <c r="APU35" s="82"/>
      <c r="APV35" s="65"/>
      <c r="APW35" s="82"/>
      <c r="APX35" s="65"/>
      <c r="APY35" s="82"/>
      <c r="APZ35" s="65"/>
      <c r="AQA35" s="82"/>
      <c r="AQB35" s="65"/>
      <c r="AQC35" s="82"/>
      <c r="AQD35" s="65"/>
      <c r="AQE35" s="66"/>
      <c r="AQF35" s="64"/>
      <c r="AQG35" s="82"/>
      <c r="AQH35" s="65"/>
      <c r="AQI35" s="82"/>
      <c r="AQJ35" s="65"/>
      <c r="AQK35" s="82"/>
      <c r="AQL35" s="65"/>
      <c r="AQM35" s="82"/>
      <c r="AQN35" s="65"/>
      <c r="AQO35" s="82"/>
      <c r="AQP35" s="65"/>
      <c r="AQQ35" s="82"/>
      <c r="AQR35" s="65"/>
      <c r="AQS35" s="82"/>
      <c r="AQT35" s="65"/>
      <c r="AQU35" s="66"/>
      <c r="AQV35" s="64"/>
      <c r="AQW35" s="82"/>
      <c r="AQX35" s="65"/>
      <c r="AQY35" s="82"/>
      <c r="AQZ35" s="65"/>
      <c r="ARA35" s="82"/>
      <c r="ARB35" s="65"/>
      <c r="ARC35" s="82"/>
      <c r="ARD35" s="65"/>
      <c r="ARE35" s="82"/>
      <c r="ARF35" s="65"/>
      <c r="ARG35" s="82"/>
      <c r="ARH35" s="65"/>
      <c r="ARI35" s="82"/>
      <c r="ARJ35" s="65"/>
      <c r="ARK35" s="66"/>
      <c r="ARL35" s="64"/>
      <c r="ARM35" s="82"/>
      <c r="ARN35" s="65"/>
      <c r="ARO35" s="82"/>
      <c r="ARP35" s="65"/>
      <c r="ARQ35" s="82"/>
      <c r="ARR35" s="65"/>
      <c r="ARS35" s="82"/>
      <c r="ART35" s="65"/>
      <c r="ARU35" s="82"/>
      <c r="ARV35" s="65"/>
      <c r="ARW35" s="82"/>
      <c r="ARX35" s="65"/>
      <c r="ARY35" s="82"/>
      <c r="ARZ35" s="65"/>
      <c r="ASA35" s="66"/>
      <c r="ASB35" s="64"/>
      <c r="ASC35" s="82"/>
      <c r="ASD35" s="65"/>
      <c r="ASE35" s="82"/>
      <c r="ASF35" s="65"/>
      <c r="ASG35" s="82"/>
      <c r="ASH35" s="65"/>
      <c r="ASI35" s="82"/>
      <c r="ASJ35" s="65"/>
      <c r="ASK35" s="82"/>
      <c r="ASL35" s="65"/>
      <c r="ASM35" s="82"/>
      <c r="ASN35" s="65"/>
      <c r="ASO35" s="82"/>
      <c r="ASP35" s="65"/>
      <c r="ASQ35" s="66"/>
      <c r="ASR35" s="64"/>
      <c r="ASS35" s="82"/>
      <c r="AST35" s="65"/>
      <c r="ASU35" s="82"/>
      <c r="ASV35" s="65"/>
      <c r="ASW35" s="82"/>
      <c r="ASX35" s="65"/>
      <c r="ASY35" s="82"/>
      <c r="ASZ35" s="65"/>
      <c r="ATA35" s="82"/>
      <c r="ATB35" s="65"/>
      <c r="ATC35" s="82"/>
      <c r="ATD35" s="65"/>
      <c r="ATE35" s="82"/>
      <c r="ATF35" s="65"/>
      <c r="ATG35" s="66"/>
      <c r="ATH35" s="64"/>
      <c r="ATI35" s="82"/>
      <c r="ATJ35" s="65"/>
      <c r="ATK35" s="82"/>
      <c r="ATL35" s="65"/>
      <c r="ATM35" s="82"/>
      <c r="ATN35" s="65"/>
      <c r="ATO35" s="82"/>
      <c r="ATP35" s="65"/>
      <c r="ATQ35" s="82"/>
      <c r="ATR35" s="65"/>
      <c r="ATS35" s="82"/>
      <c r="ATT35" s="65"/>
      <c r="ATU35" s="82"/>
      <c r="ATV35" s="65"/>
      <c r="ATW35" s="66"/>
      <c r="ATX35" s="64"/>
      <c r="ATY35" s="82"/>
      <c r="ATZ35" s="65"/>
      <c r="AUA35" s="82"/>
      <c r="AUB35" s="65"/>
      <c r="AUC35" s="82"/>
      <c r="AUD35" s="65"/>
      <c r="AUE35" s="82"/>
      <c r="AUF35" s="65"/>
      <c r="AUG35" s="82"/>
      <c r="AUH35" s="65"/>
      <c r="AUI35" s="82"/>
      <c r="AUJ35" s="65"/>
      <c r="AUK35" s="82"/>
      <c r="AUL35" s="65"/>
      <c r="AUM35" s="66"/>
      <c r="AUN35" s="64"/>
      <c r="AUO35" s="82"/>
      <c r="AUP35" s="65"/>
      <c r="AUQ35" s="82"/>
      <c r="AUR35" s="65"/>
      <c r="AUS35" s="82"/>
      <c r="AUT35" s="65"/>
      <c r="AUU35" s="82"/>
      <c r="AUV35" s="65"/>
      <c r="AUW35" s="82"/>
      <c r="AUX35" s="65"/>
      <c r="AUY35" s="82"/>
      <c r="AUZ35" s="65"/>
      <c r="AVA35" s="82"/>
      <c r="AVB35" s="65"/>
      <c r="AVC35" s="66"/>
      <c r="AVD35" s="64"/>
      <c r="AVE35" s="82"/>
      <c r="AVF35" s="65"/>
      <c r="AVG35" s="82"/>
      <c r="AVH35" s="65"/>
      <c r="AVI35" s="82"/>
      <c r="AVJ35" s="65"/>
      <c r="AVK35" s="82"/>
      <c r="AVL35" s="65"/>
      <c r="AVM35" s="82"/>
      <c r="AVN35" s="65"/>
      <c r="AVO35" s="82"/>
      <c r="AVP35" s="65"/>
      <c r="AVQ35" s="82"/>
      <c r="AVR35" s="65"/>
      <c r="AVS35" s="66"/>
      <c r="AVT35" s="64"/>
      <c r="AVU35" s="82"/>
      <c r="AVV35" s="65"/>
      <c r="AVW35" s="82"/>
      <c r="AVX35" s="65"/>
      <c r="AVY35" s="82"/>
      <c r="AVZ35" s="65"/>
      <c r="AWA35" s="82"/>
      <c r="AWB35" s="65"/>
      <c r="AWC35" s="82"/>
      <c r="AWD35" s="65"/>
      <c r="AWE35" s="82"/>
      <c r="AWF35" s="65"/>
      <c r="AWG35" s="82"/>
      <c r="AWH35" s="65"/>
      <c r="AWI35" s="66"/>
      <c r="AWJ35" s="64"/>
      <c r="AWK35" s="82"/>
      <c r="AWL35" s="65"/>
      <c r="AWM35" s="82"/>
      <c r="AWN35" s="65"/>
      <c r="AWO35" s="82"/>
      <c r="AWP35" s="65"/>
      <c r="AWQ35" s="82"/>
      <c r="AWR35" s="65"/>
      <c r="AWS35" s="82"/>
      <c r="AWT35" s="65"/>
      <c r="AWU35" s="82"/>
      <c r="AWV35" s="65"/>
      <c r="AWW35" s="82"/>
      <c r="AWX35" s="65"/>
      <c r="AWY35" s="66"/>
      <c r="AWZ35" s="64"/>
      <c r="AXA35" s="82"/>
      <c r="AXB35" s="65"/>
      <c r="AXC35" s="82"/>
      <c r="AXD35" s="65"/>
      <c r="AXE35" s="82"/>
      <c r="AXF35" s="65"/>
      <c r="AXG35" s="82"/>
      <c r="AXH35" s="65"/>
      <c r="AXI35" s="82"/>
      <c r="AXJ35" s="65"/>
      <c r="AXK35" s="82"/>
      <c r="AXL35" s="65"/>
      <c r="AXM35" s="82"/>
      <c r="AXN35" s="65"/>
      <c r="AXO35" s="66"/>
      <c r="AXP35" s="64"/>
      <c r="AXQ35" s="82"/>
      <c r="AXR35" s="65"/>
      <c r="AXS35" s="82"/>
      <c r="AXT35" s="65"/>
      <c r="AXU35" s="82"/>
      <c r="AXV35" s="65"/>
      <c r="AXW35" s="82"/>
      <c r="AXX35" s="65"/>
      <c r="AXY35" s="82"/>
      <c r="AXZ35" s="65"/>
      <c r="AYA35" s="82"/>
      <c r="AYB35" s="65"/>
      <c r="AYC35" s="82"/>
      <c r="AYD35" s="65"/>
      <c r="AYE35" s="66"/>
      <c r="AYF35" s="64"/>
      <c r="AYG35" s="82"/>
      <c r="AYH35" s="65"/>
      <c r="AYI35" s="82"/>
      <c r="AYJ35" s="65"/>
      <c r="AYK35" s="82"/>
      <c r="AYL35" s="65"/>
      <c r="AYM35" s="82"/>
      <c r="AYN35" s="65"/>
      <c r="AYO35" s="82"/>
      <c r="AYP35" s="65"/>
      <c r="AYQ35" s="82"/>
      <c r="AYR35" s="65"/>
      <c r="AYS35" s="82"/>
      <c r="AYT35" s="65"/>
      <c r="AYU35" s="66"/>
      <c r="AYV35" s="64"/>
      <c r="AYW35" s="82"/>
      <c r="AYX35" s="65"/>
      <c r="AYY35" s="82"/>
      <c r="AYZ35" s="65"/>
      <c r="AZA35" s="82"/>
      <c r="AZB35" s="65"/>
      <c r="AZC35" s="82"/>
      <c r="AZD35" s="65"/>
      <c r="AZE35" s="82"/>
      <c r="AZF35" s="65"/>
      <c r="AZG35" s="82"/>
      <c r="AZH35" s="65"/>
      <c r="AZI35" s="82"/>
      <c r="AZJ35" s="65"/>
      <c r="AZK35" s="66"/>
      <c r="AZL35" s="64"/>
      <c r="AZM35" s="82"/>
      <c r="AZN35" s="65"/>
      <c r="AZO35" s="82"/>
      <c r="AZP35" s="65"/>
      <c r="AZQ35" s="82"/>
      <c r="AZR35" s="65"/>
      <c r="AZS35" s="82"/>
      <c r="AZT35" s="65"/>
      <c r="AZU35" s="82"/>
      <c r="AZV35" s="65"/>
      <c r="AZW35" s="82"/>
      <c r="AZX35" s="65"/>
      <c r="AZY35" s="82"/>
      <c r="AZZ35" s="65"/>
      <c r="BAA35" s="66"/>
      <c r="BAB35" s="64"/>
      <c r="BAC35" s="82"/>
      <c r="BAD35" s="65"/>
      <c r="BAE35" s="82"/>
      <c r="BAF35" s="65"/>
      <c r="BAG35" s="82"/>
      <c r="BAH35" s="65"/>
      <c r="BAI35" s="82"/>
      <c r="BAJ35" s="65"/>
      <c r="BAK35" s="82"/>
      <c r="BAL35" s="65"/>
      <c r="BAM35" s="82"/>
      <c r="BAN35" s="65"/>
      <c r="BAO35" s="82"/>
      <c r="BAP35" s="65"/>
      <c r="BAQ35" s="66"/>
      <c r="BAR35" s="64"/>
      <c r="BAS35" s="82"/>
      <c r="BAT35" s="65"/>
      <c r="BAU35" s="82"/>
      <c r="BAV35" s="65"/>
      <c r="BAW35" s="82"/>
      <c r="BAX35" s="65"/>
      <c r="BAY35" s="82"/>
      <c r="BAZ35" s="65"/>
      <c r="BBA35" s="82"/>
      <c r="BBB35" s="65"/>
      <c r="BBC35" s="82"/>
      <c r="BBD35" s="65"/>
      <c r="BBE35" s="82"/>
      <c r="BBF35" s="65"/>
      <c r="BBG35" s="66"/>
      <c r="BBH35" s="64"/>
      <c r="BBI35" s="82"/>
      <c r="BBJ35" s="65"/>
      <c r="BBK35" s="82"/>
      <c r="BBL35" s="65"/>
      <c r="BBM35" s="82"/>
      <c r="BBN35" s="65"/>
      <c r="BBO35" s="82"/>
      <c r="BBP35" s="65"/>
      <c r="BBQ35" s="82"/>
      <c r="BBR35" s="65"/>
      <c r="BBS35" s="82"/>
      <c r="BBT35" s="65"/>
      <c r="BBU35" s="82"/>
      <c r="BBV35" s="65"/>
      <c r="BBW35" s="66"/>
      <c r="BBX35" s="64"/>
      <c r="BBY35" s="82"/>
      <c r="BBZ35" s="65"/>
      <c r="BCA35" s="82"/>
      <c r="BCB35" s="65"/>
      <c r="BCC35" s="82"/>
      <c r="BCD35" s="65"/>
      <c r="BCE35" s="82"/>
      <c r="BCF35" s="65"/>
      <c r="BCG35" s="82"/>
      <c r="BCH35" s="65"/>
      <c r="BCI35" s="82"/>
      <c r="BCJ35" s="65"/>
      <c r="BCK35" s="82"/>
      <c r="BCL35" s="65"/>
      <c r="BCM35" s="66"/>
      <c r="BCN35" s="64"/>
      <c r="BCO35" s="82"/>
      <c r="BCP35" s="65"/>
      <c r="BCQ35" s="82"/>
      <c r="BCR35" s="65"/>
      <c r="BCS35" s="82"/>
      <c r="BCT35" s="65"/>
      <c r="BCU35" s="82"/>
      <c r="BCV35" s="65"/>
      <c r="BCW35" s="82"/>
      <c r="BCX35" s="65"/>
      <c r="BCY35" s="82"/>
      <c r="BCZ35" s="65"/>
      <c r="BDA35" s="82"/>
      <c r="BDB35" s="65"/>
      <c r="BDC35" s="66"/>
      <c r="BDD35" s="64"/>
      <c r="BDE35" s="82"/>
      <c r="BDF35" s="65"/>
      <c r="BDG35" s="82"/>
      <c r="BDH35" s="65"/>
      <c r="BDI35" s="82"/>
      <c r="BDJ35" s="65"/>
      <c r="BDK35" s="82"/>
      <c r="BDL35" s="65"/>
      <c r="BDM35" s="82"/>
      <c r="BDN35" s="65"/>
      <c r="BDO35" s="82"/>
      <c r="BDP35" s="65"/>
      <c r="BDQ35" s="82"/>
      <c r="BDR35" s="65"/>
      <c r="BDS35" s="66"/>
      <c r="BDT35" s="64"/>
      <c r="BDU35" s="82"/>
      <c r="BDV35" s="65"/>
      <c r="BDW35" s="82"/>
      <c r="BDX35" s="65"/>
      <c r="BDY35" s="82"/>
      <c r="BDZ35" s="65"/>
      <c r="BEA35" s="82"/>
      <c r="BEB35" s="65"/>
      <c r="BEC35" s="82"/>
      <c r="BED35" s="65"/>
      <c r="BEE35" s="82"/>
      <c r="BEF35" s="65"/>
      <c r="BEG35" s="82"/>
      <c r="BEH35" s="65"/>
      <c r="BEI35" s="66"/>
      <c r="BEJ35" s="143">
        <v>0.5</v>
      </c>
      <c r="BEK35" s="64" t="s">
        <v>23</v>
      </c>
      <c r="BEL35" s="64"/>
      <c r="BEM35" s="64"/>
      <c r="BEN35" s="64"/>
      <c r="BEO35" s="70"/>
      <c r="BEP35" s="73">
        <f>COUNTIF(AWZ35:BEI35,"p")</f>
        <v>0</v>
      </c>
      <c r="BEQ35" s="74">
        <f>(8-BEJ35)*BEP35</f>
        <v>0</v>
      </c>
      <c r="BER35" s="73">
        <f>COUNTIF(AWZ35:BEI35,"u")</f>
        <v>0</v>
      </c>
      <c r="BES35" s="74">
        <f>(8-BEJ35)*BER35</f>
        <v>0</v>
      </c>
      <c r="BET35" s="73">
        <f>COUNTIF(AWZ35:BEI35,"na")</f>
        <v>0</v>
      </c>
      <c r="BEU35" s="74">
        <f>(8-BEJ35)*BET35</f>
        <v>0</v>
      </c>
      <c r="BEV35" s="64"/>
      <c r="BEW35" s="74">
        <f>COUNT(#REF!)</f>
        <v>0</v>
      </c>
      <c r="BEX35" s="73">
        <f t="shared" si="10"/>
        <v>0</v>
      </c>
      <c r="BEY35" s="76">
        <f>(COUNTBLANK(AWZ35:BEI35)+COUNTIF(AWZ35:BEI35,"u")+COUNTIF(AWZ35:BEI35,"p"))*(8-BEJ35)</f>
        <v>1440</v>
      </c>
      <c r="BEZ35" s="74">
        <f t="shared" si="5"/>
        <v>1440</v>
      </c>
      <c r="BFA35" s="16"/>
      <c r="BFB35" s="16"/>
      <c r="BFC35" s="77" t="e">
        <f t="shared" si="6"/>
        <v>#DIV/0!</v>
      </c>
      <c r="BFD35" s="78">
        <f t="shared" si="7"/>
        <v>1</v>
      </c>
      <c r="BFE35" s="79" t="e">
        <f t="shared" si="8"/>
        <v>#DIV/0!</v>
      </c>
      <c r="BFF35" s="80" t="e">
        <f t="shared" si="9"/>
        <v>#DIV/0!</v>
      </c>
    </row>
    <row r="36" spans="1:1514" ht="26.45" hidden="1" customHeight="1" x14ac:dyDescent="0.25">
      <c r="A36" s="63"/>
      <c r="B36" s="63"/>
      <c r="C36" s="63"/>
      <c r="D36" s="64"/>
      <c r="E36" s="82"/>
      <c r="F36" s="65"/>
      <c r="G36" s="82"/>
      <c r="H36" s="65"/>
      <c r="I36" s="82"/>
      <c r="J36" s="65"/>
      <c r="K36" s="82"/>
      <c r="L36" s="65"/>
      <c r="M36" s="82"/>
      <c r="N36" s="65"/>
      <c r="O36" s="82"/>
      <c r="P36" s="65"/>
      <c r="Q36" s="82"/>
      <c r="R36" s="65"/>
      <c r="S36" s="66"/>
      <c r="T36" s="64"/>
      <c r="U36" s="82"/>
      <c r="V36" s="65"/>
      <c r="W36" s="82"/>
      <c r="X36" s="65"/>
      <c r="Y36" s="82"/>
      <c r="Z36" s="65"/>
      <c r="AA36" s="82"/>
      <c r="AB36" s="65"/>
      <c r="AC36" s="82"/>
      <c r="AD36" s="65"/>
      <c r="AE36" s="82"/>
      <c r="AF36" s="65"/>
      <c r="AG36" s="82"/>
      <c r="AH36" s="65"/>
      <c r="AI36" s="66"/>
      <c r="AJ36" s="64"/>
      <c r="AK36" s="82"/>
      <c r="AL36" s="65"/>
      <c r="AM36" s="82"/>
      <c r="AN36" s="65"/>
      <c r="AO36" s="82"/>
      <c r="AP36" s="65"/>
      <c r="AQ36" s="82"/>
      <c r="AR36" s="65"/>
      <c r="AS36" s="82"/>
      <c r="AT36" s="65"/>
      <c r="AU36" s="82"/>
      <c r="AV36" s="65"/>
      <c r="AW36" s="82"/>
      <c r="AX36" s="65"/>
      <c r="AY36" s="66"/>
      <c r="AZ36" s="64"/>
      <c r="BA36" s="82"/>
      <c r="BB36" s="65"/>
      <c r="BC36" s="82"/>
      <c r="BD36" s="65"/>
      <c r="BE36" s="82"/>
      <c r="BF36" s="65"/>
      <c r="BG36" s="82"/>
      <c r="BH36" s="65"/>
      <c r="BI36" s="82"/>
      <c r="BJ36" s="65"/>
      <c r="BK36" s="82"/>
      <c r="BL36" s="65"/>
      <c r="BM36" s="82"/>
      <c r="BN36" s="65"/>
      <c r="BO36" s="66"/>
      <c r="BP36" s="64"/>
      <c r="BQ36" s="82"/>
      <c r="BR36" s="65"/>
      <c r="BS36" s="82"/>
      <c r="BT36" s="65"/>
      <c r="BU36" s="82"/>
      <c r="BV36" s="65"/>
      <c r="BW36" s="82"/>
      <c r="BX36" s="65"/>
      <c r="BY36" s="82"/>
      <c r="BZ36" s="65"/>
      <c r="CA36" s="82"/>
      <c r="CB36" s="65"/>
      <c r="CC36" s="82"/>
      <c r="CD36" s="65"/>
      <c r="CE36" s="66"/>
      <c r="CF36" s="64"/>
      <c r="CG36" s="82"/>
      <c r="CH36" s="65"/>
      <c r="CI36" s="82"/>
      <c r="CJ36" s="65"/>
      <c r="CK36" s="82"/>
      <c r="CL36" s="65"/>
      <c r="CM36" s="82"/>
      <c r="CN36" s="65"/>
      <c r="CO36" s="82"/>
      <c r="CP36" s="65"/>
      <c r="CQ36" s="82"/>
      <c r="CR36" s="65"/>
      <c r="CS36" s="82"/>
      <c r="CT36" s="65"/>
      <c r="CU36" s="66"/>
      <c r="CV36" s="64"/>
      <c r="CW36" s="82"/>
      <c r="CX36" s="65"/>
      <c r="CY36" s="82"/>
      <c r="CZ36" s="65"/>
      <c r="DA36" s="82"/>
      <c r="DB36" s="65"/>
      <c r="DC36" s="82"/>
      <c r="DD36" s="65"/>
      <c r="DE36" s="82"/>
      <c r="DF36" s="65"/>
      <c r="DG36" s="82"/>
      <c r="DH36" s="65"/>
      <c r="DI36" s="82"/>
      <c r="DJ36" s="65"/>
      <c r="DK36" s="66"/>
      <c r="DL36" s="64"/>
      <c r="DM36" s="82"/>
      <c r="DN36" s="65"/>
      <c r="DO36" s="82"/>
      <c r="DP36" s="65"/>
      <c r="DQ36" s="82"/>
      <c r="DR36" s="65"/>
      <c r="DS36" s="82"/>
      <c r="DT36" s="65"/>
      <c r="DU36" s="82"/>
      <c r="DV36" s="65"/>
      <c r="DW36" s="82"/>
      <c r="DX36" s="65"/>
      <c r="DY36" s="82"/>
      <c r="DZ36" s="65"/>
      <c r="EA36" s="66"/>
      <c r="EB36" s="64"/>
      <c r="EC36" s="82"/>
      <c r="ED36" s="65"/>
      <c r="EE36" s="82"/>
      <c r="EF36" s="65"/>
      <c r="EG36" s="82"/>
      <c r="EH36" s="65"/>
      <c r="EI36" s="82"/>
      <c r="EJ36" s="65"/>
      <c r="EK36" s="82"/>
      <c r="EL36" s="65"/>
      <c r="EM36" s="82"/>
      <c r="EN36" s="65"/>
      <c r="EO36" s="82"/>
      <c r="EP36" s="65"/>
      <c r="EQ36" s="66"/>
      <c r="ER36" s="64"/>
      <c r="ES36" s="82"/>
      <c r="ET36" s="65"/>
      <c r="EU36" s="82"/>
      <c r="EV36" s="65"/>
      <c r="EW36" s="82"/>
      <c r="EX36" s="65"/>
      <c r="EY36" s="82"/>
      <c r="EZ36" s="65"/>
      <c r="FA36" s="82"/>
      <c r="FB36" s="65"/>
      <c r="FC36" s="82"/>
      <c r="FD36" s="65"/>
      <c r="FE36" s="82"/>
      <c r="FF36" s="65"/>
      <c r="FG36" s="66"/>
      <c r="FH36" s="64"/>
      <c r="FI36" s="82"/>
      <c r="FJ36" s="65"/>
      <c r="FK36" s="82"/>
      <c r="FL36" s="65"/>
      <c r="FM36" s="82"/>
      <c r="FN36" s="65"/>
      <c r="FO36" s="82"/>
      <c r="FP36" s="65"/>
      <c r="FQ36" s="82"/>
      <c r="FR36" s="65"/>
      <c r="FS36" s="82"/>
      <c r="FT36" s="65"/>
      <c r="FU36" s="82"/>
      <c r="FV36" s="65"/>
      <c r="FW36" s="66"/>
      <c r="FX36" s="64"/>
      <c r="FY36" s="82"/>
      <c r="FZ36" s="65"/>
      <c r="GA36" s="82"/>
      <c r="GB36" s="65"/>
      <c r="GC36" s="82"/>
      <c r="GD36" s="65"/>
      <c r="GE36" s="82"/>
      <c r="GF36" s="65"/>
      <c r="GG36" s="82"/>
      <c r="GH36" s="65"/>
      <c r="GI36" s="82"/>
      <c r="GJ36" s="65"/>
      <c r="GK36" s="82"/>
      <c r="GL36" s="65"/>
      <c r="GM36" s="66"/>
      <c r="GN36" s="64"/>
      <c r="GO36" s="82"/>
      <c r="GP36" s="65"/>
      <c r="GQ36" s="82"/>
      <c r="GR36" s="65"/>
      <c r="GS36" s="82"/>
      <c r="GT36" s="65"/>
      <c r="GU36" s="82"/>
      <c r="GV36" s="65"/>
      <c r="GW36" s="82"/>
      <c r="GX36" s="65"/>
      <c r="GY36" s="82"/>
      <c r="GZ36" s="65"/>
      <c r="HA36" s="82"/>
      <c r="HB36" s="65"/>
      <c r="HC36" s="66"/>
      <c r="HD36" s="64"/>
      <c r="HE36" s="82"/>
      <c r="HF36" s="65"/>
      <c r="HG36" s="82"/>
      <c r="HH36" s="65"/>
      <c r="HI36" s="82"/>
      <c r="HJ36" s="65"/>
      <c r="HK36" s="82"/>
      <c r="HL36" s="65"/>
      <c r="HM36" s="82"/>
      <c r="HN36" s="65"/>
      <c r="HO36" s="82"/>
      <c r="HP36" s="65"/>
      <c r="HQ36" s="82"/>
      <c r="HR36" s="65"/>
      <c r="HS36" s="66"/>
      <c r="HT36" s="64"/>
      <c r="HU36" s="82"/>
      <c r="HV36" s="65"/>
      <c r="HW36" s="82"/>
      <c r="HX36" s="65"/>
      <c r="HY36" s="82"/>
      <c r="HZ36" s="65"/>
      <c r="IA36" s="82"/>
      <c r="IB36" s="65"/>
      <c r="IC36" s="82"/>
      <c r="ID36" s="65"/>
      <c r="IE36" s="82"/>
      <c r="IF36" s="65"/>
      <c r="IG36" s="82"/>
      <c r="IH36" s="65"/>
      <c r="II36" s="66"/>
      <c r="IJ36" s="64"/>
      <c r="IK36" s="82"/>
      <c r="IL36" s="65"/>
      <c r="IM36" s="82"/>
      <c r="IN36" s="65"/>
      <c r="IO36" s="82"/>
      <c r="IP36" s="65"/>
      <c r="IQ36" s="82"/>
      <c r="IR36" s="65"/>
      <c r="IS36" s="82"/>
      <c r="IT36" s="65"/>
      <c r="IU36" s="82"/>
      <c r="IV36" s="65"/>
      <c r="IW36" s="82"/>
      <c r="IX36" s="65"/>
      <c r="IY36" s="66"/>
      <c r="IZ36" s="64"/>
      <c r="JA36" s="82"/>
      <c r="JB36" s="65"/>
      <c r="JC36" s="82"/>
      <c r="JD36" s="65"/>
      <c r="JE36" s="82"/>
      <c r="JF36" s="65"/>
      <c r="JG36" s="82"/>
      <c r="JH36" s="65"/>
      <c r="JI36" s="82"/>
      <c r="JJ36" s="65"/>
      <c r="JK36" s="82"/>
      <c r="JL36" s="65"/>
      <c r="JM36" s="82"/>
      <c r="JN36" s="65"/>
      <c r="JO36" s="66"/>
      <c r="JP36" s="64"/>
      <c r="JQ36" s="82"/>
      <c r="JR36" s="65"/>
      <c r="JS36" s="82"/>
      <c r="JT36" s="65"/>
      <c r="JU36" s="82"/>
      <c r="JV36" s="65"/>
      <c r="JW36" s="82"/>
      <c r="JX36" s="65"/>
      <c r="JY36" s="82"/>
      <c r="JZ36" s="65"/>
      <c r="KA36" s="82"/>
      <c r="KB36" s="65"/>
      <c r="KC36" s="82"/>
      <c r="KD36" s="65"/>
      <c r="KE36" s="66"/>
      <c r="KF36" s="64"/>
      <c r="KG36" s="82"/>
      <c r="KH36" s="65"/>
      <c r="KI36" s="82"/>
      <c r="KJ36" s="65"/>
      <c r="KK36" s="82"/>
      <c r="KL36" s="65"/>
      <c r="KM36" s="82"/>
      <c r="KN36" s="65"/>
      <c r="KO36" s="82"/>
      <c r="KP36" s="65"/>
      <c r="KQ36" s="82"/>
      <c r="KR36" s="65"/>
      <c r="KS36" s="82"/>
      <c r="KT36" s="65"/>
      <c r="KU36" s="66"/>
      <c r="KV36" s="64"/>
      <c r="KW36" s="82"/>
      <c r="KX36" s="65"/>
      <c r="KY36" s="82"/>
      <c r="KZ36" s="65"/>
      <c r="LA36" s="82"/>
      <c r="LB36" s="65"/>
      <c r="LC36" s="82"/>
      <c r="LD36" s="65"/>
      <c r="LE36" s="82"/>
      <c r="LF36" s="65"/>
      <c r="LG36" s="82"/>
      <c r="LH36" s="65"/>
      <c r="LI36" s="82"/>
      <c r="LJ36" s="65"/>
      <c r="LK36" s="66"/>
      <c r="LL36" s="64"/>
      <c r="LM36" s="82"/>
      <c r="LN36" s="65"/>
      <c r="LO36" s="82"/>
      <c r="LP36" s="65"/>
      <c r="LQ36" s="82"/>
      <c r="LR36" s="65"/>
      <c r="LS36" s="82"/>
      <c r="LT36" s="65"/>
      <c r="LU36" s="82"/>
      <c r="LV36" s="65"/>
      <c r="LW36" s="82"/>
      <c r="LX36" s="65"/>
      <c r="LY36" s="82"/>
      <c r="LZ36" s="65"/>
      <c r="MA36" s="66"/>
      <c r="MB36" s="64"/>
      <c r="MC36" s="82"/>
      <c r="MD36" s="65"/>
      <c r="ME36" s="82"/>
      <c r="MF36" s="65"/>
      <c r="MG36" s="82"/>
      <c r="MH36" s="65"/>
      <c r="MI36" s="82"/>
      <c r="MJ36" s="65"/>
      <c r="MK36" s="82"/>
      <c r="ML36" s="65"/>
      <c r="MM36" s="82"/>
      <c r="MN36" s="65"/>
      <c r="MO36" s="82"/>
      <c r="MP36" s="65"/>
      <c r="MQ36" s="66"/>
      <c r="MR36" s="64"/>
      <c r="MS36" s="82"/>
      <c r="MT36" s="65"/>
      <c r="MU36" s="82"/>
      <c r="MV36" s="65"/>
      <c r="MW36" s="82"/>
      <c r="MX36" s="65"/>
      <c r="MY36" s="82"/>
      <c r="MZ36" s="65"/>
      <c r="NA36" s="82"/>
      <c r="NB36" s="65"/>
      <c r="NC36" s="82"/>
      <c r="ND36" s="65"/>
      <c r="NE36" s="82"/>
      <c r="NF36" s="65"/>
      <c r="NG36" s="66"/>
      <c r="NH36" s="64"/>
      <c r="NI36" s="82"/>
      <c r="NJ36" s="65"/>
      <c r="NK36" s="82"/>
      <c r="NL36" s="65"/>
      <c r="NM36" s="82"/>
      <c r="NN36" s="65"/>
      <c r="NO36" s="82"/>
      <c r="NP36" s="65"/>
      <c r="NQ36" s="82"/>
      <c r="NR36" s="65"/>
      <c r="NS36" s="82"/>
      <c r="NT36" s="65"/>
      <c r="NU36" s="82"/>
      <c r="NV36" s="65"/>
      <c r="NW36" s="66"/>
      <c r="NX36" s="64"/>
      <c r="NY36" s="82"/>
      <c r="NZ36" s="65"/>
      <c r="OA36" s="82"/>
      <c r="OB36" s="65"/>
      <c r="OC36" s="82"/>
      <c r="OD36" s="65"/>
      <c r="OE36" s="82"/>
      <c r="OF36" s="65"/>
      <c r="OG36" s="82"/>
      <c r="OH36" s="65"/>
      <c r="OI36" s="82"/>
      <c r="OJ36" s="65"/>
      <c r="OK36" s="82"/>
      <c r="OL36" s="65"/>
      <c r="OM36" s="66"/>
      <c r="ON36" s="64"/>
      <c r="OO36" s="82"/>
      <c r="OP36" s="65"/>
      <c r="OQ36" s="82"/>
      <c r="OR36" s="65"/>
      <c r="OS36" s="82"/>
      <c r="OT36" s="65"/>
      <c r="OU36" s="82"/>
      <c r="OV36" s="65"/>
      <c r="OW36" s="82"/>
      <c r="OX36" s="65"/>
      <c r="OY36" s="82"/>
      <c r="OZ36" s="65"/>
      <c r="PA36" s="82"/>
      <c r="PB36" s="65"/>
      <c r="PC36" s="66"/>
      <c r="PD36" s="64"/>
      <c r="PE36" s="82"/>
      <c r="PF36" s="65"/>
      <c r="PG36" s="82"/>
      <c r="PH36" s="65"/>
      <c r="PI36" s="82"/>
      <c r="PJ36" s="65"/>
      <c r="PK36" s="82"/>
      <c r="PL36" s="65"/>
      <c r="PM36" s="82"/>
      <c r="PN36" s="65"/>
      <c r="PO36" s="82"/>
      <c r="PP36" s="65"/>
      <c r="PQ36" s="82"/>
      <c r="PR36" s="65"/>
      <c r="PS36" s="66"/>
      <c r="PT36" s="64"/>
      <c r="PU36" s="82"/>
      <c r="PV36" s="65"/>
      <c r="PW36" s="82"/>
      <c r="PX36" s="65"/>
      <c r="PY36" s="82"/>
      <c r="PZ36" s="65"/>
      <c r="QA36" s="82"/>
      <c r="QB36" s="65"/>
      <c r="QC36" s="82"/>
      <c r="QD36" s="65"/>
      <c r="QE36" s="82"/>
      <c r="QF36" s="65"/>
      <c r="QG36" s="82"/>
      <c r="QH36" s="65"/>
      <c r="QI36" s="66"/>
      <c r="QJ36" s="64"/>
      <c r="QK36" s="82"/>
      <c r="QL36" s="65"/>
      <c r="QM36" s="82"/>
      <c r="QN36" s="65"/>
      <c r="QO36" s="82"/>
      <c r="QP36" s="65"/>
      <c r="QQ36" s="82"/>
      <c r="QR36" s="65"/>
      <c r="QS36" s="82"/>
      <c r="QT36" s="65"/>
      <c r="QU36" s="82"/>
      <c r="QV36" s="65"/>
      <c r="QW36" s="82"/>
      <c r="QX36" s="65"/>
      <c r="QY36" s="66"/>
      <c r="QZ36" s="64"/>
      <c r="RA36" s="82"/>
      <c r="RB36" s="65"/>
      <c r="RC36" s="82"/>
      <c r="RD36" s="65"/>
      <c r="RE36" s="82"/>
      <c r="RF36" s="65"/>
      <c r="RG36" s="82"/>
      <c r="RH36" s="65"/>
      <c r="RI36" s="82"/>
      <c r="RJ36" s="65"/>
      <c r="RK36" s="82"/>
      <c r="RL36" s="65"/>
      <c r="RM36" s="82"/>
      <c r="RN36" s="65"/>
      <c r="RO36" s="66"/>
      <c r="RP36" s="64"/>
      <c r="RQ36" s="82"/>
      <c r="RR36" s="65"/>
      <c r="RS36" s="82"/>
      <c r="RT36" s="65"/>
      <c r="RU36" s="82"/>
      <c r="RV36" s="65"/>
      <c r="RW36" s="82"/>
      <c r="RX36" s="65"/>
      <c r="RY36" s="82"/>
      <c r="RZ36" s="65"/>
      <c r="SA36" s="82"/>
      <c r="SB36" s="65"/>
      <c r="SC36" s="82"/>
      <c r="SD36" s="65"/>
      <c r="SE36" s="66"/>
      <c r="SF36" s="64"/>
      <c r="SG36" s="82"/>
      <c r="SH36" s="65"/>
      <c r="SI36" s="82"/>
      <c r="SJ36" s="65"/>
      <c r="SK36" s="82"/>
      <c r="SL36" s="65"/>
      <c r="SM36" s="82"/>
      <c r="SN36" s="65"/>
      <c r="SO36" s="82"/>
      <c r="SP36" s="65"/>
      <c r="SQ36" s="82"/>
      <c r="SR36" s="65"/>
      <c r="SS36" s="82"/>
      <c r="ST36" s="65"/>
      <c r="SU36" s="66"/>
      <c r="SV36" s="64"/>
      <c r="SW36" s="82"/>
      <c r="SX36" s="65"/>
      <c r="SY36" s="82"/>
      <c r="SZ36" s="65"/>
      <c r="TA36" s="82"/>
      <c r="TB36" s="65"/>
      <c r="TC36" s="82"/>
      <c r="TD36" s="65"/>
      <c r="TE36" s="82"/>
      <c r="TF36" s="65"/>
      <c r="TG36" s="82"/>
      <c r="TH36" s="65"/>
      <c r="TI36" s="82"/>
      <c r="TJ36" s="65"/>
      <c r="TK36" s="66"/>
      <c r="TL36" s="64"/>
      <c r="TM36" s="82"/>
      <c r="TN36" s="65"/>
      <c r="TO36" s="82"/>
      <c r="TP36" s="65"/>
      <c r="TQ36" s="82"/>
      <c r="TR36" s="65"/>
      <c r="TS36" s="82"/>
      <c r="TT36" s="65"/>
      <c r="TU36" s="82"/>
      <c r="TV36" s="65"/>
      <c r="TW36" s="82"/>
      <c r="TX36" s="65"/>
      <c r="TY36" s="82"/>
      <c r="TZ36" s="65"/>
      <c r="UA36" s="66"/>
      <c r="UB36" s="64"/>
      <c r="UC36" s="82"/>
      <c r="UD36" s="65"/>
      <c r="UE36" s="82"/>
      <c r="UF36" s="65"/>
      <c r="UG36" s="82"/>
      <c r="UH36" s="65"/>
      <c r="UI36" s="82"/>
      <c r="UJ36" s="65"/>
      <c r="UK36" s="82"/>
      <c r="UL36" s="65"/>
      <c r="UM36" s="82"/>
      <c r="UN36" s="65"/>
      <c r="UO36" s="82"/>
      <c r="UP36" s="65"/>
      <c r="UQ36" s="66"/>
      <c r="UR36" s="64"/>
      <c r="US36" s="82"/>
      <c r="UT36" s="65"/>
      <c r="UU36" s="82"/>
      <c r="UV36" s="65"/>
      <c r="UW36" s="82"/>
      <c r="UX36" s="65"/>
      <c r="UY36" s="82"/>
      <c r="UZ36" s="65"/>
      <c r="VA36" s="82"/>
      <c r="VB36" s="65"/>
      <c r="VC36" s="82"/>
      <c r="VD36" s="65"/>
      <c r="VE36" s="82"/>
      <c r="VF36" s="65"/>
      <c r="VG36" s="66"/>
      <c r="VH36" s="64"/>
      <c r="VI36" s="82"/>
      <c r="VJ36" s="65"/>
      <c r="VK36" s="82"/>
      <c r="VL36" s="65"/>
      <c r="VM36" s="82"/>
      <c r="VN36" s="65"/>
      <c r="VO36" s="82"/>
      <c r="VP36" s="65"/>
      <c r="VQ36" s="82"/>
      <c r="VR36" s="65"/>
      <c r="VS36" s="82"/>
      <c r="VT36" s="65"/>
      <c r="VU36" s="82"/>
      <c r="VV36" s="65"/>
      <c r="VW36" s="66"/>
      <c r="VX36" s="64"/>
      <c r="VY36" s="82"/>
      <c r="VZ36" s="65"/>
      <c r="WA36" s="82"/>
      <c r="WB36" s="65"/>
      <c r="WC36" s="82"/>
      <c r="WD36" s="65"/>
      <c r="WE36" s="82"/>
      <c r="WF36" s="65"/>
      <c r="WG36" s="82"/>
      <c r="WH36" s="65"/>
      <c r="WI36" s="82"/>
      <c r="WJ36" s="65"/>
      <c r="WK36" s="82"/>
      <c r="WL36" s="65"/>
      <c r="WM36" s="66"/>
      <c r="WN36" s="64"/>
      <c r="WO36" s="82"/>
      <c r="WP36" s="65"/>
      <c r="WQ36" s="82"/>
      <c r="WR36" s="65"/>
      <c r="WS36" s="82"/>
      <c r="WT36" s="65"/>
      <c r="WU36" s="82"/>
      <c r="WV36" s="65"/>
      <c r="WW36" s="82"/>
      <c r="WX36" s="65"/>
      <c r="WY36" s="82"/>
      <c r="WZ36" s="65"/>
      <c r="XA36" s="82"/>
      <c r="XB36" s="65"/>
      <c r="XC36" s="66"/>
      <c r="XD36" s="64"/>
      <c r="XE36" s="82"/>
      <c r="XF36" s="65"/>
      <c r="XG36" s="82"/>
      <c r="XH36" s="65"/>
      <c r="XI36" s="82"/>
      <c r="XJ36" s="65"/>
      <c r="XK36" s="82"/>
      <c r="XL36" s="65"/>
      <c r="XM36" s="82"/>
      <c r="XN36" s="65"/>
      <c r="XO36" s="82"/>
      <c r="XP36" s="65"/>
      <c r="XQ36" s="82"/>
      <c r="XR36" s="65"/>
      <c r="XS36" s="66"/>
      <c r="XT36" s="64"/>
      <c r="XU36" s="82"/>
      <c r="XV36" s="65"/>
      <c r="XW36" s="82"/>
      <c r="XX36" s="65"/>
      <c r="XY36" s="82"/>
      <c r="XZ36" s="65"/>
      <c r="YA36" s="82"/>
      <c r="YB36" s="65"/>
      <c r="YC36" s="82"/>
      <c r="YD36" s="65"/>
      <c r="YE36" s="82"/>
      <c r="YF36" s="65"/>
      <c r="YG36" s="82"/>
      <c r="YH36" s="65"/>
      <c r="YI36" s="66"/>
      <c r="YJ36" s="64"/>
      <c r="YK36" s="82"/>
      <c r="YL36" s="65"/>
      <c r="YM36" s="82"/>
      <c r="YN36" s="65"/>
      <c r="YO36" s="82"/>
      <c r="YP36" s="65"/>
      <c r="YQ36" s="82"/>
      <c r="YR36" s="65"/>
      <c r="YS36" s="82"/>
      <c r="YT36" s="65"/>
      <c r="YU36" s="82"/>
      <c r="YV36" s="65"/>
      <c r="YW36" s="82"/>
      <c r="YX36" s="65"/>
      <c r="YY36" s="66"/>
      <c r="YZ36" s="64"/>
      <c r="ZA36" s="82"/>
      <c r="ZB36" s="65"/>
      <c r="ZC36" s="82"/>
      <c r="ZD36" s="65"/>
      <c r="ZE36" s="82"/>
      <c r="ZF36" s="65"/>
      <c r="ZG36" s="82"/>
      <c r="ZH36" s="65"/>
      <c r="ZI36" s="82"/>
      <c r="ZJ36" s="65"/>
      <c r="ZK36" s="82"/>
      <c r="ZL36" s="65"/>
      <c r="ZM36" s="82"/>
      <c r="ZN36" s="65"/>
      <c r="ZO36" s="66"/>
      <c r="ZP36" s="64"/>
      <c r="ZQ36" s="82"/>
      <c r="ZR36" s="65"/>
      <c r="ZS36" s="82"/>
      <c r="ZT36" s="65"/>
      <c r="ZU36" s="82"/>
      <c r="ZV36" s="65"/>
      <c r="ZW36" s="82"/>
      <c r="ZX36" s="65"/>
      <c r="ZY36" s="82"/>
      <c r="ZZ36" s="65"/>
      <c r="AAA36" s="82"/>
      <c r="AAB36" s="65"/>
      <c r="AAC36" s="82"/>
      <c r="AAD36" s="65"/>
      <c r="AAE36" s="66"/>
      <c r="AAF36" s="64"/>
      <c r="AAG36" s="82"/>
      <c r="AAH36" s="65"/>
      <c r="AAI36" s="82"/>
      <c r="AAJ36" s="65"/>
      <c r="AAK36" s="82"/>
      <c r="AAL36" s="65"/>
      <c r="AAM36" s="82"/>
      <c r="AAN36" s="65"/>
      <c r="AAO36" s="82"/>
      <c r="AAP36" s="65"/>
      <c r="AAQ36" s="82"/>
      <c r="AAR36" s="65"/>
      <c r="AAS36" s="82"/>
      <c r="AAT36" s="65"/>
      <c r="AAU36" s="66"/>
      <c r="AAV36" s="64"/>
      <c r="AAW36" s="82"/>
      <c r="AAX36" s="65"/>
      <c r="AAY36" s="82"/>
      <c r="AAZ36" s="65"/>
      <c r="ABA36" s="82"/>
      <c r="ABB36" s="65"/>
      <c r="ABC36" s="82"/>
      <c r="ABD36" s="65"/>
      <c r="ABE36" s="82"/>
      <c r="ABF36" s="65"/>
      <c r="ABG36" s="82"/>
      <c r="ABH36" s="65"/>
      <c r="ABI36" s="82"/>
      <c r="ABJ36" s="65"/>
      <c r="ABK36" s="66"/>
      <c r="ABL36" s="64"/>
      <c r="ABM36" s="82"/>
      <c r="ABN36" s="65"/>
      <c r="ABO36" s="82"/>
      <c r="ABP36" s="65"/>
      <c r="ABQ36" s="82"/>
      <c r="ABR36" s="65"/>
      <c r="ABS36" s="82"/>
      <c r="ABT36" s="65"/>
      <c r="ABU36" s="82"/>
      <c r="ABV36" s="65"/>
      <c r="ABW36" s="82"/>
      <c r="ABX36" s="65"/>
      <c r="ABY36" s="82"/>
      <c r="ABZ36" s="65"/>
      <c r="ACA36" s="66"/>
      <c r="ACB36" s="64"/>
      <c r="ACC36" s="82"/>
      <c r="ACD36" s="65"/>
      <c r="ACE36" s="82"/>
      <c r="ACF36" s="65"/>
      <c r="ACG36" s="82"/>
      <c r="ACH36" s="65"/>
      <c r="ACI36" s="82"/>
      <c r="ACJ36" s="65"/>
      <c r="ACK36" s="82"/>
      <c r="ACL36" s="65"/>
      <c r="ACM36" s="82"/>
      <c r="ACN36" s="65"/>
      <c r="ACO36" s="82"/>
      <c r="ACP36" s="65"/>
      <c r="ACQ36" s="66"/>
      <c r="ACR36" s="64"/>
      <c r="ACS36" s="82"/>
      <c r="ACT36" s="65"/>
      <c r="ACU36" s="82"/>
      <c r="ACV36" s="65"/>
      <c r="ACW36" s="82"/>
      <c r="ACX36" s="65"/>
      <c r="ACY36" s="82"/>
      <c r="ACZ36" s="65"/>
      <c r="ADA36" s="82"/>
      <c r="ADB36" s="65"/>
      <c r="ADC36" s="82"/>
      <c r="ADD36" s="65"/>
      <c r="ADE36" s="82"/>
      <c r="ADF36" s="65"/>
      <c r="ADG36" s="66"/>
      <c r="ADH36" s="64"/>
      <c r="ADI36" s="82"/>
      <c r="ADJ36" s="65"/>
      <c r="ADK36" s="82"/>
      <c r="ADL36" s="65"/>
      <c r="ADM36" s="82"/>
      <c r="ADN36" s="65"/>
      <c r="ADO36" s="82"/>
      <c r="ADP36" s="65"/>
      <c r="ADQ36" s="82"/>
      <c r="ADR36" s="65"/>
      <c r="ADS36" s="82"/>
      <c r="ADT36" s="65"/>
      <c r="ADU36" s="82"/>
      <c r="ADV36" s="65"/>
      <c r="ADW36" s="66"/>
      <c r="ADX36" s="64"/>
      <c r="ADY36" s="82"/>
      <c r="ADZ36" s="65"/>
      <c r="AEA36" s="82"/>
      <c r="AEB36" s="65"/>
      <c r="AEC36" s="82"/>
      <c r="AED36" s="65"/>
      <c r="AEE36" s="82"/>
      <c r="AEF36" s="65"/>
      <c r="AEG36" s="82"/>
      <c r="AEH36" s="65"/>
      <c r="AEI36" s="82"/>
      <c r="AEJ36" s="65"/>
      <c r="AEK36" s="82"/>
      <c r="AEL36" s="65"/>
      <c r="AEM36" s="66"/>
      <c r="AEN36" s="64"/>
      <c r="AEO36" s="82"/>
      <c r="AEP36" s="65"/>
      <c r="AEQ36" s="82"/>
      <c r="AER36" s="65"/>
      <c r="AES36" s="82"/>
      <c r="AET36" s="65"/>
      <c r="AEU36" s="82"/>
      <c r="AEV36" s="65"/>
      <c r="AEW36" s="82"/>
      <c r="AEX36" s="65"/>
      <c r="AEY36" s="82"/>
      <c r="AEZ36" s="65"/>
      <c r="AFA36" s="82"/>
      <c r="AFB36" s="65"/>
      <c r="AFC36" s="66"/>
      <c r="AFD36" s="64"/>
      <c r="AFE36" s="82"/>
      <c r="AFF36" s="65"/>
      <c r="AFG36" s="82"/>
      <c r="AFH36" s="65"/>
      <c r="AFI36" s="82"/>
      <c r="AFJ36" s="65"/>
      <c r="AFK36" s="82"/>
      <c r="AFL36" s="65"/>
      <c r="AFM36" s="82"/>
      <c r="AFN36" s="65"/>
      <c r="AFO36" s="82"/>
      <c r="AFP36" s="65"/>
      <c r="AFQ36" s="82"/>
      <c r="AFR36" s="65"/>
      <c r="AFS36" s="66"/>
      <c r="AFT36" s="64"/>
      <c r="AFU36" s="82"/>
      <c r="AFV36" s="65"/>
      <c r="AFW36" s="82"/>
      <c r="AFX36" s="65"/>
      <c r="AFY36" s="82"/>
      <c r="AFZ36" s="65"/>
      <c r="AGA36" s="82"/>
      <c r="AGB36" s="65"/>
      <c r="AGC36" s="82"/>
      <c r="AGD36" s="65"/>
      <c r="AGE36" s="82"/>
      <c r="AGF36" s="65"/>
      <c r="AGG36" s="82"/>
      <c r="AGH36" s="65"/>
      <c r="AGI36" s="66"/>
      <c r="AGJ36" s="64"/>
      <c r="AGK36" s="82"/>
      <c r="AGL36" s="65"/>
      <c r="AGM36" s="82"/>
      <c r="AGN36" s="65"/>
      <c r="AGO36" s="82"/>
      <c r="AGP36" s="65"/>
      <c r="AGQ36" s="82"/>
      <c r="AGR36" s="65"/>
      <c r="AGS36" s="82"/>
      <c r="AGT36" s="65"/>
      <c r="AGU36" s="82"/>
      <c r="AGV36" s="65"/>
      <c r="AGW36" s="82"/>
      <c r="AGX36" s="65"/>
      <c r="AGY36" s="66"/>
      <c r="AGZ36" s="64"/>
      <c r="AHA36" s="82"/>
      <c r="AHB36" s="65"/>
      <c r="AHC36" s="82"/>
      <c r="AHD36" s="65"/>
      <c r="AHE36" s="82"/>
      <c r="AHF36" s="65"/>
      <c r="AHG36" s="82"/>
      <c r="AHH36" s="65"/>
      <c r="AHI36" s="82"/>
      <c r="AHJ36" s="65"/>
      <c r="AHK36" s="82"/>
      <c r="AHL36" s="65"/>
      <c r="AHM36" s="82"/>
      <c r="AHN36" s="65"/>
      <c r="AHO36" s="66"/>
      <c r="AHP36" s="64"/>
      <c r="AHQ36" s="82"/>
      <c r="AHR36" s="65"/>
      <c r="AHS36" s="82"/>
      <c r="AHT36" s="65"/>
      <c r="AHU36" s="82"/>
      <c r="AHV36" s="65"/>
      <c r="AHW36" s="82"/>
      <c r="AHX36" s="65"/>
      <c r="AHY36" s="82"/>
      <c r="AHZ36" s="65"/>
      <c r="AIA36" s="82"/>
      <c r="AIB36" s="65"/>
      <c r="AIC36" s="82"/>
      <c r="AID36" s="65"/>
      <c r="AIE36" s="66"/>
      <c r="AIF36" s="64"/>
      <c r="AIG36" s="82"/>
      <c r="AIH36" s="65"/>
      <c r="AII36" s="82"/>
      <c r="AIJ36" s="65"/>
      <c r="AIK36" s="82"/>
      <c r="AIL36" s="65"/>
      <c r="AIM36" s="82"/>
      <c r="AIN36" s="65"/>
      <c r="AIO36" s="82"/>
      <c r="AIP36" s="65"/>
      <c r="AIQ36" s="82"/>
      <c r="AIR36" s="65"/>
      <c r="AIS36" s="82"/>
      <c r="AIT36" s="65"/>
      <c r="AIU36" s="66"/>
      <c r="AIV36" s="64"/>
      <c r="AIW36" s="82"/>
      <c r="AIX36" s="65"/>
      <c r="AIY36" s="82"/>
      <c r="AIZ36" s="65"/>
      <c r="AJA36" s="82"/>
      <c r="AJB36" s="65"/>
      <c r="AJC36" s="82"/>
      <c r="AJD36" s="65"/>
      <c r="AJE36" s="82"/>
      <c r="AJF36" s="65"/>
      <c r="AJG36" s="82"/>
      <c r="AJH36" s="65"/>
      <c r="AJI36" s="82"/>
      <c r="AJJ36" s="65"/>
      <c r="AJK36" s="66"/>
      <c r="AJL36" s="64"/>
      <c r="AJM36" s="82"/>
      <c r="AJN36" s="65"/>
      <c r="AJO36" s="82"/>
      <c r="AJP36" s="65"/>
      <c r="AJQ36" s="82"/>
      <c r="AJR36" s="65"/>
      <c r="AJS36" s="82"/>
      <c r="AJT36" s="65"/>
      <c r="AJU36" s="82"/>
      <c r="AJV36" s="65"/>
      <c r="AJW36" s="82"/>
      <c r="AJX36" s="65"/>
      <c r="AJY36" s="82"/>
      <c r="AJZ36" s="65"/>
      <c r="AKA36" s="66"/>
      <c r="AKB36" s="64"/>
      <c r="AKC36" s="82"/>
      <c r="AKD36" s="65"/>
      <c r="AKE36" s="82"/>
      <c r="AKF36" s="65"/>
      <c r="AKG36" s="82"/>
      <c r="AKH36" s="65"/>
      <c r="AKI36" s="82"/>
      <c r="AKJ36" s="65"/>
      <c r="AKK36" s="82"/>
      <c r="AKL36" s="65"/>
      <c r="AKM36" s="82"/>
      <c r="AKN36" s="65"/>
      <c r="AKO36" s="82"/>
      <c r="AKP36" s="65"/>
      <c r="AKQ36" s="66"/>
      <c r="AKR36" s="64"/>
      <c r="AKS36" s="82"/>
      <c r="AKT36" s="65"/>
      <c r="AKU36" s="82"/>
      <c r="AKV36" s="65"/>
      <c r="AKW36" s="82"/>
      <c r="AKX36" s="65"/>
      <c r="AKY36" s="82"/>
      <c r="AKZ36" s="65"/>
      <c r="ALA36" s="82"/>
      <c r="ALB36" s="65"/>
      <c r="ALC36" s="82"/>
      <c r="ALD36" s="65"/>
      <c r="ALE36" s="82"/>
      <c r="ALF36" s="65"/>
      <c r="ALG36" s="66"/>
      <c r="ALH36" s="64"/>
      <c r="ALI36" s="82"/>
      <c r="ALJ36" s="65"/>
      <c r="ALK36" s="82"/>
      <c r="ALL36" s="65"/>
      <c r="ALM36" s="82"/>
      <c r="ALN36" s="65"/>
      <c r="ALO36" s="82"/>
      <c r="ALP36" s="65"/>
      <c r="ALQ36" s="82"/>
      <c r="ALR36" s="65"/>
      <c r="ALS36" s="82"/>
      <c r="ALT36" s="65"/>
      <c r="ALU36" s="82"/>
      <c r="ALV36" s="65"/>
      <c r="ALW36" s="66"/>
      <c r="ALX36" s="64"/>
      <c r="ALY36" s="82"/>
      <c r="ALZ36" s="65"/>
      <c r="AMA36" s="82"/>
      <c r="AMB36" s="65"/>
      <c r="AMC36" s="82"/>
      <c r="AMD36" s="65"/>
      <c r="AME36" s="82"/>
      <c r="AMF36" s="65"/>
      <c r="AMG36" s="82"/>
      <c r="AMH36" s="65"/>
      <c r="AMI36" s="82"/>
      <c r="AMJ36" s="65"/>
      <c r="AMK36" s="82"/>
      <c r="AML36" s="65"/>
      <c r="AMM36" s="66"/>
      <c r="AMN36" s="64"/>
      <c r="AMO36" s="82"/>
      <c r="AMP36" s="65"/>
      <c r="AMQ36" s="82"/>
      <c r="AMR36" s="65"/>
      <c r="AMS36" s="82"/>
      <c r="AMT36" s="65"/>
      <c r="AMU36" s="82"/>
      <c r="AMV36" s="65"/>
      <c r="AMW36" s="82"/>
      <c r="AMX36" s="65"/>
      <c r="AMY36" s="82"/>
      <c r="AMZ36" s="65"/>
      <c r="ANA36" s="82"/>
      <c r="ANB36" s="65"/>
      <c r="ANC36" s="66"/>
      <c r="AND36" s="64"/>
      <c r="ANE36" s="82"/>
      <c r="ANF36" s="65"/>
      <c r="ANG36" s="82"/>
      <c r="ANH36" s="65"/>
      <c r="ANI36" s="82"/>
      <c r="ANJ36" s="65"/>
      <c r="ANK36" s="82"/>
      <c r="ANL36" s="65"/>
      <c r="ANM36" s="82"/>
      <c r="ANN36" s="65"/>
      <c r="ANO36" s="82"/>
      <c r="ANP36" s="65"/>
      <c r="ANQ36" s="82"/>
      <c r="ANR36" s="65"/>
      <c r="ANS36" s="66"/>
      <c r="ANT36" s="64"/>
      <c r="ANU36" s="82"/>
      <c r="ANV36" s="65"/>
      <c r="ANW36" s="82"/>
      <c r="ANX36" s="65"/>
      <c r="ANY36" s="82"/>
      <c r="ANZ36" s="65"/>
      <c r="AOA36" s="82"/>
      <c r="AOB36" s="65"/>
      <c r="AOC36" s="82"/>
      <c r="AOD36" s="65"/>
      <c r="AOE36" s="82"/>
      <c r="AOF36" s="65"/>
      <c r="AOG36" s="82"/>
      <c r="AOH36" s="65"/>
      <c r="AOI36" s="66"/>
      <c r="AOJ36" s="64"/>
      <c r="AOK36" s="82"/>
      <c r="AOL36" s="65"/>
      <c r="AOM36" s="82"/>
      <c r="AON36" s="65"/>
      <c r="AOO36" s="82"/>
      <c r="AOP36" s="65"/>
      <c r="AOQ36" s="82"/>
      <c r="AOR36" s="65"/>
      <c r="AOS36" s="82"/>
      <c r="AOT36" s="65"/>
      <c r="AOU36" s="82"/>
      <c r="AOV36" s="65"/>
      <c r="AOW36" s="82"/>
      <c r="AOX36" s="65"/>
      <c r="AOY36" s="66"/>
      <c r="AOZ36" s="64"/>
      <c r="APA36" s="82"/>
      <c r="APB36" s="65"/>
      <c r="APC36" s="82"/>
      <c r="APD36" s="65"/>
      <c r="APE36" s="82"/>
      <c r="APF36" s="65"/>
      <c r="APG36" s="82"/>
      <c r="APH36" s="65"/>
      <c r="API36" s="82"/>
      <c r="APJ36" s="65"/>
      <c r="APK36" s="82"/>
      <c r="APL36" s="65"/>
      <c r="APM36" s="82"/>
      <c r="APN36" s="65"/>
      <c r="APO36" s="66"/>
      <c r="APP36" s="64"/>
      <c r="APQ36" s="82"/>
      <c r="APR36" s="65"/>
      <c r="APS36" s="82"/>
      <c r="APT36" s="65"/>
      <c r="APU36" s="82"/>
      <c r="APV36" s="65"/>
      <c r="APW36" s="82"/>
      <c r="APX36" s="65"/>
      <c r="APY36" s="82"/>
      <c r="APZ36" s="65"/>
      <c r="AQA36" s="82"/>
      <c r="AQB36" s="65"/>
      <c r="AQC36" s="82"/>
      <c r="AQD36" s="65"/>
      <c r="AQE36" s="66"/>
      <c r="AQF36" s="64"/>
      <c r="AQG36" s="82"/>
      <c r="AQH36" s="65"/>
      <c r="AQI36" s="82"/>
      <c r="AQJ36" s="65"/>
      <c r="AQK36" s="82"/>
      <c r="AQL36" s="65"/>
      <c r="AQM36" s="82"/>
      <c r="AQN36" s="65"/>
      <c r="AQO36" s="82"/>
      <c r="AQP36" s="65"/>
      <c r="AQQ36" s="82"/>
      <c r="AQR36" s="65"/>
      <c r="AQS36" s="82"/>
      <c r="AQT36" s="65"/>
      <c r="AQU36" s="66"/>
      <c r="AQV36" s="64"/>
      <c r="AQW36" s="82"/>
      <c r="AQX36" s="65"/>
      <c r="AQY36" s="82"/>
      <c r="AQZ36" s="65"/>
      <c r="ARA36" s="82"/>
      <c r="ARB36" s="65"/>
      <c r="ARC36" s="82"/>
      <c r="ARD36" s="65"/>
      <c r="ARE36" s="82"/>
      <c r="ARF36" s="65"/>
      <c r="ARG36" s="82"/>
      <c r="ARH36" s="65"/>
      <c r="ARI36" s="82"/>
      <c r="ARJ36" s="65"/>
      <c r="ARK36" s="66"/>
      <c r="ARL36" s="64"/>
      <c r="ARM36" s="82"/>
      <c r="ARN36" s="65"/>
      <c r="ARO36" s="82"/>
      <c r="ARP36" s="65"/>
      <c r="ARQ36" s="82"/>
      <c r="ARR36" s="65"/>
      <c r="ARS36" s="82"/>
      <c r="ART36" s="65"/>
      <c r="ARU36" s="82"/>
      <c r="ARV36" s="65"/>
      <c r="ARW36" s="82"/>
      <c r="ARX36" s="65"/>
      <c r="ARY36" s="82"/>
      <c r="ARZ36" s="65"/>
      <c r="ASA36" s="66"/>
      <c r="ASB36" s="64"/>
      <c r="ASC36" s="82"/>
      <c r="ASD36" s="65"/>
      <c r="ASE36" s="82"/>
      <c r="ASF36" s="65"/>
      <c r="ASG36" s="82"/>
      <c r="ASH36" s="65"/>
      <c r="ASI36" s="82"/>
      <c r="ASJ36" s="65"/>
      <c r="ASK36" s="82"/>
      <c r="ASL36" s="65"/>
      <c r="ASM36" s="82"/>
      <c r="ASN36" s="65"/>
      <c r="ASO36" s="82"/>
      <c r="ASP36" s="65"/>
      <c r="ASQ36" s="66"/>
      <c r="ASR36" s="64"/>
      <c r="ASS36" s="82"/>
      <c r="AST36" s="65"/>
      <c r="ASU36" s="82"/>
      <c r="ASV36" s="65"/>
      <c r="ASW36" s="82"/>
      <c r="ASX36" s="65"/>
      <c r="ASY36" s="82"/>
      <c r="ASZ36" s="65"/>
      <c r="ATA36" s="82"/>
      <c r="ATB36" s="65"/>
      <c r="ATC36" s="82"/>
      <c r="ATD36" s="65"/>
      <c r="ATE36" s="82"/>
      <c r="ATF36" s="65"/>
      <c r="ATG36" s="66"/>
      <c r="ATH36" s="64"/>
      <c r="ATI36" s="82"/>
      <c r="ATJ36" s="65"/>
      <c r="ATK36" s="82"/>
      <c r="ATL36" s="65"/>
      <c r="ATM36" s="82"/>
      <c r="ATN36" s="65"/>
      <c r="ATO36" s="82"/>
      <c r="ATP36" s="65"/>
      <c r="ATQ36" s="82"/>
      <c r="ATR36" s="65"/>
      <c r="ATS36" s="82"/>
      <c r="ATT36" s="65"/>
      <c r="ATU36" s="82"/>
      <c r="ATV36" s="65"/>
      <c r="ATW36" s="66"/>
      <c r="ATX36" s="64"/>
      <c r="ATY36" s="82"/>
      <c r="ATZ36" s="65"/>
      <c r="AUA36" s="82"/>
      <c r="AUB36" s="65"/>
      <c r="AUC36" s="82"/>
      <c r="AUD36" s="65"/>
      <c r="AUE36" s="82"/>
      <c r="AUF36" s="65"/>
      <c r="AUG36" s="82"/>
      <c r="AUH36" s="65"/>
      <c r="AUI36" s="82"/>
      <c r="AUJ36" s="65"/>
      <c r="AUK36" s="82"/>
      <c r="AUL36" s="65"/>
      <c r="AUM36" s="66"/>
      <c r="AUN36" s="64"/>
      <c r="AUO36" s="82"/>
      <c r="AUP36" s="65"/>
      <c r="AUQ36" s="82"/>
      <c r="AUR36" s="65"/>
      <c r="AUS36" s="82"/>
      <c r="AUT36" s="65"/>
      <c r="AUU36" s="82"/>
      <c r="AUV36" s="65"/>
      <c r="AUW36" s="82"/>
      <c r="AUX36" s="65"/>
      <c r="AUY36" s="82"/>
      <c r="AUZ36" s="65"/>
      <c r="AVA36" s="82"/>
      <c r="AVB36" s="65"/>
      <c r="AVC36" s="66"/>
      <c r="AVD36" s="64"/>
      <c r="AVE36" s="82"/>
      <c r="AVF36" s="65"/>
      <c r="AVG36" s="82"/>
      <c r="AVH36" s="65"/>
      <c r="AVI36" s="82"/>
      <c r="AVJ36" s="65"/>
      <c r="AVK36" s="82"/>
      <c r="AVL36" s="65"/>
      <c r="AVM36" s="82"/>
      <c r="AVN36" s="65"/>
      <c r="AVO36" s="82"/>
      <c r="AVP36" s="65"/>
      <c r="AVQ36" s="82"/>
      <c r="AVR36" s="65"/>
      <c r="AVS36" s="66"/>
      <c r="AVT36" s="64"/>
      <c r="AVU36" s="82"/>
      <c r="AVV36" s="65"/>
      <c r="AVW36" s="82"/>
      <c r="AVX36" s="65"/>
      <c r="AVY36" s="82"/>
      <c r="AVZ36" s="65"/>
      <c r="AWA36" s="82"/>
      <c r="AWB36" s="65"/>
      <c r="AWC36" s="82"/>
      <c r="AWD36" s="65"/>
      <c r="AWE36" s="82"/>
      <c r="AWF36" s="65"/>
      <c r="AWG36" s="82"/>
      <c r="AWH36" s="65"/>
      <c r="AWI36" s="66"/>
      <c r="AWJ36" s="64"/>
      <c r="AWK36" s="82"/>
      <c r="AWL36" s="65"/>
      <c r="AWM36" s="82"/>
      <c r="AWN36" s="65"/>
      <c r="AWO36" s="82"/>
      <c r="AWP36" s="65"/>
      <c r="AWQ36" s="82"/>
      <c r="AWR36" s="65"/>
      <c r="AWS36" s="82"/>
      <c r="AWT36" s="65"/>
      <c r="AWU36" s="82"/>
      <c r="AWV36" s="65"/>
      <c r="AWW36" s="82"/>
      <c r="AWX36" s="65"/>
      <c r="AWY36" s="66"/>
      <c r="AWZ36" s="64"/>
      <c r="AXA36" s="82"/>
      <c r="AXB36" s="65"/>
      <c r="AXC36" s="82"/>
      <c r="AXD36" s="65"/>
      <c r="AXE36" s="82"/>
      <c r="AXF36" s="65"/>
      <c r="AXG36" s="82"/>
      <c r="AXH36" s="65"/>
      <c r="AXI36" s="82"/>
      <c r="AXJ36" s="65"/>
      <c r="AXK36" s="82"/>
      <c r="AXL36" s="65"/>
      <c r="AXM36" s="82"/>
      <c r="AXN36" s="65"/>
      <c r="AXO36" s="66"/>
      <c r="AXP36" s="64"/>
      <c r="AXQ36" s="82"/>
      <c r="AXR36" s="65"/>
      <c r="AXS36" s="82"/>
      <c r="AXT36" s="65"/>
      <c r="AXU36" s="82"/>
      <c r="AXV36" s="65"/>
      <c r="AXW36" s="82"/>
      <c r="AXX36" s="65"/>
      <c r="AXY36" s="82"/>
      <c r="AXZ36" s="65"/>
      <c r="AYA36" s="82"/>
      <c r="AYB36" s="65"/>
      <c r="AYC36" s="82"/>
      <c r="AYD36" s="65"/>
      <c r="AYE36" s="66"/>
      <c r="AYF36" s="64"/>
      <c r="AYG36" s="82"/>
      <c r="AYH36" s="65"/>
      <c r="AYI36" s="82"/>
      <c r="AYJ36" s="65"/>
      <c r="AYK36" s="82"/>
      <c r="AYL36" s="65"/>
      <c r="AYM36" s="82"/>
      <c r="AYN36" s="65"/>
      <c r="AYO36" s="82"/>
      <c r="AYP36" s="65"/>
      <c r="AYQ36" s="82"/>
      <c r="AYR36" s="65"/>
      <c r="AYS36" s="82"/>
      <c r="AYT36" s="65"/>
      <c r="AYU36" s="66"/>
      <c r="AYV36" s="64"/>
      <c r="AYW36" s="82"/>
      <c r="AYX36" s="65"/>
      <c r="AYY36" s="82"/>
      <c r="AYZ36" s="65"/>
      <c r="AZA36" s="82"/>
      <c r="AZB36" s="65"/>
      <c r="AZC36" s="82"/>
      <c r="AZD36" s="65"/>
      <c r="AZE36" s="82"/>
      <c r="AZF36" s="65"/>
      <c r="AZG36" s="82"/>
      <c r="AZH36" s="65"/>
      <c r="AZI36" s="82"/>
      <c r="AZJ36" s="65"/>
      <c r="AZK36" s="66"/>
      <c r="AZL36" s="64"/>
      <c r="AZM36" s="82"/>
      <c r="AZN36" s="65"/>
      <c r="AZO36" s="82"/>
      <c r="AZP36" s="65"/>
      <c r="AZQ36" s="82"/>
      <c r="AZR36" s="65"/>
      <c r="AZS36" s="82"/>
      <c r="AZT36" s="65"/>
      <c r="AZU36" s="82"/>
      <c r="AZV36" s="65"/>
      <c r="AZW36" s="82"/>
      <c r="AZX36" s="65"/>
      <c r="AZY36" s="82"/>
      <c r="AZZ36" s="65"/>
      <c r="BAA36" s="66"/>
      <c r="BAB36" s="64"/>
      <c r="BAC36" s="82"/>
      <c r="BAD36" s="65"/>
      <c r="BAE36" s="82"/>
      <c r="BAF36" s="65"/>
      <c r="BAG36" s="82"/>
      <c r="BAH36" s="65"/>
      <c r="BAI36" s="82"/>
      <c r="BAJ36" s="65"/>
      <c r="BAK36" s="82"/>
      <c r="BAL36" s="65"/>
      <c r="BAM36" s="82"/>
      <c r="BAN36" s="65"/>
      <c r="BAO36" s="82"/>
      <c r="BAP36" s="65"/>
      <c r="BAQ36" s="66"/>
      <c r="BAR36" s="64"/>
      <c r="BAS36" s="82"/>
      <c r="BAT36" s="65"/>
      <c r="BAU36" s="82"/>
      <c r="BAV36" s="65"/>
      <c r="BAW36" s="82"/>
      <c r="BAX36" s="65"/>
      <c r="BAY36" s="82"/>
      <c r="BAZ36" s="65"/>
      <c r="BBA36" s="82"/>
      <c r="BBB36" s="65"/>
      <c r="BBC36" s="82"/>
      <c r="BBD36" s="65"/>
      <c r="BBE36" s="82"/>
      <c r="BBF36" s="65"/>
      <c r="BBG36" s="66"/>
      <c r="BBH36" s="64"/>
      <c r="BBI36" s="82"/>
      <c r="BBJ36" s="65"/>
      <c r="BBK36" s="82"/>
      <c r="BBL36" s="65"/>
      <c r="BBM36" s="82"/>
      <c r="BBN36" s="65"/>
      <c r="BBO36" s="82"/>
      <c r="BBP36" s="65"/>
      <c r="BBQ36" s="82"/>
      <c r="BBR36" s="65"/>
      <c r="BBS36" s="82"/>
      <c r="BBT36" s="65"/>
      <c r="BBU36" s="82"/>
      <c r="BBV36" s="65"/>
      <c r="BBW36" s="66"/>
      <c r="BBX36" s="64"/>
      <c r="BBY36" s="82"/>
      <c r="BBZ36" s="65"/>
      <c r="BCA36" s="82"/>
      <c r="BCB36" s="65"/>
      <c r="BCC36" s="82"/>
      <c r="BCD36" s="65"/>
      <c r="BCE36" s="82"/>
      <c r="BCF36" s="65"/>
      <c r="BCG36" s="82"/>
      <c r="BCH36" s="65"/>
      <c r="BCI36" s="82"/>
      <c r="BCJ36" s="65"/>
      <c r="BCK36" s="82"/>
      <c r="BCL36" s="65"/>
      <c r="BCM36" s="66"/>
      <c r="BCN36" s="64"/>
      <c r="BCO36" s="82"/>
      <c r="BCP36" s="65"/>
      <c r="BCQ36" s="82"/>
      <c r="BCR36" s="65"/>
      <c r="BCS36" s="82"/>
      <c r="BCT36" s="65"/>
      <c r="BCU36" s="82"/>
      <c r="BCV36" s="65"/>
      <c r="BCW36" s="82"/>
      <c r="BCX36" s="65"/>
      <c r="BCY36" s="82"/>
      <c r="BCZ36" s="65"/>
      <c r="BDA36" s="82"/>
      <c r="BDB36" s="65"/>
      <c r="BDC36" s="66"/>
      <c r="BDD36" s="64"/>
      <c r="BDE36" s="82"/>
      <c r="BDF36" s="65"/>
      <c r="BDG36" s="82"/>
      <c r="BDH36" s="65"/>
      <c r="BDI36" s="82"/>
      <c r="BDJ36" s="65"/>
      <c r="BDK36" s="82"/>
      <c r="BDL36" s="65"/>
      <c r="BDM36" s="82"/>
      <c r="BDN36" s="65"/>
      <c r="BDO36" s="82"/>
      <c r="BDP36" s="65"/>
      <c r="BDQ36" s="82"/>
      <c r="BDR36" s="65"/>
      <c r="BDS36" s="66"/>
      <c r="BDT36" s="64"/>
      <c r="BDU36" s="82"/>
      <c r="BDV36" s="65"/>
      <c r="BDW36" s="82"/>
      <c r="BDX36" s="65"/>
      <c r="BDY36" s="82"/>
      <c r="BDZ36" s="65"/>
      <c r="BEA36" s="82"/>
      <c r="BEB36" s="65"/>
      <c r="BEC36" s="82"/>
      <c r="BED36" s="65"/>
      <c r="BEE36" s="82"/>
      <c r="BEF36" s="65"/>
      <c r="BEG36" s="82"/>
      <c r="BEH36" s="65"/>
      <c r="BEI36" s="66"/>
      <c r="BEJ36" s="143">
        <v>0.5</v>
      </c>
      <c r="BEK36" s="64" t="s">
        <v>23</v>
      </c>
      <c r="BEL36" s="64"/>
      <c r="BEM36" s="64"/>
      <c r="BEN36" s="64"/>
      <c r="BEO36" s="70"/>
      <c r="BEP36" s="73">
        <f>COUNTIF(AWZ36:BEI36,"p")</f>
        <v>0</v>
      </c>
      <c r="BEQ36" s="74">
        <f>(8-BEJ36)*BEP36</f>
        <v>0</v>
      </c>
      <c r="BER36" s="73">
        <f>COUNTIF(AWZ36:BEI36,"u")</f>
        <v>0</v>
      </c>
      <c r="BES36" s="74">
        <f>(8-BEJ36)*BER36</f>
        <v>0</v>
      </c>
      <c r="BET36" s="73">
        <f>COUNTIF(AWZ36:BEI36,"na")</f>
        <v>0</v>
      </c>
      <c r="BEU36" s="74">
        <f>(8-BEJ36)*BET36</f>
        <v>0</v>
      </c>
      <c r="BEV36" s="64"/>
      <c r="BEW36" s="74">
        <f>COUNT(#REF!)</f>
        <v>0</v>
      </c>
      <c r="BEX36" s="73">
        <f t="shared" si="10"/>
        <v>0</v>
      </c>
      <c r="BEY36" s="76">
        <f>(COUNTBLANK(AWZ36:BEI36)+COUNTIF(AWZ36:BEI36,"u")+COUNTIF(AWZ36:BEI36,"p"))*(8-BEJ36)</f>
        <v>1440</v>
      </c>
      <c r="BEZ36" s="74">
        <f t="shared" si="5"/>
        <v>1440</v>
      </c>
      <c r="BFA36" s="16"/>
      <c r="BFB36" s="16"/>
      <c r="BFC36" s="77" t="e">
        <f t="shared" si="6"/>
        <v>#DIV/0!</v>
      </c>
      <c r="BFD36" s="78">
        <f t="shared" si="7"/>
        <v>1</v>
      </c>
      <c r="BFE36" s="79" t="e">
        <f t="shared" si="8"/>
        <v>#DIV/0!</v>
      </c>
      <c r="BFF36" s="80" t="e">
        <f t="shared" si="9"/>
        <v>#DIV/0!</v>
      </c>
    </row>
    <row r="37" spans="1:1514" ht="26.45" hidden="1" customHeight="1" x14ac:dyDescent="0.25">
      <c r="A37" s="63"/>
      <c r="B37" s="63"/>
      <c r="C37" s="63"/>
      <c r="D37" s="64"/>
      <c r="E37" s="82"/>
      <c r="F37" s="65"/>
      <c r="G37" s="82"/>
      <c r="H37" s="65"/>
      <c r="I37" s="82"/>
      <c r="J37" s="65"/>
      <c r="K37" s="82"/>
      <c r="L37" s="65"/>
      <c r="M37" s="82"/>
      <c r="N37" s="65"/>
      <c r="O37" s="82"/>
      <c r="P37" s="65"/>
      <c r="Q37" s="82"/>
      <c r="R37" s="65"/>
      <c r="S37" s="66"/>
      <c r="T37" s="64"/>
      <c r="U37" s="82"/>
      <c r="V37" s="65"/>
      <c r="W37" s="82"/>
      <c r="X37" s="65"/>
      <c r="Y37" s="82"/>
      <c r="Z37" s="65"/>
      <c r="AA37" s="82"/>
      <c r="AB37" s="65"/>
      <c r="AC37" s="82"/>
      <c r="AD37" s="65"/>
      <c r="AE37" s="82"/>
      <c r="AF37" s="65"/>
      <c r="AG37" s="82"/>
      <c r="AH37" s="65"/>
      <c r="AI37" s="66"/>
      <c r="AJ37" s="64"/>
      <c r="AK37" s="82"/>
      <c r="AL37" s="65"/>
      <c r="AM37" s="82"/>
      <c r="AN37" s="65"/>
      <c r="AO37" s="82"/>
      <c r="AP37" s="65"/>
      <c r="AQ37" s="82"/>
      <c r="AR37" s="65"/>
      <c r="AS37" s="82"/>
      <c r="AT37" s="65"/>
      <c r="AU37" s="82"/>
      <c r="AV37" s="65"/>
      <c r="AW37" s="82"/>
      <c r="AX37" s="65"/>
      <c r="AY37" s="66"/>
      <c r="AZ37" s="64"/>
      <c r="BA37" s="82"/>
      <c r="BB37" s="65"/>
      <c r="BC37" s="82"/>
      <c r="BD37" s="65"/>
      <c r="BE37" s="82"/>
      <c r="BF37" s="65"/>
      <c r="BG37" s="82"/>
      <c r="BH37" s="65"/>
      <c r="BI37" s="82"/>
      <c r="BJ37" s="65"/>
      <c r="BK37" s="82"/>
      <c r="BL37" s="65"/>
      <c r="BM37" s="82"/>
      <c r="BN37" s="65"/>
      <c r="BO37" s="66"/>
      <c r="BP37" s="64"/>
      <c r="BQ37" s="82"/>
      <c r="BR37" s="65"/>
      <c r="BS37" s="82"/>
      <c r="BT37" s="65"/>
      <c r="BU37" s="82"/>
      <c r="BV37" s="65"/>
      <c r="BW37" s="82"/>
      <c r="BX37" s="65"/>
      <c r="BY37" s="82"/>
      <c r="BZ37" s="65"/>
      <c r="CA37" s="82"/>
      <c r="CB37" s="65"/>
      <c r="CC37" s="82"/>
      <c r="CD37" s="65"/>
      <c r="CE37" s="66"/>
      <c r="CF37" s="64"/>
      <c r="CG37" s="82"/>
      <c r="CH37" s="65"/>
      <c r="CI37" s="82"/>
      <c r="CJ37" s="65"/>
      <c r="CK37" s="82"/>
      <c r="CL37" s="65"/>
      <c r="CM37" s="82"/>
      <c r="CN37" s="65"/>
      <c r="CO37" s="82"/>
      <c r="CP37" s="65"/>
      <c r="CQ37" s="82"/>
      <c r="CR37" s="65"/>
      <c r="CS37" s="82"/>
      <c r="CT37" s="65"/>
      <c r="CU37" s="66"/>
      <c r="CV37" s="64"/>
      <c r="CW37" s="82"/>
      <c r="CX37" s="65"/>
      <c r="CY37" s="82"/>
      <c r="CZ37" s="65"/>
      <c r="DA37" s="82"/>
      <c r="DB37" s="65"/>
      <c r="DC37" s="82"/>
      <c r="DD37" s="65"/>
      <c r="DE37" s="82"/>
      <c r="DF37" s="65"/>
      <c r="DG37" s="82"/>
      <c r="DH37" s="65"/>
      <c r="DI37" s="82"/>
      <c r="DJ37" s="65"/>
      <c r="DK37" s="66"/>
      <c r="DL37" s="64"/>
      <c r="DM37" s="82"/>
      <c r="DN37" s="65"/>
      <c r="DO37" s="82"/>
      <c r="DP37" s="65"/>
      <c r="DQ37" s="82"/>
      <c r="DR37" s="65"/>
      <c r="DS37" s="82"/>
      <c r="DT37" s="65"/>
      <c r="DU37" s="82"/>
      <c r="DV37" s="65"/>
      <c r="DW37" s="82"/>
      <c r="DX37" s="65"/>
      <c r="DY37" s="82"/>
      <c r="DZ37" s="65"/>
      <c r="EA37" s="66"/>
      <c r="EB37" s="64"/>
      <c r="EC37" s="82"/>
      <c r="ED37" s="65"/>
      <c r="EE37" s="82"/>
      <c r="EF37" s="65"/>
      <c r="EG37" s="82"/>
      <c r="EH37" s="65"/>
      <c r="EI37" s="82"/>
      <c r="EJ37" s="65"/>
      <c r="EK37" s="82"/>
      <c r="EL37" s="65"/>
      <c r="EM37" s="82"/>
      <c r="EN37" s="65"/>
      <c r="EO37" s="82"/>
      <c r="EP37" s="65"/>
      <c r="EQ37" s="66"/>
      <c r="ER37" s="64"/>
      <c r="ES37" s="82"/>
      <c r="ET37" s="65"/>
      <c r="EU37" s="82"/>
      <c r="EV37" s="65"/>
      <c r="EW37" s="82"/>
      <c r="EX37" s="65"/>
      <c r="EY37" s="82"/>
      <c r="EZ37" s="65"/>
      <c r="FA37" s="82"/>
      <c r="FB37" s="65"/>
      <c r="FC37" s="82"/>
      <c r="FD37" s="65"/>
      <c r="FE37" s="82"/>
      <c r="FF37" s="65"/>
      <c r="FG37" s="66"/>
      <c r="FH37" s="64"/>
      <c r="FI37" s="82"/>
      <c r="FJ37" s="65"/>
      <c r="FK37" s="82"/>
      <c r="FL37" s="65"/>
      <c r="FM37" s="82"/>
      <c r="FN37" s="65"/>
      <c r="FO37" s="82"/>
      <c r="FP37" s="65"/>
      <c r="FQ37" s="82"/>
      <c r="FR37" s="65"/>
      <c r="FS37" s="82"/>
      <c r="FT37" s="65"/>
      <c r="FU37" s="82"/>
      <c r="FV37" s="65"/>
      <c r="FW37" s="66"/>
      <c r="FX37" s="64"/>
      <c r="FY37" s="82"/>
      <c r="FZ37" s="65"/>
      <c r="GA37" s="82"/>
      <c r="GB37" s="65"/>
      <c r="GC37" s="82"/>
      <c r="GD37" s="65"/>
      <c r="GE37" s="82"/>
      <c r="GF37" s="65"/>
      <c r="GG37" s="82"/>
      <c r="GH37" s="65"/>
      <c r="GI37" s="82"/>
      <c r="GJ37" s="65"/>
      <c r="GK37" s="82"/>
      <c r="GL37" s="65"/>
      <c r="GM37" s="66"/>
      <c r="GN37" s="64"/>
      <c r="GO37" s="82"/>
      <c r="GP37" s="65"/>
      <c r="GQ37" s="82"/>
      <c r="GR37" s="65"/>
      <c r="GS37" s="82"/>
      <c r="GT37" s="65"/>
      <c r="GU37" s="82"/>
      <c r="GV37" s="65"/>
      <c r="GW37" s="82"/>
      <c r="GX37" s="65"/>
      <c r="GY37" s="82"/>
      <c r="GZ37" s="65"/>
      <c r="HA37" s="82"/>
      <c r="HB37" s="65"/>
      <c r="HC37" s="66"/>
      <c r="HD37" s="64"/>
      <c r="HE37" s="82"/>
      <c r="HF37" s="65"/>
      <c r="HG37" s="82"/>
      <c r="HH37" s="65"/>
      <c r="HI37" s="82"/>
      <c r="HJ37" s="65"/>
      <c r="HK37" s="82"/>
      <c r="HL37" s="65"/>
      <c r="HM37" s="82"/>
      <c r="HN37" s="65"/>
      <c r="HO37" s="82"/>
      <c r="HP37" s="65"/>
      <c r="HQ37" s="82"/>
      <c r="HR37" s="65"/>
      <c r="HS37" s="66"/>
      <c r="HT37" s="64"/>
      <c r="HU37" s="82"/>
      <c r="HV37" s="65"/>
      <c r="HW37" s="82"/>
      <c r="HX37" s="65"/>
      <c r="HY37" s="82"/>
      <c r="HZ37" s="65"/>
      <c r="IA37" s="82"/>
      <c r="IB37" s="65"/>
      <c r="IC37" s="82"/>
      <c r="ID37" s="65"/>
      <c r="IE37" s="82"/>
      <c r="IF37" s="65"/>
      <c r="IG37" s="82"/>
      <c r="IH37" s="65"/>
      <c r="II37" s="66"/>
      <c r="IJ37" s="64"/>
      <c r="IK37" s="82"/>
      <c r="IL37" s="65"/>
      <c r="IM37" s="82"/>
      <c r="IN37" s="65"/>
      <c r="IO37" s="82"/>
      <c r="IP37" s="65"/>
      <c r="IQ37" s="82"/>
      <c r="IR37" s="65"/>
      <c r="IS37" s="82"/>
      <c r="IT37" s="65"/>
      <c r="IU37" s="82"/>
      <c r="IV37" s="65"/>
      <c r="IW37" s="82"/>
      <c r="IX37" s="65"/>
      <c r="IY37" s="66"/>
      <c r="IZ37" s="64"/>
      <c r="JA37" s="82"/>
      <c r="JB37" s="65"/>
      <c r="JC37" s="82"/>
      <c r="JD37" s="65"/>
      <c r="JE37" s="82"/>
      <c r="JF37" s="65"/>
      <c r="JG37" s="82"/>
      <c r="JH37" s="65"/>
      <c r="JI37" s="82"/>
      <c r="JJ37" s="65"/>
      <c r="JK37" s="82"/>
      <c r="JL37" s="65"/>
      <c r="JM37" s="82"/>
      <c r="JN37" s="65"/>
      <c r="JO37" s="66"/>
      <c r="JP37" s="64"/>
      <c r="JQ37" s="82"/>
      <c r="JR37" s="65"/>
      <c r="JS37" s="82"/>
      <c r="JT37" s="65"/>
      <c r="JU37" s="82"/>
      <c r="JV37" s="65"/>
      <c r="JW37" s="82"/>
      <c r="JX37" s="65"/>
      <c r="JY37" s="82"/>
      <c r="JZ37" s="65"/>
      <c r="KA37" s="82"/>
      <c r="KB37" s="65"/>
      <c r="KC37" s="82"/>
      <c r="KD37" s="65"/>
      <c r="KE37" s="66"/>
      <c r="KF37" s="64"/>
      <c r="KG37" s="82"/>
      <c r="KH37" s="65"/>
      <c r="KI37" s="82"/>
      <c r="KJ37" s="65"/>
      <c r="KK37" s="82"/>
      <c r="KL37" s="65"/>
      <c r="KM37" s="82"/>
      <c r="KN37" s="65"/>
      <c r="KO37" s="82"/>
      <c r="KP37" s="65"/>
      <c r="KQ37" s="82"/>
      <c r="KR37" s="65"/>
      <c r="KS37" s="82"/>
      <c r="KT37" s="65"/>
      <c r="KU37" s="66"/>
      <c r="KV37" s="64"/>
      <c r="KW37" s="82"/>
      <c r="KX37" s="65"/>
      <c r="KY37" s="82"/>
      <c r="KZ37" s="65"/>
      <c r="LA37" s="82"/>
      <c r="LB37" s="65"/>
      <c r="LC37" s="82"/>
      <c r="LD37" s="65"/>
      <c r="LE37" s="82"/>
      <c r="LF37" s="65"/>
      <c r="LG37" s="82"/>
      <c r="LH37" s="65"/>
      <c r="LI37" s="82"/>
      <c r="LJ37" s="65"/>
      <c r="LK37" s="66"/>
      <c r="LL37" s="64"/>
      <c r="LM37" s="82"/>
      <c r="LN37" s="65"/>
      <c r="LO37" s="82"/>
      <c r="LP37" s="65"/>
      <c r="LQ37" s="82"/>
      <c r="LR37" s="65"/>
      <c r="LS37" s="82"/>
      <c r="LT37" s="65"/>
      <c r="LU37" s="82"/>
      <c r="LV37" s="65"/>
      <c r="LW37" s="82"/>
      <c r="LX37" s="65"/>
      <c r="LY37" s="82"/>
      <c r="LZ37" s="65"/>
      <c r="MA37" s="66"/>
      <c r="MB37" s="64"/>
      <c r="MC37" s="82"/>
      <c r="MD37" s="65"/>
      <c r="ME37" s="82"/>
      <c r="MF37" s="65"/>
      <c r="MG37" s="82"/>
      <c r="MH37" s="65"/>
      <c r="MI37" s="82"/>
      <c r="MJ37" s="65"/>
      <c r="MK37" s="82"/>
      <c r="ML37" s="65"/>
      <c r="MM37" s="82"/>
      <c r="MN37" s="65"/>
      <c r="MO37" s="82"/>
      <c r="MP37" s="65"/>
      <c r="MQ37" s="66"/>
      <c r="MR37" s="64"/>
      <c r="MS37" s="82"/>
      <c r="MT37" s="65"/>
      <c r="MU37" s="82"/>
      <c r="MV37" s="65"/>
      <c r="MW37" s="82"/>
      <c r="MX37" s="65"/>
      <c r="MY37" s="82"/>
      <c r="MZ37" s="65"/>
      <c r="NA37" s="82"/>
      <c r="NB37" s="65"/>
      <c r="NC37" s="82"/>
      <c r="ND37" s="65"/>
      <c r="NE37" s="82"/>
      <c r="NF37" s="65"/>
      <c r="NG37" s="66"/>
      <c r="NH37" s="64"/>
      <c r="NI37" s="82"/>
      <c r="NJ37" s="65"/>
      <c r="NK37" s="82"/>
      <c r="NL37" s="65"/>
      <c r="NM37" s="82"/>
      <c r="NN37" s="65"/>
      <c r="NO37" s="82"/>
      <c r="NP37" s="65"/>
      <c r="NQ37" s="82"/>
      <c r="NR37" s="65"/>
      <c r="NS37" s="82"/>
      <c r="NT37" s="65"/>
      <c r="NU37" s="82"/>
      <c r="NV37" s="65"/>
      <c r="NW37" s="66"/>
      <c r="NX37" s="64"/>
      <c r="NY37" s="82"/>
      <c r="NZ37" s="65"/>
      <c r="OA37" s="82"/>
      <c r="OB37" s="65"/>
      <c r="OC37" s="82"/>
      <c r="OD37" s="65"/>
      <c r="OE37" s="82"/>
      <c r="OF37" s="65"/>
      <c r="OG37" s="82"/>
      <c r="OH37" s="65"/>
      <c r="OI37" s="82"/>
      <c r="OJ37" s="65"/>
      <c r="OK37" s="82"/>
      <c r="OL37" s="65"/>
      <c r="OM37" s="66"/>
      <c r="ON37" s="64"/>
      <c r="OO37" s="82"/>
      <c r="OP37" s="65"/>
      <c r="OQ37" s="82"/>
      <c r="OR37" s="65"/>
      <c r="OS37" s="82"/>
      <c r="OT37" s="65"/>
      <c r="OU37" s="82"/>
      <c r="OV37" s="65"/>
      <c r="OW37" s="82"/>
      <c r="OX37" s="65"/>
      <c r="OY37" s="82"/>
      <c r="OZ37" s="65"/>
      <c r="PA37" s="82"/>
      <c r="PB37" s="65"/>
      <c r="PC37" s="66"/>
      <c r="PD37" s="64"/>
      <c r="PE37" s="82"/>
      <c r="PF37" s="65"/>
      <c r="PG37" s="82"/>
      <c r="PH37" s="65"/>
      <c r="PI37" s="82"/>
      <c r="PJ37" s="65"/>
      <c r="PK37" s="82"/>
      <c r="PL37" s="65"/>
      <c r="PM37" s="82"/>
      <c r="PN37" s="65"/>
      <c r="PO37" s="82"/>
      <c r="PP37" s="65"/>
      <c r="PQ37" s="82"/>
      <c r="PR37" s="65"/>
      <c r="PS37" s="66"/>
      <c r="PT37" s="64"/>
      <c r="PU37" s="82"/>
      <c r="PV37" s="65"/>
      <c r="PW37" s="82"/>
      <c r="PX37" s="65"/>
      <c r="PY37" s="82"/>
      <c r="PZ37" s="65"/>
      <c r="QA37" s="82"/>
      <c r="QB37" s="65"/>
      <c r="QC37" s="82"/>
      <c r="QD37" s="65"/>
      <c r="QE37" s="82"/>
      <c r="QF37" s="65"/>
      <c r="QG37" s="82"/>
      <c r="QH37" s="65"/>
      <c r="QI37" s="66"/>
      <c r="QJ37" s="64"/>
      <c r="QK37" s="82"/>
      <c r="QL37" s="65"/>
      <c r="QM37" s="82"/>
      <c r="QN37" s="65"/>
      <c r="QO37" s="82"/>
      <c r="QP37" s="65"/>
      <c r="QQ37" s="82"/>
      <c r="QR37" s="65"/>
      <c r="QS37" s="82"/>
      <c r="QT37" s="65"/>
      <c r="QU37" s="82"/>
      <c r="QV37" s="65"/>
      <c r="QW37" s="82"/>
      <c r="QX37" s="65"/>
      <c r="QY37" s="66"/>
      <c r="QZ37" s="64"/>
      <c r="RA37" s="82"/>
      <c r="RB37" s="65"/>
      <c r="RC37" s="82"/>
      <c r="RD37" s="65"/>
      <c r="RE37" s="82"/>
      <c r="RF37" s="65"/>
      <c r="RG37" s="82"/>
      <c r="RH37" s="65"/>
      <c r="RI37" s="82"/>
      <c r="RJ37" s="65"/>
      <c r="RK37" s="82"/>
      <c r="RL37" s="65"/>
      <c r="RM37" s="82"/>
      <c r="RN37" s="65"/>
      <c r="RO37" s="66"/>
      <c r="RP37" s="64"/>
      <c r="RQ37" s="82"/>
      <c r="RR37" s="65"/>
      <c r="RS37" s="82"/>
      <c r="RT37" s="65"/>
      <c r="RU37" s="82"/>
      <c r="RV37" s="65"/>
      <c r="RW37" s="82"/>
      <c r="RX37" s="65"/>
      <c r="RY37" s="82"/>
      <c r="RZ37" s="65"/>
      <c r="SA37" s="82"/>
      <c r="SB37" s="65"/>
      <c r="SC37" s="82"/>
      <c r="SD37" s="65"/>
      <c r="SE37" s="66"/>
      <c r="SF37" s="64"/>
      <c r="SG37" s="82"/>
      <c r="SH37" s="65"/>
      <c r="SI37" s="82"/>
      <c r="SJ37" s="65"/>
      <c r="SK37" s="82"/>
      <c r="SL37" s="65"/>
      <c r="SM37" s="82"/>
      <c r="SN37" s="65"/>
      <c r="SO37" s="82"/>
      <c r="SP37" s="65"/>
      <c r="SQ37" s="82"/>
      <c r="SR37" s="65"/>
      <c r="SS37" s="82"/>
      <c r="ST37" s="65"/>
      <c r="SU37" s="66"/>
      <c r="SV37" s="64"/>
      <c r="SW37" s="82"/>
      <c r="SX37" s="65"/>
      <c r="SY37" s="82"/>
      <c r="SZ37" s="65"/>
      <c r="TA37" s="82"/>
      <c r="TB37" s="65"/>
      <c r="TC37" s="82"/>
      <c r="TD37" s="65"/>
      <c r="TE37" s="82"/>
      <c r="TF37" s="65"/>
      <c r="TG37" s="82"/>
      <c r="TH37" s="65"/>
      <c r="TI37" s="82"/>
      <c r="TJ37" s="65"/>
      <c r="TK37" s="66"/>
      <c r="TL37" s="64"/>
      <c r="TM37" s="82"/>
      <c r="TN37" s="65"/>
      <c r="TO37" s="82"/>
      <c r="TP37" s="65"/>
      <c r="TQ37" s="82"/>
      <c r="TR37" s="65"/>
      <c r="TS37" s="82"/>
      <c r="TT37" s="65"/>
      <c r="TU37" s="82"/>
      <c r="TV37" s="65"/>
      <c r="TW37" s="82"/>
      <c r="TX37" s="65"/>
      <c r="TY37" s="82"/>
      <c r="TZ37" s="65"/>
      <c r="UA37" s="66"/>
      <c r="UB37" s="64"/>
      <c r="UC37" s="82"/>
      <c r="UD37" s="65"/>
      <c r="UE37" s="82"/>
      <c r="UF37" s="65"/>
      <c r="UG37" s="82"/>
      <c r="UH37" s="65"/>
      <c r="UI37" s="82"/>
      <c r="UJ37" s="65"/>
      <c r="UK37" s="82"/>
      <c r="UL37" s="65"/>
      <c r="UM37" s="82"/>
      <c r="UN37" s="65"/>
      <c r="UO37" s="82"/>
      <c r="UP37" s="65"/>
      <c r="UQ37" s="66"/>
      <c r="UR37" s="64"/>
      <c r="US37" s="82"/>
      <c r="UT37" s="65"/>
      <c r="UU37" s="82"/>
      <c r="UV37" s="65"/>
      <c r="UW37" s="82"/>
      <c r="UX37" s="65"/>
      <c r="UY37" s="82"/>
      <c r="UZ37" s="65"/>
      <c r="VA37" s="82"/>
      <c r="VB37" s="65"/>
      <c r="VC37" s="82"/>
      <c r="VD37" s="65"/>
      <c r="VE37" s="82"/>
      <c r="VF37" s="65"/>
      <c r="VG37" s="66"/>
      <c r="VH37" s="64"/>
      <c r="VI37" s="82"/>
      <c r="VJ37" s="65"/>
      <c r="VK37" s="82"/>
      <c r="VL37" s="65"/>
      <c r="VM37" s="82"/>
      <c r="VN37" s="65"/>
      <c r="VO37" s="82"/>
      <c r="VP37" s="65"/>
      <c r="VQ37" s="82"/>
      <c r="VR37" s="65"/>
      <c r="VS37" s="82"/>
      <c r="VT37" s="65"/>
      <c r="VU37" s="82"/>
      <c r="VV37" s="65"/>
      <c r="VW37" s="66"/>
      <c r="VX37" s="64"/>
      <c r="VY37" s="82"/>
      <c r="VZ37" s="65"/>
      <c r="WA37" s="82"/>
      <c r="WB37" s="65"/>
      <c r="WC37" s="82"/>
      <c r="WD37" s="65"/>
      <c r="WE37" s="82"/>
      <c r="WF37" s="65"/>
      <c r="WG37" s="82"/>
      <c r="WH37" s="65"/>
      <c r="WI37" s="82"/>
      <c r="WJ37" s="65"/>
      <c r="WK37" s="82"/>
      <c r="WL37" s="65"/>
      <c r="WM37" s="66"/>
      <c r="WN37" s="64"/>
      <c r="WO37" s="82"/>
      <c r="WP37" s="65"/>
      <c r="WQ37" s="82"/>
      <c r="WR37" s="65"/>
      <c r="WS37" s="82"/>
      <c r="WT37" s="65"/>
      <c r="WU37" s="82"/>
      <c r="WV37" s="65"/>
      <c r="WW37" s="82"/>
      <c r="WX37" s="65"/>
      <c r="WY37" s="82"/>
      <c r="WZ37" s="65"/>
      <c r="XA37" s="82"/>
      <c r="XB37" s="65"/>
      <c r="XC37" s="66"/>
      <c r="XD37" s="64"/>
      <c r="XE37" s="82"/>
      <c r="XF37" s="65"/>
      <c r="XG37" s="82"/>
      <c r="XH37" s="65"/>
      <c r="XI37" s="82"/>
      <c r="XJ37" s="65"/>
      <c r="XK37" s="82"/>
      <c r="XL37" s="65"/>
      <c r="XM37" s="82"/>
      <c r="XN37" s="65"/>
      <c r="XO37" s="82"/>
      <c r="XP37" s="65"/>
      <c r="XQ37" s="82"/>
      <c r="XR37" s="65"/>
      <c r="XS37" s="66"/>
      <c r="XT37" s="64"/>
      <c r="XU37" s="82"/>
      <c r="XV37" s="65"/>
      <c r="XW37" s="82"/>
      <c r="XX37" s="65"/>
      <c r="XY37" s="82"/>
      <c r="XZ37" s="65"/>
      <c r="YA37" s="82"/>
      <c r="YB37" s="65"/>
      <c r="YC37" s="82"/>
      <c r="YD37" s="65"/>
      <c r="YE37" s="82"/>
      <c r="YF37" s="65"/>
      <c r="YG37" s="82"/>
      <c r="YH37" s="65"/>
      <c r="YI37" s="66"/>
      <c r="YJ37" s="64"/>
      <c r="YK37" s="82"/>
      <c r="YL37" s="65"/>
      <c r="YM37" s="82"/>
      <c r="YN37" s="65"/>
      <c r="YO37" s="82"/>
      <c r="YP37" s="65"/>
      <c r="YQ37" s="82"/>
      <c r="YR37" s="65"/>
      <c r="YS37" s="82"/>
      <c r="YT37" s="65"/>
      <c r="YU37" s="82"/>
      <c r="YV37" s="65"/>
      <c r="YW37" s="82"/>
      <c r="YX37" s="65"/>
      <c r="YY37" s="66"/>
      <c r="YZ37" s="64"/>
      <c r="ZA37" s="82"/>
      <c r="ZB37" s="65"/>
      <c r="ZC37" s="82"/>
      <c r="ZD37" s="65"/>
      <c r="ZE37" s="82"/>
      <c r="ZF37" s="65"/>
      <c r="ZG37" s="82"/>
      <c r="ZH37" s="65"/>
      <c r="ZI37" s="82"/>
      <c r="ZJ37" s="65"/>
      <c r="ZK37" s="82"/>
      <c r="ZL37" s="65"/>
      <c r="ZM37" s="82"/>
      <c r="ZN37" s="65"/>
      <c r="ZO37" s="66"/>
      <c r="ZP37" s="64"/>
      <c r="ZQ37" s="82"/>
      <c r="ZR37" s="65"/>
      <c r="ZS37" s="82"/>
      <c r="ZT37" s="65"/>
      <c r="ZU37" s="82"/>
      <c r="ZV37" s="65"/>
      <c r="ZW37" s="82"/>
      <c r="ZX37" s="65"/>
      <c r="ZY37" s="82"/>
      <c r="ZZ37" s="65"/>
      <c r="AAA37" s="82"/>
      <c r="AAB37" s="65"/>
      <c r="AAC37" s="82"/>
      <c r="AAD37" s="65"/>
      <c r="AAE37" s="66"/>
      <c r="AAF37" s="64"/>
      <c r="AAG37" s="82"/>
      <c r="AAH37" s="65"/>
      <c r="AAI37" s="82"/>
      <c r="AAJ37" s="65"/>
      <c r="AAK37" s="82"/>
      <c r="AAL37" s="65"/>
      <c r="AAM37" s="82"/>
      <c r="AAN37" s="65"/>
      <c r="AAO37" s="82"/>
      <c r="AAP37" s="65"/>
      <c r="AAQ37" s="82"/>
      <c r="AAR37" s="65"/>
      <c r="AAS37" s="82"/>
      <c r="AAT37" s="65"/>
      <c r="AAU37" s="66"/>
      <c r="AAV37" s="64"/>
      <c r="AAW37" s="82"/>
      <c r="AAX37" s="65"/>
      <c r="AAY37" s="82"/>
      <c r="AAZ37" s="65"/>
      <c r="ABA37" s="82"/>
      <c r="ABB37" s="65"/>
      <c r="ABC37" s="82"/>
      <c r="ABD37" s="65"/>
      <c r="ABE37" s="82"/>
      <c r="ABF37" s="65"/>
      <c r="ABG37" s="82"/>
      <c r="ABH37" s="65"/>
      <c r="ABI37" s="82"/>
      <c r="ABJ37" s="65"/>
      <c r="ABK37" s="66"/>
      <c r="ABL37" s="64"/>
      <c r="ABM37" s="82"/>
      <c r="ABN37" s="65"/>
      <c r="ABO37" s="82"/>
      <c r="ABP37" s="65"/>
      <c r="ABQ37" s="82"/>
      <c r="ABR37" s="65"/>
      <c r="ABS37" s="82"/>
      <c r="ABT37" s="65"/>
      <c r="ABU37" s="82"/>
      <c r="ABV37" s="65"/>
      <c r="ABW37" s="82"/>
      <c r="ABX37" s="65"/>
      <c r="ABY37" s="82"/>
      <c r="ABZ37" s="65"/>
      <c r="ACA37" s="66"/>
      <c r="ACB37" s="64"/>
      <c r="ACC37" s="82"/>
      <c r="ACD37" s="65"/>
      <c r="ACE37" s="82"/>
      <c r="ACF37" s="65"/>
      <c r="ACG37" s="82"/>
      <c r="ACH37" s="65"/>
      <c r="ACI37" s="82"/>
      <c r="ACJ37" s="65"/>
      <c r="ACK37" s="82"/>
      <c r="ACL37" s="65"/>
      <c r="ACM37" s="82"/>
      <c r="ACN37" s="65"/>
      <c r="ACO37" s="82"/>
      <c r="ACP37" s="65"/>
      <c r="ACQ37" s="66"/>
      <c r="ACR37" s="64"/>
      <c r="ACS37" s="82"/>
      <c r="ACT37" s="65"/>
      <c r="ACU37" s="82"/>
      <c r="ACV37" s="65"/>
      <c r="ACW37" s="82"/>
      <c r="ACX37" s="65"/>
      <c r="ACY37" s="82"/>
      <c r="ACZ37" s="65"/>
      <c r="ADA37" s="82"/>
      <c r="ADB37" s="65"/>
      <c r="ADC37" s="82"/>
      <c r="ADD37" s="65"/>
      <c r="ADE37" s="82"/>
      <c r="ADF37" s="65"/>
      <c r="ADG37" s="66"/>
      <c r="ADH37" s="64"/>
      <c r="ADI37" s="82"/>
      <c r="ADJ37" s="65"/>
      <c r="ADK37" s="82"/>
      <c r="ADL37" s="65"/>
      <c r="ADM37" s="82"/>
      <c r="ADN37" s="65"/>
      <c r="ADO37" s="82"/>
      <c r="ADP37" s="65"/>
      <c r="ADQ37" s="82"/>
      <c r="ADR37" s="65"/>
      <c r="ADS37" s="82"/>
      <c r="ADT37" s="65"/>
      <c r="ADU37" s="82"/>
      <c r="ADV37" s="65"/>
      <c r="ADW37" s="66"/>
      <c r="ADX37" s="64"/>
      <c r="ADY37" s="82"/>
      <c r="ADZ37" s="65"/>
      <c r="AEA37" s="82"/>
      <c r="AEB37" s="65"/>
      <c r="AEC37" s="82"/>
      <c r="AED37" s="65"/>
      <c r="AEE37" s="82"/>
      <c r="AEF37" s="65"/>
      <c r="AEG37" s="82"/>
      <c r="AEH37" s="65"/>
      <c r="AEI37" s="82"/>
      <c r="AEJ37" s="65"/>
      <c r="AEK37" s="82"/>
      <c r="AEL37" s="65"/>
      <c r="AEM37" s="66"/>
      <c r="AEN37" s="64"/>
      <c r="AEO37" s="82"/>
      <c r="AEP37" s="65"/>
      <c r="AEQ37" s="82"/>
      <c r="AER37" s="65"/>
      <c r="AES37" s="82"/>
      <c r="AET37" s="65"/>
      <c r="AEU37" s="82"/>
      <c r="AEV37" s="65"/>
      <c r="AEW37" s="82"/>
      <c r="AEX37" s="65"/>
      <c r="AEY37" s="82"/>
      <c r="AEZ37" s="65"/>
      <c r="AFA37" s="82"/>
      <c r="AFB37" s="65"/>
      <c r="AFC37" s="66"/>
      <c r="AFD37" s="64"/>
      <c r="AFE37" s="82"/>
      <c r="AFF37" s="65"/>
      <c r="AFG37" s="82"/>
      <c r="AFH37" s="65"/>
      <c r="AFI37" s="82"/>
      <c r="AFJ37" s="65"/>
      <c r="AFK37" s="82"/>
      <c r="AFL37" s="65"/>
      <c r="AFM37" s="82"/>
      <c r="AFN37" s="65"/>
      <c r="AFO37" s="82"/>
      <c r="AFP37" s="65"/>
      <c r="AFQ37" s="82"/>
      <c r="AFR37" s="65"/>
      <c r="AFS37" s="66"/>
      <c r="AFT37" s="64"/>
      <c r="AFU37" s="82"/>
      <c r="AFV37" s="65"/>
      <c r="AFW37" s="82"/>
      <c r="AFX37" s="65"/>
      <c r="AFY37" s="82"/>
      <c r="AFZ37" s="65"/>
      <c r="AGA37" s="82"/>
      <c r="AGB37" s="65"/>
      <c r="AGC37" s="82"/>
      <c r="AGD37" s="65"/>
      <c r="AGE37" s="82"/>
      <c r="AGF37" s="65"/>
      <c r="AGG37" s="82"/>
      <c r="AGH37" s="65"/>
      <c r="AGI37" s="66"/>
      <c r="AGJ37" s="64"/>
      <c r="AGK37" s="82"/>
      <c r="AGL37" s="65"/>
      <c r="AGM37" s="82"/>
      <c r="AGN37" s="65"/>
      <c r="AGO37" s="82"/>
      <c r="AGP37" s="65"/>
      <c r="AGQ37" s="82"/>
      <c r="AGR37" s="65"/>
      <c r="AGS37" s="82"/>
      <c r="AGT37" s="65"/>
      <c r="AGU37" s="82"/>
      <c r="AGV37" s="65"/>
      <c r="AGW37" s="82"/>
      <c r="AGX37" s="65"/>
      <c r="AGY37" s="66"/>
      <c r="AGZ37" s="64"/>
      <c r="AHA37" s="82"/>
      <c r="AHB37" s="65"/>
      <c r="AHC37" s="82"/>
      <c r="AHD37" s="65"/>
      <c r="AHE37" s="82"/>
      <c r="AHF37" s="65"/>
      <c r="AHG37" s="82"/>
      <c r="AHH37" s="65"/>
      <c r="AHI37" s="82"/>
      <c r="AHJ37" s="65"/>
      <c r="AHK37" s="82"/>
      <c r="AHL37" s="65"/>
      <c r="AHM37" s="82"/>
      <c r="AHN37" s="65"/>
      <c r="AHO37" s="66"/>
      <c r="AHP37" s="64"/>
      <c r="AHQ37" s="82"/>
      <c r="AHR37" s="65"/>
      <c r="AHS37" s="82"/>
      <c r="AHT37" s="65"/>
      <c r="AHU37" s="82"/>
      <c r="AHV37" s="65"/>
      <c r="AHW37" s="82"/>
      <c r="AHX37" s="65"/>
      <c r="AHY37" s="82"/>
      <c r="AHZ37" s="65"/>
      <c r="AIA37" s="82"/>
      <c r="AIB37" s="65"/>
      <c r="AIC37" s="82"/>
      <c r="AID37" s="65"/>
      <c r="AIE37" s="66"/>
      <c r="AIF37" s="64"/>
      <c r="AIG37" s="82"/>
      <c r="AIH37" s="65"/>
      <c r="AII37" s="82"/>
      <c r="AIJ37" s="65"/>
      <c r="AIK37" s="82"/>
      <c r="AIL37" s="65"/>
      <c r="AIM37" s="82"/>
      <c r="AIN37" s="65"/>
      <c r="AIO37" s="82"/>
      <c r="AIP37" s="65"/>
      <c r="AIQ37" s="82"/>
      <c r="AIR37" s="65"/>
      <c r="AIS37" s="82"/>
      <c r="AIT37" s="65"/>
      <c r="AIU37" s="66"/>
      <c r="AIV37" s="64"/>
      <c r="AIW37" s="82"/>
      <c r="AIX37" s="65"/>
      <c r="AIY37" s="82"/>
      <c r="AIZ37" s="65"/>
      <c r="AJA37" s="82"/>
      <c r="AJB37" s="65"/>
      <c r="AJC37" s="82"/>
      <c r="AJD37" s="65"/>
      <c r="AJE37" s="82"/>
      <c r="AJF37" s="65"/>
      <c r="AJG37" s="82"/>
      <c r="AJH37" s="65"/>
      <c r="AJI37" s="82"/>
      <c r="AJJ37" s="65"/>
      <c r="AJK37" s="66"/>
      <c r="AJL37" s="64"/>
      <c r="AJM37" s="82"/>
      <c r="AJN37" s="65"/>
      <c r="AJO37" s="82"/>
      <c r="AJP37" s="65"/>
      <c r="AJQ37" s="82"/>
      <c r="AJR37" s="65"/>
      <c r="AJS37" s="82"/>
      <c r="AJT37" s="65"/>
      <c r="AJU37" s="82"/>
      <c r="AJV37" s="65"/>
      <c r="AJW37" s="82"/>
      <c r="AJX37" s="65"/>
      <c r="AJY37" s="82"/>
      <c r="AJZ37" s="65"/>
      <c r="AKA37" s="66"/>
      <c r="AKB37" s="64"/>
      <c r="AKC37" s="82"/>
      <c r="AKD37" s="65"/>
      <c r="AKE37" s="82"/>
      <c r="AKF37" s="65"/>
      <c r="AKG37" s="82"/>
      <c r="AKH37" s="65"/>
      <c r="AKI37" s="82"/>
      <c r="AKJ37" s="65"/>
      <c r="AKK37" s="82"/>
      <c r="AKL37" s="65"/>
      <c r="AKM37" s="82"/>
      <c r="AKN37" s="65"/>
      <c r="AKO37" s="82"/>
      <c r="AKP37" s="65"/>
      <c r="AKQ37" s="66"/>
      <c r="AKR37" s="64"/>
      <c r="AKS37" s="82"/>
      <c r="AKT37" s="65"/>
      <c r="AKU37" s="82"/>
      <c r="AKV37" s="65"/>
      <c r="AKW37" s="82"/>
      <c r="AKX37" s="65"/>
      <c r="AKY37" s="82"/>
      <c r="AKZ37" s="65"/>
      <c r="ALA37" s="82"/>
      <c r="ALB37" s="65"/>
      <c r="ALC37" s="82"/>
      <c r="ALD37" s="65"/>
      <c r="ALE37" s="82"/>
      <c r="ALF37" s="65"/>
      <c r="ALG37" s="66"/>
      <c r="ALH37" s="64"/>
      <c r="ALI37" s="82"/>
      <c r="ALJ37" s="65"/>
      <c r="ALK37" s="82"/>
      <c r="ALL37" s="65"/>
      <c r="ALM37" s="82"/>
      <c r="ALN37" s="65"/>
      <c r="ALO37" s="82"/>
      <c r="ALP37" s="65"/>
      <c r="ALQ37" s="82"/>
      <c r="ALR37" s="65"/>
      <c r="ALS37" s="82"/>
      <c r="ALT37" s="65"/>
      <c r="ALU37" s="82"/>
      <c r="ALV37" s="65"/>
      <c r="ALW37" s="66"/>
      <c r="ALX37" s="64"/>
      <c r="ALY37" s="82"/>
      <c r="ALZ37" s="65"/>
      <c r="AMA37" s="82"/>
      <c r="AMB37" s="65"/>
      <c r="AMC37" s="82"/>
      <c r="AMD37" s="65"/>
      <c r="AME37" s="82"/>
      <c r="AMF37" s="65"/>
      <c r="AMG37" s="82"/>
      <c r="AMH37" s="65"/>
      <c r="AMI37" s="82"/>
      <c r="AMJ37" s="65"/>
      <c r="AMK37" s="82"/>
      <c r="AML37" s="65"/>
      <c r="AMM37" s="66"/>
      <c r="AMN37" s="64"/>
      <c r="AMO37" s="82"/>
      <c r="AMP37" s="65"/>
      <c r="AMQ37" s="82"/>
      <c r="AMR37" s="65"/>
      <c r="AMS37" s="82"/>
      <c r="AMT37" s="65"/>
      <c r="AMU37" s="82"/>
      <c r="AMV37" s="65"/>
      <c r="AMW37" s="82"/>
      <c r="AMX37" s="65"/>
      <c r="AMY37" s="82"/>
      <c r="AMZ37" s="65"/>
      <c r="ANA37" s="82"/>
      <c r="ANB37" s="65"/>
      <c r="ANC37" s="66"/>
      <c r="AND37" s="64"/>
      <c r="ANE37" s="82"/>
      <c r="ANF37" s="65"/>
      <c r="ANG37" s="82"/>
      <c r="ANH37" s="65"/>
      <c r="ANI37" s="82"/>
      <c r="ANJ37" s="65"/>
      <c r="ANK37" s="82"/>
      <c r="ANL37" s="65"/>
      <c r="ANM37" s="82"/>
      <c r="ANN37" s="65"/>
      <c r="ANO37" s="82"/>
      <c r="ANP37" s="65"/>
      <c r="ANQ37" s="82"/>
      <c r="ANR37" s="65"/>
      <c r="ANS37" s="66"/>
      <c r="ANT37" s="64"/>
      <c r="ANU37" s="82"/>
      <c r="ANV37" s="65"/>
      <c r="ANW37" s="82"/>
      <c r="ANX37" s="65"/>
      <c r="ANY37" s="82"/>
      <c r="ANZ37" s="65"/>
      <c r="AOA37" s="82"/>
      <c r="AOB37" s="65"/>
      <c r="AOC37" s="82"/>
      <c r="AOD37" s="65"/>
      <c r="AOE37" s="82"/>
      <c r="AOF37" s="65"/>
      <c r="AOG37" s="82"/>
      <c r="AOH37" s="65"/>
      <c r="AOI37" s="66"/>
      <c r="AOJ37" s="64"/>
      <c r="AOK37" s="82"/>
      <c r="AOL37" s="65"/>
      <c r="AOM37" s="82"/>
      <c r="AON37" s="65"/>
      <c r="AOO37" s="82"/>
      <c r="AOP37" s="65"/>
      <c r="AOQ37" s="82"/>
      <c r="AOR37" s="65"/>
      <c r="AOS37" s="82"/>
      <c r="AOT37" s="65"/>
      <c r="AOU37" s="82"/>
      <c r="AOV37" s="65"/>
      <c r="AOW37" s="82"/>
      <c r="AOX37" s="65"/>
      <c r="AOY37" s="66"/>
      <c r="AOZ37" s="64"/>
      <c r="APA37" s="82"/>
      <c r="APB37" s="65"/>
      <c r="APC37" s="82"/>
      <c r="APD37" s="65"/>
      <c r="APE37" s="82"/>
      <c r="APF37" s="65"/>
      <c r="APG37" s="82"/>
      <c r="APH37" s="65"/>
      <c r="API37" s="82"/>
      <c r="APJ37" s="65"/>
      <c r="APK37" s="82"/>
      <c r="APL37" s="65"/>
      <c r="APM37" s="82"/>
      <c r="APN37" s="65"/>
      <c r="APO37" s="66"/>
      <c r="APP37" s="64"/>
      <c r="APQ37" s="82"/>
      <c r="APR37" s="65"/>
      <c r="APS37" s="82"/>
      <c r="APT37" s="65"/>
      <c r="APU37" s="82"/>
      <c r="APV37" s="65"/>
      <c r="APW37" s="82"/>
      <c r="APX37" s="65"/>
      <c r="APY37" s="82"/>
      <c r="APZ37" s="65"/>
      <c r="AQA37" s="82"/>
      <c r="AQB37" s="65"/>
      <c r="AQC37" s="82"/>
      <c r="AQD37" s="65"/>
      <c r="AQE37" s="66"/>
      <c r="AQF37" s="64"/>
      <c r="AQG37" s="82"/>
      <c r="AQH37" s="65"/>
      <c r="AQI37" s="82"/>
      <c r="AQJ37" s="65"/>
      <c r="AQK37" s="82"/>
      <c r="AQL37" s="65"/>
      <c r="AQM37" s="82"/>
      <c r="AQN37" s="65"/>
      <c r="AQO37" s="82"/>
      <c r="AQP37" s="65"/>
      <c r="AQQ37" s="82"/>
      <c r="AQR37" s="65"/>
      <c r="AQS37" s="82"/>
      <c r="AQT37" s="65"/>
      <c r="AQU37" s="66"/>
      <c r="AQV37" s="64"/>
      <c r="AQW37" s="82"/>
      <c r="AQX37" s="65"/>
      <c r="AQY37" s="82"/>
      <c r="AQZ37" s="65"/>
      <c r="ARA37" s="82"/>
      <c r="ARB37" s="65"/>
      <c r="ARC37" s="82"/>
      <c r="ARD37" s="65"/>
      <c r="ARE37" s="82"/>
      <c r="ARF37" s="65"/>
      <c r="ARG37" s="82"/>
      <c r="ARH37" s="65"/>
      <c r="ARI37" s="82"/>
      <c r="ARJ37" s="65"/>
      <c r="ARK37" s="66"/>
      <c r="ARL37" s="64"/>
      <c r="ARM37" s="82"/>
      <c r="ARN37" s="65"/>
      <c r="ARO37" s="82"/>
      <c r="ARP37" s="65"/>
      <c r="ARQ37" s="82"/>
      <c r="ARR37" s="65"/>
      <c r="ARS37" s="82"/>
      <c r="ART37" s="65"/>
      <c r="ARU37" s="82"/>
      <c r="ARV37" s="65"/>
      <c r="ARW37" s="82"/>
      <c r="ARX37" s="65"/>
      <c r="ARY37" s="82"/>
      <c r="ARZ37" s="65"/>
      <c r="ASA37" s="66"/>
      <c r="ASB37" s="64"/>
      <c r="ASC37" s="82"/>
      <c r="ASD37" s="65"/>
      <c r="ASE37" s="82"/>
      <c r="ASF37" s="65"/>
      <c r="ASG37" s="82"/>
      <c r="ASH37" s="65"/>
      <c r="ASI37" s="82"/>
      <c r="ASJ37" s="65"/>
      <c r="ASK37" s="82"/>
      <c r="ASL37" s="65"/>
      <c r="ASM37" s="82"/>
      <c r="ASN37" s="65"/>
      <c r="ASO37" s="82"/>
      <c r="ASP37" s="65"/>
      <c r="ASQ37" s="66"/>
      <c r="ASR37" s="64"/>
      <c r="ASS37" s="82"/>
      <c r="AST37" s="65"/>
      <c r="ASU37" s="82"/>
      <c r="ASV37" s="65"/>
      <c r="ASW37" s="82"/>
      <c r="ASX37" s="65"/>
      <c r="ASY37" s="82"/>
      <c r="ASZ37" s="65"/>
      <c r="ATA37" s="82"/>
      <c r="ATB37" s="65"/>
      <c r="ATC37" s="82"/>
      <c r="ATD37" s="65"/>
      <c r="ATE37" s="82"/>
      <c r="ATF37" s="65"/>
      <c r="ATG37" s="66"/>
      <c r="ATH37" s="64"/>
      <c r="ATI37" s="82"/>
      <c r="ATJ37" s="65"/>
      <c r="ATK37" s="82"/>
      <c r="ATL37" s="65"/>
      <c r="ATM37" s="82"/>
      <c r="ATN37" s="65"/>
      <c r="ATO37" s="82"/>
      <c r="ATP37" s="65"/>
      <c r="ATQ37" s="82"/>
      <c r="ATR37" s="65"/>
      <c r="ATS37" s="82"/>
      <c r="ATT37" s="65"/>
      <c r="ATU37" s="82"/>
      <c r="ATV37" s="65"/>
      <c r="ATW37" s="66"/>
      <c r="ATX37" s="64"/>
      <c r="ATY37" s="82"/>
      <c r="ATZ37" s="65"/>
      <c r="AUA37" s="82"/>
      <c r="AUB37" s="65"/>
      <c r="AUC37" s="82"/>
      <c r="AUD37" s="65"/>
      <c r="AUE37" s="82"/>
      <c r="AUF37" s="65"/>
      <c r="AUG37" s="82"/>
      <c r="AUH37" s="65"/>
      <c r="AUI37" s="82"/>
      <c r="AUJ37" s="65"/>
      <c r="AUK37" s="82"/>
      <c r="AUL37" s="65"/>
      <c r="AUM37" s="66"/>
      <c r="AUN37" s="64"/>
      <c r="AUO37" s="82"/>
      <c r="AUP37" s="65"/>
      <c r="AUQ37" s="82"/>
      <c r="AUR37" s="65"/>
      <c r="AUS37" s="82"/>
      <c r="AUT37" s="65"/>
      <c r="AUU37" s="82"/>
      <c r="AUV37" s="65"/>
      <c r="AUW37" s="82"/>
      <c r="AUX37" s="65"/>
      <c r="AUY37" s="82"/>
      <c r="AUZ37" s="65"/>
      <c r="AVA37" s="82"/>
      <c r="AVB37" s="65"/>
      <c r="AVC37" s="66"/>
      <c r="AVD37" s="64"/>
      <c r="AVE37" s="82"/>
      <c r="AVF37" s="65"/>
      <c r="AVG37" s="82"/>
      <c r="AVH37" s="65"/>
      <c r="AVI37" s="82"/>
      <c r="AVJ37" s="65"/>
      <c r="AVK37" s="82"/>
      <c r="AVL37" s="65"/>
      <c r="AVM37" s="82"/>
      <c r="AVN37" s="65"/>
      <c r="AVO37" s="82"/>
      <c r="AVP37" s="65"/>
      <c r="AVQ37" s="82"/>
      <c r="AVR37" s="65"/>
      <c r="AVS37" s="66"/>
      <c r="AVT37" s="64"/>
      <c r="AVU37" s="82"/>
      <c r="AVV37" s="65"/>
      <c r="AVW37" s="82"/>
      <c r="AVX37" s="65"/>
      <c r="AVY37" s="82"/>
      <c r="AVZ37" s="65"/>
      <c r="AWA37" s="82"/>
      <c r="AWB37" s="65"/>
      <c r="AWC37" s="82"/>
      <c r="AWD37" s="65"/>
      <c r="AWE37" s="82"/>
      <c r="AWF37" s="65"/>
      <c r="AWG37" s="82"/>
      <c r="AWH37" s="65"/>
      <c r="AWI37" s="66"/>
      <c r="AWJ37" s="64"/>
      <c r="AWK37" s="82"/>
      <c r="AWL37" s="65"/>
      <c r="AWM37" s="82"/>
      <c r="AWN37" s="65"/>
      <c r="AWO37" s="82"/>
      <c r="AWP37" s="65"/>
      <c r="AWQ37" s="82"/>
      <c r="AWR37" s="65"/>
      <c r="AWS37" s="82"/>
      <c r="AWT37" s="65"/>
      <c r="AWU37" s="82"/>
      <c r="AWV37" s="65"/>
      <c r="AWW37" s="82"/>
      <c r="AWX37" s="65"/>
      <c r="AWY37" s="66"/>
      <c r="AWZ37" s="64"/>
      <c r="AXA37" s="82"/>
      <c r="AXB37" s="65"/>
      <c r="AXC37" s="82"/>
      <c r="AXD37" s="65"/>
      <c r="AXE37" s="82"/>
      <c r="AXF37" s="65"/>
      <c r="AXG37" s="82"/>
      <c r="AXH37" s="65"/>
      <c r="AXI37" s="82"/>
      <c r="AXJ37" s="65"/>
      <c r="AXK37" s="82"/>
      <c r="AXL37" s="65"/>
      <c r="AXM37" s="82"/>
      <c r="AXN37" s="65"/>
      <c r="AXO37" s="66"/>
      <c r="AXP37" s="64"/>
      <c r="AXQ37" s="82"/>
      <c r="AXR37" s="65"/>
      <c r="AXS37" s="82"/>
      <c r="AXT37" s="65"/>
      <c r="AXU37" s="82"/>
      <c r="AXV37" s="65"/>
      <c r="AXW37" s="82"/>
      <c r="AXX37" s="65"/>
      <c r="AXY37" s="82"/>
      <c r="AXZ37" s="65"/>
      <c r="AYA37" s="82"/>
      <c r="AYB37" s="65"/>
      <c r="AYC37" s="82"/>
      <c r="AYD37" s="65"/>
      <c r="AYE37" s="66"/>
      <c r="AYF37" s="64"/>
      <c r="AYG37" s="82"/>
      <c r="AYH37" s="65"/>
      <c r="AYI37" s="82"/>
      <c r="AYJ37" s="65"/>
      <c r="AYK37" s="82"/>
      <c r="AYL37" s="65"/>
      <c r="AYM37" s="82"/>
      <c r="AYN37" s="65"/>
      <c r="AYO37" s="82"/>
      <c r="AYP37" s="65"/>
      <c r="AYQ37" s="82"/>
      <c r="AYR37" s="65"/>
      <c r="AYS37" s="82"/>
      <c r="AYT37" s="65"/>
      <c r="AYU37" s="66"/>
      <c r="AYV37" s="64"/>
      <c r="AYW37" s="82"/>
      <c r="AYX37" s="65"/>
      <c r="AYY37" s="82"/>
      <c r="AYZ37" s="65"/>
      <c r="AZA37" s="82"/>
      <c r="AZB37" s="65"/>
      <c r="AZC37" s="82"/>
      <c r="AZD37" s="65"/>
      <c r="AZE37" s="82"/>
      <c r="AZF37" s="65"/>
      <c r="AZG37" s="82"/>
      <c r="AZH37" s="65"/>
      <c r="AZI37" s="82"/>
      <c r="AZJ37" s="65"/>
      <c r="AZK37" s="66"/>
      <c r="AZL37" s="64"/>
      <c r="AZM37" s="82"/>
      <c r="AZN37" s="65"/>
      <c r="AZO37" s="82"/>
      <c r="AZP37" s="65"/>
      <c r="AZQ37" s="82"/>
      <c r="AZR37" s="65"/>
      <c r="AZS37" s="82"/>
      <c r="AZT37" s="65"/>
      <c r="AZU37" s="82"/>
      <c r="AZV37" s="65"/>
      <c r="AZW37" s="82"/>
      <c r="AZX37" s="65"/>
      <c r="AZY37" s="82"/>
      <c r="AZZ37" s="65"/>
      <c r="BAA37" s="66"/>
      <c r="BAB37" s="64"/>
      <c r="BAC37" s="82"/>
      <c r="BAD37" s="65"/>
      <c r="BAE37" s="82"/>
      <c r="BAF37" s="65"/>
      <c r="BAG37" s="82"/>
      <c r="BAH37" s="65"/>
      <c r="BAI37" s="82"/>
      <c r="BAJ37" s="65"/>
      <c r="BAK37" s="82"/>
      <c r="BAL37" s="65"/>
      <c r="BAM37" s="82"/>
      <c r="BAN37" s="65"/>
      <c r="BAO37" s="82"/>
      <c r="BAP37" s="65"/>
      <c r="BAQ37" s="66"/>
      <c r="BAR37" s="64"/>
      <c r="BAS37" s="82"/>
      <c r="BAT37" s="65"/>
      <c r="BAU37" s="82"/>
      <c r="BAV37" s="65"/>
      <c r="BAW37" s="82"/>
      <c r="BAX37" s="65"/>
      <c r="BAY37" s="82"/>
      <c r="BAZ37" s="65"/>
      <c r="BBA37" s="82"/>
      <c r="BBB37" s="65"/>
      <c r="BBC37" s="82"/>
      <c r="BBD37" s="65"/>
      <c r="BBE37" s="82"/>
      <c r="BBF37" s="65"/>
      <c r="BBG37" s="66"/>
      <c r="BBH37" s="64"/>
      <c r="BBI37" s="82"/>
      <c r="BBJ37" s="65"/>
      <c r="BBK37" s="82"/>
      <c r="BBL37" s="65"/>
      <c r="BBM37" s="82"/>
      <c r="BBN37" s="65"/>
      <c r="BBO37" s="82"/>
      <c r="BBP37" s="65"/>
      <c r="BBQ37" s="82"/>
      <c r="BBR37" s="65"/>
      <c r="BBS37" s="82"/>
      <c r="BBT37" s="65"/>
      <c r="BBU37" s="82"/>
      <c r="BBV37" s="65"/>
      <c r="BBW37" s="66"/>
      <c r="BBX37" s="64"/>
      <c r="BBY37" s="82"/>
      <c r="BBZ37" s="65"/>
      <c r="BCA37" s="82"/>
      <c r="BCB37" s="65"/>
      <c r="BCC37" s="82"/>
      <c r="BCD37" s="65"/>
      <c r="BCE37" s="82"/>
      <c r="BCF37" s="65"/>
      <c r="BCG37" s="82"/>
      <c r="BCH37" s="65"/>
      <c r="BCI37" s="82"/>
      <c r="BCJ37" s="65"/>
      <c r="BCK37" s="82"/>
      <c r="BCL37" s="65"/>
      <c r="BCM37" s="66"/>
      <c r="BCN37" s="64"/>
      <c r="BCO37" s="82"/>
      <c r="BCP37" s="65"/>
      <c r="BCQ37" s="82"/>
      <c r="BCR37" s="65"/>
      <c r="BCS37" s="82"/>
      <c r="BCT37" s="65"/>
      <c r="BCU37" s="82"/>
      <c r="BCV37" s="65"/>
      <c r="BCW37" s="82"/>
      <c r="BCX37" s="65"/>
      <c r="BCY37" s="82"/>
      <c r="BCZ37" s="65"/>
      <c r="BDA37" s="82"/>
      <c r="BDB37" s="65"/>
      <c r="BDC37" s="66"/>
      <c r="BDD37" s="64"/>
      <c r="BDE37" s="82"/>
      <c r="BDF37" s="65"/>
      <c r="BDG37" s="82"/>
      <c r="BDH37" s="65"/>
      <c r="BDI37" s="82"/>
      <c r="BDJ37" s="65"/>
      <c r="BDK37" s="82"/>
      <c r="BDL37" s="65"/>
      <c r="BDM37" s="82"/>
      <c r="BDN37" s="65"/>
      <c r="BDO37" s="82"/>
      <c r="BDP37" s="65"/>
      <c r="BDQ37" s="82"/>
      <c r="BDR37" s="65"/>
      <c r="BDS37" s="66"/>
      <c r="BDT37" s="64"/>
      <c r="BDU37" s="82"/>
      <c r="BDV37" s="65"/>
      <c r="BDW37" s="82"/>
      <c r="BDX37" s="65"/>
      <c r="BDY37" s="82"/>
      <c r="BDZ37" s="65"/>
      <c r="BEA37" s="82"/>
      <c r="BEB37" s="65"/>
      <c r="BEC37" s="82"/>
      <c r="BED37" s="65"/>
      <c r="BEE37" s="82"/>
      <c r="BEF37" s="65"/>
      <c r="BEG37" s="82"/>
      <c r="BEH37" s="65"/>
      <c r="BEI37" s="66"/>
      <c r="BEJ37" s="143">
        <v>0.5</v>
      </c>
      <c r="BEK37" s="64" t="s">
        <v>23</v>
      </c>
      <c r="BEL37" s="64"/>
      <c r="BEM37" s="64"/>
      <c r="BEN37" s="64"/>
      <c r="BEO37" s="70"/>
      <c r="BEP37" s="73">
        <f>COUNTIF(AWZ37:BEI37,"p")</f>
        <v>0</v>
      </c>
      <c r="BEQ37" s="74">
        <f>(8-BEJ37)*BEP37</f>
        <v>0</v>
      </c>
      <c r="BER37" s="73">
        <f>COUNTIF(AWZ37:BEI37,"u")</f>
        <v>0</v>
      </c>
      <c r="BES37" s="74">
        <f>(8-BEJ37)*BER37</f>
        <v>0</v>
      </c>
      <c r="BET37" s="73">
        <f>COUNTIF(AWZ37:BEI37,"na")</f>
        <v>0</v>
      </c>
      <c r="BEU37" s="74">
        <f>(8-BEJ37)*BET37</f>
        <v>0</v>
      </c>
      <c r="BEV37" s="64"/>
      <c r="BEW37" s="74">
        <f>COUNT(#REF!)</f>
        <v>0</v>
      </c>
      <c r="BEX37" s="73">
        <f t="shared" si="10"/>
        <v>0</v>
      </c>
      <c r="BEY37" s="76">
        <f>(COUNTBLANK(AWZ37:BEI37)+COUNTIF(AWZ37:BEI37,"u")+COUNTIF(AWZ37:BEI37,"p"))*(8-BEJ37)</f>
        <v>1440</v>
      </c>
      <c r="BEZ37" s="74">
        <f t="shared" si="5"/>
        <v>1440</v>
      </c>
      <c r="BFA37" s="16"/>
      <c r="BFB37" s="16"/>
      <c r="BFC37" s="77" t="e">
        <f t="shared" si="6"/>
        <v>#DIV/0!</v>
      </c>
      <c r="BFD37" s="78">
        <f t="shared" si="7"/>
        <v>1</v>
      </c>
      <c r="BFE37" s="79" t="e">
        <f t="shared" si="8"/>
        <v>#DIV/0!</v>
      </c>
      <c r="BFF37" s="80" t="e">
        <f t="shared" si="9"/>
        <v>#DIV/0!</v>
      </c>
    </row>
    <row r="38" spans="1:1514" ht="26.45" hidden="1" customHeight="1" x14ac:dyDescent="0.25">
      <c r="A38" s="63"/>
      <c r="B38" s="63"/>
      <c r="C38" s="63"/>
      <c r="D38" s="64"/>
      <c r="E38" s="82"/>
      <c r="F38" s="65"/>
      <c r="G38" s="82"/>
      <c r="H38" s="65"/>
      <c r="I38" s="82"/>
      <c r="J38" s="65"/>
      <c r="K38" s="82"/>
      <c r="L38" s="65"/>
      <c r="M38" s="82"/>
      <c r="N38" s="65"/>
      <c r="O38" s="82"/>
      <c r="P38" s="65"/>
      <c r="Q38" s="82"/>
      <c r="R38" s="65"/>
      <c r="S38" s="66"/>
      <c r="T38" s="64"/>
      <c r="U38" s="82"/>
      <c r="V38" s="65"/>
      <c r="W38" s="82"/>
      <c r="X38" s="65"/>
      <c r="Y38" s="82"/>
      <c r="Z38" s="65"/>
      <c r="AA38" s="82"/>
      <c r="AB38" s="65"/>
      <c r="AC38" s="82"/>
      <c r="AD38" s="65"/>
      <c r="AE38" s="82"/>
      <c r="AF38" s="65"/>
      <c r="AG38" s="82"/>
      <c r="AH38" s="65"/>
      <c r="AI38" s="66"/>
      <c r="AJ38" s="64"/>
      <c r="AK38" s="82"/>
      <c r="AL38" s="65"/>
      <c r="AM38" s="82"/>
      <c r="AN38" s="65"/>
      <c r="AO38" s="82"/>
      <c r="AP38" s="65"/>
      <c r="AQ38" s="82"/>
      <c r="AR38" s="65"/>
      <c r="AS38" s="82"/>
      <c r="AT38" s="65"/>
      <c r="AU38" s="82"/>
      <c r="AV38" s="65"/>
      <c r="AW38" s="82"/>
      <c r="AX38" s="65"/>
      <c r="AY38" s="66"/>
      <c r="AZ38" s="64"/>
      <c r="BA38" s="82" t="s">
        <v>23</v>
      </c>
      <c r="BB38" s="65"/>
      <c r="BC38" s="82" t="s">
        <v>23</v>
      </c>
      <c r="BD38" s="65"/>
      <c r="BE38" s="82" t="s">
        <v>23</v>
      </c>
      <c r="BF38" s="65"/>
      <c r="BG38" s="82" t="s">
        <v>23</v>
      </c>
      <c r="BH38" s="65"/>
      <c r="BI38" s="82" t="s">
        <v>23</v>
      </c>
      <c r="BJ38" s="65"/>
      <c r="BK38" s="82" t="s">
        <v>23</v>
      </c>
      <c r="BL38" s="65"/>
      <c r="BM38" s="82" t="s">
        <v>23</v>
      </c>
      <c r="BN38" s="65"/>
      <c r="BO38" s="66"/>
      <c r="BP38" s="64"/>
      <c r="BQ38" s="82" t="s">
        <v>23</v>
      </c>
      <c r="BR38" s="65"/>
      <c r="BS38" s="82" t="s">
        <v>23</v>
      </c>
      <c r="BT38" s="65"/>
      <c r="BU38" s="82" t="s">
        <v>23</v>
      </c>
      <c r="BV38" s="65"/>
      <c r="BW38" s="82" t="s">
        <v>23</v>
      </c>
      <c r="BX38" s="65"/>
      <c r="BY38" s="82" t="s">
        <v>23</v>
      </c>
      <c r="BZ38" s="65"/>
      <c r="CA38" s="82" t="s">
        <v>23</v>
      </c>
      <c r="CB38" s="65"/>
      <c r="CC38" s="82" t="s">
        <v>23</v>
      </c>
      <c r="CD38" s="65"/>
      <c r="CE38" s="66"/>
      <c r="CF38" s="64"/>
      <c r="CG38" s="82" t="s">
        <v>23</v>
      </c>
      <c r="CH38" s="65"/>
      <c r="CI38" s="82" t="s">
        <v>23</v>
      </c>
      <c r="CJ38" s="65"/>
      <c r="CK38" s="82" t="s">
        <v>23</v>
      </c>
      <c r="CL38" s="65"/>
      <c r="CM38" s="82" t="s">
        <v>23</v>
      </c>
      <c r="CN38" s="65"/>
      <c r="CO38" s="82" t="s">
        <v>23</v>
      </c>
      <c r="CP38" s="65"/>
      <c r="CQ38" s="82" t="s">
        <v>23</v>
      </c>
      <c r="CR38" s="65"/>
      <c r="CS38" s="82" t="s">
        <v>23</v>
      </c>
      <c r="CT38" s="65"/>
      <c r="CU38" s="66"/>
      <c r="CV38" s="64"/>
      <c r="CW38" s="82" t="s">
        <v>23</v>
      </c>
      <c r="CX38" s="65"/>
      <c r="CY38" s="82" t="s">
        <v>23</v>
      </c>
      <c r="CZ38" s="65"/>
      <c r="DA38" s="82" t="s">
        <v>23</v>
      </c>
      <c r="DB38" s="65"/>
      <c r="DC38" s="82" t="s">
        <v>23</v>
      </c>
      <c r="DD38" s="65"/>
      <c r="DE38" s="82" t="s">
        <v>23</v>
      </c>
      <c r="DF38" s="65"/>
      <c r="DG38" s="82" t="s">
        <v>23</v>
      </c>
      <c r="DH38" s="65"/>
      <c r="DI38" s="82" t="s">
        <v>23</v>
      </c>
      <c r="DJ38" s="65"/>
      <c r="DK38" s="66"/>
      <c r="DL38" s="64"/>
      <c r="DM38" s="82" t="s">
        <v>23</v>
      </c>
      <c r="DN38" s="65"/>
      <c r="DO38" s="82" t="s">
        <v>23</v>
      </c>
      <c r="DP38" s="65"/>
      <c r="DQ38" s="82" t="s">
        <v>23</v>
      </c>
      <c r="DR38" s="65"/>
      <c r="DS38" s="82" t="s">
        <v>23</v>
      </c>
      <c r="DT38" s="65"/>
      <c r="DU38" s="82" t="s">
        <v>23</v>
      </c>
      <c r="DV38" s="65"/>
      <c r="DW38" s="82" t="s">
        <v>23</v>
      </c>
      <c r="DX38" s="65"/>
      <c r="DY38" s="82" t="s">
        <v>23</v>
      </c>
      <c r="DZ38" s="65"/>
      <c r="EA38" s="66"/>
      <c r="EB38" s="64"/>
      <c r="EC38" s="82" t="s">
        <v>23</v>
      </c>
      <c r="ED38" s="65"/>
      <c r="EE38" s="82" t="s">
        <v>23</v>
      </c>
      <c r="EF38" s="65"/>
      <c r="EG38" s="82" t="s">
        <v>23</v>
      </c>
      <c r="EH38" s="65"/>
      <c r="EI38" s="82" t="s">
        <v>23</v>
      </c>
      <c r="EJ38" s="65"/>
      <c r="EK38" s="82" t="s">
        <v>23</v>
      </c>
      <c r="EL38" s="65"/>
      <c r="EM38" s="82" t="s">
        <v>23</v>
      </c>
      <c r="EN38" s="65"/>
      <c r="EO38" s="82" t="s">
        <v>23</v>
      </c>
      <c r="EP38" s="65"/>
      <c r="EQ38" s="66"/>
      <c r="ER38" s="64"/>
      <c r="ES38" s="82" t="s">
        <v>23</v>
      </c>
      <c r="ET38" s="65"/>
      <c r="EU38" s="82" t="s">
        <v>23</v>
      </c>
      <c r="EV38" s="65"/>
      <c r="EW38" s="82" t="s">
        <v>23</v>
      </c>
      <c r="EX38" s="65"/>
      <c r="EY38" s="82" t="s">
        <v>23</v>
      </c>
      <c r="EZ38" s="65"/>
      <c r="FA38" s="82" t="s">
        <v>23</v>
      </c>
      <c r="FB38" s="65"/>
      <c r="FC38" s="82" t="s">
        <v>23</v>
      </c>
      <c r="FD38" s="65"/>
      <c r="FE38" s="82" t="s">
        <v>23</v>
      </c>
      <c r="FF38" s="65"/>
      <c r="FG38" s="66"/>
      <c r="FH38" s="64"/>
      <c r="FI38" s="82" t="s">
        <v>23</v>
      </c>
      <c r="FJ38" s="65"/>
      <c r="FK38" s="82" t="s">
        <v>23</v>
      </c>
      <c r="FL38" s="65"/>
      <c r="FM38" s="82" t="s">
        <v>23</v>
      </c>
      <c r="FN38" s="65"/>
      <c r="FO38" s="82" t="s">
        <v>23</v>
      </c>
      <c r="FP38" s="65"/>
      <c r="FQ38" s="82" t="s">
        <v>23</v>
      </c>
      <c r="FR38" s="65"/>
      <c r="FS38" s="82" t="s">
        <v>23</v>
      </c>
      <c r="FT38" s="65"/>
      <c r="FU38" s="82" t="s">
        <v>23</v>
      </c>
      <c r="FV38" s="65"/>
      <c r="FW38" s="66"/>
      <c r="FX38" s="64"/>
      <c r="FY38" s="82" t="s">
        <v>23</v>
      </c>
      <c r="FZ38" s="65"/>
      <c r="GA38" s="82" t="s">
        <v>23</v>
      </c>
      <c r="GB38" s="65"/>
      <c r="GC38" s="82" t="s">
        <v>23</v>
      </c>
      <c r="GD38" s="65"/>
      <c r="GE38" s="82" t="s">
        <v>23</v>
      </c>
      <c r="GF38" s="65"/>
      <c r="GG38" s="82" t="s">
        <v>23</v>
      </c>
      <c r="GH38" s="65"/>
      <c r="GI38" s="82" t="s">
        <v>23</v>
      </c>
      <c r="GJ38" s="65"/>
      <c r="GK38" s="82" t="s">
        <v>23</v>
      </c>
      <c r="GL38" s="65"/>
      <c r="GM38" s="66"/>
      <c r="GN38" s="64"/>
      <c r="GO38" s="82" t="s">
        <v>23</v>
      </c>
      <c r="GP38" s="65"/>
      <c r="GQ38" s="82" t="s">
        <v>23</v>
      </c>
      <c r="GR38" s="65"/>
      <c r="GS38" s="82" t="s">
        <v>23</v>
      </c>
      <c r="GT38" s="65"/>
      <c r="GU38" s="82" t="s">
        <v>23</v>
      </c>
      <c r="GV38" s="65"/>
      <c r="GW38" s="82" t="s">
        <v>23</v>
      </c>
      <c r="GX38" s="65"/>
      <c r="GY38" s="82" t="s">
        <v>23</v>
      </c>
      <c r="GZ38" s="65"/>
      <c r="HA38" s="82" t="s">
        <v>23</v>
      </c>
      <c r="HB38" s="65"/>
      <c r="HC38" s="66"/>
      <c r="HD38" s="64"/>
      <c r="HE38" s="82" t="s">
        <v>23</v>
      </c>
      <c r="HF38" s="65"/>
      <c r="HG38" s="82" t="s">
        <v>23</v>
      </c>
      <c r="HH38" s="65"/>
      <c r="HI38" s="82" t="s">
        <v>23</v>
      </c>
      <c r="HJ38" s="65"/>
      <c r="HK38" s="82" t="s">
        <v>23</v>
      </c>
      <c r="HL38" s="65"/>
      <c r="HM38" s="82" t="s">
        <v>23</v>
      </c>
      <c r="HN38" s="65"/>
      <c r="HO38" s="82" t="s">
        <v>23</v>
      </c>
      <c r="HP38" s="65"/>
      <c r="HQ38" s="82" t="s">
        <v>23</v>
      </c>
      <c r="HR38" s="65"/>
      <c r="HS38" s="66"/>
      <c r="HT38" s="64"/>
      <c r="HU38" s="82" t="s">
        <v>23</v>
      </c>
      <c r="HV38" s="65"/>
      <c r="HW38" s="82" t="s">
        <v>23</v>
      </c>
      <c r="HX38" s="65"/>
      <c r="HY38" s="82" t="s">
        <v>23</v>
      </c>
      <c r="HZ38" s="65"/>
      <c r="IA38" s="82" t="s">
        <v>23</v>
      </c>
      <c r="IB38" s="65"/>
      <c r="IC38" s="82" t="s">
        <v>23</v>
      </c>
      <c r="ID38" s="65"/>
      <c r="IE38" s="82" t="s">
        <v>23</v>
      </c>
      <c r="IF38" s="65"/>
      <c r="IG38" s="82" t="s">
        <v>23</v>
      </c>
      <c r="IH38" s="65"/>
      <c r="II38" s="66"/>
      <c r="IJ38" s="64"/>
      <c r="IK38" s="82" t="s">
        <v>23</v>
      </c>
      <c r="IL38" s="65"/>
      <c r="IM38" s="82" t="s">
        <v>23</v>
      </c>
      <c r="IN38" s="65"/>
      <c r="IO38" s="82" t="s">
        <v>23</v>
      </c>
      <c r="IP38" s="65"/>
      <c r="IQ38" s="82" t="s">
        <v>23</v>
      </c>
      <c r="IR38" s="65"/>
      <c r="IS38" s="82" t="s">
        <v>23</v>
      </c>
      <c r="IT38" s="65"/>
      <c r="IU38" s="82" t="s">
        <v>23</v>
      </c>
      <c r="IV38" s="65"/>
      <c r="IW38" s="82" t="s">
        <v>23</v>
      </c>
      <c r="IX38" s="65"/>
      <c r="IY38" s="66"/>
      <c r="IZ38" s="64"/>
      <c r="JA38" s="82" t="s">
        <v>23</v>
      </c>
      <c r="JB38" s="65"/>
      <c r="JC38" s="82" t="s">
        <v>23</v>
      </c>
      <c r="JD38" s="65"/>
      <c r="JE38" s="82" t="s">
        <v>23</v>
      </c>
      <c r="JF38" s="65"/>
      <c r="JG38" s="82" t="s">
        <v>23</v>
      </c>
      <c r="JH38" s="65"/>
      <c r="JI38" s="82" t="s">
        <v>23</v>
      </c>
      <c r="JJ38" s="65"/>
      <c r="JK38" s="82" t="s">
        <v>23</v>
      </c>
      <c r="JL38" s="65"/>
      <c r="JM38" s="82" t="s">
        <v>23</v>
      </c>
      <c r="JN38" s="65"/>
      <c r="JO38" s="66"/>
      <c r="JP38" s="64"/>
      <c r="JQ38" s="82" t="s">
        <v>23</v>
      </c>
      <c r="JR38" s="65"/>
      <c r="JS38" s="82" t="s">
        <v>23</v>
      </c>
      <c r="JT38" s="65"/>
      <c r="JU38" s="82" t="s">
        <v>23</v>
      </c>
      <c r="JV38" s="65"/>
      <c r="JW38" s="82" t="s">
        <v>23</v>
      </c>
      <c r="JX38" s="65"/>
      <c r="JY38" s="82" t="s">
        <v>23</v>
      </c>
      <c r="JZ38" s="65"/>
      <c r="KA38" s="82" t="s">
        <v>23</v>
      </c>
      <c r="KB38" s="65"/>
      <c r="KC38" s="82" t="s">
        <v>23</v>
      </c>
      <c r="KD38" s="65"/>
      <c r="KE38" s="66"/>
      <c r="KF38" s="64"/>
      <c r="KG38" s="82" t="s">
        <v>23</v>
      </c>
      <c r="KH38" s="65"/>
      <c r="KI38" s="82" t="s">
        <v>23</v>
      </c>
      <c r="KJ38" s="65"/>
      <c r="KK38" s="82" t="s">
        <v>23</v>
      </c>
      <c r="KL38" s="65"/>
      <c r="KM38" s="82" t="s">
        <v>23</v>
      </c>
      <c r="KN38" s="65"/>
      <c r="KO38" s="82" t="s">
        <v>23</v>
      </c>
      <c r="KP38" s="65"/>
      <c r="KQ38" s="82" t="s">
        <v>23</v>
      </c>
      <c r="KR38" s="65"/>
      <c r="KS38" s="82" t="s">
        <v>23</v>
      </c>
      <c r="KT38" s="65"/>
      <c r="KU38" s="66"/>
      <c r="KV38" s="64"/>
      <c r="KW38" s="82" t="s">
        <v>23</v>
      </c>
      <c r="KX38" s="65"/>
      <c r="KY38" s="82" t="s">
        <v>23</v>
      </c>
      <c r="KZ38" s="65"/>
      <c r="LA38" s="82" t="s">
        <v>23</v>
      </c>
      <c r="LB38" s="65"/>
      <c r="LC38" s="82" t="s">
        <v>23</v>
      </c>
      <c r="LD38" s="65"/>
      <c r="LE38" s="82" t="s">
        <v>23</v>
      </c>
      <c r="LF38" s="65"/>
      <c r="LG38" s="82" t="s">
        <v>23</v>
      </c>
      <c r="LH38" s="65"/>
      <c r="LI38" s="82" t="s">
        <v>23</v>
      </c>
      <c r="LJ38" s="65"/>
      <c r="LK38" s="66"/>
      <c r="LL38" s="64"/>
      <c r="LM38" s="82" t="s">
        <v>23</v>
      </c>
      <c r="LN38" s="65"/>
      <c r="LO38" s="82" t="s">
        <v>23</v>
      </c>
      <c r="LP38" s="65"/>
      <c r="LQ38" s="82" t="s">
        <v>23</v>
      </c>
      <c r="LR38" s="65"/>
      <c r="LS38" s="82" t="s">
        <v>23</v>
      </c>
      <c r="LT38" s="65"/>
      <c r="LU38" s="82" t="s">
        <v>23</v>
      </c>
      <c r="LV38" s="65"/>
      <c r="LW38" s="82" t="s">
        <v>23</v>
      </c>
      <c r="LX38" s="65"/>
      <c r="LY38" s="82" t="s">
        <v>23</v>
      </c>
      <c r="LZ38" s="65"/>
      <c r="MA38" s="66"/>
      <c r="MB38" s="64"/>
      <c r="MC38" s="82" t="s">
        <v>23</v>
      </c>
      <c r="MD38" s="65"/>
      <c r="ME38" s="82" t="s">
        <v>23</v>
      </c>
      <c r="MF38" s="65"/>
      <c r="MG38" s="82" t="s">
        <v>23</v>
      </c>
      <c r="MH38" s="65"/>
      <c r="MI38" s="82" t="s">
        <v>23</v>
      </c>
      <c r="MJ38" s="65"/>
      <c r="MK38" s="82" t="s">
        <v>23</v>
      </c>
      <c r="ML38" s="65"/>
      <c r="MM38" s="82" t="s">
        <v>23</v>
      </c>
      <c r="MN38" s="65"/>
      <c r="MO38" s="82" t="s">
        <v>23</v>
      </c>
      <c r="MP38" s="65"/>
      <c r="MQ38" s="66"/>
      <c r="MR38" s="64"/>
      <c r="MS38" s="82" t="s">
        <v>23</v>
      </c>
      <c r="MT38" s="65"/>
      <c r="MU38" s="82" t="s">
        <v>23</v>
      </c>
      <c r="MV38" s="65"/>
      <c r="MW38" s="82" t="s">
        <v>23</v>
      </c>
      <c r="MX38" s="65"/>
      <c r="MY38" s="82" t="s">
        <v>23</v>
      </c>
      <c r="MZ38" s="65"/>
      <c r="NA38" s="82" t="s">
        <v>23</v>
      </c>
      <c r="NB38" s="65"/>
      <c r="NC38" s="82" t="s">
        <v>23</v>
      </c>
      <c r="ND38" s="65"/>
      <c r="NE38" s="82" t="s">
        <v>23</v>
      </c>
      <c r="NF38" s="65"/>
      <c r="NG38" s="66"/>
      <c r="NH38" s="64"/>
      <c r="NI38" s="82" t="s">
        <v>23</v>
      </c>
      <c r="NJ38" s="65"/>
      <c r="NK38" s="82" t="s">
        <v>23</v>
      </c>
      <c r="NL38" s="65"/>
      <c r="NM38" s="82" t="s">
        <v>23</v>
      </c>
      <c r="NN38" s="65"/>
      <c r="NO38" s="82" t="s">
        <v>23</v>
      </c>
      <c r="NP38" s="65"/>
      <c r="NQ38" s="82" t="s">
        <v>23</v>
      </c>
      <c r="NR38" s="65"/>
      <c r="NS38" s="82" t="s">
        <v>23</v>
      </c>
      <c r="NT38" s="65"/>
      <c r="NU38" s="82" t="s">
        <v>23</v>
      </c>
      <c r="NV38" s="65"/>
      <c r="NW38" s="66"/>
      <c r="NX38" s="64"/>
      <c r="NY38" s="82" t="s">
        <v>23</v>
      </c>
      <c r="NZ38" s="65"/>
      <c r="OA38" s="82" t="s">
        <v>23</v>
      </c>
      <c r="OB38" s="65"/>
      <c r="OC38" s="82" t="s">
        <v>23</v>
      </c>
      <c r="OD38" s="65"/>
      <c r="OE38" s="82" t="s">
        <v>23</v>
      </c>
      <c r="OF38" s="65"/>
      <c r="OG38" s="82" t="s">
        <v>23</v>
      </c>
      <c r="OH38" s="65"/>
      <c r="OI38" s="82" t="s">
        <v>23</v>
      </c>
      <c r="OJ38" s="65"/>
      <c r="OK38" s="82" t="s">
        <v>23</v>
      </c>
      <c r="OL38" s="65"/>
      <c r="OM38" s="66"/>
      <c r="ON38" s="64"/>
      <c r="OO38" s="82" t="s">
        <v>23</v>
      </c>
      <c r="OP38" s="65"/>
      <c r="OQ38" s="82" t="s">
        <v>23</v>
      </c>
      <c r="OR38" s="65"/>
      <c r="OS38" s="82" t="s">
        <v>23</v>
      </c>
      <c r="OT38" s="65"/>
      <c r="OU38" s="82" t="s">
        <v>23</v>
      </c>
      <c r="OV38" s="65"/>
      <c r="OW38" s="82" t="s">
        <v>23</v>
      </c>
      <c r="OX38" s="65"/>
      <c r="OY38" s="82" t="s">
        <v>23</v>
      </c>
      <c r="OZ38" s="65"/>
      <c r="PA38" s="82" t="s">
        <v>23</v>
      </c>
      <c r="PB38" s="65"/>
      <c r="PC38" s="66"/>
      <c r="PD38" s="64"/>
      <c r="PE38" s="82" t="s">
        <v>23</v>
      </c>
      <c r="PF38" s="65"/>
      <c r="PG38" s="82" t="s">
        <v>23</v>
      </c>
      <c r="PH38" s="65"/>
      <c r="PI38" s="82" t="s">
        <v>23</v>
      </c>
      <c r="PJ38" s="65"/>
      <c r="PK38" s="82" t="s">
        <v>23</v>
      </c>
      <c r="PL38" s="65"/>
      <c r="PM38" s="82" t="s">
        <v>23</v>
      </c>
      <c r="PN38" s="65"/>
      <c r="PO38" s="82" t="s">
        <v>23</v>
      </c>
      <c r="PP38" s="65"/>
      <c r="PQ38" s="82" t="s">
        <v>23</v>
      </c>
      <c r="PR38" s="65"/>
      <c r="PS38" s="66"/>
      <c r="PT38" s="64"/>
      <c r="PU38" s="82" t="s">
        <v>23</v>
      </c>
      <c r="PV38" s="65"/>
      <c r="PW38" s="82" t="s">
        <v>23</v>
      </c>
      <c r="PX38" s="65"/>
      <c r="PY38" s="82" t="s">
        <v>23</v>
      </c>
      <c r="PZ38" s="65"/>
      <c r="QA38" s="82" t="s">
        <v>23</v>
      </c>
      <c r="QB38" s="65"/>
      <c r="QC38" s="82" t="s">
        <v>23</v>
      </c>
      <c r="QD38" s="65"/>
      <c r="QE38" s="82" t="s">
        <v>23</v>
      </c>
      <c r="QF38" s="65"/>
      <c r="QG38" s="82" t="s">
        <v>23</v>
      </c>
      <c r="QH38" s="65"/>
      <c r="QI38" s="66"/>
      <c r="QJ38" s="64"/>
      <c r="QK38" s="82" t="s">
        <v>23</v>
      </c>
      <c r="QL38" s="65"/>
      <c r="QM38" s="82" t="s">
        <v>23</v>
      </c>
      <c r="QN38" s="65"/>
      <c r="QO38" s="82" t="s">
        <v>23</v>
      </c>
      <c r="QP38" s="65"/>
      <c r="QQ38" s="82" t="s">
        <v>23</v>
      </c>
      <c r="QR38" s="65"/>
      <c r="QS38" s="82" t="s">
        <v>23</v>
      </c>
      <c r="QT38" s="65"/>
      <c r="QU38" s="82" t="s">
        <v>23</v>
      </c>
      <c r="QV38" s="65"/>
      <c r="QW38" s="82" t="s">
        <v>23</v>
      </c>
      <c r="QX38" s="65"/>
      <c r="QY38" s="66"/>
      <c r="QZ38" s="64"/>
      <c r="RA38" s="82" t="s">
        <v>23</v>
      </c>
      <c r="RB38" s="65"/>
      <c r="RC38" s="82" t="s">
        <v>23</v>
      </c>
      <c r="RD38" s="65"/>
      <c r="RE38" s="82" t="s">
        <v>23</v>
      </c>
      <c r="RF38" s="65"/>
      <c r="RG38" s="82" t="s">
        <v>23</v>
      </c>
      <c r="RH38" s="65"/>
      <c r="RI38" s="82" t="s">
        <v>23</v>
      </c>
      <c r="RJ38" s="65"/>
      <c r="RK38" s="82" t="s">
        <v>23</v>
      </c>
      <c r="RL38" s="65"/>
      <c r="RM38" s="82" t="s">
        <v>23</v>
      </c>
      <c r="RN38" s="65"/>
      <c r="RO38" s="66"/>
      <c r="RP38" s="64"/>
      <c r="RQ38" s="82" t="s">
        <v>23</v>
      </c>
      <c r="RR38" s="65"/>
      <c r="RS38" s="82" t="s">
        <v>23</v>
      </c>
      <c r="RT38" s="65"/>
      <c r="RU38" s="82" t="s">
        <v>23</v>
      </c>
      <c r="RV38" s="65"/>
      <c r="RW38" s="82" t="s">
        <v>23</v>
      </c>
      <c r="RX38" s="65"/>
      <c r="RY38" s="82" t="s">
        <v>23</v>
      </c>
      <c r="RZ38" s="65"/>
      <c r="SA38" s="82" t="s">
        <v>23</v>
      </c>
      <c r="SB38" s="65"/>
      <c r="SC38" s="82" t="s">
        <v>23</v>
      </c>
      <c r="SD38" s="65"/>
      <c r="SE38" s="66"/>
      <c r="SF38" s="64"/>
      <c r="SG38" s="82" t="s">
        <v>23</v>
      </c>
      <c r="SH38" s="65"/>
      <c r="SI38" s="82" t="s">
        <v>23</v>
      </c>
      <c r="SJ38" s="65"/>
      <c r="SK38" s="82" t="s">
        <v>23</v>
      </c>
      <c r="SL38" s="65"/>
      <c r="SM38" s="82" t="s">
        <v>23</v>
      </c>
      <c r="SN38" s="65"/>
      <c r="SO38" s="82" t="s">
        <v>23</v>
      </c>
      <c r="SP38" s="65"/>
      <c r="SQ38" s="82" t="s">
        <v>23</v>
      </c>
      <c r="SR38" s="65"/>
      <c r="SS38" s="82" t="s">
        <v>23</v>
      </c>
      <c r="ST38" s="65"/>
      <c r="SU38" s="66"/>
      <c r="SV38" s="64"/>
      <c r="SW38" s="82" t="s">
        <v>23</v>
      </c>
      <c r="SX38" s="65"/>
      <c r="SY38" s="82" t="s">
        <v>23</v>
      </c>
      <c r="SZ38" s="65"/>
      <c r="TA38" s="82" t="s">
        <v>23</v>
      </c>
      <c r="TB38" s="65"/>
      <c r="TC38" s="82" t="s">
        <v>23</v>
      </c>
      <c r="TD38" s="65"/>
      <c r="TE38" s="82" t="s">
        <v>23</v>
      </c>
      <c r="TF38" s="65"/>
      <c r="TG38" s="82" t="s">
        <v>23</v>
      </c>
      <c r="TH38" s="65"/>
      <c r="TI38" s="82" t="s">
        <v>23</v>
      </c>
      <c r="TJ38" s="65"/>
      <c r="TK38" s="66"/>
      <c r="TL38" s="64"/>
      <c r="TM38" s="82" t="s">
        <v>23</v>
      </c>
      <c r="TN38" s="65"/>
      <c r="TO38" s="82" t="s">
        <v>23</v>
      </c>
      <c r="TP38" s="65"/>
      <c r="TQ38" s="82" t="s">
        <v>23</v>
      </c>
      <c r="TR38" s="65"/>
      <c r="TS38" s="82" t="s">
        <v>23</v>
      </c>
      <c r="TT38" s="65"/>
      <c r="TU38" s="82" t="s">
        <v>23</v>
      </c>
      <c r="TV38" s="65"/>
      <c r="TW38" s="82" t="s">
        <v>23</v>
      </c>
      <c r="TX38" s="65"/>
      <c r="TY38" s="82" t="s">
        <v>23</v>
      </c>
      <c r="TZ38" s="65"/>
      <c r="UA38" s="66"/>
      <c r="UB38" s="64"/>
      <c r="UC38" s="82" t="s">
        <v>23</v>
      </c>
      <c r="UD38" s="65"/>
      <c r="UE38" s="82" t="s">
        <v>23</v>
      </c>
      <c r="UF38" s="65"/>
      <c r="UG38" s="82" t="s">
        <v>23</v>
      </c>
      <c r="UH38" s="65"/>
      <c r="UI38" s="82" t="s">
        <v>23</v>
      </c>
      <c r="UJ38" s="65"/>
      <c r="UK38" s="82" t="s">
        <v>23</v>
      </c>
      <c r="UL38" s="65"/>
      <c r="UM38" s="82" t="s">
        <v>23</v>
      </c>
      <c r="UN38" s="65"/>
      <c r="UO38" s="82" t="s">
        <v>23</v>
      </c>
      <c r="UP38" s="65"/>
      <c r="UQ38" s="66"/>
      <c r="UR38" s="64"/>
      <c r="US38" s="82" t="s">
        <v>23</v>
      </c>
      <c r="UT38" s="65"/>
      <c r="UU38" s="82" t="s">
        <v>23</v>
      </c>
      <c r="UV38" s="65"/>
      <c r="UW38" s="82" t="s">
        <v>23</v>
      </c>
      <c r="UX38" s="65"/>
      <c r="UY38" s="82" t="s">
        <v>23</v>
      </c>
      <c r="UZ38" s="65"/>
      <c r="VA38" s="82" t="s">
        <v>23</v>
      </c>
      <c r="VB38" s="65"/>
      <c r="VC38" s="82" t="s">
        <v>23</v>
      </c>
      <c r="VD38" s="65"/>
      <c r="VE38" s="82" t="s">
        <v>23</v>
      </c>
      <c r="VF38" s="65"/>
      <c r="VG38" s="66"/>
      <c r="VH38" s="64"/>
      <c r="VI38" s="82" t="s">
        <v>23</v>
      </c>
      <c r="VJ38" s="65"/>
      <c r="VK38" s="82" t="s">
        <v>23</v>
      </c>
      <c r="VL38" s="65"/>
      <c r="VM38" s="82" t="s">
        <v>23</v>
      </c>
      <c r="VN38" s="65"/>
      <c r="VO38" s="82" t="s">
        <v>23</v>
      </c>
      <c r="VP38" s="65"/>
      <c r="VQ38" s="82" t="s">
        <v>23</v>
      </c>
      <c r="VR38" s="65"/>
      <c r="VS38" s="82" t="s">
        <v>23</v>
      </c>
      <c r="VT38" s="65"/>
      <c r="VU38" s="82" t="s">
        <v>23</v>
      </c>
      <c r="VV38" s="65"/>
      <c r="VW38" s="66"/>
      <c r="VX38" s="64"/>
      <c r="VY38" s="82" t="s">
        <v>23</v>
      </c>
      <c r="VZ38" s="65"/>
      <c r="WA38" s="82" t="s">
        <v>23</v>
      </c>
      <c r="WB38" s="65"/>
      <c r="WC38" s="82" t="s">
        <v>23</v>
      </c>
      <c r="WD38" s="65"/>
      <c r="WE38" s="82" t="s">
        <v>23</v>
      </c>
      <c r="WF38" s="65"/>
      <c r="WG38" s="82" t="s">
        <v>23</v>
      </c>
      <c r="WH38" s="65"/>
      <c r="WI38" s="82" t="s">
        <v>23</v>
      </c>
      <c r="WJ38" s="65"/>
      <c r="WK38" s="82" t="s">
        <v>23</v>
      </c>
      <c r="WL38" s="65"/>
      <c r="WM38" s="66"/>
      <c r="WN38" s="64"/>
      <c r="WO38" s="82" t="s">
        <v>23</v>
      </c>
      <c r="WP38" s="65"/>
      <c r="WQ38" s="82" t="s">
        <v>23</v>
      </c>
      <c r="WR38" s="65"/>
      <c r="WS38" s="82" t="s">
        <v>23</v>
      </c>
      <c r="WT38" s="65"/>
      <c r="WU38" s="82" t="s">
        <v>23</v>
      </c>
      <c r="WV38" s="65"/>
      <c r="WW38" s="82" t="s">
        <v>23</v>
      </c>
      <c r="WX38" s="65"/>
      <c r="WY38" s="82" t="s">
        <v>23</v>
      </c>
      <c r="WZ38" s="65"/>
      <c r="XA38" s="82" t="s">
        <v>23</v>
      </c>
      <c r="XB38" s="65"/>
      <c r="XC38" s="66"/>
      <c r="XD38" s="64"/>
      <c r="XE38" s="82" t="s">
        <v>23</v>
      </c>
      <c r="XF38" s="65"/>
      <c r="XG38" s="82" t="s">
        <v>23</v>
      </c>
      <c r="XH38" s="65"/>
      <c r="XI38" s="82" t="s">
        <v>23</v>
      </c>
      <c r="XJ38" s="65"/>
      <c r="XK38" s="82" t="s">
        <v>23</v>
      </c>
      <c r="XL38" s="65"/>
      <c r="XM38" s="82" t="s">
        <v>23</v>
      </c>
      <c r="XN38" s="65"/>
      <c r="XO38" s="82" t="s">
        <v>23</v>
      </c>
      <c r="XP38" s="65"/>
      <c r="XQ38" s="82" t="s">
        <v>23</v>
      </c>
      <c r="XR38" s="65"/>
      <c r="XS38" s="66"/>
      <c r="XT38" s="64"/>
      <c r="XU38" s="82" t="s">
        <v>23</v>
      </c>
      <c r="XV38" s="65"/>
      <c r="XW38" s="82" t="s">
        <v>23</v>
      </c>
      <c r="XX38" s="65"/>
      <c r="XY38" s="82" t="s">
        <v>23</v>
      </c>
      <c r="XZ38" s="65"/>
      <c r="YA38" s="82" t="s">
        <v>23</v>
      </c>
      <c r="YB38" s="65"/>
      <c r="YC38" s="82" t="s">
        <v>23</v>
      </c>
      <c r="YD38" s="65"/>
      <c r="YE38" s="82" t="s">
        <v>23</v>
      </c>
      <c r="YF38" s="65"/>
      <c r="YG38" s="82" t="s">
        <v>23</v>
      </c>
      <c r="YH38" s="65"/>
      <c r="YI38" s="66"/>
      <c r="YJ38" s="64"/>
      <c r="YK38" s="82" t="s">
        <v>23</v>
      </c>
      <c r="YL38" s="65"/>
      <c r="YM38" s="82" t="s">
        <v>23</v>
      </c>
      <c r="YN38" s="65"/>
      <c r="YO38" s="82" t="s">
        <v>23</v>
      </c>
      <c r="YP38" s="65"/>
      <c r="YQ38" s="82" t="s">
        <v>23</v>
      </c>
      <c r="YR38" s="65"/>
      <c r="YS38" s="82" t="s">
        <v>23</v>
      </c>
      <c r="YT38" s="65"/>
      <c r="YU38" s="82" t="s">
        <v>23</v>
      </c>
      <c r="YV38" s="65"/>
      <c r="YW38" s="82" t="s">
        <v>23</v>
      </c>
      <c r="YX38" s="65"/>
      <c r="YY38" s="66"/>
      <c r="YZ38" s="64"/>
      <c r="ZA38" s="82" t="s">
        <v>23</v>
      </c>
      <c r="ZB38" s="65"/>
      <c r="ZC38" s="82" t="s">
        <v>23</v>
      </c>
      <c r="ZD38" s="65"/>
      <c r="ZE38" s="82" t="s">
        <v>23</v>
      </c>
      <c r="ZF38" s="65"/>
      <c r="ZG38" s="82" t="s">
        <v>23</v>
      </c>
      <c r="ZH38" s="65"/>
      <c r="ZI38" s="82" t="s">
        <v>23</v>
      </c>
      <c r="ZJ38" s="65"/>
      <c r="ZK38" s="82" t="s">
        <v>23</v>
      </c>
      <c r="ZL38" s="65"/>
      <c r="ZM38" s="82" t="s">
        <v>23</v>
      </c>
      <c r="ZN38" s="65"/>
      <c r="ZO38" s="66"/>
      <c r="ZP38" s="64"/>
      <c r="ZQ38" s="82" t="s">
        <v>23</v>
      </c>
      <c r="ZR38" s="65"/>
      <c r="ZS38" s="82" t="s">
        <v>23</v>
      </c>
      <c r="ZT38" s="65"/>
      <c r="ZU38" s="82" t="s">
        <v>23</v>
      </c>
      <c r="ZV38" s="65"/>
      <c r="ZW38" s="82" t="s">
        <v>23</v>
      </c>
      <c r="ZX38" s="65"/>
      <c r="ZY38" s="82" t="s">
        <v>23</v>
      </c>
      <c r="ZZ38" s="65"/>
      <c r="AAA38" s="82" t="s">
        <v>23</v>
      </c>
      <c r="AAB38" s="65"/>
      <c r="AAC38" s="82" t="s">
        <v>23</v>
      </c>
      <c r="AAD38" s="65"/>
      <c r="AAE38" s="66"/>
      <c r="AAF38" s="64"/>
      <c r="AAG38" s="82" t="s">
        <v>23</v>
      </c>
      <c r="AAH38" s="65"/>
      <c r="AAI38" s="82" t="s">
        <v>23</v>
      </c>
      <c r="AAJ38" s="65"/>
      <c r="AAK38" s="82" t="s">
        <v>23</v>
      </c>
      <c r="AAL38" s="65"/>
      <c r="AAM38" s="82" t="s">
        <v>23</v>
      </c>
      <c r="AAN38" s="65"/>
      <c r="AAO38" s="82" t="s">
        <v>23</v>
      </c>
      <c r="AAP38" s="65"/>
      <c r="AAQ38" s="82" t="s">
        <v>23</v>
      </c>
      <c r="AAR38" s="65"/>
      <c r="AAS38" s="82" t="s">
        <v>23</v>
      </c>
      <c r="AAT38" s="65"/>
      <c r="AAU38" s="66"/>
      <c r="AAV38" s="64"/>
      <c r="AAW38" s="82" t="s">
        <v>23</v>
      </c>
      <c r="AAX38" s="65"/>
      <c r="AAY38" s="82" t="s">
        <v>23</v>
      </c>
      <c r="AAZ38" s="65"/>
      <c r="ABA38" s="82" t="s">
        <v>23</v>
      </c>
      <c r="ABB38" s="65"/>
      <c r="ABC38" s="82" t="s">
        <v>23</v>
      </c>
      <c r="ABD38" s="65"/>
      <c r="ABE38" s="82" t="s">
        <v>23</v>
      </c>
      <c r="ABF38" s="65"/>
      <c r="ABG38" s="82" t="s">
        <v>23</v>
      </c>
      <c r="ABH38" s="65"/>
      <c r="ABI38" s="82" t="s">
        <v>23</v>
      </c>
      <c r="ABJ38" s="65"/>
      <c r="ABK38" s="66"/>
      <c r="ABL38" s="64"/>
      <c r="ABM38" s="82" t="s">
        <v>23</v>
      </c>
      <c r="ABN38" s="65"/>
      <c r="ABO38" s="82" t="s">
        <v>23</v>
      </c>
      <c r="ABP38" s="65"/>
      <c r="ABQ38" s="82" t="s">
        <v>23</v>
      </c>
      <c r="ABR38" s="65"/>
      <c r="ABS38" s="82" t="s">
        <v>23</v>
      </c>
      <c r="ABT38" s="65"/>
      <c r="ABU38" s="82" t="s">
        <v>23</v>
      </c>
      <c r="ABV38" s="65"/>
      <c r="ABW38" s="82" t="s">
        <v>23</v>
      </c>
      <c r="ABX38" s="65"/>
      <c r="ABY38" s="82" t="s">
        <v>23</v>
      </c>
      <c r="ABZ38" s="65"/>
      <c r="ACA38" s="66"/>
      <c r="ACB38" s="64"/>
      <c r="ACC38" s="82" t="s">
        <v>23</v>
      </c>
      <c r="ACD38" s="65"/>
      <c r="ACE38" s="82" t="s">
        <v>23</v>
      </c>
      <c r="ACF38" s="65"/>
      <c r="ACG38" s="82" t="s">
        <v>23</v>
      </c>
      <c r="ACH38" s="65"/>
      <c r="ACI38" s="82" t="s">
        <v>23</v>
      </c>
      <c r="ACJ38" s="65"/>
      <c r="ACK38" s="82" t="s">
        <v>23</v>
      </c>
      <c r="ACL38" s="65"/>
      <c r="ACM38" s="82" t="s">
        <v>23</v>
      </c>
      <c r="ACN38" s="65"/>
      <c r="ACO38" s="82" t="s">
        <v>23</v>
      </c>
      <c r="ACP38" s="65"/>
      <c r="ACQ38" s="66"/>
      <c r="ACR38" s="64"/>
      <c r="ACS38" s="82" t="s">
        <v>23</v>
      </c>
      <c r="ACT38" s="65"/>
      <c r="ACU38" s="82" t="s">
        <v>23</v>
      </c>
      <c r="ACV38" s="65"/>
      <c r="ACW38" s="82" t="s">
        <v>23</v>
      </c>
      <c r="ACX38" s="65"/>
      <c r="ACY38" s="82" t="s">
        <v>23</v>
      </c>
      <c r="ACZ38" s="65"/>
      <c r="ADA38" s="82" t="s">
        <v>23</v>
      </c>
      <c r="ADB38" s="65"/>
      <c r="ADC38" s="82" t="s">
        <v>23</v>
      </c>
      <c r="ADD38" s="65"/>
      <c r="ADE38" s="82" t="s">
        <v>23</v>
      </c>
      <c r="ADF38" s="65"/>
      <c r="ADG38" s="66"/>
      <c r="ADH38" s="64"/>
      <c r="ADI38" s="82" t="s">
        <v>23</v>
      </c>
      <c r="ADJ38" s="65"/>
      <c r="ADK38" s="82" t="s">
        <v>23</v>
      </c>
      <c r="ADL38" s="65"/>
      <c r="ADM38" s="82" t="s">
        <v>23</v>
      </c>
      <c r="ADN38" s="65"/>
      <c r="ADO38" s="82" t="s">
        <v>23</v>
      </c>
      <c r="ADP38" s="65"/>
      <c r="ADQ38" s="82" t="s">
        <v>23</v>
      </c>
      <c r="ADR38" s="65"/>
      <c r="ADS38" s="82" t="s">
        <v>23</v>
      </c>
      <c r="ADT38" s="65"/>
      <c r="ADU38" s="82" t="s">
        <v>23</v>
      </c>
      <c r="ADV38" s="65"/>
      <c r="ADW38" s="66"/>
      <c r="ADX38" s="64"/>
      <c r="ADY38" s="82" t="s">
        <v>23</v>
      </c>
      <c r="ADZ38" s="65"/>
      <c r="AEA38" s="82" t="s">
        <v>23</v>
      </c>
      <c r="AEB38" s="65"/>
      <c r="AEC38" s="82" t="s">
        <v>23</v>
      </c>
      <c r="AED38" s="65"/>
      <c r="AEE38" s="82" t="s">
        <v>23</v>
      </c>
      <c r="AEF38" s="65"/>
      <c r="AEG38" s="82" t="s">
        <v>23</v>
      </c>
      <c r="AEH38" s="65"/>
      <c r="AEI38" s="82" t="s">
        <v>23</v>
      </c>
      <c r="AEJ38" s="65"/>
      <c r="AEK38" s="82" t="s">
        <v>23</v>
      </c>
      <c r="AEL38" s="65"/>
      <c r="AEM38" s="66"/>
      <c r="AEN38" s="64"/>
      <c r="AEO38" s="82" t="s">
        <v>23</v>
      </c>
      <c r="AEP38" s="65"/>
      <c r="AEQ38" s="82" t="s">
        <v>23</v>
      </c>
      <c r="AER38" s="65"/>
      <c r="AES38" s="82" t="s">
        <v>23</v>
      </c>
      <c r="AET38" s="65"/>
      <c r="AEU38" s="82" t="s">
        <v>23</v>
      </c>
      <c r="AEV38" s="65"/>
      <c r="AEW38" s="82" t="s">
        <v>23</v>
      </c>
      <c r="AEX38" s="65"/>
      <c r="AEY38" s="82" t="s">
        <v>23</v>
      </c>
      <c r="AEZ38" s="65"/>
      <c r="AFA38" s="82" t="s">
        <v>23</v>
      </c>
      <c r="AFB38" s="65"/>
      <c r="AFC38" s="66"/>
      <c r="AFD38" s="64"/>
      <c r="AFE38" s="82" t="s">
        <v>23</v>
      </c>
      <c r="AFF38" s="65"/>
      <c r="AFG38" s="82" t="s">
        <v>23</v>
      </c>
      <c r="AFH38" s="65"/>
      <c r="AFI38" s="82" t="s">
        <v>23</v>
      </c>
      <c r="AFJ38" s="65"/>
      <c r="AFK38" s="82" t="s">
        <v>23</v>
      </c>
      <c r="AFL38" s="65"/>
      <c r="AFM38" s="82" t="s">
        <v>23</v>
      </c>
      <c r="AFN38" s="65"/>
      <c r="AFO38" s="82" t="s">
        <v>23</v>
      </c>
      <c r="AFP38" s="65"/>
      <c r="AFQ38" s="82" t="s">
        <v>23</v>
      </c>
      <c r="AFR38" s="65"/>
      <c r="AFS38" s="66"/>
      <c r="AFT38" s="64"/>
      <c r="AFU38" s="82" t="s">
        <v>23</v>
      </c>
      <c r="AFV38" s="65"/>
      <c r="AFW38" s="82" t="s">
        <v>23</v>
      </c>
      <c r="AFX38" s="65"/>
      <c r="AFY38" s="82" t="s">
        <v>23</v>
      </c>
      <c r="AFZ38" s="65"/>
      <c r="AGA38" s="82" t="s">
        <v>23</v>
      </c>
      <c r="AGB38" s="65"/>
      <c r="AGC38" s="82" t="s">
        <v>23</v>
      </c>
      <c r="AGD38" s="65"/>
      <c r="AGE38" s="82" t="s">
        <v>23</v>
      </c>
      <c r="AGF38" s="65"/>
      <c r="AGG38" s="82" t="s">
        <v>23</v>
      </c>
      <c r="AGH38" s="65"/>
      <c r="AGI38" s="66"/>
      <c r="AGJ38" s="64"/>
      <c r="AGK38" s="82" t="s">
        <v>23</v>
      </c>
      <c r="AGL38" s="65"/>
      <c r="AGM38" s="82" t="s">
        <v>23</v>
      </c>
      <c r="AGN38" s="65"/>
      <c r="AGO38" s="82" t="s">
        <v>23</v>
      </c>
      <c r="AGP38" s="65"/>
      <c r="AGQ38" s="82" t="s">
        <v>23</v>
      </c>
      <c r="AGR38" s="65"/>
      <c r="AGS38" s="82" t="s">
        <v>23</v>
      </c>
      <c r="AGT38" s="65"/>
      <c r="AGU38" s="82" t="s">
        <v>23</v>
      </c>
      <c r="AGV38" s="65"/>
      <c r="AGW38" s="82" t="s">
        <v>23</v>
      </c>
      <c r="AGX38" s="65"/>
      <c r="AGY38" s="66"/>
      <c r="AGZ38" s="64"/>
      <c r="AHA38" s="82" t="s">
        <v>23</v>
      </c>
      <c r="AHB38" s="65"/>
      <c r="AHC38" s="82" t="s">
        <v>23</v>
      </c>
      <c r="AHD38" s="65"/>
      <c r="AHE38" s="82" t="s">
        <v>23</v>
      </c>
      <c r="AHF38" s="65"/>
      <c r="AHG38" s="82" t="s">
        <v>23</v>
      </c>
      <c r="AHH38" s="65"/>
      <c r="AHI38" s="82" t="s">
        <v>23</v>
      </c>
      <c r="AHJ38" s="65"/>
      <c r="AHK38" s="82" t="s">
        <v>23</v>
      </c>
      <c r="AHL38" s="65"/>
      <c r="AHM38" s="82" t="s">
        <v>23</v>
      </c>
      <c r="AHN38" s="65"/>
      <c r="AHO38" s="66"/>
      <c r="AHP38" s="64"/>
      <c r="AHQ38" s="82" t="s">
        <v>23</v>
      </c>
      <c r="AHR38" s="65"/>
      <c r="AHS38" s="82" t="s">
        <v>23</v>
      </c>
      <c r="AHT38" s="65"/>
      <c r="AHU38" s="82" t="s">
        <v>23</v>
      </c>
      <c r="AHV38" s="65"/>
      <c r="AHW38" s="82" t="s">
        <v>23</v>
      </c>
      <c r="AHX38" s="65"/>
      <c r="AHY38" s="82" t="s">
        <v>23</v>
      </c>
      <c r="AHZ38" s="65"/>
      <c r="AIA38" s="82" t="s">
        <v>23</v>
      </c>
      <c r="AIB38" s="65"/>
      <c r="AIC38" s="82" t="s">
        <v>23</v>
      </c>
      <c r="AID38" s="65"/>
      <c r="AIE38" s="66"/>
      <c r="AIF38" s="64"/>
      <c r="AIG38" s="82" t="s">
        <v>23</v>
      </c>
      <c r="AIH38" s="65"/>
      <c r="AII38" s="82" t="s">
        <v>23</v>
      </c>
      <c r="AIJ38" s="65"/>
      <c r="AIK38" s="82" t="s">
        <v>23</v>
      </c>
      <c r="AIL38" s="65"/>
      <c r="AIM38" s="82" t="s">
        <v>23</v>
      </c>
      <c r="AIN38" s="65"/>
      <c r="AIO38" s="82" t="s">
        <v>23</v>
      </c>
      <c r="AIP38" s="65"/>
      <c r="AIQ38" s="82" t="s">
        <v>23</v>
      </c>
      <c r="AIR38" s="65"/>
      <c r="AIS38" s="82" t="s">
        <v>23</v>
      </c>
      <c r="AIT38" s="65"/>
      <c r="AIU38" s="66"/>
      <c r="AIV38" s="64"/>
      <c r="AIW38" s="82" t="s">
        <v>23</v>
      </c>
      <c r="AIX38" s="65"/>
      <c r="AIY38" s="82" t="s">
        <v>23</v>
      </c>
      <c r="AIZ38" s="65"/>
      <c r="AJA38" s="82" t="s">
        <v>23</v>
      </c>
      <c r="AJB38" s="65"/>
      <c r="AJC38" s="82" t="s">
        <v>23</v>
      </c>
      <c r="AJD38" s="65"/>
      <c r="AJE38" s="82" t="s">
        <v>23</v>
      </c>
      <c r="AJF38" s="65"/>
      <c r="AJG38" s="82" t="s">
        <v>23</v>
      </c>
      <c r="AJH38" s="65"/>
      <c r="AJI38" s="82" t="s">
        <v>23</v>
      </c>
      <c r="AJJ38" s="65"/>
      <c r="AJK38" s="66"/>
      <c r="AJL38" s="64"/>
      <c r="AJM38" s="82" t="s">
        <v>23</v>
      </c>
      <c r="AJN38" s="65"/>
      <c r="AJO38" s="82" t="s">
        <v>23</v>
      </c>
      <c r="AJP38" s="65"/>
      <c r="AJQ38" s="82" t="s">
        <v>23</v>
      </c>
      <c r="AJR38" s="65"/>
      <c r="AJS38" s="82" t="s">
        <v>23</v>
      </c>
      <c r="AJT38" s="65"/>
      <c r="AJU38" s="82" t="s">
        <v>23</v>
      </c>
      <c r="AJV38" s="65"/>
      <c r="AJW38" s="82" t="s">
        <v>23</v>
      </c>
      <c r="AJX38" s="65"/>
      <c r="AJY38" s="82" t="s">
        <v>23</v>
      </c>
      <c r="AJZ38" s="65"/>
      <c r="AKA38" s="66"/>
      <c r="AKB38" s="64"/>
      <c r="AKC38" s="82" t="s">
        <v>23</v>
      </c>
      <c r="AKD38" s="65"/>
      <c r="AKE38" s="82" t="s">
        <v>23</v>
      </c>
      <c r="AKF38" s="65"/>
      <c r="AKG38" s="82" t="s">
        <v>23</v>
      </c>
      <c r="AKH38" s="65"/>
      <c r="AKI38" s="82" t="s">
        <v>23</v>
      </c>
      <c r="AKJ38" s="65"/>
      <c r="AKK38" s="82" t="s">
        <v>23</v>
      </c>
      <c r="AKL38" s="65"/>
      <c r="AKM38" s="82" t="s">
        <v>23</v>
      </c>
      <c r="AKN38" s="65"/>
      <c r="AKO38" s="82" t="s">
        <v>23</v>
      </c>
      <c r="AKP38" s="65"/>
      <c r="AKQ38" s="66"/>
      <c r="AKR38" s="64"/>
      <c r="AKS38" s="82" t="s">
        <v>23</v>
      </c>
      <c r="AKT38" s="65"/>
      <c r="AKU38" s="82" t="s">
        <v>23</v>
      </c>
      <c r="AKV38" s="65"/>
      <c r="AKW38" s="82" t="s">
        <v>23</v>
      </c>
      <c r="AKX38" s="65"/>
      <c r="AKY38" s="82" t="s">
        <v>23</v>
      </c>
      <c r="AKZ38" s="65"/>
      <c r="ALA38" s="82" t="s">
        <v>23</v>
      </c>
      <c r="ALB38" s="65"/>
      <c r="ALC38" s="82" t="s">
        <v>23</v>
      </c>
      <c r="ALD38" s="65"/>
      <c r="ALE38" s="82" t="s">
        <v>23</v>
      </c>
      <c r="ALF38" s="65"/>
      <c r="ALG38" s="66"/>
      <c r="ALH38" s="64"/>
      <c r="ALI38" s="82" t="s">
        <v>23</v>
      </c>
      <c r="ALJ38" s="65"/>
      <c r="ALK38" s="82" t="s">
        <v>23</v>
      </c>
      <c r="ALL38" s="65"/>
      <c r="ALM38" s="82" t="s">
        <v>23</v>
      </c>
      <c r="ALN38" s="65"/>
      <c r="ALO38" s="82" t="s">
        <v>23</v>
      </c>
      <c r="ALP38" s="65"/>
      <c r="ALQ38" s="82" t="s">
        <v>23</v>
      </c>
      <c r="ALR38" s="65"/>
      <c r="ALS38" s="82" t="s">
        <v>23</v>
      </c>
      <c r="ALT38" s="65"/>
      <c r="ALU38" s="82" t="s">
        <v>23</v>
      </c>
      <c r="ALV38" s="65"/>
      <c r="ALW38" s="66"/>
      <c r="ALX38" s="64"/>
      <c r="ALY38" s="82" t="s">
        <v>23</v>
      </c>
      <c r="ALZ38" s="65"/>
      <c r="AMA38" s="82" t="s">
        <v>23</v>
      </c>
      <c r="AMB38" s="65"/>
      <c r="AMC38" s="82" t="s">
        <v>23</v>
      </c>
      <c r="AMD38" s="65"/>
      <c r="AME38" s="82" t="s">
        <v>23</v>
      </c>
      <c r="AMF38" s="65"/>
      <c r="AMG38" s="82" t="s">
        <v>23</v>
      </c>
      <c r="AMH38" s="65"/>
      <c r="AMI38" s="82" t="s">
        <v>23</v>
      </c>
      <c r="AMJ38" s="65"/>
      <c r="AMK38" s="82" t="s">
        <v>23</v>
      </c>
      <c r="AML38" s="65"/>
      <c r="AMM38" s="66"/>
      <c r="AMN38" s="64"/>
      <c r="AMO38" s="82" t="s">
        <v>23</v>
      </c>
      <c r="AMP38" s="65"/>
      <c r="AMQ38" s="82" t="s">
        <v>23</v>
      </c>
      <c r="AMR38" s="65"/>
      <c r="AMS38" s="82" t="s">
        <v>23</v>
      </c>
      <c r="AMT38" s="65"/>
      <c r="AMU38" s="82" t="s">
        <v>23</v>
      </c>
      <c r="AMV38" s="65"/>
      <c r="AMW38" s="82" t="s">
        <v>23</v>
      </c>
      <c r="AMX38" s="65"/>
      <c r="AMY38" s="82" t="s">
        <v>23</v>
      </c>
      <c r="AMZ38" s="65"/>
      <c r="ANA38" s="82" t="s">
        <v>23</v>
      </c>
      <c r="ANB38" s="65"/>
      <c r="ANC38" s="66"/>
      <c r="AND38" s="64"/>
      <c r="ANE38" s="82" t="s">
        <v>23</v>
      </c>
      <c r="ANF38" s="65"/>
      <c r="ANG38" s="82" t="s">
        <v>23</v>
      </c>
      <c r="ANH38" s="65"/>
      <c r="ANI38" s="82" t="s">
        <v>23</v>
      </c>
      <c r="ANJ38" s="65"/>
      <c r="ANK38" s="82" t="s">
        <v>23</v>
      </c>
      <c r="ANL38" s="65"/>
      <c r="ANM38" s="82" t="s">
        <v>23</v>
      </c>
      <c r="ANN38" s="65"/>
      <c r="ANO38" s="82" t="s">
        <v>23</v>
      </c>
      <c r="ANP38" s="65"/>
      <c r="ANQ38" s="82" t="s">
        <v>23</v>
      </c>
      <c r="ANR38" s="65"/>
      <c r="ANS38" s="66"/>
      <c r="ANT38" s="64"/>
      <c r="ANU38" s="82" t="s">
        <v>23</v>
      </c>
      <c r="ANV38" s="65"/>
      <c r="ANW38" s="82" t="s">
        <v>23</v>
      </c>
      <c r="ANX38" s="65"/>
      <c r="ANY38" s="82" t="s">
        <v>23</v>
      </c>
      <c r="ANZ38" s="65"/>
      <c r="AOA38" s="82" t="s">
        <v>23</v>
      </c>
      <c r="AOB38" s="65"/>
      <c r="AOC38" s="82" t="s">
        <v>23</v>
      </c>
      <c r="AOD38" s="65"/>
      <c r="AOE38" s="82" t="s">
        <v>23</v>
      </c>
      <c r="AOF38" s="65"/>
      <c r="AOG38" s="82" t="s">
        <v>23</v>
      </c>
      <c r="AOH38" s="65"/>
      <c r="AOI38" s="66"/>
      <c r="AOJ38" s="64"/>
      <c r="AOK38" s="82" t="s">
        <v>23</v>
      </c>
      <c r="AOL38" s="65"/>
      <c r="AOM38" s="82" t="s">
        <v>23</v>
      </c>
      <c r="AON38" s="65"/>
      <c r="AOO38" s="82" t="s">
        <v>23</v>
      </c>
      <c r="AOP38" s="65"/>
      <c r="AOQ38" s="82" t="s">
        <v>23</v>
      </c>
      <c r="AOR38" s="65"/>
      <c r="AOS38" s="82" t="s">
        <v>23</v>
      </c>
      <c r="AOT38" s="65"/>
      <c r="AOU38" s="82" t="s">
        <v>23</v>
      </c>
      <c r="AOV38" s="65"/>
      <c r="AOW38" s="82" t="s">
        <v>23</v>
      </c>
      <c r="AOX38" s="65"/>
      <c r="AOY38" s="66"/>
      <c r="AOZ38" s="64"/>
      <c r="APA38" s="82" t="s">
        <v>23</v>
      </c>
      <c r="APB38" s="65"/>
      <c r="APC38" s="82" t="s">
        <v>23</v>
      </c>
      <c r="APD38" s="65"/>
      <c r="APE38" s="82" t="s">
        <v>23</v>
      </c>
      <c r="APF38" s="65"/>
      <c r="APG38" s="82" t="s">
        <v>23</v>
      </c>
      <c r="APH38" s="65"/>
      <c r="API38" s="82" t="s">
        <v>23</v>
      </c>
      <c r="APJ38" s="65"/>
      <c r="APK38" s="82" t="s">
        <v>23</v>
      </c>
      <c r="APL38" s="65"/>
      <c r="APM38" s="82" t="s">
        <v>23</v>
      </c>
      <c r="APN38" s="65"/>
      <c r="APO38" s="66"/>
      <c r="APP38" s="64"/>
      <c r="APQ38" s="82" t="s">
        <v>23</v>
      </c>
      <c r="APR38" s="65"/>
      <c r="APS38" s="82" t="s">
        <v>23</v>
      </c>
      <c r="APT38" s="65"/>
      <c r="APU38" s="82" t="s">
        <v>23</v>
      </c>
      <c r="APV38" s="65"/>
      <c r="APW38" s="82" t="s">
        <v>23</v>
      </c>
      <c r="APX38" s="65"/>
      <c r="APY38" s="82" t="s">
        <v>23</v>
      </c>
      <c r="APZ38" s="65"/>
      <c r="AQA38" s="82" t="s">
        <v>23</v>
      </c>
      <c r="AQB38" s="65"/>
      <c r="AQC38" s="82" t="s">
        <v>23</v>
      </c>
      <c r="AQD38" s="65"/>
      <c r="AQE38" s="66"/>
      <c r="AQF38" s="64"/>
      <c r="AQG38" s="82" t="s">
        <v>23</v>
      </c>
      <c r="AQH38" s="65"/>
      <c r="AQI38" s="82" t="s">
        <v>23</v>
      </c>
      <c r="AQJ38" s="65"/>
      <c r="AQK38" s="82" t="s">
        <v>23</v>
      </c>
      <c r="AQL38" s="65"/>
      <c r="AQM38" s="82" t="s">
        <v>23</v>
      </c>
      <c r="AQN38" s="65"/>
      <c r="AQO38" s="82" t="s">
        <v>23</v>
      </c>
      <c r="AQP38" s="65"/>
      <c r="AQQ38" s="82" t="s">
        <v>23</v>
      </c>
      <c r="AQR38" s="65"/>
      <c r="AQS38" s="82" t="s">
        <v>23</v>
      </c>
      <c r="AQT38" s="65"/>
      <c r="AQU38" s="66"/>
      <c r="AQV38" s="64"/>
      <c r="AQW38" s="82" t="s">
        <v>23</v>
      </c>
      <c r="AQX38" s="65"/>
      <c r="AQY38" s="82" t="s">
        <v>23</v>
      </c>
      <c r="AQZ38" s="65"/>
      <c r="ARA38" s="82" t="s">
        <v>23</v>
      </c>
      <c r="ARB38" s="65"/>
      <c r="ARC38" s="82" t="s">
        <v>23</v>
      </c>
      <c r="ARD38" s="65"/>
      <c r="ARE38" s="82" t="s">
        <v>23</v>
      </c>
      <c r="ARF38" s="65"/>
      <c r="ARG38" s="82" t="s">
        <v>23</v>
      </c>
      <c r="ARH38" s="65"/>
      <c r="ARI38" s="82" t="s">
        <v>23</v>
      </c>
      <c r="ARJ38" s="65"/>
      <c r="ARK38" s="66"/>
      <c r="ARL38" s="64"/>
      <c r="ARM38" s="82" t="s">
        <v>23</v>
      </c>
      <c r="ARN38" s="65"/>
      <c r="ARO38" s="82" t="s">
        <v>23</v>
      </c>
      <c r="ARP38" s="65"/>
      <c r="ARQ38" s="82" t="s">
        <v>23</v>
      </c>
      <c r="ARR38" s="65"/>
      <c r="ARS38" s="82" t="s">
        <v>23</v>
      </c>
      <c r="ART38" s="65"/>
      <c r="ARU38" s="82" t="s">
        <v>23</v>
      </c>
      <c r="ARV38" s="65"/>
      <c r="ARW38" s="82" t="s">
        <v>23</v>
      </c>
      <c r="ARX38" s="65"/>
      <c r="ARY38" s="82" t="s">
        <v>23</v>
      </c>
      <c r="ARZ38" s="65"/>
      <c r="ASA38" s="66"/>
      <c r="ASB38" s="64"/>
      <c r="ASC38" s="82" t="s">
        <v>23</v>
      </c>
      <c r="ASD38" s="65"/>
      <c r="ASE38" s="82" t="s">
        <v>23</v>
      </c>
      <c r="ASF38" s="65"/>
      <c r="ASG38" s="82" t="s">
        <v>23</v>
      </c>
      <c r="ASH38" s="65"/>
      <c r="ASI38" s="82" t="s">
        <v>23</v>
      </c>
      <c r="ASJ38" s="65"/>
      <c r="ASK38" s="82" t="s">
        <v>23</v>
      </c>
      <c r="ASL38" s="65"/>
      <c r="ASM38" s="82" t="s">
        <v>23</v>
      </c>
      <c r="ASN38" s="65"/>
      <c r="ASO38" s="82" t="s">
        <v>23</v>
      </c>
      <c r="ASP38" s="65"/>
      <c r="ASQ38" s="66"/>
      <c r="ASR38" s="64"/>
      <c r="ASS38" s="82" t="s">
        <v>23</v>
      </c>
      <c r="AST38" s="65"/>
      <c r="ASU38" s="82" t="s">
        <v>23</v>
      </c>
      <c r="ASV38" s="65"/>
      <c r="ASW38" s="82" t="s">
        <v>23</v>
      </c>
      <c r="ASX38" s="65"/>
      <c r="ASY38" s="82" t="s">
        <v>23</v>
      </c>
      <c r="ASZ38" s="65"/>
      <c r="ATA38" s="82" t="s">
        <v>23</v>
      </c>
      <c r="ATB38" s="65"/>
      <c r="ATC38" s="82" t="s">
        <v>23</v>
      </c>
      <c r="ATD38" s="65"/>
      <c r="ATE38" s="82" t="s">
        <v>23</v>
      </c>
      <c r="ATF38" s="65"/>
      <c r="ATG38" s="66"/>
      <c r="ATH38" s="64"/>
      <c r="ATI38" s="82" t="s">
        <v>23</v>
      </c>
      <c r="ATJ38" s="65"/>
      <c r="ATK38" s="82" t="s">
        <v>23</v>
      </c>
      <c r="ATL38" s="65"/>
      <c r="ATM38" s="82" t="s">
        <v>23</v>
      </c>
      <c r="ATN38" s="65"/>
      <c r="ATO38" s="82" t="s">
        <v>23</v>
      </c>
      <c r="ATP38" s="65"/>
      <c r="ATQ38" s="82" t="s">
        <v>23</v>
      </c>
      <c r="ATR38" s="65"/>
      <c r="ATS38" s="82" t="s">
        <v>23</v>
      </c>
      <c r="ATT38" s="65"/>
      <c r="ATU38" s="82" t="s">
        <v>23</v>
      </c>
      <c r="ATV38" s="65"/>
      <c r="ATW38" s="66"/>
      <c r="ATX38" s="64"/>
      <c r="ATY38" s="82" t="s">
        <v>23</v>
      </c>
      <c r="ATZ38" s="65"/>
      <c r="AUA38" s="82" t="s">
        <v>23</v>
      </c>
      <c r="AUB38" s="65"/>
      <c r="AUC38" s="82" t="s">
        <v>23</v>
      </c>
      <c r="AUD38" s="65"/>
      <c r="AUE38" s="82" t="s">
        <v>23</v>
      </c>
      <c r="AUF38" s="65"/>
      <c r="AUG38" s="82" t="s">
        <v>23</v>
      </c>
      <c r="AUH38" s="65"/>
      <c r="AUI38" s="82" t="s">
        <v>23</v>
      </c>
      <c r="AUJ38" s="65"/>
      <c r="AUK38" s="82" t="s">
        <v>23</v>
      </c>
      <c r="AUL38" s="65"/>
      <c r="AUM38" s="66"/>
      <c r="AUN38" s="64"/>
      <c r="AUO38" s="82" t="s">
        <v>23</v>
      </c>
      <c r="AUP38" s="65"/>
      <c r="AUQ38" s="82" t="s">
        <v>23</v>
      </c>
      <c r="AUR38" s="65"/>
      <c r="AUS38" s="82" t="s">
        <v>23</v>
      </c>
      <c r="AUT38" s="65"/>
      <c r="AUU38" s="82" t="s">
        <v>23</v>
      </c>
      <c r="AUV38" s="65"/>
      <c r="AUW38" s="82" t="s">
        <v>23</v>
      </c>
      <c r="AUX38" s="65"/>
      <c r="AUY38" s="82" t="s">
        <v>23</v>
      </c>
      <c r="AUZ38" s="65"/>
      <c r="AVA38" s="82" t="s">
        <v>23</v>
      </c>
      <c r="AVB38" s="65"/>
      <c r="AVC38" s="66"/>
      <c r="AVD38" s="64"/>
      <c r="AVE38" s="82" t="s">
        <v>23</v>
      </c>
      <c r="AVF38" s="65"/>
      <c r="AVG38" s="82" t="s">
        <v>23</v>
      </c>
      <c r="AVH38" s="65"/>
      <c r="AVI38" s="82" t="s">
        <v>23</v>
      </c>
      <c r="AVJ38" s="65"/>
      <c r="AVK38" s="82" t="s">
        <v>23</v>
      </c>
      <c r="AVL38" s="65"/>
      <c r="AVM38" s="82" t="s">
        <v>23</v>
      </c>
      <c r="AVN38" s="65"/>
      <c r="AVO38" s="82" t="s">
        <v>23</v>
      </c>
      <c r="AVP38" s="65"/>
      <c r="AVQ38" s="82" t="s">
        <v>23</v>
      </c>
      <c r="AVR38" s="65"/>
      <c r="AVS38" s="66"/>
      <c r="AVT38" s="64"/>
      <c r="AVU38" s="82" t="s">
        <v>23</v>
      </c>
      <c r="AVV38" s="65"/>
      <c r="AVW38" s="82" t="s">
        <v>23</v>
      </c>
      <c r="AVX38" s="65"/>
      <c r="AVY38" s="82" t="s">
        <v>23</v>
      </c>
      <c r="AVZ38" s="65"/>
      <c r="AWA38" s="82" t="s">
        <v>23</v>
      </c>
      <c r="AWB38" s="65"/>
      <c r="AWC38" s="82" t="s">
        <v>23</v>
      </c>
      <c r="AWD38" s="65"/>
      <c r="AWE38" s="82" t="s">
        <v>23</v>
      </c>
      <c r="AWF38" s="65"/>
      <c r="AWG38" s="82" t="s">
        <v>23</v>
      </c>
      <c r="AWH38" s="65"/>
      <c r="AWI38" s="66"/>
      <c r="AWJ38" s="64"/>
      <c r="AWK38" s="82" t="s">
        <v>23</v>
      </c>
      <c r="AWL38" s="65"/>
      <c r="AWM38" s="82" t="s">
        <v>23</v>
      </c>
      <c r="AWN38" s="65"/>
      <c r="AWO38" s="82" t="s">
        <v>23</v>
      </c>
      <c r="AWP38" s="65"/>
      <c r="AWQ38" s="82" t="s">
        <v>23</v>
      </c>
      <c r="AWR38" s="65"/>
      <c r="AWS38" s="82" t="s">
        <v>23</v>
      </c>
      <c r="AWT38" s="65"/>
      <c r="AWU38" s="82" t="s">
        <v>23</v>
      </c>
      <c r="AWV38" s="65"/>
      <c r="AWW38" s="82" t="s">
        <v>23</v>
      </c>
      <c r="AWX38" s="65"/>
      <c r="AWY38" s="66"/>
      <c r="AWZ38" s="64"/>
      <c r="AXA38" s="82" t="s">
        <v>23</v>
      </c>
      <c r="AXB38" s="65"/>
      <c r="AXC38" s="82" t="s">
        <v>23</v>
      </c>
      <c r="AXD38" s="65"/>
      <c r="AXE38" s="82" t="s">
        <v>23</v>
      </c>
      <c r="AXF38" s="65"/>
      <c r="AXG38" s="82" t="s">
        <v>23</v>
      </c>
      <c r="AXH38" s="65"/>
      <c r="AXI38" s="82" t="s">
        <v>23</v>
      </c>
      <c r="AXJ38" s="65"/>
      <c r="AXK38" s="82" t="s">
        <v>23</v>
      </c>
      <c r="AXL38" s="65"/>
      <c r="AXM38" s="82" t="s">
        <v>23</v>
      </c>
      <c r="AXN38" s="65"/>
      <c r="AXO38" s="66"/>
      <c r="AXP38" s="64"/>
      <c r="AXQ38" s="82" t="s">
        <v>23</v>
      </c>
      <c r="AXR38" s="65"/>
      <c r="AXS38" s="82" t="s">
        <v>23</v>
      </c>
      <c r="AXT38" s="65"/>
      <c r="AXU38" s="82" t="s">
        <v>23</v>
      </c>
      <c r="AXV38" s="65"/>
      <c r="AXW38" s="82" t="s">
        <v>23</v>
      </c>
      <c r="AXX38" s="65"/>
      <c r="AXY38" s="82" t="s">
        <v>23</v>
      </c>
      <c r="AXZ38" s="65"/>
      <c r="AYA38" s="82" t="s">
        <v>23</v>
      </c>
      <c r="AYB38" s="65"/>
      <c r="AYC38" s="82" t="s">
        <v>23</v>
      </c>
      <c r="AYD38" s="65"/>
      <c r="AYE38" s="66"/>
      <c r="AYF38" s="64"/>
      <c r="AYG38" s="82" t="s">
        <v>23</v>
      </c>
      <c r="AYH38" s="65"/>
      <c r="AYI38" s="82" t="s">
        <v>23</v>
      </c>
      <c r="AYJ38" s="65"/>
      <c r="AYK38" s="82" t="s">
        <v>23</v>
      </c>
      <c r="AYL38" s="65"/>
      <c r="AYM38" s="82" t="s">
        <v>23</v>
      </c>
      <c r="AYN38" s="65"/>
      <c r="AYO38" s="82" t="s">
        <v>23</v>
      </c>
      <c r="AYP38" s="65"/>
      <c r="AYQ38" s="82" t="s">
        <v>23</v>
      </c>
      <c r="AYR38" s="65"/>
      <c r="AYS38" s="82" t="s">
        <v>23</v>
      </c>
      <c r="AYT38" s="65"/>
      <c r="AYU38" s="66"/>
      <c r="AYV38" s="64"/>
      <c r="AYW38" s="82" t="s">
        <v>23</v>
      </c>
      <c r="AYX38" s="65"/>
      <c r="AYY38" s="82" t="s">
        <v>23</v>
      </c>
      <c r="AYZ38" s="65"/>
      <c r="AZA38" s="82" t="s">
        <v>23</v>
      </c>
      <c r="AZB38" s="65"/>
      <c r="AZC38" s="82" t="s">
        <v>23</v>
      </c>
      <c r="AZD38" s="65"/>
      <c r="AZE38" s="82" t="s">
        <v>23</v>
      </c>
      <c r="AZF38" s="65"/>
      <c r="AZG38" s="82" t="s">
        <v>23</v>
      </c>
      <c r="AZH38" s="65"/>
      <c r="AZI38" s="82" t="s">
        <v>23</v>
      </c>
      <c r="AZJ38" s="65"/>
      <c r="AZK38" s="66"/>
      <c r="AZL38" s="64"/>
      <c r="AZM38" s="82" t="s">
        <v>23</v>
      </c>
      <c r="AZN38" s="65"/>
      <c r="AZO38" s="82" t="s">
        <v>23</v>
      </c>
      <c r="AZP38" s="65"/>
      <c r="AZQ38" s="82" t="s">
        <v>23</v>
      </c>
      <c r="AZR38" s="65"/>
      <c r="AZS38" s="82" t="s">
        <v>23</v>
      </c>
      <c r="AZT38" s="65"/>
      <c r="AZU38" s="82" t="s">
        <v>23</v>
      </c>
      <c r="AZV38" s="65"/>
      <c r="AZW38" s="82" t="s">
        <v>23</v>
      </c>
      <c r="AZX38" s="65"/>
      <c r="AZY38" s="82" t="s">
        <v>23</v>
      </c>
      <c r="AZZ38" s="65"/>
      <c r="BAA38" s="66"/>
      <c r="BAB38" s="64"/>
      <c r="BAC38" s="82" t="s">
        <v>23</v>
      </c>
      <c r="BAD38" s="65"/>
      <c r="BAE38" s="82" t="s">
        <v>23</v>
      </c>
      <c r="BAF38" s="65"/>
      <c r="BAG38" s="82" t="s">
        <v>23</v>
      </c>
      <c r="BAH38" s="65"/>
      <c r="BAI38" s="82" t="s">
        <v>23</v>
      </c>
      <c r="BAJ38" s="65"/>
      <c r="BAK38" s="82" t="s">
        <v>23</v>
      </c>
      <c r="BAL38" s="65"/>
      <c r="BAM38" s="82" t="s">
        <v>23</v>
      </c>
      <c r="BAN38" s="65"/>
      <c r="BAO38" s="82" t="s">
        <v>23</v>
      </c>
      <c r="BAP38" s="65"/>
      <c r="BAQ38" s="66"/>
      <c r="BAR38" s="64"/>
      <c r="BAS38" s="82" t="s">
        <v>23</v>
      </c>
      <c r="BAT38" s="65"/>
      <c r="BAU38" s="82" t="s">
        <v>23</v>
      </c>
      <c r="BAV38" s="65"/>
      <c r="BAW38" s="82" t="s">
        <v>23</v>
      </c>
      <c r="BAX38" s="65"/>
      <c r="BAY38" s="82" t="s">
        <v>23</v>
      </c>
      <c r="BAZ38" s="65"/>
      <c r="BBA38" s="82" t="s">
        <v>23</v>
      </c>
      <c r="BBB38" s="65"/>
      <c r="BBC38" s="82" t="s">
        <v>23</v>
      </c>
      <c r="BBD38" s="65"/>
      <c r="BBE38" s="82" t="s">
        <v>23</v>
      </c>
      <c r="BBF38" s="65"/>
      <c r="BBG38" s="66"/>
      <c r="BBH38" s="64"/>
      <c r="BBI38" s="82" t="s">
        <v>23</v>
      </c>
      <c r="BBJ38" s="65"/>
      <c r="BBK38" s="82" t="s">
        <v>23</v>
      </c>
      <c r="BBL38" s="65"/>
      <c r="BBM38" s="82" t="s">
        <v>23</v>
      </c>
      <c r="BBN38" s="65"/>
      <c r="BBO38" s="82" t="s">
        <v>23</v>
      </c>
      <c r="BBP38" s="65"/>
      <c r="BBQ38" s="82" t="s">
        <v>23</v>
      </c>
      <c r="BBR38" s="65"/>
      <c r="BBS38" s="82" t="s">
        <v>23</v>
      </c>
      <c r="BBT38" s="65"/>
      <c r="BBU38" s="82" t="s">
        <v>23</v>
      </c>
      <c r="BBV38" s="65"/>
      <c r="BBW38" s="66"/>
      <c r="BBX38" s="64"/>
      <c r="BBY38" s="82" t="s">
        <v>23</v>
      </c>
      <c r="BBZ38" s="65"/>
      <c r="BCA38" s="82" t="s">
        <v>23</v>
      </c>
      <c r="BCB38" s="65"/>
      <c r="BCC38" s="82" t="s">
        <v>23</v>
      </c>
      <c r="BCD38" s="65"/>
      <c r="BCE38" s="82" t="s">
        <v>23</v>
      </c>
      <c r="BCF38" s="65"/>
      <c r="BCG38" s="82" t="s">
        <v>23</v>
      </c>
      <c r="BCH38" s="65"/>
      <c r="BCI38" s="82" t="s">
        <v>23</v>
      </c>
      <c r="BCJ38" s="65"/>
      <c r="BCK38" s="82" t="s">
        <v>23</v>
      </c>
      <c r="BCL38" s="65"/>
      <c r="BCM38" s="66"/>
      <c r="BCN38" s="64"/>
      <c r="BCO38" s="82" t="s">
        <v>23</v>
      </c>
      <c r="BCP38" s="65"/>
      <c r="BCQ38" s="82" t="s">
        <v>23</v>
      </c>
      <c r="BCR38" s="65"/>
      <c r="BCS38" s="82" t="s">
        <v>23</v>
      </c>
      <c r="BCT38" s="65"/>
      <c r="BCU38" s="82" t="s">
        <v>23</v>
      </c>
      <c r="BCV38" s="65"/>
      <c r="BCW38" s="82" t="s">
        <v>23</v>
      </c>
      <c r="BCX38" s="65"/>
      <c r="BCY38" s="82" t="s">
        <v>23</v>
      </c>
      <c r="BCZ38" s="65"/>
      <c r="BDA38" s="82" t="s">
        <v>23</v>
      </c>
      <c r="BDB38" s="65"/>
      <c r="BDC38" s="66"/>
      <c r="BDD38" s="64"/>
      <c r="BDE38" s="82" t="s">
        <v>23</v>
      </c>
      <c r="BDF38" s="65"/>
      <c r="BDG38" s="82" t="s">
        <v>23</v>
      </c>
      <c r="BDH38" s="65"/>
      <c r="BDI38" s="82" t="s">
        <v>23</v>
      </c>
      <c r="BDJ38" s="65"/>
      <c r="BDK38" s="82" t="s">
        <v>23</v>
      </c>
      <c r="BDL38" s="65"/>
      <c r="BDM38" s="82" t="s">
        <v>23</v>
      </c>
      <c r="BDN38" s="65"/>
      <c r="BDO38" s="82" t="s">
        <v>23</v>
      </c>
      <c r="BDP38" s="65"/>
      <c r="BDQ38" s="82" t="s">
        <v>23</v>
      </c>
      <c r="BDR38" s="65"/>
      <c r="BDS38" s="66"/>
      <c r="BDT38" s="64"/>
      <c r="BDU38" s="82" t="s">
        <v>23</v>
      </c>
      <c r="BDV38" s="65"/>
      <c r="BDW38" s="82" t="s">
        <v>23</v>
      </c>
      <c r="BDX38" s="65"/>
      <c r="BDY38" s="82" t="s">
        <v>23</v>
      </c>
      <c r="BDZ38" s="65"/>
      <c r="BEA38" s="82" t="s">
        <v>23</v>
      </c>
      <c r="BEB38" s="65"/>
      <c r="BEC38" s="82" t="s">
        <v>23</v>
      </c>
      <c r="BED38" s="65"/>
      <c r="BEE38" s="82" t="s">
        <v>23</v>
      </c>
      <c r="BEF38" s="65"/>
      <c r="BEG38" s="82" t="s">
        <v>23</v>
      </c>
      <c r="BEH38" s="65"/>
      <c r="BEI38" s="66"/>
      <c r="BEJ38" s="143">
        <v>0.5</v>
      </c>
      <c r="BEK38" s="64" t="s">
        <v>23</v>
      </c>
      <c r="BEL38" s="64"/>
      <c r="BEM38" s="64"/>
      <c r="BEN38" s="64"/>
      <c r="BEO38" s="70"/>
      <c r="BEP38" s="73">
        <f>COUNTIF(AWZ38:BEI38,"p")</f>
        <v>0</v>
      </c>
      <c r="BEQ38" s="74">
        <f>(8-BEJ38)*BEP38</f>
        <v>0</v>
      </c>
      <c r="BER38" s="73">
        <f>COUNTIF(AWZ38:BEI38,"u")</f>
        <v>0</v>
      </c>
      <c r="BES38" s="74">
        <f>(8-BEJ38)*BER38</f>
        <v>0</v>
      </c>
      <c r="BET38" s="73">
        <f>COUNTIF(AWZ38:BEI38,"na")</f>
        <v>84</v>
      </c>
      <c r="BEU38" s="74">
        <f>(8-BEJ38)*BET38</f>
        <v>630</v>
      </c>
      <c r="BEV38" s="64"/>
      <c r="BEW38" s="74">
        <f>COUNT(#REF!)</f>
        <v>0</v>
      </c>
      <c r="BEX38" s="73">
        <f t="shared" si="10"/>
        <v>0</v>
      </c>
      <c r="BEY38" s="76">
        <f>(COUNTBLANK(AWZ38:BEI38)+COUNTIF(AWZ38:BEI38,"u")+COUNTIF(AWZ38:BEI38,"p"))*(8-BEJ38)</f>
        <v>810</v>
      </c>
      <c r="BEZ38" s="74">
        <f t="shared" si="5"/>
        <v>810</v>
      </c>
      <c r="BFA38" s="16"/>
      <c r="BFB38" s="16"/>
      <c r="BFC38" s="77" t="e">
        <f t="shared" si="6"/>
        <v>#DIV/0!</v>
      </c>
      <c r="BFD38" s="78">
        <f t="shared" si="7"/>
        <v>1</v>
      </c>
      <c r="BFE38" s="79" t="e">
        <f t="shared" si="8"/>
        <v>#DIV/0!</v>
      </c>
      <c r="BFF38" s="80" t="e">
        <f t="shared" si="9"/>
        <v>#DIV/0!</v>
      </c>
    </row>
    <row r="39" spans="1:1514" ht="26.45" hidden="1" customHeight="1" x14ac:dyDescent="0.25">
      <c r="A39" s="63"/>
      <c r="B39" s="63"/>
      <c r="C39" s="63"/>
      <c r="D39" s="64"/>
      <c r="E39" s="82"/>
      <c r="F39" s="65"/>
      <c r="G39" s="82"/>
      <c r="H39" s="65"/>
      <c r="I39" s="82"/>
      <c r="J39" s="65"/>
      <c r="K39" s="82"/>
      <c r="L39" s="65"/>
      <c r="M39" s="82"/>
      <c r="N39" s="65"/>
      <c r="O39" s="82"/>
      <c r="P39" s="65"/>
      <c r="Q39" s="82"/>
      <c r="R39" s="65"/>
      <c r="S39" s="66"/>
      <c r="T39" s="64"/>
      <c r="U39" s="82"/>
      <c r="V39" s="65"/>
      <c r="W39" s="82"/>
      <c r="X39" s="65"/>
      <c r="Y39" s="82"/>
      <c r="Z39" s="65"/>
      <c r="AA39" s="82"/>
      <c r="AB39" s="65"/>
      <c r="AC39" s="82"/>
      <c r="AD39" s="65"/>
      <c r="AE39" s="82"/>
      <c r="AF39" s="65"/>
      <c r="AG39" s="82"/>
      <c r="AH39" s="65"/>
      <c r="AI39" s="66"/>
      <c r="AJ39" s="64"/>
      <c r="AK39" s="82"/>
      <c r="AL39" s="65"/>
      <c r="AM39" s="82"/>
      <c r="AN39" s="65"/>
      <c r="AO39" s="82"/>
      <c r="AP39" s="65"/>
      <c r="AQ39" s="82"/>
      <c r="AR39" s="65"/>
      <c r="AS39" s="82"/>
      <c r="AT39" s="65"/>
      <c r="AU39" s="82"/>
      <c r="AV39" s="65"/>
      <c r="AW39" s="82"/>
      <c r="AX39" s="65"/>
      <c r="AY39" s="66"/>
      <c r="AZ39" s="64"/>
      <c r="BA39" s="82"/>
      <c r="BB39" s="65"/>
      <c r="BC39" s="82"/>
      <c r="BD39" s="65"/>
      <c r="BE39" s="82"/>
      <c r="BF39" s="65"/>
      <c r="BG39" s="82"/>
      <c r="BH39" s="65"/>
      <c r="BI39" s="82"/>
      <c r="BJ39" s="65"/>
      <c r="BK39" s="82"/>
      <c r="BL39" s="65"/>
      <c r="BM39" s="82"/>
      <c r="BN39" s="65"/>
      <c r="BO39" s="66"/>
      <c r="BP39" s="64"/>
      <c r="BQ39" s="82"/>
      <c r="BR39" s="65"/>
      <c r="BS39" s="82"/>
      <c r="BT39" s="65"/>
      <c r="BU39" s="82"/>
      <c r="BV39" s="65"/>
      <c r="BW39" s="82"/>
      <c r="BX39" s="65"/>
      <c r="BY39" s="82"/>
      <c r="BZ39" s="65"/>
      <c r="CA39" s="82"/>
      <c r="CB39" s="65"/>
      <c r="CC39" s="82"/>
      <c r="CD39" s="65"/>
      <c r="CE39" s="66"/>
      <c r="CF39" s="64"/>
      <c r="CG39" s="82"/>
      <c r="CH39" s="65"/>
      <c r="CI39" s="82"/>
      <c r="CJ39" s="65"/>
      <c r="CK39" s="82"/>
      <c r="CL39" s="65"/>
      <c r="CM39" s="82"/>
      <c r="CN39" s="65"/>
      <c r="CO39" s="82"/>
      <c r="CP39" s="65"/>
      <c r="CQ39" s="82"/>
      <c r="CR39" s="65"/>
      <c r="CS39" s="82"/>
      <c r="CT39" s="65"/>
      <c r="CU39" s="66"/>
      <c r="CV39" s="64"/>
      <c r="CW39" s="82"/>
      <c r="CX39" s="65"/>
      <c r="CY39" s="82"/>
      <c r="CZ39" s="65"/>
      <c r="DA39" s="82"/>
      <c r="DB39" s="65"/>
      <c r="DC39" s="82"/>
      <c r="DD39" s="65"/>
      <c r="DE39" s="82"/>
      <c r="DF39" s="65"/>
      <c r="DG39" s="82"/>
      <c r="DH39" s="65"/>
      <c r="DI39" s="82"/>
      <c r="DJ39" s="65"/>
      <c r="DK39" s="66"/>
      <c r="DL39" s="64"/>
      <c r="DM39" s="82"/>
      <c r="DN39" s="65"/>
      <c r="DO39" s="82"/>
      <c r="DP39" s="65"/>
      <c r="DQ39" s="82"/>
      <c r="DR39" s="65"/>
      <c r="DS39" s="82"/>
      <c r="DT39" s="65"/>
      <c r="DU39" s="82"/>
      <c r="DV39" s="65"/>
      <c r="DW39" s="82"/>
      <c r="DX39" s="65"/>
      <c r="DY39" s="82"/>
      <c r="DZ39" s="65"/>
      <c r="EA39" s="66"/>
      <c r="EB39" s="64"/>
      <c r="EC39" s="82"/>
      <c r="ED39" s="65"/>
      <c r="EE39" s="82"/>
      <c r="EF39" s="65"/>
      <c r="EG39" s="82"/>
      <c r="EH39" s="65"/>
      <c r="EI39" s="82"/>
      <c r="EJ39" s="65"/>
      <c r="EK39" s="82"/>
      <c r="EL39" s="65"/>
      <c r="EM39" s="82"/>
      <c r="EN39" s="65"/>
      <c r="EO39" s="82"/>
      <c r="EP39" s="65"/>
      <c r="EQ39" s="66"/>
      <c r="ER39" s="64"/>
      <c r="ES39" s="82"/>
      <c r="ET39" s="65"/>
      <c r="EU39" s="82"/>
      <c r="EV39" s="65"/>
      <c r="EW39" s="82"/>
      <c r="EX39" s="65"/>
      <c r="EY39" s="82"/>
      <c r="EZ39" s="65"/>
      <c r="FA39" s="82"/>
      <c r="FB39" s="65"/>
      <c r="FC39" s="82"/>
      <c r="FD39" s="65"/>
      <c r="FE39" s="82"/>
      <c r="FF39" s="65"/>
      <c r="FG39" s="66"/>
      <c r="FH39" s="64"/>
      <c r="FI39" s="82"/>
      <c r="FJ39" s="65"/>
      <c r="FK39" s="82"/>
      <c r="FL39" s="65"/>
      <c r="FM39" s="82"/>
      <c r="FN39" s="65"/>
      <c r="FO39" s="82"/>
      <c r="FP39" s="65"/>
      <c r="FQ39" s="82"/>
      <c r="FR39" s="65"/>
      <c r="FS39" s="82"/>
      <c r="FT39" s="65"/>
      <c r="FU39" s="82"/>
      <c r="FV39" s="65"/>
      <c r="FW39" s="66"/>
      <c r="FX39" s="64"/>
      <c r="FY39" s="82"/>
      <c r="FZ39" s="65"/>
      <c r="GA39" s="82"/>
      <c r="GB39" s="65"/>
      <c r="GC39" s="82"/>
      <c r="GD39" s="65"/>
      <c r="GE39" s="82"/>
      <c r="GF39" s="65"/>
      <c r="GG39" s="82"/>
      <c r="GH39" s="65"/>
      <c r="GI39" s="82"/>
      <c r="GJ39" s="65"/>
      <c r="GK39" s="82"/>
      <c r="GL39" s="65"/>
      <c r="GM39" s="66"/>
      <c r="GN39" s="64"/>
      <c r="GO39" s="82"/>
      <c r="GP39" s="65"/>
      <c r="GQ39" s="82"/>
      <c r="GR39" s="65"/>
      <c r="GS39" s="82"/>
      <c r="GT39" s="65"/>
      <c r="GU39" s="82"/>
      <c r="GV39" s="65"/>
      <c r="GW39" s="82"/>
      <c r="GX39" s="65"/>
      <c r="GY39" s="82"/>
      <c r="GZ39" s="65"/>
      <c r="HA39" s="82"/>
      <c r="HB39" s="65"/>
      <c r="HC39" s="66"/>
      <c r="HD39" s="64"/>
      <c r="HE39" s="82"/>
      <c r="HF39" s="65"/>
      <c r="HG39" s="82"/>
      <c r="HH39" s="65"/>
      <c r="HI39" s="82"/>
      <c r="HJ39" s="65"/>
      <c r="HK39" s="82"/>
      <c r="HL39" s="65"/>
      <c r="HM39" s="82"/>
      <c r="HN39" s="65"/>
      <c r="HO39" s="82"/>
      <c r="HP39" s="65"/>
      <c r="HQ39" s="82"/>
      <c r="HR39" s="65"/>
      <c r="HS39" s="66"/>
      <c r="HT39" s="64"/>
      <c r="HU39" s="82"/>
      <c r="HV39" s="65"/>
      <c r="HW39" s="82"/>
      <c r="HX39" s="65"/>
      <c r="HY39" s="82"/>
      <c r="HZ39" s="65"/>
      <c r="IA39" s="82"/>
      <c r="IB39" s="65"/>
      <c r="IC39" s="82"/>
      <c r="ID39" s="65"/>
      <c r="IE39" s="82"/>
      <c r="IF39" s="65"/>
      <c r="IG39" s="82"/>
      <c r="IH39" s="65"/>
      <c r="II39" s="66"/>
      <c r="IJ39" s="64"/>
      <c r="IK39" s="82"/>
      <c r="IL39" s="65"/>
      <c r="IM39" s="82"/>
      <c r="IN39" s="65"/>
      <c r="IO39" s="82"/>
      <c r="IP39" s="65"/>
      <c r="IQ39" s="82"/>
      <c r="IR39" s="65"/>
      <c r="IS39" s="82"/>
      <c r="IT39" s="65"/>
      <c r="IU39" s="82"/>
      <c r="IV39" s="65"/>
      <c r="IW39" s="82"/>
      <c r="IX39" s="65"/>
      <c r="IY39" s="66"/>
      <c r="IZ39" s="64"/>
      <c r="JA39" s="82"/>
      <c r="JB39" s="65"/>
      <c r="JC39" s="82"/>
      <c r="JD39" s="65"/>
      <c r="JE39" s="82"/>
      <c r="JF39" s="65"/>
      <c r="JG39" s="82"/>
      <c r="JH39" s="65"/>
      <c r="JI39" s="82"/>
      <c r="JJ39" s="65"/>
      <c r="JK39" s="82"/>
      <c r="JL39" s="65"/>
      <c r="JM39" s="82"/>
      <c r="JN39" s="65"/>
      <c r="JO39" s="66"/>
      <c r="JP39" s="64"/>
      <c r="JQ39" s="82"/>
      <c r="JR39" s="65"/>
      <c r="JS39" s="82"/>
      <c r="JT39" s="65"/>
      <c r="JU39" s="82"/>
      <c r="JV39" s="65"/>
      <c r="JW39" s="82"/>
      <c r="JX39" s="65"/>
      <c r="JY39" s="82"/>
      <c r="JZ39" s="65"/>
      <c r="KA39" s="82"/>
      <c r="KB39" s="65"/>
      <c r="KC39" s="82"/>
      <c r="KD39" s="65"/>
      <c r="KE39" s="66"/>
      <c r="KF39" s="64"/>
      <c r="KG39" s="82"/>
      <c r="KH39" s="65"/>
      <c r="KI39" s="82"/>
      <c r="KJ39" s="65"/>
      <c r="KK39" s="82"/>
      <c r="KL39" s="65"/>
      <c r="KM39" s="82"/>
      <c r="KN39" s="65"/>
      <c r="KO39" s="82"/>
      <c r="KP39" s="65"/>
      <c r="KQ39" s="82"/>
      <c r="KR39" s="65"/>
      <c r="KS39" s="82"/>
      <c r="KT39" s="65"/>
      <c r="KU39" s="66"/>
      <c r="KV39" s="64"/>
      <c r="KW39" s="82"/>
      <c r="KX39" s="65"/>
      <c r="KY39" s="82"/>
      <c r="KZ39" s="65"/>
      <c r="LA39" s="82"/>
      <c r="LB39" s="65"/>
      <c r="LC39" s="82"/>
      <c r="LD39" s="65"/>
      <c r="LE39" s="82"/>
      <c r="LF39" s="65"/>
      <c r="LG39" s="82"/>
      <c r="LH39" s="65"/>
      <c r="LI39" s="82"/>
      <c r="LJ39" s="65"/>
      <c r="LK39" s="66"/>
      <c r="LL39" s="64"/>
      <c r="LM39" s="82"/>
      <c r="LN39" s="65"/>
      <c r="LO39" s="82"/>
      <c r="LP39" s="65"/>
      <c r="LQ39" s="82"/>
      <c r="LR39" s="65"/>
      <c r="LS39" s="82"/>
      <c r="LT39" s="65"/>
      <c r="LU39" s="82"/>
      <c r="LV39" s="65"/>
      <c r="LW39" s="82"/>
      <c r="LX39" s="65"/>
      <c r="LY39" s="82"/>
      <c r="LZ39" s="65"/>
      <c r="MA39" s="66"/>
      <c r="MB39" s="64"/>
      <c r="MC39" s="82"/>
      <c r="MD39" s="65"/>
      <c r="ME39" s="82"/>
      <c r="MF39" s="65"/>
      <c r="MG39" s="82"/>
      <c r="MH39" s="65"/>
      <c r="MI39" s="82"/>
      <c r="MJ39" s="65"/>
      <c r="MK39" s="82"/>
      <c r="ML39" s="65"/>
      <c r="MM39" s="82"/>
      <c r="MN39" s="65"/>
      <c r="MO39" s="82"/>
      <c r="MP39" s="65"/>
      <c r="MQ39" s="66"/>
      <c r="MR39" s="64"/>
      <c r="MS39" s="82"/>
      <c r="MT39" s="65"/>
      <c r="MU39" s="82"/>
      <c r="MV39" s="65"/>
      <c r="MW39" s="82"/>
      <c r="MX39" s="65"/>
      <c r="MY39" s="82"/>
      <c r="MZ39" s="65"/>
      <c r="NA39" s="82"/>
      <c r="NB39" s="65"/>
      <c r="NC39" s="82"/>
      <c r="ND39" s="65"/>
      <c r="NE39" s="82"/>
      <c r="NF39" s="65"/>
      <c r="NG39" s="66"/>
      <c r="NH39" s="64"/>
      <c r="NI39" s="82"/>
      <c r="NJ39" s="65"/>
      <c r="NK39" s="82"/>
      <c r="NL39" s="65"/>
      <c r="NM39" s="82"/>
      <c r="NN39" s="65"/>
      <c r="NO39" s="82"/>
      <c r="NP39" s="65"/>
      <c r="NQ39" s="82"/>
      <c r="NR39" s="65"/>
      <c r="NS39" s="82"/>
      <c r="NT39" s="65"/>
      <c r="NU39" s="82"/>
      <c r="NV39" s="65"/>
      <c r="NW39" s="66"/>
      <c r="NX39" s="64"/>
      <c r="NY39" s="82"/>
      <c r="NZ39" s="65"/>
      <c r="OA39" s="82"/>
      <c r="OB39" s="65"/>
      <c r="OC39" s="82"/>
      <c r="OD39" s="65"/>
      <c r="OE39" s="82"/>
      <c r="OF39" s="65"/>
      <c r="OG39" s="82"/>
      <c r="OH39" s="65"/>
      <c r="OI39" s="82"/>
      <c r="OJ39" s="65"/>
      <c r="OK39" s="82"/>
      <c r="OL39" s="65"/>
      <c r="OM39" s="66"/>
      <c r="ON39" s="64"/>
      <c r="OO39" s="82"/>
      <c r="OP39" s="65"/>
      <c r="OQ39" s="82"/>
      <c r="OR39" s="65"/>
      <c r="OS39" s="82"/>
      <c r="OT39" s="65"/>
      <c r="OU39" s="82"/>
      <c r="OV39" s="65"/>
      <c r="OW39" s="82"/>
      <c r="OX39" s="65"/>
      <c r="OY39" s="82"/>
      <c r="OZ39" s="65"/>
      <c r="PA39" s="82"/>
      <c r="PB39" s="65"/>
      <c r="PC39" s="66"/>
      <c r="PD39" s="64"/>
      <c r="PE39" s="82"/>
      <c r="PF39" s="65"/>
      <c r="PG39" s="82"/>
      <c r="PH39" s="65"/>
      <c r="PI39" s="82"/>
      <c r="PJ39" s="65"/>
      <c r="PK39" s="82"/>
      <c r="PL39" s="65"/>
      <c r="PM39" s="82"/>
      <c r="PN39" s="65"/>
      <c r="PO39" s="82"/>
      <c r="PP39" s="65"/>
      <c r="PQ39" s="82"/>
      <c r="PR39" s="65"/>
      <c r="PS39" s="66"/>
      <c r="PT39" s="64"/>
      <c r="PU39" s="82"/>
      <c r="PV39" s="65"/>
      <c r="PW39" s="82"/>
      <c r="PX39" s="65"/>
      <c r="PY39" s="82"/>
      <c r="PZ39" s="65"/>
      <c r="QA39" s="82"/>
      <c r="QB39" s="65"/>
      <c r="QC39" s="82"/>
      <c r="QD39" s="65"/>
      <c r="QE39" s="82"/>
      <c r="QF39" s="65"/>
      <c r="QG39" s="82"/>
      <c r="QH39" s="65"/>
      <c r="QI39" s="66"/>
      <c r="QJ39" s="64"/>
      <c r="QK39" s="82"/>
      <c r="QL39" s="65"/>
      <c r="QM39" s="82"/>
      <c r="QN39" s="65"/>
      <c r="QO39" s="82"/>
      <c r="QP39" s="65"/>
      <c r="QQ39" s="82"/>
      <c r="QR39" s="65"/>
      <c r="QS39" s="82"/>
      <c r="QT39" s="65"/>
      <c r="QU39" s="82"/>
      <c r="QV39" s="65"/>
      <c r="QW39" s="82"/>
      <c r="QX39" s="65"/>
      <c r="QY39" s="66"/>
      <c r="QZ39" s="64"/>
      <c r="RA39" s="82"/>
      <c r="RB39" s="65"/>
      <c r="RC39" s="82"/>
      <c r="RD39" s="65"/>
      <c r="RE39" s="82"/>
      <c r="RF39" s="65"/>
      <c r="RG39" s="82"/>
      <c r="RH39" s="65"/>
      <c r="RI39" s="82"/>
      <c r="RJ39" s="65"/>
      <c r="RK39" s="82"/>
      <c r="RL39" s="65"/>
      <c r="RM39" s="82"/>
      <c r="RN39" s="65"/>
      <c r="RO39" s="66"/>
      <c r="RP39" s="64"/>
      <c r="RQ39" s="82"/>
      <c r="RR39" s="65"/>
      <c r="RS39" s="82"/>
      <c r="RT39" s="65"/>
      <c r="RU39" s="82"/>
      <c r="RV39" s="65"/>
      <c r="RW39" s="82"/>
      <c r="RX39" s="65"/>
      <c r="RY39" s="82"/>
      <c r="RZ39" s="65"/>
      <c r="SA39" s="82"/>
      <c r="SB39" s="65"/>
      <c r="SC39" s="82"/>
      <c r="SD39" s="65"/>
      <c r="SE39" s="66"/>
      <c r="SF39" s="64"/>
      <c r="SG39" s="82"/>
      <c r="SH39" s="65"/>
      <c r="SI39" s="82"/>
      <c r="SJ39" s="65"/>
      <c r="SK39" s="82"/>
      <c r="SL39" s="65"/>
      <c r="SM39" s="82"/>
      <c r="SN39" s="65"/>
      <c r="SO39" s="82"/>
      <c r="SP39" s="65"/>
      <c r="SQ39" s="82"/>
      <c r="SR39" s="65"/>
      <c r="SS39" s="82"/>
      <c r="ST39" s="65"/>
      <c r="SU39" s="66"/>
      <c r="SV39" s="64"/>
      <c r="SW39" s="82"/>
      <c r="SX39" s="65"/>
      <c r="SY39" s="82"/>
      <c r="SZ39" s="65"/>
      <c r="TA39" s="82"/>
      <c r="TB39" s="65"/>
      <c r="TC39" s="82"/>
      <c r="TD39" s="65"/>
      <c r="TE39" s="82"/>
      <c r="TF39" s="65"/>
      <c r="TG39" s="82"/>
      <c r="TH39" s="65"/>
      <c r="TI39" s="82"/>
      <c r="TJ39" s="65"/>
      <c r="TK39" s="66"/>
      <c r="TL39" s="64"/>
      <c r="TM39" s="82"/>
      <c r="TN39" s="65"/>
      <c r="TO39" s="82"/>
      <c r="TP39" s="65"/>
      <c r="TQ39" s="82"/>
      <c r="TR39" s="65"/>
      <c r="TS39" s="82"/>
      <c r="TT39" s="65"/>
      <c r="TU39" s="82"/>
      <c r="TV39" s="65"/>
      <c r="TW39" s="82"/>
      <c r="TX39" s="65"/>
      <c r="TY39" s="82"/>
      <c r="TZ39" s="65"/>
      <c r="UA39" s="66"/>
      <c r="UB39" s="64"/>
      <c r="UC39" s="82"/>
      <c r="UD39" s="65"/>
      <c r="UE39" s="82"/>
      <c r="UF39" s="65"/>
      <c r="UG39" s="82"/>
      <c r="UH39" s="65"/>
      <c r="UI39" s="82"/>
      <c r="UJ39" s="65"/>
      <c r="UK39" s="82"/>
      <c r="UL39" s="65"/>
      <c r="UM39" s="82"/>
      <c r="UN39" s="65"/>
      <c r="UO39" s="82"/>
      <c r="UP39" s="65"/>
      <c r="UQ39" s="66"/>
      <c r="UR39" s="64"/>
      <c r="US39" s="82"/>
      <c r="UT39" s="65"/>
      <c r="UU39" s="82"/>
      <c r="UV39" s="65"/>
      <c r="UW39" s="82"/>
      <c r="UX39" s="65"/>
      <c r="UY39" s="82"/>
      <c r="UZ39" s="65"/>
      <c r="VA39" s="82"/>
      <c r="VB39" s="65"/>
      <c r="VC39" s="82"/>
      <c r="VD39" s="65"/>
      <c r="VE39" s="82"/>
      <c r="VF39" s="65"/>
      <c r="VG39" s="66"/>
      <c r="VH39" s="64"/>
      <c r="VI39" s="82"/>
      <c r="VJ39" s="65"/>
      <c r="VK39" s="82"/>
      <c r="VL39" s="65"/>
      <c r="VM39" s="82"/>
      <c r="VN39" s="65"/>
      <c r="VO39" s="82"/>
      <c r="VP39" s="65"/>
      <c r="VQ39" s="82"/>
      <c r="VR39" s="65"/>
      <c r="VS39" s="82"/>
      <c r="VT39" s="65"/>
      <c r="VU39" s="82"/>
      <c r="VV39" s="65"/>
      <c r="VW39" s="66"/>
      <c r="VX39" s="64"/>
      <c r="VY39" s="82"/>
      <c r="VZ39" s="65"/>
      <c r="WA39" s="82"/>
      <c r="WB39" s="65"/>
      <c r="WC39" s="82"/>
      <c r="WD39" s="65"/>
      <c r="WE39" s="82"/>
      <c r="WF39" s="65"/>
      <c r="WG39" s="82"/>
      <c r="WH39" s="65"/>
      <c r="WI39" s="82"/>
      <c r="WJ39" s="65"/>
      <c r="WK39" s="82"/>
      <c r="WL39" s="65"/>
      <c r="WM39" s="66"/>
      <c r="WN39" s="64"/>
      <c r="WO39" s="82"/>
      <c r="WP39" s="65"/>
      <c r="WQ39" s="82"/>
      <c r="WR39" s="65"/>
      <c r="WS39" s="82"/>
      <c r="WT39" s="65"/>
      <c r="WU39" s="82"/>
      <c r="WV39" s="65"/>
      <c r="WW39" s="82"/>
      <c r="WX39" s="65"/>
      <c r="WY39" s="82"/>
      <c r="WZ39" s="65"/>
      <c r="XA39" s="82"/>
      <c r="XB39" s="65"/>
      <c r="XC39" s="66"/>
      <c r="XD39" s="64"/>
      <c r="XE39" s="82"/>
      <c r="XF39" s="65"/>
      <c r="XG39" s="82"/>
      <c r="XH39" s="65"/>
      <c r="XI39" s="82"/>
      <c r="XJ39" s="65"/>
      <c r="XK39" s="82"/>
      <c r="XL39" s="65"/>
      <c r="XM39" s="82"/>
      <c r="XN39" s="65"/>
      <c r="XO39" s="82"/>
      <c r="XP39" s="65"/>
      <c r="XQ39" s="82"/>
      <c r="XR39" s="65"/>
      <c r="XS39" s="66"/>
      <c r="XT39" s="64"/>
      <c r="XU39" s="82"/>
      <c r="XV39" s="65"/>
      <c r="XW39" s="82"/>
      <c r="XX39" s="65"/>
      <c r="XY39" s="82"/>
      <c r="XZ39" s="65"/>
      <c r="YA39" s="82"/>
      <c r="YB39" s="65"/>
      <c r="YC39" s="82"/>
      <c r="YD39" s="65"/>
      <c r="YE39" s="82"/>
      <c r="YF39" s="65"/>
      <c r="YG39" s="82"/>
      <c r="YH39" s="65"/>
      <c r="YI39" s="66"/>
      <c r="YJ39" s="64"/>
      <c r="YK39" s="82"/>
      <c r="YL39" s="65"/>
      <c r="YM39" s="82"/>
      <c r="YN39" s="65"/>
      <c r="YO39" s="82"/>
      <c r="YP39" s="65"/>
      <c r="YQ39" s="82"/>
      <c r="YR39" s="65"/>
      <c r="YS39" s="82"/>
      <c r="YT39" s="65"/>
      <c r="YU39" s="82"/>
      <c r="YV39" s="65"/>
      <c r="YW39" s="82"/>
      <c r="YX39" s="65"/>
      <c r="YY39" s="66"/>
      <c r="YZ39" s="64"/>
      <c r="ZA39" s="82"/>
      <c r="ZB39" s="65"/>
      <c r="ZC39" s="82"/>
      <c r="ZD39" s="65"/>
      <c r="ZE39" s="82"/>
      <c r="ZF39" s="65"/>
      <c r="ZG39" s="82"/>
      <c r="ZH39" s="65"/>
      <c r="ZI39" s="82"/>
      <c r="ZJ39" s="65"/>
      <c r="ZK39" s="82"/>
      <c r="ZL39" s="65"/>
      <c r="ZM39" s="82"/>
      <c r="ZN39" s="65"/>
      <c r="ZO39" s="66"/>
      <c r="ZP39" s="64"/>
      <c r="ZQ39" s="82"/>
      <c r="ZR39" s="65"/>
      <c r="ZS39" s="82"/>
      <c r="ZT39" s="65"/>
      <c r="ZU39" s="82"/>
      <c r="ZV39" s="65"/>
      <c r="ZW39" s="82"/>
      <c r="ZX39" s="65"/>
      <c r="ZY39" s="82"/>
      <c r="ZZ39" s="65"/>
      <c r="AAA39" s="82"/>
      <c r="AAB39" s="65"/>
      <c r="AAC39" s="82"/>
      <c r="AAD39" s="65"/>
      <c r="AAE39" s="66"/>
      <c r="AAF39" s="64"/>
      <c r="AAG39" s="82"/>
      <c r="AAH39" s="65"/>
      <c r="AAI39" s="82"/>
      <c r="AAJ39" s="65"/>
      <c r="AAK39" s="82"/>
      <c r="AAL39" s="65"/>
      <c r="AAM39" s="82"/>
      <c r="AAN39" s="65"/>
      <c r="AAO39" s="82"/>
      <c r="AAP39" s="65"/>
      <c r="AAQ39" s="82"/>
      <c r="AAR39" s="65"/>
      <c r="AAS39" s="82"/>
      <c r="AAT39" s="65"/>
      <c r="AAU39" s="66"/>
      <c r="AAV39" s="64"/>
      <c r="AAW39" s="82"/>
      <c r="AAX39" s="65"/>
      <c r="AAY39" s="82"/>
      <c r="AAZ39" s="65"/>
      <c r="ABA39" s="82"/>
      <c r="ABB39" s="65"/>
      <c r="ABC39" s="82"/>
      <c r="ABD39" s="65"/>
      <c r="ABE39" s="82"/>
      <c r="ABF39" s="65"/>
      <c r="ABG39" s="82"/>
      <c r="ABH39" s="65"/>
      <c r="ABI39" s="82"/>
      <c r="ABJ39" s="65"/>
      <c r="ABK39" s="66"/>
      <c r="ABL39" s="64"/>
      <c r="ABM39" s="82"/>
      <c r="ABN39" s="65"/>
      <c r="ABO39" s="82"/>
      <c r="ABP39" s="65"/>
      <c r="ABQ39" s="82"/>
      <c r="ABR39" s="65"/>
      <c r="ABS39" s="82"/>
      <c r="ABT39" s="65"/>
      <c r="ABU39" s="82"/>
      <c r="ABV39" s="65"/>
      <c r="ABW39" s="82"/>
      <c r="ABX39" s="65"/>
      <c r="ABY39" s="82"/>
      <c r="ABZ39" s="65"/>
      <c r="ACA39" s="66"/>
      <c r="ACB39" s="64"/>
      <c r="ACC39" s="82"/>
      <c r="ACD39" s="65"/>
      <c r="ACE39" s="82"/>
      <c r="ACF39" s="65"/>
      <c r="ACG39" s="82"/>
      <c r="ACH39" s="65"/>
      <c r="ACI39" s="82"/>
      <c r="ACJ39" s="65"/>
      <c r="ACK39" s="82"/>
      <c r="ACL39" s="65"/>
      <c r="ACM39" s="82"/>
      <c r="ACN39" s="65"/>
      <c r="ACO39" s="82"/>
      <c r="ACP39" s="65"/>
      <c r="ACQ39" s="66"/>
      <c r="ACR39" s="64"/>
      <c r="ACS39" s="82"/>
      <c r="ACT39" s="65"/>
      <c r="ACU39" s="82"/>
      <c r="ACV39" s="65"/>
      <c r="ACW39" s="82"/>
      <c r="ACX39" s="65"/>
      <c r="ACY39" s="82"/>
      <c r="ACZ39" s="65"/>
      <c r="ADA39" s="82"/>
      <c r="ADB39" s="65"/>
      <c r="ADC39" s="82"/>
      <c r="ADD39" s="65"/>
      <c r="ADE39" s="82"/>
      <c r="ADF39" s="65"/>
      <c r="ADG39" s="66"/>
      <c r="ADH39" s="64"/>
      <c r="ADI39" s="82"/>
      <c r="ADJ39" s="65"/>
      <c r="ADK39" s="82"/>
      <c r="ADL39" s="65"/>
      <c r="ADM39" s="82"/>
      <c r="ADN39" s="65"/>
      <c r="ADO39" s="82"/>
      <c r="ADP39" s="65"/>
      <c r="ADQ39" s="82"/>
      <c r="ADR39" s="65"/>
      <c r="ADS39" s="82"/>
      <c r="ADT39" s="65"/>
      <c r="ADU39" s="82"/>
      <c r="ADV39" s="65"/>
      <c r="ADW39" s="66"/>
      <c r="ADX39" s="64"/>
      <c r="ADY39" s="82"/>
      <c r="ADZ39" s="65"/>
      <c r="AEA39" s="82"/>
      <c r="AEB39" s="65"/>
      <c r="AEC39" s="82"/>
      <c r="AED39" s="65"/>
      <c r="AEE39" s="82"/>
      <c r="AEF39" s="65"/>
      <c r="AEG39" s="82"/>
      <c r="AEH39" s="65"/>
      <c r="AEI39" s="82"/>
      <c r="AEJ39" s="65"/>
      <c r="AEK39" s="82"/>
      <c r="AEL39" s="65"/>
      <c r="AEM39" s="66"/>
      <c r="AEN39" s="64"/>
      <c r="AEO39" s="82"/>
      <c r="AEP39" s="65"/>
      <c r="AEQ39" s="82"/>
      <c r="AER39" s="65"/>
      <c r="AES39" s="82"/>
      <c r="AET39" s="65"/>
      <c r="AEU39" s="82"/>
      <c r="AEV39" s="65"/>
      <c r="AEW39" s="82"/>
      <c r="AEX39" s="65"/>
      <c r="AEY39" s="82"/>
      <c r="AEZ39" s="65"/>
      <c r="AFA39" s="82"/>
      <c r="AFB39" s="65"/>
      <c r="AFC39" s="66"/>
      <c r="AFD39" s="64"/>
      <c r="AFE39" s="82"/>
      <c r="AFF39" s="65"/>
      <c r="AFG39" s="82"/>
      <c r="AFH39" s="65"/>
      <c r="AFI39" s="82"/>
      <c r="AFJ39" s="65"/>
      <c r="AFK39" s="82"/>
      <c r="AFL39" s="65"/>
      <c r="AFM39" s="82"/>
      <c r="AFN39" s="65"/>
      <c r="AFO39" s="82"/>
      <c r="AFP39" s="65"/>
      <c r="AFQ39" s="82"/>
      <c r="AFR39" s="65"/>
      <c r="AFS39" s="66"/>
      <c r="AFT39" s="64"/>
      <c r="AFU39" s="82"/>
      <c r="AFV39" s="65"/>
      <c r="AFW39" s="82"/>
      <c r="AFX39" s="65"/>
      <c r="AFY39" s="82"/>
      <c r="AFZ39" s="65"/>
      <c r="AGA39" s="82"/>
      <c r="AGB39" s="65"/>
      <c r="AGC39" s="82"/>
      <c r="AGD39" s="65"/>
      <c r="AGE39" s="82"/>
      <c r="AGF39" s="65"/>
      <c r="AGG39" s="82"/>
      <c r="AGH39" s="65"/>
      <c r="AGI39" s="66"/>
      <c r="AGJ39" s="64"/>
      <c r="AGK39" s="82"/>
      <c r="AGL39" s="65"/>
      <c r="AGM39" s="82"/>
      <c r="AGN39" s="65"/>
      <c r="AGO39" s="82"/>
      <c r="AGP39" s="65"/>
      <c r="AGQ39" s="82"/>
      <c r="AGR39" s="65"/>
      <c r="AGS39" s="82"/>
      <c r="AGT39" s="65"/>
      <c r="AGU39" s="82"/>
      <c r="AGV39" s="65"/>
      <c r="AGW39" s="82"/>
      <c r="AGX39" s="65"/>
      <c r="AGY39" s="66"/>
      <c r="AGZ39" s="64"/>
      <c r="AHA39" s="82"/>
      <c r="AHB39" s="65"/>
      <c r="AHC39" s="82"/>
      <c r="AHD39" s="65"/>
      <c r="AHE39" s="82"/>
      <c r="AHF39" s="65"/>
      <c r="AHG39" s="82"/>
      <c r="AHH39" s="65"/>
      <c r="AHI39" s="82"/>
      <c r="AHJ39" s="65"/>
      <c r="AHK39" s="82"/>
      <c r="AHL39" s="65"/>
      <c r="AHM39" s="82"/>
      <c r="AHN39" s="65"/>
      <c r="AHO39" s="66"/>
      <c r="AHP39" s="64"/>
      <c r="AHQ39" s="82"/>
      <c r="AHR39" s="65"/>
      <c r="AHS39" s="82"/>
      <c r="AHT39" s="65"/>
      <c r="AHU39" s="82"/>
      <c r="AHV39" s="65"/>
      <c r="AHW39" s="82"/>
      <c r="AHX39" s="65"/>
      <c r="AHY39" s="82"/>
      <c r="AHZ39" s="65"/>
      <c r="AIA39" s="82"/>
      <c r="AIB39" s="65"/>
      <c r="AIC39" s="82"/>
      <c r="AID39" s="65"/>
      <c r="AIE39" s="66"/>
      <c r="AIF39" s="64"/>
      <c r="AIG39" s="82"/>
      <c r="AIH39" s="65"/>
      <c r="AII39" s="82"/>
      <c r="AIJ39" s="65"/>
      <c r="AIK39" s="82"/>
      <c r="AIL39" s="65"/>
      <c r="AIM39" s="82"/>
      <c r="AIN39" s="65"/>
      <c r="AIO39" s="82"/>
      <c r="AIP39" s="65"/>
      <c r="AIQ39" s="82"/>
      <c r="AIR39" s="65"/>
      <c r="AIS39" s="82"/>
      <c r="AIT39" s="65"/>
      <c r="AIU39" s="66"/>
      <c r="AIV39" s="64"/>
      <c r="AIW39" s="82"/>
      <c r="AIX39" s="65"/>
      <c r="AIY39" s="82"/>
      <c r="AIZ39" s="65"/>
      <c r="AJA39" s="82"/>
      <c r="AJB39" s="65"/>
      <c r="AJC39" s="82"/>
      <c r="AJD39" s="65"/>
      <c r="AJE39" s="82"/>
      <c r="AJF39" s="65"/>
      <c r="AJG39" s="82"/>
      <c r="AJH39" s="65"/>
      <c r="AJI39" s="82"/>
      <c r="AJJ39" s="65"/>
      <c r="AJK39" s="66"/>
      <c r="AJL39" s="64"/>
      <c r="AJM39" s="82"/>
      <c r="AJN39" s="65"/>
      <c r="AJO39" s="82"/>
      <c r="AJP39" s="65"/>
      <c r="AJQ39" s="82"/>
      <c r="AJR39" s="65"/>
      <c r="AJS39" s="82"/>
      <c r="AJT39" s="65"/>
      <c r="AJU39" s="82"/>
      <c r="AJV39" s="65"/>
      <c r="AJW39" s="82"/>
      <c r="AJX39" s="65"/>
      <c r="AJY39" s="82"/>
      <c r="AJZ39" s="65"/>
      <c r="AKA39" s="66"/>
      <c r="AKB39" s="64"/>
      <c r="AKC39" s="82"/>
      <c r="AKD39" s="65"/>
      <c r="AKE39" s="82"/>
      <c r="AKF39" s="65"/>
      <c r="AKG39" s="82"/>
      <c r="AKH39" s="65"/>
      <c r="AKI39" s="82"/>
      <c r="AKJ39" s="65"/>
      <c r="AKK39" s="82"/>
      <c r="AKL39" s="65"/>
      <c r="AKM39" s="82"/>
      <c r="AKN39" s="65"/>
      <c r="AKO39" s="82"/>
      <c r="AKP39" s="65"/>
      <c r="AKQ39" s="66"/>
      <c r="AKR39" s="64"/>
      <c r="AKS39" s="82"/>
      <c r="AKT39" s="65"/>
      <c r="AKU39" s="82"/>
      <c r="AKV39" s="65"/>
      <c r="AKW39" s="82"/>
      <c r="AKX39" s="65"/>
      <c r="AKY39" s="82"/>
      <c r="AKZ39" s="65"/>
      <c r="ALA39" s="82"/>
      <c r="ALB39" s="65"/>
      <c r="ALC39" s="82"/>
      <c r="ALD39" s="65"/>
      <c r="ALE39" s="82"/>
      <c r="ALF39" s="65"/>
      <c r="ALG39" s="66"/>
      <c r="ALH39" s="64"/>
      <c r="ALI39" s="82"/>
      <c r="ALJ39" s="65"/>
      <c r="ALK39" s="82"/>
      <c r="ALL39" s="65"/>
      <c r="ALM39" s="82"/>
      <c r="ALN39" s="65"/>
      <c r="ALO39" s="82"/>
      <c r="ALP39" s="65"/>
      <c r="ALQ39" s="82"/>
      <c r="ALR39" s="65"/>
      <c r="ALS39" s="82"/>
      <c r="ALT39" s="65"/>
      <c r="ALU39" s="82"/>
      <c r="ALV39" s="65"/>
      <c r="ALW39" s="66"/>
      <c r="ALX39" s="64"/>
      <c r="ALY39" s="82"/>
      <c r="ALZ39" s="65"/>
      <c r="AMA39" s="82"/>
      <c r="AMB39" s="65"/>
      <c r="AMC39" s="82"/>
      <c r="AMD39" s="65"/>
      <c r="AME39" s="82"/>
      <c r="AMF39" s="65"/>
      <c r="AMG39" s="82"/>
      <c r="AMH39" s="65"/>
      <c r="AMI39" s="82"/>
      <c r="AMJ39" s="65"/>
      <c r="AMK39" s="82"/>
      <c r="AML39" s="65"/>
      <c r="AMM39" s="66"/>
      <c r="AMN39" s="64"/>
      <c r="AMO39" s="82"/>
      <c r="AMP39" s="65"/>
      <c r="AMQ39" s="82"/>
      <c r="AMR39" s="65"/>
      <c r="AMS39" s="82"/>
      <c r="AMT39" s="65"/>
      <c r="AMU39" s="82"/>
      <c r="AMV39" s="65"/>
      <c r="AMW39" s="82"/>
      <c r="AMX39" s="65"/>
      <c r="AMY39" s="82"/>
      <c r="AMZ39" s="65"/>
      <c r="ANA39" s="82"/>
      <c r="ANB39" s="65"/>
      <c r="ANC39" s="66"/>
      <c r="AND39" s="64"/>
      <c r="ANE39" s="82"/>
      <c r="ANF39" s="65"/>
      <c r="ANG39" s="82"/>
      <c r="ANH39" s="65"/>
      <c r="ANI39" s="82"/>
      <c r="ANJ39" s="65"/>
      <c r="ANK39" s="82"/>
      <c r="ANL39" s="65"/>
      <c r="ANM39" s="82"/>
      <c r="ANN39" s="65"/>
      <c r="ANO39" s="82"/>
      <c r="ANP39" s="65"/>
      <c r="ANQ39" s="82"/>
      <c r="ANR39" s="65"/>
      <c r="ANS39" s="66"/>
      <c r="ANT39" s="64"/>
      <c r="ANU39" s="82"/>
      <c r="ANV39" s="65"/>
      <c r="ANW39" s="82"/>
      <c r="ANX39" s="65"/>
      <c r="ANY39" s="82"/>
      <c r="ANZ39" s="65"/>
      <c r="AOA39" s="82"/>
      <c r="AOB39" s="65"/>
      <c r="AOC39" s="82"/>
      <c r="AOD39" s="65"/>
      <c r="AOE39" s="82"/>
      <c r="AOF39" s="65"/>
      <c r="AOG39" s="82"/>
      <c r="AOH39" s="65"/>
      <c r="AOI39" s="66"/>
      <c r="AOJ39" s="64"/>
      <c r="AOK39" s="82"/>
      <c r="AOL39" s="65"/>
      <c r="AOM39" s="82"/>
      <c r="AON39" s="65"/>
      <c r="AOO39" s="82"/>
      <c r="AOP39" s="65"/>
      <c r="AOQ39" s="82"/>
      <c r="AOR39" s="65"/>
      <c r="AOS39" s="82"/>
      <c r="AOT39" s="65"/>
      <c r="AOU39" s="82"/>
      <c r="AOV39" s="65"/>
      <c r="AOW39" s="82"/>
      <c r="AOX39" s="65"/>
      <c r="AOY39" s="66"/>
      <c r="AOZ39" s="64"/>
      <c r="APA39" s="82"/>
      <c r="APB39" s="65"/>
      <c r="APC39" s="82"/>
      <c r="APD39" s="65"/>
      <c r="APE39" s="82"/>
      <c r="APF39" s="65"/>
      <c r="APG39" s="82"/>
      <c r="APH39" s="65"/>
      <c r="API39" s="82"/>
      <c r="APJ39" s="65"/>
      <c r="APK39" s="82"/>
      <c r="APL39" s="65"/>
      <c r="APM39" s="82"/>
      <c r="APN39" s="65"/>
      <c r="APO39" s="66"/>
      <c r="APP39" s="64"/>
      <c r="APQ39" s="82"/>
      <c r="APR39" s="65"/>
      <c r="APS39" s="82"/>
      <c r="APT39" s="65"/>
      <c r="APU39" s="82"/>
      <c r="APV39" s="65"/>
      <c r="APW39" s="82"/>
      <c r="APX39" s="65"/>
      <c r="APY39" s="82"/>
      <c r="APZ39" s="65"/>
      <c r="AQA39" s="82"/>
      <c r="AQB39" s="65"/>
      <c r="AQC39" s="82"/>
      <c r="AQD39" s="65"/>
      <c r="AQE39" s="66"/>
      <c r="AQF39" s="64"/>
      <c r="AQG39" s="82"/>
      <c r="AQH39" s="65"/>
      <c r="AQI39" s="82"/>
      <c r="AQJ39" s="65"/>
      <c r="AQK39" s="82"/>
      <c r="AQL39" s="65"/>
      <c r="AQM39" s="82"/>
      <c r="AQN39" s="65"/>
      <c r="AQO39" s="82"/>
      <c r="AQP39" s="65"/>
      <c r="AQQ39" s="82"/>
      <c r="AQR39" s="65"/>
      <c r="AQS39" s="82"/>
      <c r="AQT39" s="65"/>
      <c r="AQU39" s="66"/>
      <c r="AQV39" s="64"/>
      <c r="AQW39" s="82"/>
      <c r="AQX39" s="65"/>
      <c r="AQY39" s="82"/>
      <c r="AQZ39" s="65"/>
      <c r="ARA39" s="82"/>
      <c r="ARB39" s="65"/>
      <c r="ARC39" s="82"/>
      <c r="ARD39" s="65"/>
      <c r="ARE39" s="82"/>
      <c r="ARF39" s="65"/>
      <c r="ARG39" s="82"/>
      <c r="ARH39" s="65"/>
      <c r="ARI39" s="82"/>
      <c r="ARJ39" s="65"/>
      <c r="ARK39" s="66"/>
      <c r="ARL39" s="64"/>
      <c r="ARM39" s="82"/>
      <c r="ARN39" s="65"/>
      <c r="ARO39" s="82"/>
      <c r="ARP39" s="65"/>
      <c r="ARQ39" s="82"/>
      <c r="ARR39" s="65"/>
      <c r="ARS39" s="82"/>
      <c r="ART39" s="65"/>
      <c r="ARU39" s="82"/>
      <c r="ARV39" s="65"/>
      <c r="ARW39" s="82"/>
      <c r="ARX39" s="65"/>
      <c r="ARY39" s="82"/>
      <c r="ARZ39" s="65"/>
      <c r="ASA39" s="66"/>
      <c r="ASB39" s="64"/>
      <c r="ASC39" s="82"/>
      <c r="ASD39" s="65"/>
      <c r="ASE39" s="82"/>
      <c r="ASF39" s="65"/>
      <c r="ASG39" s="82"/>
      <c r="ASH39" s="65"/>
      <c r="ASI39" s="82"/>
      <c r="ASJ39" s="65"/>
      <c r="ASK39" s="82"/>
      <c r="ASL39" s="65"/>
      <c r="ASM39" s="82"/>
      <c r="ASN39" s="65"/>
      <c r="ASO39" s="82"/>
      <c r="ASP39" s="65"/>
      <c r="ASQ39" s="66"/>
      <c r="ASR39" s="64"/>
      <c r="ASS39" s="82"/>
      <c r="AST39" s="65"/>
      <c r="ASU39" s="82"/>
      <c r="ASV39" s="65"/>
      <c r="ASW39" s="82"/>
      <c r="ASX39" s="65"/>
      <c r="ASY39" s="82"/>
      <c r="ASZ39" s="65"/>
      <c r="ATA39" s="82"/>
      <c r="ATB39" s="65"/>
      <c r="ATC39" s="82"/>
      <c r="ATD39" s="65"/>
      <c r="ATE39" s="82"/>
      <c r="ATF39" s="65"/>
      <c r="ATG39" s="66"/>
      <c r="ATH39" s="64"/>
      <c r="ATI39" s="82"/>
      <c r="ATJ39" s="65"/>
      <c r="ATK39" s="82"/>
      <c r="ATL39" s="65"/>
      <c r="ATM39" s="82"/>
      <c r="ATN39" s="65"/>
      <c r="ATO39" s="82"/>
      <c r="ATP39" s="65"/>
      <c r="ATQ39" s="82"/>
      <c r="ATR39" s="65"/>
      <c r="ATS39" s="82"/>
      <c r="ATT39" s="65"/>
      <c r="ATU39" s="82"/>
      <c r="ATV39" s="65"/>
      <c r="ATW39" s="66"/>
      <c r="ATX39" s="64"/>
      <c r="ATY39" s="82"/>
      <c r="ATZ39" s="65"/>
      <c r="AUA39" s="82"/>
      <c r="AUB39" s="65"/>
      <c r="AUC39" s="82"/>
      <c r="AUD39" s="65"/>
      <c r="AUE39" s="82"/>
      <c r="AUF39" s="65"/>
      <c r="AUG39" s="82"/>
      <c r="AUH39" s="65"/>
      <c r="AUI39" s="82"/>
      <c r="AUJ39" s="65"/>
      <c r="AUK39" s="82"/>
      <c r="AUL39" s="65"/>
      <c r="AUM39" s="66"/>
      <c r="AUN39" s="64"/>
      <c r="AUO39" s="82"/>
      <c r="AUP39" s="65"/>
      <c r="AUQ39" s="82"/>
      <c r="AUR39" s="65"/>
      <c r="AUS39" s="82"/>
      <c r="AUT39" s="65"/>
      <c r="AUU39" s="82"/>
      <c r="AUV39" s="65"/>
      <c r="AUW39" s="82"/>
      <c r="AUX39" s="65"/>
      <c r="AUY39" s="82"/>
      <c r="AUZ39" s="65"/>
      <c r="AVA39" s="82"/>
      <c r="AVB39" s="65"/>
      <c r="AVC39" s="66"/>
      <c r="AVD39" s="64"/>
      <c r="AVE39" s="82"/>
      <c r="AVF39" s="65"/>
      <c r="AVG39" s="82"/>
      <c r="AVH39" s="65"/>
      <c r="AVI39" s="82"/>
      <c r="AVJ39" s="65"/>
      <c r="AVK39" s="82"/>
      <c r="AVL39" s="65"/>
      <c r="AVM39" s="82"/>
      <c r="AVN39" s="65"/>
      <c r="AVO39" s="82"/>
      <c r="AVP39" s="65"/>
      <c r="AVQ39" s="82"/>
      <c r="AVR39" s="65"/>
      <c r="AVS39" s="66"/>
      <c r="AVT39" s="64"/>
      <c r="AVU39" s="82"/>
      <c r="AVV39" s="65"/>
      <c r="AVW39" s="82"/>
      <c r="AVX39" s="65"/>
      <c r="AVY39" s="82"/>
      <c r="AVZ39" s="65"/>
      <c r="AWA39" s="82"/>
      <c r="AWB39" s="65"/>
      <c r="AWC39" s="82"/>
      <c r="AWD39" s="65"/>
      <c r="AWE39" s="82"/>
      <c r="AWF39" s="65"/>
      <c r="AWG39" s="82"/>
      <c r="AWH39" s="65"/>
      <c r="AWI39" s="66"/>
      <c r="AWJ39" s="64"/>
      <c r="AWK39" s="82"/>
      <c r="AWL39" s="65"/>
      <c r="AWM39" s="82"/>
      <c r="AWN39" s="65"/>
      <c r="AWO39" s="82"/>
      <c r="AWP39" s="65"/>
      <c r="AWQ39" s="82"/>
      <c r="AWR39" s="65"/>
      <c r="AWS39" s="82"/>
      <c r="AWT39" s="65"/>
      <c r="AWU39" s="82"/>
      <c r="AWV39" s="65"/>
      <c r="AWW39" s="82"/>
      <c r="AWX39" s="65"/>
      <c r="AWY39" s="66"/>
      <c r="AWZ39" s="64"/>
      <c r="AXA39" s="82"/>
      <c r="AXB39" s="65"/>
      <c r="AXC39" s="82"/>
      <c r="AXD39" s="65"/>
      <c r="AXE39" s="82"/>
      <c r="AXF39" s="65"/>
      <c r="AXG39" s="82"/>
      <c r="AXH39" s="65"/>
      <c r="AXI39" s="82"/>
      <c r="AXJ39" s="65"/>
      <c r="AXK39" s="82"/>
      <c r="AXL39" s="65"/>
      <c r="AXM39" s="82"/>
      <c r="AXN39" s="65"/>
      <c r="AXO39" s="66"/>
      <c r="AXP39" s="64"/>
      <c r="AXQ39" s="82"/>
      <c r="AXR39" s="65"/>
      <c r="AXS39" s="82"/>
      <c r="AXT39" s="65"/>
      <c r="AXU39" s="82"/>
      <c r="AXV39" s="65"/>
      <c r="AXW39" s="82"/>
      <c r="AXX39" s="65"/>
      <c r="AXY39" s="82"/>
      <c r="AXZ39" s="65"/>
      <c r="AYA39" s="82"/>
      <c r="AYB39" s="65"/>
      <c r="AYC39" s="82"/>
      <c r="AYD39" s="65"/>
      <c r="AYE39" s="66"/>
      <c r="AYF39" s="64"/>
      <c r="AYG39" s="82"/>
      <c r="AYH39" s="65"/>
      <c r="AYI39" s="82"/>
      <c r="AYJ39" s="65"/>
      <c r="AYK39" s="82"/>
      <c r="AYL39" s="65"/>
      <c r="AYM39" s="82"/>
      <c r="AYN39" s="65"/>
      <c r="AYO39" s="82"/>
      <c r="AYP39" s="65"/>
      <c r="AYQ39" s="82"/>
      <c r="AYR39" s="65"/>
      <c r="AYS39" s="82"/>
      <c r="AYT39" s="65"/>
      <c r="AYU39" s="66"/>
      <c r="AYV39" s="64"/>
      <c r="AYW39" s="82"/>
      <c r="AYX39" s="65"/>
      <c r="AYY39" s="82"/>
      <c r="AYZ39" s="65"/>
      <c r="AZA39" s="82"/>
      <c r="AZB39" s="65"/>
      <c r="AZC39" s="82"/>
      <c r="AZD39" s="65"/>
      <c r="AZE39" s="82"/>
      <c r="AZF39" s="65"/>
      <c r="AZG39" s="82"/>
      <c r="AZH39" s="65"/>
      <c r="AZI39" s="82"/>
      <c r="AZJ39" s="65"/>
      <c r="AZK39" s="66"/>
      <c r="AZL39" s="64"/>
      <c r="AZM39" s="82"/>
      <c r="AZN39" s="65"/>
      <c r="AZO39" s="82"/>
      <c r="AZP39" s="65"/>
      <c r="AZQ39" s="82"/>
      <c r="AZR39" s="65"/>
      <c r="AZS39" s="82"/>
      <c r="AZT39" s="65"/>
      <c r="AZU39" s="82"/>
      <c r="AZV39" s="65"/>
      <c r="AZW39" s="82"/>
      <c r="AZX39" s="65"/>
      <c r="AZY39" s="82"/>
      <c r="AZZ39" s="65"/>
      <c r="BAA39" s="66"/>
      <c r="BAB39" s="64"/>
      <c r="BAC39" s="82"/>
      <c r="BAD39" s="65"/>
      <c r="BAE39" s="82"/>
      <c r="BAF39" s="65"/>
      <c r="BAG39" s="82"/>
      <c r="BAH39" s="65"/>
      <c r="BAI39" s="82"/>
      <c r="BAJ39" s="65"/>
      <c r="BAK39" s="82"/>
      <c r="BAL39" s="65"/>
      <c r="BAM39" s="82"/>
      <c r="BAN39" s="65"/>
      <c r="BAO39" s="82"/>
      <c r="BAP39" s="65"/>
      <c r="BAQ39" s="66"/>
      <c r="BAR39" s="64"/>
      <c r="BAS39" s="82"/>
      <c r="BAT39" s="65"/>
      <c r="BAU39" s="82"/>
      <c r="BAV39" s="65"/>
      <c r="BAW39" s="82"/>
      <c r="BAX39" s="65"/>
      <c r="BAY39" s="82"/>
      <c r="BAZ39" s="65"/>
      <c r="BBA39" s="82"/>
      <c r="BBB39" s="65"/>
      <c r="BBC39" s="82"/>
      <c r="BBD39" s="65"/>
      <c r="BBE39" s="82"/>
      <c r="BBF39" s="65"/>
      <c r="BBG39" s="66"/>
      <c r="BBH39" s="64"/>
      <c r="BBI39" s="82"/>
      <c r="BBJ39" s="65"/>
      <c r="BBK39" s="82"/>
      <c r="BBL39" s="65"/>
      <c r="BBM39" s="82"/>
      <c r="BBN39" s="65"/>
      <c r="BBO39" s="82"/>
      <c r="BBP39" s="65"/>
      <c r="BBQ39" s="82"/>
      <c r="BBR39" s="65"/>
      <c r="BBS39" s="82"/>
      <c r="BBT39" s="65"/>
      <c r="BBU39" s="82"/>
      <c r="BBV39" s="65"/>
      <c r="BBW39" s="66"/>
      <c r="BBX39" s="64"/>
      <c r="BBY39" s="82"/>
      <c r="BBZ39" s="65"/>
      <c r="BCA39" s="82"/>
      <c r="BCB39" s="65"/>
      <c r="BCC39" s="82"/>
      <c r="BCD39" s="65"/>
      <c r="BCE39" s="82"/>
      <c r="BCF39" s="65"/>
      <c r="BCG39" s="82"/>
      <c r="BCH39" s="65"/>
      <c r="BCI39" s="82"/>
      <c r="BCJ39" s="65"/>
      <c r="BCK39" s="82"/>
      <c r="BCL39" s="65"/>
      <c r="BCM39" s="66"/>
      <c r="BCN39" s="64"/>
      <c r="BCO39" s="82"/>
      <c r="BCP39" s="65"/>
      <c r="BCQ39" s="82"/>
      <c r="BCR39" s="65"/>
      <c r="BCS39" s="82"/>
      <c r="BCT39" s="65"/>
      <c r="BCU39" s="82"/>
      <c r="BCV39" s="65"/>
      <c r="BCW39" s="82"/>
      <c r="BCX39" s="65"/>
      <c r="BCY39" s="82"/>
      <c r="BCZ39" s="65"/>
      <c r="BDA39" s="82"/>
      <c r="BDB39" s="65"/>
      <c r="BDC39" s="66"/>
      <c r="BDD39" s="64"/>
      <c r="BDE39" s="82"/>
      <c r="BDF39" s="65"/>
      <c r="BDG39" s="82"/>
      <c r="BDH39" s="65"/>
      <c r="BDI39" s="82"/>
      <c r="BDJ39" s="65"/>
      <c r="BDK39" s="82"/>
      <c r="BDL39" s="65"/>
      <c r="BDM39" s="82"/>
      <c r="BDN39" s="65"/>
      <c r="BDO39" s="82"/>
      <c r="BDP39" s="65"/>
      <c r="BDQ39" s="82"/>
      <c r="BDR39" s="65"/>
      <c r="BDS39" s="66"/>
      <c r="BDT39" s="64"/>
      <c r="BDU39" s="82"/>
      <c r="BDV39" s="65"/>
      <c r="BDW39" s="82"/>
      <c r="BDX39" s="65"/>
      <c r="BDY39" s="82"/>
      <c r="BDZ39" s="65"/>
      <c r="BEA39" s="82"/>
      <c r="BEB39" s="65"/>
      <c r="BEC39" s="82"/>
      <c r="BED39" s="65"/>
      <c r="BEE39" s="82"/>
      <c r="BEF39" s="65"/>
      <c r="BEG39" s="82"/>
      <c r="BEH39" s="65"/>
      <c r="BEI39" s="66"/>
      <c r="BEJ39" s="143">
        <v>0.5</v>
      </c>
      <c r="BEK39" s="64" t="s">
        <v>23</v>
      </c>
      <c r="BEL39" s="64"/>
      <c r="BEM39" s="64"/>
      <c r="BEN39" s="64"/>
      <c r="BEO39" s="70"/>
      <c r="BEP39" s="73">
        <f>COUNTIF(AWZ39:BEI39,"p")</f>
        <v>0</v>
      </c>
      <c r="BEQ39" s="74">
        <f>(8-BEJ39)*BEP39</f>
        <v>0</v>
      </c>
      <c r="BER39" s="73">
        <f>COUNTIF(AWZ39:BEI39,"u")</f>
        <v>0</v>
      </c>
      <c r="BES39" s="74">
        <f>(8-BEJ39)*BER39</f>
        <v>0</v>
      </c>
      <c r="BET39" s="73">
        <f>COUNTIF(AWZ39:BEI39,"na")</f>
        <v>0</v>
      </c>
      <c r="BEU39" s="74">
        <f>(8-BEJ39)*BET39</f>
        <v>0</v>
      </c>
      <c r="BEV39" s="64"/>
      <c r="BEW39" s="74">
        <f>COUNT(#REF!)</f>
        <v>0</v>
      </c>
      <c r="BEX39" s="73">
        <f t="shared" si="10"/>
        <v>0</v>
      </c>
      <c r="BEY39" s="76">
        <f>(COUNTBLANK(AWZ39:BEI39)+COUNTIF(AWZ39:BEI39,"u")+COUNTIF(AWZ39:BEI39,"p"))*(8-BEJ39)</f>
        <v>1440</v>
      </c>
      <c r="BEZ39" s="74">
        <f t="shared" si="5"/>
        <v>1440</v>
      </c>
      <c r="BFA39" s="16"/>
      <c r="BFB39" s="16"/>
      <c r="BFC39" s="77" t="e">
        <f t="shared" si="6"/>
        <v>#DIV/0!</v>
      </c>
      <c r="BFD39" s="78">
        <f t="shared" si="7"/>
        <v>1</v>
      </c>
      <c r="BFE39" s="79" t="e">
        <f t="shared" si="8"/>
        <v>#DIV/0!</v>
      </c>
      <c r="BFF39" s="80" t="e">
        <f t="shared" si="9"/>
        <v>#DIV/0!</v>
      </c>
    </row>
    <row r="40" spans="1:1514" ht="26.45" hidden="1" customHeight="1" x14ac:dyDescent="0.25">
      <c r="A40" s="63"/>
      <c r="B40" s="63"/>
      <c r="C40" s="63"/>
      <c r="D40" s="64"/>
      <c r="E40" s="82"/>
      <c r="F40" s="65"/>
      <c r="G40" s="82"/>
      <c r="H40" s="65"/>
      <c r="I40" s="82"/>
      <c r="J40" s="65"/>
      <c r="K40" s="82"/>
      <c r="L40" s="65"/>
      <c r="M40" s="82"/>
      <c r="N40" s="65"/>
      <c r="O40" s="82"/>
      <c r="P40" s="65"/>
      <c r="Q40" s="82"/>
      <c r="R40" s="65"/>
      <c r="S40" s="66"/>
      <c r="T40" s="64"/>
      <c r="U40" s="82"/>
      <c r="V40" s="65"/>
      <c r="W40" s="82"/>
      <c r="X40" s="65"/>
      <c r="Y40" s="82"/>
      <c r="Z40" s="65"/>
      <c r="AA40" s="82"/>
      <c r="AB40" s="65"/>
      <c r="AC40" s="82"/>
      <c r="AD40" s="65"/>
      <c r="AE40" s="82"/>
      <c r="AF40" s="65"/>
      <c r="AG40" s="82"/>
      <c r="AH40" s="65"/>
      <c r="AI40" s="66"/>
      <c r="AJ40" s="64"/>
      <c r="AK40" s="82"/>
      <c r="AL40" s="65"/>
      <c r="AM40" s="82"/>
      <c r="AN40" s="65"/>
      <c r="AO40" s="82"/>
      <c r="AP40" s="65"/>
      <c r="AQ40" s="82"/>
      <c r="AR40" s="65"/>
      <c r="AS40" s="82"/>
      <c r="AT40" s="65"/>
      <c r="AU40" s="82"/>
      <c r="AV40" s="65"/>
      <c r="AW40" s="82"/>
      <c r="AX40" s="65"/>
      <c r="AY40" s="66"/>
      <c r="AZ40" s="64"/>
      <c r="BA40" s="82"/>
      <c r="BB40" s="65"/>
      <c r="BC40" s="82"/>
      <c r="BD40" s="65"/>
      <c r="BE40" s="82"/>
      <c r="BF40" s="65"/>
      <c r="BG40" s="82"/>
      <c r="BH40" s="65"/>
      <c r="BI40" s="82"/>
      <c r="BJ40" s="65"/>
      <c r="BK40" s="82"/>
      <c r="BL40" s="65"/>
      <c r="BM40" s="82"/>
      <c r="BN40" s="65"/>
      <c r="BO40" s="66"/>
      <c r="BP40" s="64"/>
      <c r="BQ40" s="82"/>
      <c r="BR40" s="65"/>
      <c r="BS40" s="82"/>
      <c r="BT40" s="65"/>
      <c r="BU40" s="82"/>
      <c r="BV40" s="65"/>
      <c r="BW40" s="82"/>
      <c r="BX40" s="65"/>
      <c r="BY40" s="82"/>
      <c r="BZ40" s="65"/>
      <c r="CA40" s="82"/>
      <c r="CB40" s="65"/>
      <c r="CC40" s="82"/>
      <c r="CD40" s="65"/>
      <c r="CE40" s="66"/>
      <c r="CF40" s="64"/>
      <c r="CG40" s="82"/>
      <c r="CH40" s="65"/>
      <c r="CI40" s="82"/>
      <c r="CJ40" s="65"/>
      <c r="CK40" s="82"/>
      <c r="CL40" s="65"/>
      <c r="CM40" s="82"/>
      <c r="CN40" s="65"/>
      <c r="CO40" s="82"/>
      <c r="CP40" s="65"/>
      <c r="CQ40" s="82"/>
      <c r="CR40" s="65"/>
      <c r="CS40" s="82"/>
      <c r="CT40" s="65"/>
      <c r="CU40" s="66"/>
      <c r="CV40" s="64"/>
      <c r="CW40" s="82"/>
      <c r="CX40" s="65"/>
      <c r="CY40" s="82"/>
      <c r="CZ40" s="65"/>
      <c r="DA40" s="82"/>
      <c r="DB40" s="65"/>
      <c r="DC40" s="82"/>
      <c r="DD40" s="65"/>
      <c r="DE40" s="82"/>
      <c r="DF40" s="65"/>
      <c r="DG40" s="82"/>
      <c r="DH40" s="65"/>
      <c r="DI40" s="82"/>
      <c r="DJ40" s="65"/>
      <c r="DK40" s="66"/>
      <c r="DL40" s="64"/>
      <c r="DM40" s="82"/>
      <c r="DN40" s="65"/>
      <c r="DO40" s="82"/>
      <c r="DP40" s="65"/>
      <c r="DQ40" s="82"/>
      <c r="DR40" s="65"/>
      <c r="DS40" s="82"/>
      <c r="DT40" s="65"/>
      <c r="DU40" s="82"/>
      <c r="DV40" s="65"/>
      <c r="DW40" s="82"/>
      <c r="DX40" s="65"/>
      <c r="DY40" s="82"/>
      <c r="DZ40" s="65"/>
      <c r="EA40" s="66"/>
      <c r="EB40" s="64"/>
      <c r="EC40" s="82"/>
      <c r="ED40" s="65"/>
      <c r="EE40" s="82"/>
      <c r="EF40" s="65"/>
      <c r="EG40" s="82"/>
      <c r="EH40" s="65"/>
      <c r="EI40" s="82"/>
      <c r="EJ40" s="65"/>
      <c r="EK40" s="82"/>
      <c r="EL40" s="65"/>
      <c r="EM40" s="82"/>
      <c r="EN40" s="65"/>
      <c r="EO40" s="82"/>
      <c r="EP40" s="65"/>
      <c r="EQ40" s="66"/>
      <c r="ER40" s="64"/>
      <c r="ES40" s="82"/>
      <c r="ET40" s="65"/>
      <c r="EU40" s="82"/>
      <c r="EV40" s="65"/>
      <c r="EW40" s="82"/>
      <c r="EX40" s="65"/>
      <c r="EY40" s="82"/>
      <c r="EZ40" s="65"/>
      <c r="FA40" s="82"/>
      <c r="FB40" s="65"/>
      <c r="FC40" s="82"/>
      <c r="FD40" s="65"/>
      <c r="FE40" s="82"/>
      <c r="FF40" s="65"/>
      <c r="FG40" s="66"/>
      <c r="FH40" s="64"/>
      <c r="FI40" s="82"/>
      <c r="FJ40" s="65"/>
      <c r="FK40" s="82"/>
      <c r="FL40" s="65"/>
      <c r="FM40" s="82"/>
      <c r="FN40" s="65"/>
      <c r="FO40" s="82"/>
      <c r="FP40" s="65"/>
      <c r="FQ40" s="82"/>
      <c r="FR40" s="65"/>
      <c r="FS40" s="82"/>
      <c r="FT40" s="65"/>
      <c r="FU40" s="82"/>
      <c r="FV40" s="65"/>
      <c r="FW40" s="66"/>
      <c r="FX40" s="64"/>
      <c r="FY40" s="82"/>
      <c r="FZ40" s="65"/>
      <c r="GA40" s="82"/>
      <c r="GB40" s="65"/>
      <c r="GC40" s="82"/>
      <c r="GD40" s="65"/>
      <c r="GE40" s="82"/>
      <c r="GF40" s="65"/>
      <c r="GG40" s="82"/>
      <c r="GH40" s="65"/>
      <c r="GI40" s="82"/>
      <c r="GJ40" s="65"/>
      <c r="GK40" s="82"/>
      <c r="GL40" s="65"/>
      <c r="GM40" s="66"/>
      <c r="GN40" s="64"/>
      <c r="GO40" s="82"/>
      <c r="GP40" s="65"/>
      <c r="GQ40" s="82"/>
      <c r="GR40" s="65"/>
      <c r="GS40" s="82"/>
      <c r="GT40" s="65"/>
      <c r="GU40" s="82"/>
      <c r="GV40" s="65"/>
      <c r="GW40" s="82"/>
      <c r="GX40" s="65"/>
      <c r="GY40" s="82"/>
      <c r="GZ40" s="65"/>
      <c r="HA40" s="82"/>
      <c r="HB40" s="65"/>
      <c r="HC40" s="66"/>
      <c r="HD40" s="64"/>
      <c r="HE40" s="82"/>
      <c r="HF40" s="65"/>
      <c r="HG40" s="82"/>
      <c r="HH40" s="65"/>
      <c r="HI40" s="82"/>
      <c r="HJ40" s="65"/>
      <c r="HK40" s="82"/>
      <c r="HL40" s="65"/>
      <c r="HM40" s="82"/>
      <c r="HN40" s="65"/>
      <c r="HO40" s="82"/>
      <c r="HP40" s="65"/>
      <c r="HQ40" s="82"/>
      <c r="HR40" s="65"/>
      <c r="HS40" s="66"/>
      <c r="HT40" s="64"/>
      <c r="HU40" s="82"/>
      <c r="HV40" s="65"/>
      <c r="HW40" s="82"/>
      <c r="HX40" s="65"/>
      <c r="HY40" s="82"/>
      <c r="HZ40" s="65"/>
      <c r="IA40" s="82"/>
      <c r="IB40" s="65"/>
      <c r="IC40" s="82"/>
      <c r="ID40" s="65"/>
      <c r="IE40" s="82"/>
      <c r="IF40" s="65"/>
      <c r="IG40" s="82"/>
      <c r="IH40" s="65"/>
      <c r="II40" s="66"/>
      <c r="IJ40" s="64"/>
      <c r="IK40" s="82"/>
      <c r="IL40" s="65"/>
      <c r="IM40" s="82"/>
      <c r="IN40" s="65"/>
      <c r="IO40" s="82"/>
      <c r="IP40" s="65"/>
      <c r="IQ40" s="82"/>
      <c r="IR40" s="65"/>
      <c r="IS40" s="82"/>
      <c r="IT40" s="65"/>
      <c r="IU40" s="82"/>
      <c r="IV40" s="65"/>
      <c r="IW40" s="82"/>
      <c r="IX40" s="65"/>
      <c r="IY40" s="66"/>
      <c r="IZ40" s="64"/>
      <c r="JA40" s="82"/>
      <c r="JB40" s="65"/>
      <c r="JC40" s="82"/>
      <c r="JD40" s="65"/>
      <c r="JE40" s="82"/>
      <c r="JF40" s="65"/>
      <c r="JG40" s="82"/>
      <c r="JH40" s="65"/>
      <c r="JI40" s="82"/>
      <c r="JJ40" s="65"/>
      <c r="JK40" s="82"/>
      <c r="JL40" s="65"/>
      <c r="JM40" s="82"/>
      <c r="JN40" s="65"/>
      <c r="JO40" s="66"/>
      <c r="JP40" s="64"/>
      <c r="JQ40" s="82"/>
      <c r="JR40" s="65"/>
      <c r="JS40" s="82"/>
      <c r="JT40" s="65"/>
      <c r="JU40" s="82"/>
      <c r="JV40" s="65"/>
      <c r="JW40" s="82"/>
      <c r="JX40" s="65"/>
      <c r="JY40" s="82"/>
      <c r="JZ40" s="65"/>
      <c r="KA40" s="82"/>
      <c r="KB40" s="65"/>
      <c r="KC40" s="82"/>
      <c r="KD40" s="65"/>
      <c r="KE40" s="66"/>
      <c r="KF40" s="64"/>
      <c r="KG40" s="82"/>
      <c r="KH40" s="65"/>
      <c r="KI40" s="82"/>
      <c r="KJ40" s="65"/>
      <c r="KK40" s="82"/>
      <c r="KL40" s="65"/>
      <c r="KM40" s="82"/>
      <c r="KN40" s="65"/>
      <c r="KO40" s="82"/>
      <c r="KP40" s="65"/>
      <c r="KQ40" s="82"/>
      <c r="KR40" s="65"/>
      <c r="KS40" s="82"/>
      <c r="KT40" s="65"/>
      <c r="KU40" s="66"/>
      <c r="KV40" s="64"/>
      <c r="KW40" s="82"/>
      <c r="KX40" s="65"/>
      <c r="KY40" s="82"/>
      <c r="KZ40" s="65"/>
      <c r="LA40" s="82"/>
      <c r="LB40" s="65"/>
      <c r="LC40" s="82"/>
      <c r="LD40" s="65"/>
      <c r="LE40" s="82"/>
      <c r="LF40" s="65"/>
      <c r="LG40" s="82"/>
      <c r="LH40" s="65"/>
      <c r="LI40" s="82"/>
      <c r="LJ40" s="65"/>
      <c r="LK40" s="66"/>
      <c r="LL40" s="64"/>
      <c r="LM40" s="82"/>
      <c r="LN40" s="65"/>
      <c r="LO40" s="82"/>
      <c r="LP40" s="65"/>
      <c r="LQ40" s="82"/>
      <c r="LR40" s="65"/>
      <c r="LS40" s="82"/>
      <c r="LT40" s="65"/>
      <c r="LU40" s="82"/>
      <c r="LV40" s="65"/>
      <c r="LW40" s="82"/>
      <c r="LX40" s="65"/>
      <c r="LY40" s="82"/>
      <c r="LZ40" s="65"/>
      <c r="MA40" s="66"/>
      <c r="MB40" s="64"/>
      <c r="MC40" s="82"/>
      <c r="MD40" s="65"/>
      <c r="ME40" s="82"/>
      <c r="MF40" s="65"/>
      <c r="MG40" s="82"/>
      <c r="MH40" s="65"/>
      <c r="MI40" s="82"/>
      <c r="MJ40" s="65"/>
      <c r="MK40" s="82"/>
      <c r="ML40" s="65"/>
      <c r="MM40" s="82"/>
      <c r="MN40" s="65"/>
      <c r="MO40" s="82"/>
      <c r="MP40" s="65"/>
      <c r="MQ40" s="66"/>
      <c r="MR40" s="64"/>
      <c r="MS40" s="82"/>
      <c r="MT40" s="65"/>
      <c r="MU40" s="82"/>
      <c r="MV40" s="65"/>
      <c r="MW40" s="82"/>
      <c r="MX40" s="65"/>
      <c r="MY40" s="82"/>
      <c r="MZ40" s="65"/>
      <c r="NA40" s="82"/>
      <c r="NB40" s="65"/>
      <c r="NC40" s="82"/>
      <c r="ND40" s="65"/>
      <c r="NE40" s="82"/>
      <c r="NF40" s="65"/>
      <c r="NG40" s="66"/>
      <c r="NH40" s="64"/>
      <c r="NI40" s="82"/>
      <c r="NJ40" s="65"/>
      <c r="NK40" s="82"/>
      <c r="NL40" s="65"/>
      <c r="NM40" s="82"/>
      <c r="NN40" s="65"/>
      <c r="NO40" s="82"/>
      <c r="NP40" s="65"/>
      <c r="NQ40" s="82"/>
      <c r="NR40" s="65"/>
      <c r="NS40" s="82"/>
      <c r="NT40" s="65"/>
      <c r="NU40" s="82"/>
      <c r="NV40" s="65"/>
      <c r="NW40" s="66"/>
      <c r="NX40" s="64"/>
      <c r="NY40" s="82"/>
      <c r="NZ40" s="65"/>
      <c r="OA40" s="82"/>
      <c r="OB40" s="65"/>
      <c r="OC40" s="82"/>
      <c r="OD40" s="65"/>
      <c r="OE40" s="82"/>
      <c r="OF40" s="65"/>
      <c r="OG40" s="82"/>
      <c r="OH40" s="65"/>
      <c r="OI40" s="82"/>
      <c r="OJ40" s="65"/>
      <c r="OK40" s="82"/>
      <c r="OL40" s="65"/>
      <c r="OM40" s="66"/>
      <c r="ON40" s="64"/>
      <c r="OO40" s="82"/>
      <c r="OP40" s="65"/>
      <c r="OQ40" s="82"/>
      <c r="OR40" s="65"/>
      <c r="OS40" s="82"/>
      <c r="OT40" s="65"/>
      <c r="OU40" s="82"/>
      <c r="OV40" s="65"/>
      <c r="OW40" s="82"/>
      <c r="OX40" s="65"/>
      <c r="OY40" s="82"/>
      <c r="OZ40" s="65"/>
      <c r="PA40" s="82"/>
      <c r="PB40" s="65"/>
      <c r="PC40" s="66"/>
      <c r="PD40" s="64"/>
      <c r="PE40" s="82"/>
      <c r="PF40" s="65"/>
      <c r="PG40" s="82"/>
      <c r="PH40" s="65"/>
      <c r="PI40" s="82"/>
      <c r="PJ40" s="65"/>
      <c r="PK40" s="82"/>
      <c r="PL40" s="65"/>
      <c r="PM40" s="82"/>
      <c r="PN40" s="65"/>
      <c r="PO40" s="82"/>
      <c r="PP40" s="65"/>
      <c r="PQ40" s="82"/>
      <c r="PR40" s="65"/>
      <c r="PS40" s="66"/>
      <c r="PT40" s="64"/>
      <c r="PU40" s="82"/>
      <c r="PV40" s="65"/>
      <c r="PW40" s="82"/>
      <c r="PX40" s="65"/>
      <c r="PY40" s="82"/>
      <c r="PZ40" s="65"/>
      <c r="QA40" s="82"/>
      <c r="QB40" s="65"/>
      <c r="QC40" s="82"/>
      <c r="QD40" s="65"/>
      <c r="QE40" s="82"/>
      <c r="QF40" s="65"/>
      <c r="QG40" s="82"/>
      <c r="QH40" s="65"/>
      <c r="QI40" s="66"/>
      <c r="QJ40" s="64"/>
      <c r="QK40" s="82"/>
      <c r="QL40" s="65"/>
      <c r="QM40" s="82"/>
      <c r="QN40" s="65"/>
      <c r="QO40" s="82"/>
      <c r="QP40" s="65"/>
      <c r="QQ40" s="82"/>
      <c r="QR40" s="65"/>
      <c r="QS40" s="82"/>
      <c r="QT40" s="65"/>
      <c r="QU40" s="82"/>
      <c r="QV40" s="65"/>
      <c r="QW40" s="82"/>
      <c r="QX40" s="65"/>
      <c r="QY40" s="66"/>
      <c r="QZ40" s="64"/>
      <c r="RA40" s="82"/>
      <c r="RB40" s="65"/>
      <c r="RC40" s="82"/>
      <c r="RD40" s="65"/>
      <c r="RE40" s="82"/>
      <c r="RF40" s="65"/>
      <c r="RG40" s="82"/>
      <c r="RH40" s="65"/>
      <c r="RI40" s="82"/>
      <c r="RJ40" s="65"/>
      <c r="RK40" s="82"/>
      <c r="RL40" s="65"/>
      <c r="RM40" s="82"/>
      <c r="RN40" s="65"/>
      <c r="RO40" s="66"/>
      <c r="RP40" s="64"/>
      <c r="RQ40" s="82"/>
      <c r="RR40" s="65"/>
      <c r="RS40" s="82"/>
      <c r="RT40" s="65"/>
      <c r="RU40" s="82"/>
      <c r="RV40" s="65"/>
      <c r="RW40" s="82"/>
      <c r="RX40" s="65"/>
      <c r="RY40" s="82"/>
      <c r="RZ40" s="65"/>
      <c r="SA40" s="82"/>
      <c r="SB40" s="65"/>
      <c r="SC40" s="82"/>
      <c r="SD40" s="65"/>
      <c r="SE40" s="66"/>
      <c r="SF40" s="64"/>
      <c r="SG40" s="82"/>
      <c r="SH40" s="65"/>
      <c r="SI40" s="82"/>
      <c r="SJ40" s="65"/>
      <c r="SK40" s="82"/>
      <c r="SL40" s="65"/>
      <c r="SM40" s="82"/>
      <c r="SN40" s="65"/>
      <c r="SO40" s="82"/>
      <c r="SP40" s="65"/>
      <c r="SQ40" s="82"/>
      <c r="SR40" s="65"/>
      <c r="SS40" s="82"/>
      <c r="ST40" s="65"/>
      <c r="SU40" s="66"/>
      <c r="SV40" s="64"/>
      <c r="SW40" s="82"/>
      <c r="SX40" s="65"/>
      <c r="SY40" s="82"/>
      <c r="SZ40" s="65"/>
      <c r="TA40" s="82"/>
      <c r="TB40" s="65"/>
      <c r="TC40" s="82"/>
      <c r="TD40" s="65"/>
      <c r="TE40" s="82"/>
      <c r="TF40" s="65"/>
      <c r="TG40" s="82"/>
      <c r="TH40" s="65"/>
      <c r="TI40" s="82"/>
      <c r="TJ40" s="65"/>
      <c r="TK40" s="66"/>
      <c r="TL40" s="64"/>
      <c r="TM40" s="82"/>
      <c r="TN40" s="65"/>
      <c r="TO40" s="82"/>
      <c r="TP40" s="65"/>
      <c r="TQ40" s="82"/>
      <c r="TR40" s="65"/>
      <c r="TS40" s="82"/>
      <c r="TT40" s="65"/>
      <c r="TU40" s="82"/>
      <c r="TV40" s="65"/>
      <c r="TW40" s="82"/>
      <c r="TX40" s="65"/>
      <c r="TY40" s="82"/>
      <c r="TZ40" s="65"/>
      <c r="UA40" s="66"/>
      <c r="UB40" s="64"/>
      <c r="UC40" s="82"/>
      <c r="UD40" s="65"/>
      <c r="UE40" s="82"/>
      <c r="UF40" s="65"/>
      <c r="UG40" s="82"/>
      <c r="UH40" s="65"/>
      <c r="UI40" s="82"/>
      <c r="UJ40" s="65"/>
      <c r="UK40" s="82"/>
      <c r="UL40" s="65"/>
      <c r="UM40" s="82"/>
      <c r="UN40" s="65"/>
      <c r="UO40" s="82"/>
      <c r="UP40" s="65"/>
      <c r="UQ40" s="66"/>
      <c r="UR40" s="64"/>
      <c r="US40" s="82"/>
      <c r="UT40" s="65"/>
      <c r="UU40" s="82"/>
      <c r="UV40" s="65"/>
      <c r="UW40" s="82"/>
      <c r="UX40" s="65"/>
      <c r="UY40" s="82"/>
      <c r="UZ40" s="65"/>
      <c r="VA40" s="82"/>
      <c r="VB40" s="65"/>
      <c r="VC40" s="82"/>
      <c r="VD40" s="65"/>
      <c r="VE40" s="82"/>
      <c r="VF40" s="65"/>
      <c r="VG40" s="66"/>
      <c r="VH40" s="64"/>
      <c r="VI40" s="82"/>
      <c r="VJ40" s="65"/>
      <c r="VK40" s="82"/>
      <c r="VL40" s="65"/>
      <c r="VM40" s="82"/>
      <c r="VN40" s="65"/>
      <c r="VO40" s="82"/>
      <c r="VP40" s="65"/>
      <c r="VQ40" s="82"/>
      <c r="VR40" s="65"/>
      <c r="VS40" s="82"/>
      <c r="VT40" s="65"/>
      <c r="VU40" s="82"/>
      <c r="VV40" s="65"/>
      <c r="VW40" s="66"/>
      <c r="VX40" s="64"/>
      <c r="VY40" s="82"/>
      <c r="VZ40" s="65"/>
      <c r="WA40" s="82"/>
      <c r="WB40" s="65"/>
      <c r="WC40" s="82"/>
      <c r="WD40" s="65"/>
      <c r="WE40" s="82"/>
      <c r="WF40" s="65"/>
      <c r="WG40" s="82"/>
      <c r="WH40" s="65"/>
      <c r="WI40" s="82"/>
      <c r="WJ40" s="65"/>
      <c r="WK40" s="82"/>
      <c r="WL40" s="65"/>
      <c r="WM40" s="66"/>
      <c r="WN40" s="64"/>
      <c r="WO40" s="82"/>
      <c r="WP40" s="65"/>
      <c r="WQ40" s="82"/>
      <c r="WR40" s="65"/>
      <c r="WS40" s="82"/>
      <c r="WT40" s="65"/>
      <c r="WU40" s="82"/>
      <c r="WV40" s="65"/>
      <c r="WW40" s="82"/>
      <c r="WX40" s="65"/>
      <c r="WY40" s="82"/>
      <c r="WZ40" s="65"/>
      <c r="XA40" s="82"/>
      <c r="XB40" s="65"/>
      <c r="XC40" s="66"/>
      <c r="XD40" s="64"/>
      <c r="XE40" s="82"/>
      <c r="XF40" s="65"/>
      <c r="XG40" s="82"/>
      <c r="XH40" s="65"/>
      <c r="XI40" s="82"/>
      <c r="XJ40" s="65"/>
      <c r="XK40" s="82"/>
      <c r="XL40" s="65"/>
      <c r="XM40" s="82"/>
      <c r="XN40" s="65"/>
      <c r="XO40" s="82"/>
      <c r="XP40" s="65"/>
      <c r="XQ40" s="82"/>
      <c r="XR40" s="65"/>
      <c r="XS40" s="66"/>
      <c r="XT40" s="64"/>
      <c r="XU40" s="82"/>
      <c r="XV40" s="65"/>
      <c r="XW40" s="82"/>
      <c r="XX40" s="65"/>
      <c r="XY40" s="82"/>
      <c r="XZ40" s="65"/>
      <c r="YA40" s="82"/>
      <c r="YB40" s="65"/>
      <c r="YC40" s="82"/>
      <c r="YD40" s="65"/>
      <c r="YE40" s="82"/>
      <c r="YF40" s="65"/>
      <c r="YG40" s="82"/>
      <c r="YH40" s="65"/>
      <c r="YI40" s="66"/>
      <c r="YJ40" s="64"/>
      <c r="YK40" s="82"/>
      <c r="YL40" s="65"/>
      <c r="YM40" s="82"/>
      <c r="YN40" s="65"/>
      <c r="YO40" s="82"/>
      <c r="YP40" s="65"/>
      <c r="YQ40" s="82"/>
      <c r="YR40" s="65"/>
      <c r="YS40" s="82"/>
      <c r="YT40" s="65"/>
      <c r="YU40" s="82"/>
      <c r="YV40" s="65"/>
      <c r="YW40" s="82"/>
      <c r="YX40" s="65"/>
      <c r="YY40" s="66"/>
      <c r="YZ40" s="64"/>
      <c r="ZA40" s="82"/>
      <c r="ZB40" s="65"/>
      <c r="ZC40" s="82"/>
      <c r="ZD40" s="65"/>
      <c r="ZE40" s="82"/>
      <c r="ZF40" s="65"/>
      <c r="ZG40" s="82"/>
      <c r="ZH40" s="65"/>
      <c r="ZI40" s="82"/>
      <c r="ZJ40" s="65"/>
      <c r="ZK40" s="82"/>
      <c r="ZL40" s="65"/>
      <c r="ZM40" s="82"/>
      <c r="ZN40" s="65"/>
      <c r="ZO40" s="66"/>
      <c r="ZP40" s="64"/>
      <c r="ZQ40" s="82"/>
      <c r="ZR40" s="65"/>
      <c r="ZS40" s="82"/>
      <c r="ZT40" s="65"/>
      <c r="ZU40" s="82"/>
      <c r="ZV40" s="65"/>
      <c r="ZW40" s="82"/>
      <c r="ZX40" s="65"/>
      <c r="ZY40" s="82"/>
      <c r="ZZ40" s="65"/>
      <c r="AAA40" s="82"/>
      <c r="AAB40" s="65"/>
      <c r="AAC40" s="82"/>
      <c r="AAD40" s="65"/>
      <c r="AAE40" s="66"/>
      <c r="AAF40" s="64"/>
      <c r="AAG40" s="82"/>
      <c r="AAH40" s="65"/>
      <c r="AAI40" s="82"/>
      <c r="AAJ40" s="65"/>
      <c r="AAK40" s="82"/>
      <c r="AAL40" s="65"/>
      <c r="AAM40" s="82"/>
      <c r="AAN40" s="65"/>
      <c r="AAO40" s="82"/>
      <c r="AAP40" s="65"/>
      <c r="AAQ40" s="82"/>
      <c r="AAR40" s="65"/>
      <c r="AAS40" s="82"/>
      <c r="AAT40" s="65"/>
      <c r="AAU40" s="66"/>
      <c r="AAV40" s="64"/>
      <c r="AAW40" s="82"/>
      <c r="AAX40" s="65"/>
      <c r="AAY40" s="82"/>
      <c r="AAZ40" s="65"/>
      <c r="ABA40" s="82"/>
      <c r="ABB40" s="65"/>
      <c r="ABC40" s="82"/>
      <c r="ABD40" s="65"/>
      <c r="ABE40" s="82"/>
      <c r="ABF40" s="65"/>
      <c r="ABG40" s="82"/>
      <c r="ABH40" s="65"/>
      <c r="ABI40" s="82"/>
      <c r="ABJ40" s="65"/>
      <c r="ABK40" s="66"/>
      <c r="ABL40" s="64"/>
      <c r="ABM40" s="82"/>
      <c r="ABN40" s="65"/>
      <c r="ABO40" s="82"/>
      <c r="ABP40" s="65"/>
      <c r="ABQ40" s="82"/>
      <c r="ABR40" s="65"/>
      <c r="ABS40" s="82"/>
      <c r="ABT40" s="65"/>
      <c r="ABU40" s="82"/>
      <c r="ABV40" s="65"/>
      <c r="ABW40" s="82"/>
      <c r="ABX40" s="65"/>
      <c r="ABY40" s="82"/>
      <c r="ABZ40" s="65"/>
      <c r="ACA40" s="66"/>
      <c r="ACB40" s="64"/>
      <c r="ACC40" s="82"/>
      <c r="ACD40" s="65"/>
      <c r="ACE40" s="82"/>
      <c r="ACF40" s="65"/>
      <c r="ACG40" s="82"/>
      <c r="ACH40" s="65"/>
      <c r="ACI40" s="82"/>
      <c r="ACJ40" s="65"/>
      <c r="ACK40" s="82"/>
      <c r="ACL40" s="65"/>
      <c r="ACM40" s="82"/>
      <c r="ACN40" s="65"/>
      <c r="ACO40" s="82"/>
      <c r="ACP40" s="65"/>
      <c r="ACQ40" s="66"/>
      <c r="ACR40" s="64"/>
      <c r="ACS40" s="82"/>
      <c r="ACT40" s="65"/>
      <c r="ACU40" s="82"/>
      <c r="ACV40" s="65"/>
      <c r="ACW40" s="82"/>
      <c r="ACX40" s="65"/>
      <c r="ACY40" s="82"/>
      <c r="ACZ40" s="65"/>
      <c r="ADA40" s="82"/>
      <c r="ADB40" s="65"/>
      <c r="ADC40" s="82"/>
      <c r="ADD40" s="65"/>
      <c r="ADE40" s="82"/>
      <c r="ADF40" s="65"/>
      <c r="ADG40" s="66"/>
      <c r="ADH40" s="64"/>
      <c r="ADI40" s="82"/>
      <c r="ADJ40" s="65"/>
      <c r="ADK40" s="82"/>
      <c r="ADL40" s="65"/>
      <c r="ADM40" s="82"/>
      <c r="ADN40" s="65"/>
      <c r="ADO40" s="82"/>
      <c r="ADP40" s="65"/>
      <c r="ADQ40" s="82"/>
      <c r="ADR40" s="65"/>
      <c r="ADS40" s="82"/>
      <c r="ADT40" s="65"/>
      <c r="ADU40" s="82"/>
      <c r="ADV40" s="65"/>
      <c r="ADW40" s="66"/>
      <c r="ADX40" s="64"/>
      <c r="ADY40" s="82"/>
      <c r="ADZ40" s="65"/>
      <c r="AEA40" s="82"/>
      <c r="AEB40" s="65"/>
      <c r="AEC40" s="82"/>
      <c r="AED40" s="65"/>
      <c r="AEE40" s="82"/>
      <c r="AEF40" s="65"/>
      <c r="AEG40" s="82"/>
      <c r="AEH40" s="65"/>
      <c r="AEI40" s="82"/>
      <c r="AEJ40" s="65"/>
      <c r="AEK40" s="82"/>
      <c r="AEL40" s="65"/>
      <c r="AEM40" s="66"/>
      <c r="AEN40" s="64"/>
      <c r="AEO40" s="82"/>
      <c r="AEP40" s="65"/>
      <c r="AEQ40" s="82"/>
      <c r="AER40" s="65"/>
      <c r="AES40" s="82"/>
      <c r="AET40" s="65"/>
      <c r="AEU40" s="82"/>
      <c r="AEV40" s="65"/>
      <c r="AEW40" s="82"/>
      <c r="AEX40" s="65"/>
      <c r="AEY40" s="82"/>
      <c r="AEZ40" s="65"/>
      <c r="AFA40" s="82"/>
      <c r="AFB40" s="65"/>
      <c r="AFC40" s="66"/>
      <c r="AFD40" s="64"/>
      <c r="AFE40" s="82"/>
      <c r="AFF40" s="65"/>
      <c r="AFG40" s="82"/>
      <c r="AFH40" s="65"/>
      <c r="AFI40" s="82"/>
      <c r="AFJ40" s="65"/>
      <c r="AFK40" s="82"/>
      <c r="AFL40" s="65"/>
      <c r="AFM40" s="82"/>
      <c r="AFN40" s="65"/>
      <c r="AFO40" s="82"/>
      <c r="AFP40" s="65"/>
      <c r="AFQ40" s="82"/>
      <c r="AFR40" s="65"/>
      <c r="AFS40" s="66"/>
      <c r="AFT40" s="64"/>
      <c r="AFU40" s="82"/>
      <c r="AFV40" s="65"/>
      <c r="AFW40" s="82"/>
      <c r="AFX40" s="65"/>
      <c r="AFY40" s="82"/>
      <c r="AFZ40" s="65"/>
      <c r="AGA40" s="82"/>
      <c r="AGB40" s="65"/>
      <c r="AGC40" s="82"/>
      <c r="AGD40" s="65"/>
      <c r="AGE40" s="82"/>
      <c r="AGF40" s="65"/>
      <c r="AGG40" s="82"/>
      <c r="AGH40" s="65"/>
      <c r="AGI40" s="66"/>
      <c r="AGJ40" s="64"/>
      <c r="AGK40" s="82"/>
      <c r="AGL40" s="65"/>
      <c r="AGM40" s="82"/>
      <c r="AGN40" s="65"/>
      <c r="AGO40" s="82"/>
      <c r="AGP40" s="65"/>
      <c r="AGQ40" s="82"/>
      <c r="AGR40" s="65"/>
      <c r="AGS40" s="82"/>
      <c r="AGT40" s="65"/>
      <c r="AGU40" s="82"/>
      <c r="AGV40" s="65"/>
      <c r="AGW40" s="82"/>
      <c r="AGX40" s="65"/>
      <c r="AGY40" s="66"/>
      <c r="AGZ40" s="64"/>
      <c r="AHA40" s="82"/>
      <c r="AHB40" s="65"/>
      <c r="AHC40" s="82"/>
      <c r="AHD40" s="65"/>
      <c r="AHE40" s="82"/>
      <c r="AHF40" s="65"/>
      <c r="AHG40" s="82"/>
      <c r="AHH40" s="65"/>
      <c r="AHI40" s="82"/>
      <c r="AHJ40" s="65"/>
      <c r="AHK40" s="82"/>
      <c r="AHL40" s="65"/>
      <c r="AHM40" s="82"/>
      <c r="AHN40" s="65"/>
      <c r="AHO40" s="66"/>
      <c r="AHP40" s="64"/>
      <c r="AHQ40" s="82"/>
      <c r="AHR40" s="65"/>
      <c r="AHS40" s="82"/>
      <c r="AHT40" s="65"/>
      <c r="AHU40" s="82"/>
      <c r="AHV40" s="65"/>
      <c r="AHW40" s="82"/>
      <c r="AHX40" s="65"/>
      <c r="AHY40" s="82"/>
      <c r="AHZ40" s="65"/>
      <c r="AIA40" s="82"/>
      <c r="AIB40" s="65"/>
      <c r="AIC40" s="82"/>
      <c r="AID40" s="65"/>
      <c r="AIE40" s="66"/>
      <c r="AIF40" s="64"/>
      <c r="AIG40" s="82"/>
      <c r="AIH40" s="65"/>
      <c r="AII40" s="82"/>
      <c r="AIJ40" s="65"/>
      <c r="AIK40" s="82"/>
      <c r="AIL40" s="65"/>
      <c r="AIM40" s="82"/>
      <c r="AIN40" s="65"/>
      <c r="AIO40" s="82"/>
      <c r="AIP40" s="65"/>
      <c r="AIQ40" s="82"/>
      <c r="AIR40" s="65"/>
      <c r="AIS40" s="82"/>
      <c r="AIT40" s="65"/>
      <c r="AIU40" s="66"/>
      <c r="AIV40" s="64"/>
      <c r="AIW40" s="82"/>
      <c r="AIX40" s="65"/>
      <c r="AIY40" s="82"/>
      <c r="AIZ40" s="65"/>
      <c r="AJA40" s="82"/>
      <c r="AJB40" s="65"/>
      <c r="AJC40" s="82"/>
      <c r="AJD40" s="65"/>
      <c r="AJE40" s="82"/>
      <c r="AJF40" s="65"/>
      <c r="AJG40" s="82"/>
      <c r="AJH40" s="65"/>
      <c r="AJI40" s="82"/>
      <c r="AJJ40" s="65"/>
      <c r="AJK40" s="66"/>
      <c r="AJL40" s="64"/>
      <c r="AJM40" s="82"/>
      <c r="AJN40" s="65"/>
      <c r="AJO40" s="82"/>
      <c r="AJP40" s="65"/>
      <c r="AJQ40" s="82"/>
      <c r="AJR40" s="65"/>
      <c r="AJS40" s="82"/>
      <c r="AJT40" s="65"/>
      <c r="AJU40" s="82"/>
      <c r="AJV40" s="65"/>
      <c r="AJW40" s="82"/>
      <c r="AJX40" s="65"/>
      <c r="AJY40" s="82"/>
      <c r="AJZ40" s="65"/>
      <c r="AKA40" s="66"/>
      <c r="AKB40" s="64"/>
      <c r="AKC40" s="82"/>
      <c r="AKD40" s="65"/>
      <c r="AKE40" s="82"/>
      <c r="AKF40" s="65"/>
      <c r="AKG40" s="82"/>
      <c r="AKH40" s="65"/>
      <c r="AKI40" s="82"/>
      <c r="AKJ40" s="65"/>
      <c r="AKK40" s="82"/>
      <c r="AKL40" s="65"/>
      <c r="AKM40" s="82"/>
      <c r="AKN40" s="65"/>
      <c r="AKO40" s="82"/>
      <c r="AKP40" s="65"/>
      <c r="AKQ40" s="66"/>
      <c r="AKR40" s="64"/>
      <c r="AKS40" s="82"/>
      <c r="AKT40" s="65"/>
      <c r="AKU40" s="82"/>
      <c r="AKV40" s="65"/>
      <c r="AKW40" s="82"/>
      <c r="AKX40" s="65"/>
      <c r="AKY40" s="82"/>
      <c r="AKZ40" s="65"/>
      <c r="ALA40" s="82"/>
      <c r="ALB40" s="65"/>
      <c r="ALC40" s="82"/>
      <c r="ALD40" s="65"/>
      <c r="ALE40" s="82"/>
      <c r="ALF40" s="65"/>
      <c r="ALG40" s="66"/>
      <c r="ALH40" s="64"/>
      <c r="ALI40" s="82"/>
      <c r="ALJ40" s="65"/>
      <c r="ALK40" s="82"/>
      <c r="ALL40" s="65"/>
      <c r="ALM40" s="82"/>
      <c r="ALN40" s="65"/>
      <c r="ALO40" s="82"/>
      <c r="ALP40" s="65"/>
      <c r="ALQ40" s="82"/>
      <c r="ALR40" s="65"/>
      <c r="ALS40" s="82"/>
      <c r="ALT40" s="65"/>
      <c r="ALU40" s="82"/>
      <c r="ALV40" s="65"/>
      <c r="ALW40" s="66"/>
      <c r="ALX40" s="64"/>
      <c r="ALY40" s="82"/>
      <c r="ALZ40" s="65"/>
      <c r="AMA40" s="82"/>
      <c r="AMB40" s="65"/>
      <c r="AMC40" s="82"/>
      <c r="AMD40" s="65"/>
      <c r="AME40" s="82"/>
      <c r="AMF40" s="65"/>
      <c r="AMG40" s="82"/>
      <c r="AMH40" s="65"/>
      <c r="AMI40" s="82"/>
      <c r="AMJ40" s="65"/>
      <c r="AMK40" s="82"/>
      <c r="AML40" s="65"/>
      <c r="AMM40" s="66"/>
      <c r="AMN40" s="64"/>
      <c r="AMO40" s="82"/>
      <c r="AMP40" s="65"/>
      <c r="AMQ40" s="82"/>
      <c r="AMR40" s="65"/>
      <c r="AMS40" s="82"/>
      <c r="AMT40" s="65"/>
      <c r="AMU40" s="82"/>
      <c r="AMV40" s="65"/>
      <c r="AMW40" s="82"/>
      <c r="AMX40" s="65"/>
      <c r="AMY40" s="82"/>
      <c r="AMZ40" s="65"/>
      <c r="ANA40" s="82"/>
      <c r="ANB40" s="65"/>
      <c r="ANC40" s="66"/>
      <c r="AND40" s="64"/>
      <c r="ANE40" s="82"/>
      <c r="ANF40" s="65"/>
      <c r="ANG40" s="82"/>
      <c r="ANH40" s="65"/>
      <c r="ANI40" s="82"/>
      <c r="ANJ40" s="65"/>
      <c r="ANK40" s="82"/>
      <c r="ANL40" s="65"/>
      <c r="ANM40" s="82"/>
      <c r="ANN40" s="65"/>
      <c r="ANO40" s="82"/>
      <c r="ANP40" s="65"/>
      <c r="ANQ40" s="82"/>
      <c r="ANR40" s="65"/>
      <c r="ANS40" s="66"/>
      <c r="ANT40" s="64"/>
      <c r="ANU40" s="82"/>
      <c r="ANV40" s="65"/>
      <c r="ANW40" s="82"/>
      <c r="ANX40" s="65"/>
      <c r="ANY40" s="82"/>
      <c r="ANZ40" s="65"/>
      <c r="AOA40" s="82"/>
      <c r="AOB40" s="65"/>
      <c r="AOC40" s="82"/>
      <c r="AOD40" s="65"/>
      <c r="AOE40" s="82"/>
      <c r="AOF40" s="65"/>
      <c r="AOG40" s="82"/>
      <c r="AOH40" s="65"/>
      <c r="AOI40" s="66"/>
      <c r="AOJ40" s="64"/>
      <c r="AOK40" s="82"/>
      <c r="AOL40" s="65"/>
      <c r="AOM40" s="82"/>
      <c r="AON40" s="65"/>
      <c r="AOO40" s="82"/>
      <c r="AOP40" s="65"/>
      <c r="AOQ40" s="82"/>
      <c r="AOR40" s="65"/>
      <c r="AOS40" s="82"/>
      <c r="AOT40" s="65"/>
      <c r="AOU40" s="82"/>
      <c r="AOV40" s="65"/>
      <c r="AOW40" s="82"/>
      <c r="AOX40" s="65"/>
      <c r="AOY40" s="66"/>
      <c r="AOZ40" s="64"/>
      <c r="APA40" s="82"/>
      <c r="APB40" s="65"/>
      <c r="APC40" s="82"/>
      <c r="APD40" s="65"/>
      <c r="APE40" s="82"/>
      <c r="APF40" s="65"/>
      <c r="APG40" s="82"/>
      <c r="APH40" s="65"/>
      <c r="API40" s="82"/>
      <c r="APJ40" s="65"/>
      <c r="APK40" s="82"/>
      <c r="APL40" s="65"/>
      <c r="APM40" s="82"/>
      <c r="APN40" s="65"/>
      <c r="APO40" s="66"/>
      <c r="APP40" s="64"/>
      <c r="APQ40" s="82"/>
      <c r="APR40" s="65"/>
      <c r="APS40" s="82"/>
      <c r="APT40" s="65"/>
      <c r="APU40" s="82"/>
      <c r="APV40" s="65"/>
      <c r="APW40" s="82"/>
      <c r="APX40" s="65"/>
      <c r="APY40" s="82"/>
      <c r="APZ40" s="65"/>
      <c r="AQA40" s="82"/>
      <c r="AQB40" s="65"/>
      <c r="AQC40" s="82"/>
      <c r="AQD40" s="65"/>
      <c r="AQE40" s="66"/>
      <c r="AQF40" s="64"/>
      <c r="AQG40" s="82"/>
      <c r="AQH40" s="65"/>
      <c r="AQI40" s="82"/>
      <c r="AQJ40" s="65"/>
      <c r="AQK40" s="82"/>
      <c r="AQL40" s="65"/>
      <c r="AQM40" s="82"/>
      <c r="AQN40" s="65"/>
      <c r="AQO40" s="82"/>
      <c r="AQP40" s="65"/>
      <c r="AQQ40" s="82"/>
      <c r="AQR40" s="65"/>
      <c r="AQS40" s="82"/>
      <c r="AQT40" s="65"/>
      <c r="AQU40" s="66"/>
      <c r="AQV40" s="64"/>
      <c r="AQW40" s="82"/>
      <c r="AQX40" s="65"/>
      <c r="AQY40" s="82"/>
      <c r="AQZ40" s="65"/>
      <c r="ARA40" s="82"/>
      <c r="ARB40" s="65"/>
      <c r="ARC40" s="82"/>
      <c r="ARD40" s="65"/>
      <c r="ARE40" s="82"/>
      <c r="ARF40" s="65"/>
      <c r="ARG40" s="82"/>
      <c r="ARH40" s="65"/>
      <c r="ARI40" s="82"/>
      <c r="ARJ40" s="65"/>
      <c r="ARK40" s="66"/>
      <c r="ARL40" s="64"/>
      <c r="ARM40" s="82"/>
      <c r="ARN40" s="65"/>
      <c r="ARO40" s="82"/>
      <c r="ARP40" s="65"/>
      <c r="ARQ40" s="82"/>
      <c r="ARR40" s="65"/>
      <c r="ARS40" s="82"/>
      <c r="ART40" s="65"/>
      <c r="ARU40" s="82"/>
      <c r="ARV40" s="65"/>
      <c r="ARW40" s="82"/>
      <c r="ARX40" s="65"/>
      <c r="ARY40" s="82"/>
      <c r="ARZ40" s="65"/>
      <c r="ASA40" s="66"/>
      <c r="ASB40" s="64"/>
      <c r="ASC40" s="82"/>
      <c r="ASD40" s="65"/>
      <c r="ASE40" s="82"/>
      <c r="ASF40" s="65"/>
      <c r="ASG40" s="82"/>
      <c r="ASH40" s="65"/>
      <c r="ASI40" s="82"/>
      <c r="ASJ40" s="65"/>
      <c r="ASK40" s="82"/>
      <c r="ASL40" s="65"/>
      <c r="ASM40" s="82"/>
      <c r="ASN40" s="65"/>
      <c r="ASO40" s="82"/>
      <c r="ASP40" s="65"/>
      <c r="ASQ40" s="66"/>
      <c r="ASR40" s="64"/>
      <c r="ASS40" s="82"/>
      <c r="AST40" s="65"/>
      <c r="ASU40" s="82"/>
      <c r="ASV40" s="65"/>
      <c r="ASW40" s="82"/>
      <c r="ASX40" s="65"/>
      <c r="ASY40" s="82"/>
      <c r="ASZ40" s="65"/>
      <c r="ATA40" s="82"/>
      <c r="ATB40" s="65"/>
      <c r="ATC40" s="82"/>
      <c r="ATD40" s="65"/>
      <c r="ATE40" s="82"/>
      <c r="ATF40" s="65"/>
      <c r="ATG40" s="66"/>
      <c r="ATH40" s="64"/>
      <c r="ATI40" s="82"/>
      <c r="ATJ40" s="65"/>
      <c r="ATK40" s="82"/>
      <c r="ATL40" s="65"/>
      <c r="ATM40" s="82"/>
      <c r="ATN40" s="65"/>
      <c r="ATO40" s="82"/>
      <c r="ATP40" s="65"/>
      <c r="ATQ40" s="82"/>
      <c r="ATR40" s="65"/>
      <c r="ATS40" s="82"/>
      <c r="ATT40" s="65"/>
      <c r="ATU40" s="82"/>
      <c r="ATV40" s="65"/>
      <c r="ATW40" s="66"/>
      <c r="ATX40" s="64"/>
      <c r="ATY40" s="82"/>
      <c r="ATZ40" s="65"/>
      <c r="AUA40" s="82"/>
      <c r="AUB40" s="65"/>
      <c r="AUC40" s="82"/>
      <c r="AUD40" s="65"/>
      <c r="AUE40" s="82"/>
      <c r="AUF40" s="65"/>
      <c r="AUG40" s="82"/>
      <c r="AUH40" s="65"/>
      <c r="AUI40" s="82"/>
      <c r="AUJ40" s="65"/>
      <c r="AUK40" s="82"/>
      <c r="AUL40" s="65"/>
      <c r="AUM40" s="66"/>
      <c r="AUN40" s="64"/>
      <c r="AUO40" s="82"/>
      <c r="AUP40" s="65"/>
      <c r="AUQ40" s="82"/>
      <c r="AUR40" s="65"/>
      <c r="AUS40" s="82"/>
      <c r="AUT40" s="65"/>
      <c r="AUU40" s="82"/>
      <c r="AUV40" s="65"/>
      <c r="AUW40" s="82"/>
      <c r="AUX40" s="65"/>
      <c r="AUY40" s="82"/>
      <c r="AUZ40" s="65"/>
      <c r="AVA40" s="82"/>
      <c r="AVB40" s="65"/>
      <c r="AVC40" s="66"/>
      <c r="AVD40" s="64"/>
      <c r="AVE40" s="82"/>
      <c r="AVF40" s="65"/>
      <c r="AVG40" s="82"/>
      <c r="AVH40" s="65"/>
      <c r="AVI40" s="82"/>
      <c r="AVJ40" s="65"/>
      <c r="AVK40" s="82"/>
      <c r="AVL40" s="65"/>
      <c r="AVM40" s="82"/>
      <c r="AVN40" s="65"/>
      <c r="AVO40" s="82"/>
      <c r="AVP40" s="65"/>
      <c r="AVQ40" s="82"/>
      <c r="AVR40" s="65"/>
      <c r="AVS40" s="66"/>
      <c r="AVT40" s="64"/>
      <c r="AVU40" s="82"/>
      <c r="AVV40" s="65"/>
      <c r="AVW40" s="82"/>
      <c r="AVX40" s="65"/>
      <c r="AVY40" s="82"/>
      <c r="AVZ40" s="65"/>
      <c r="AWA40" s="82"/>
      <c r="AWB40" s="65"/>
      <c r="AWC40" s="82"/>
      <c r="AWD40" s="65"/>
      <c r="AWE40" s="82"/>
      <c r="AWF40" s="65"/>
      <c r="AWG40" s="82"/>
      <c r="AWH40" s="65"/>
      <c r="AWI40" s="66"/>
      <c r="AWJ40" s="64"/>
      <c r="AWK40" s="82"/>
      <c r="AWL40" s="65"/>
      <c r="AWM40" s="82"/>
      <c r="AWN40" s="65"/>
      <c r="AWO40" s="82"/>
      <c r="AWP40" s="65"/>
      <c r="AWQ40" s="82"/>
      <c r="AWR40" s="65"/>
      <c r="AWS40" s="82"/>
      <c r="AWT40" s="65"/>
      <c r="AWU40" s="82"/>
      <c r="AWV40" s="65"/>
      <c r="AWW40" s="82"/>
      <c r="AWX40" s="65"/>
      <c r="AWY40" s="66"/>
      <c r="AWZ40" s="64"/>
      <c r="AXA40" s="82"/>
      <c r="AXB40" s="65"/>
      <c r="AXC40" s="82"/>
      <c r="AXD40" s="65"/>
      <c r="AXE40" s="82"/>
      <c r="AXF40" s="65"/>
      <c r="AXG40" s="82"/>
      <c r="AXH40" s="65"/>
      <c r="AXI40" s="82"/>
      <c r="AXJ40" s="65"/>
      <c r="AXK40" s="82"/>
      <c r="AXL40" s="65"/>
      <c r="AXM40" s="82"/>
      <c r="AXN40" s="65"/>
      <c r="AXO40" s="66"/>
      <c r="AXP40" s="64"/>
      <c r="AXQ40" s="82"/>
      <c r="AXR40" s="65"/>
      <c r="AXS40" s="82"/>
      <c r="AXT40" s="65"/>
      <c r="AXU40" s="82"/>
      <c r="AXV40" s="65"/>
      <c r="AXW40" s="82"/>
      <c r="AXX40" s="65"/>
      <c r="AXY40" s="82"/>
      <c r="AXZ40" s="65"/>
      <c r="AYA40" s="82"/>
      <c r="AYB40" s="65"/>
      <c r="AYC40" s="82"/>
      <c r="AYD40" s="65"/>
      <c r="AYE40" s="66"/>
      <c r="AYF40" s="64"/>
      <c r="AYG40" s="82"/>
      <c r="AYH40" s="65"/>
      <c r="AYI40" s="82"/>
      <c r="AYJ40" s="65"/>
      <c r="AYK40" s="82"/>
      <c r="AYL40" s="65"/>
      <c r="AYM40" s="82"/>
      <c r="AYN40" s="65"/>
      <c r="AYO40" s="82"/>
      <c r="AYP40" s="65"/>
      <c r="AYQ40" s="82"/>
      <c r="AYR40" s="65"/>
      <c r="AYS40" s="82"/>
      <c r="AYT40" s="65"/>
      <c r="AYU40" s="66"/>
      <c r="AYV40" s="64"/>
      <c r="AYW40" s="82"/>
      <c r="AYX40" s="65"/>
      <c r="AYY40" s="82"/>
      <c r="AYZ40" s="65"/>
      <c r="AZA40" s="82"/>
      <c r="AZB40" s="65"/>
      <c r="AZC40" s="82"/>
      <c r="AZD40" s="65"/>
      <c r="AZE40" s="82"/>
      <c r="AZF40" s="65"/>
      <c r="AZG40" s="82"/>
      <c r="AZH40" s="65"/>
      <c r="AZI40" s="82"/>
      <c r="AZJ40" s="65"/>
      <c r="AZK40" s="66"/>
      <c r="AZL40" s="64"/>
      <c r="AZM40" s="82"/>
      <c r="AZN40" s="65"/>
      <c r="AZO40" s="82"/>
      <c r="AZP40" s="65"/>
      <c r="AZQ40" s="82"/>
      <c r="AZR40" s="65"/>
      <c r="AZS40" s="82"/>
      <c r="AZT40" s="65"/>
      <c r="AZU40" s="82"/>
      <c r="AZV40" s="65"/>
      <c r="AZW40" s="82"/>
      <c r="AZX40" s="65"/>
      <c r="AZY40" s="82"/>
      <c r="AZZ40" s="65"/>
      <c r="BAA40" s="66"/>
      <c r="BAB40" s="64"/>
      <c r="BAC40" s="82"/>
      <c r="BAD40" s="65"/>
      <c r="BAE40" s="82"/>
      <c r="BAF40" s="65"/>
      <c r="BAG40" s="82"/>
      <c r="BAH40" s="65"/>
      <c r="BAI40" s="82"/>
      <c r="BAJ40" s="65"/>
      <c r="BAK40" s="82"/>
      <c r="BAL40" s="65"/>
      <c r="BAM40" s="82"/>
      <c r="BAN40" s="65"/>
      <c r="BAO40" s="82"/>
      <c r="BAP40" s="65"/>
      <c r="BAQ40" s="66"/>
      <c r="BAR40" s="64"/>
      <c r="BAS40" s="82"/>
      <c r="BAT40" s="65"/>
      <c r="BAU40" s="82"/>
      <c r="BAV40" s="65"/>
      <c r="BAW40" s="82"/>
      <c r="BAX40" s="65"/>
      <c r="BAY40" s="82"/>
      <c r="BAZ40" s="65"/>
      <c r="BBA40" s="82"/>
      <c r="BBB40" s="65"/>
      <c r="BBC40" s="82"/>
      <c r="BBD40" s="65"/>
      <c r="BBE40" s="82"/>
      <c r="BBF40" s="65"/>
      <c r="BBG40" s="66"/>
      <c r="BBH40" s="64"/>
      <c r="BBI40" s="82"/>
      <c r="BBJ40" s="65"/>
      <c r="BBK40" s="82"/>
      <c r="BBL40" s="65"/>
      <c r="BBM40" s="82"/>
      <c r="BBN40" s="65"/>
      <c r="BBO40" s="82"/>
      <c r="BBP40" s="65"/>
      <c r="BBQ40" s="82"/>
      <c r="BBR40" s="65"/>
      <c r="BBS40" s="82"/>
      <c r="BBT40" s="65"/>
      <c r="BBU40" s="82"/>
      <c r="BBV40" s="65"/>
      <c r="BBW40" s="66"/>
      <c r="BBX40" s="64"/>
      <c r="BBY40" s="82"/>
      <c r="BBZ40" s="65"/>
      <c r="BCA40" s="82"/>
      <c r="BCB40" s="65"/>
      <c r="BCC40" s="82"/>
      <c r="BCD40" s="65"/>
      <c r="BCE40" s="82"/>
      <c r="BCF40" s="65"/>
      <c r="BCG40" s="82"/>
      <c r="BCH40" s="65"/>
      <c r="BCI40" s="82"/>
      <c r="BCJ40" s="65"/>
      <c r="BCK40" s="82"/>
      <c r="BCL40" s="65"/>
      <c r="BCM40" s="66"/>
      <c r="BCN40" s="64"/>
      <c r="BCO40" s="82"/>
      <c r="BCP40" s="65"/>
      <c r="BCQ40" s="82"/>
      <c r="BCR40" s="65"/>
      <c r="BCS40" s="82"/>
      <c r="BCT40" s="65"/>
      <c r="BCU40" s="82"/>
      <c r="BCV40" s="65"/>
      <c r="BCW40" s="82"/>
      <c r="BCX40" s="65"/>
      <c r="BCY40" s="82"/>
      <c r="BCZ40" s="65"/>
      <c r="BDA40" s="82"/>
      <c r="BDB40" s="65"/>
      <c r="BDC40" s="66"/>
      <c r="BDD40" s="64"/>
      <c r="BDE40" s="82"/>
      <c r="BDF40" s="65"/>
      <c r="BDG40" s="82"/>
      <c r="BDH40" s="65"/>
      <c r="BDI40" s="82"/>
      <c r="BDJ40" s="65"/>
      <c r="BDK40" s="82"/>
      <c r="BDL40" s="65"/>
      <c r="BDM40" s="82"/>
      <c r="BDN40" s="65"/>
      <c r="BDO40" s="82"/>
      <c r="BDP40" s="65"/>
      <c r="BDQ40" s="82"/>
      <c r="BDR40" s="65"/>
      <c r="BDS40" s="66"/>
      <c r="BDT40" s="64"/>
      <c r="BDU40" s="82"/>
      <c r="BDV40" s="65"/>
      <c r="BDW40" s="82"/>
      <c r="BDX40" s="65"/>
      <c r="BDY40" s="82"/>
      <c r="BDZ40" s="65"/>
      <c r="BEA40" s="82"/>
      <c r="BEB40" s="65"/>
      <c r="BEC40" s="82"/>
      <c r="BED40" s="65"/>
      <c r="BEE40" s="82"/>
      <c r="BEF40" s="65"/>
      <c r="BEG40" s="82"/>
      <c r="BEH40" s="65"/>
      <c r="BEI40" s="66"/>
      <c r="BEJ40" s="143">
        <v>0.5</v>
      </c>
      <c r="BEK40" s="64" t="s">
        <v>23</v>
      </c>
      <c r="BEL40" s="64"/>
      <c r="BEM40" s="64"/>
      <c r="BEN40" s="64"/>
      <c r="BEO40" s="70"/>
      <c r="BEP40" s="73">
        <f>COUNTIF(AWZ40:BEI40,"p")</f>
        <v>0</v>
      </c>
      <c r="BEQ40" s="74">
        <f>(8-BEJ40)*BEP40</f>
        <v>0</v>
      </c>
      <c r="BER40" s="73">
        <f>COUNTIF(AWZ40:BEI40,"u")</f>
        <v>0</v>
      </c>
      <c r="BES40" s="74">
        <f>(8-BEJ40)*BER40</f>
        <v>0</v>
      </c>
      <c r="BET40" s="73">
        <f>COUNTIF(AWZ40:BEI40,"na")</f>
        <v>0</v>
      </c>
      <c r="BEU40" s="74">
        <f>(8-BEJ40)*BET40</f>
        <v>0</v>
      </c>
      <c r="BEV40" s="64"/>
      <c r="BEW40" s="74">
        <f>COUNT(#REF!)</f>
        <v>0</v>
      </c>
      <c r="BEX40" s="73">
        <f t="shared" si="10"/>
        <v>0</v>
      </c>
      <c r="BEY40" s="76">
        <f>(COUNTBLANK(AWZ40:BEI40)+COUNTIF(AWZ40:BEI40,"u")+COUNTIF(AWZ40:BEI40,"p"))*(8-BEJ40)</f>
        <v>1440</v>
      </c>
      <c r="BEZ40" s="74">
        <f t="shared" si="5"/>
        <v>1440</v>
      </c>
      <c r="BFA40" s="16"/>
      <c r="BFB40" s="16"/>
      <c r="BFC40" s="77" t="e">
        <f t="shared" si="6"/>
        <v>#DIV/0!</v>
      </c>
      <c r="BFD40" s="78">
        <f t="shared" si="7"/>
        <v>1</v>
      </c>
      <c r="BFE40" s="79" t="e">
        <f t="shared" si="8"/>
        <v>#DIV/0!</v>
      </c>
      <c r="BFF40" s="80" t="e">
        <f t="shared" si="9"/>
        <v>#DIV/0!</v>
      </c>
    </row>
    <row r="41" spans="1:1514" ht="26.45" hidden="1" customHeight="1" x14ac:dyDescent="0.25">
      <c r="A41" s="63"/>
      <c r="B41" s="63"/>
      <c r="C41" s="63"/>
      <c r="D41" s="64"/>
      <c r="E41" s="82"/>
      <c r="F41" s="65"/>
      <c r="G41" s="82"/>
      <c r="H41" s="65"/>
      <c r="I41" s="82"/>
      <c r="J41" s="65"/>
      <c r="K41" s="82"/>
      <c r="L41" s="65"/>
      <c r="M41" s="82"/>
      <c r="N41" s="65"/>
      <c r="O41" s="82"/>
      <c r="P41" s="65"/>
      <c r="Q41" s="82"/>
      <c r="R41" s="65"/>
      <c r="S41" s="66"/>
      <c r="T41" s="64"/>
      <c r="U41" s="82"/>
      <c r="V41" s="65"/>
      <c r="W41" s="82"/>
      <c r="X41" s="65"/>
      <c r="Y41" s="82"/>
      <c r="Z41" s="65"/>
      <c r="AA41" s="82"/>
      <c r="AB41" s="65"/>
      <c r="AC41" s="82"/>
      <c r="AD41" s="65"/>
      <c r="AE41" s="82"/>
      <c r="AF41" s="65"/>
      <c r="AG41" s="82"/>
      <c r="AH41" s="65"/>
      <c r="AI41" s="66"/>
      <c r="AJ41" s="64"/>
      <c r="AK41" s="82"/>
      <c r="AL41" s="65"/>
      <c r="AM41" s="82"/>
      <c r="AN41" s="65"/>
      <c r="AO41" s="82"/>
      <c r="AP41" s="65"/>
      <c r="AQ41" s="82"/>
      <c r="AR41" s="65"/>
      <c r="AS41" s="82"/>
      <c r="AT41" s="65"/>
      <c r="AU41" s="82"/>
      <c r="AV41" s="65"/>
      <c r="AW41" s="82"/>
      <c r="AX41" s="65"/>
      <c r="AY41" s="66"/>
      <c r="AZ41" s="64"/>
      <c r="BA41" s="82"/>
      <c r="BB41" s="65"/>
      <c r="BC41" s="82"/>
      <c r="BD41" s="65"/>
      <c r="BE41" s="82"/>
      <c r="BF41" s="65"/>
      <c r="BG41" s="82"/>
      <c r="BH41" s="65"/>
      <c r="BI41" s="82"/>
      <c r="BJ41" s="65"/>
      <c r="BK41" s="82"/>
      <c r="BL41" s="65"/>
      <c r="BM41" s="82"/>
      <c r="BN41" s="65"/>
      <c r="BO41" s="66"/>
      <c r="BP41" s="64"/>
      <c r="BQ41" s="82"/>
      <c r="BR41" s="65"/>
      <c r="BS41" s="82"/>
      <c r="BT41" s="65"/>
      <c r="BU41" s="82"/>
      <c r="BV41" s="65"/>
      <c r="BW41" s="82"/>
      <c r="BX41" s="65"/>
      <c r="BY41" s="82"/>
      <c r="BZ41" s="65"/>
      <c r="CA41" s="82"/>
      <c r="CB41" s="65"/>
      <c r="CC41" s="82"/>
      <c r="CD41" s="65"/>
      <c r="CE41" s="66"/>
      <c r="CF41" s="64"/>
      <c r="CG41" s="82"/>
      <c r="CH41" s="65"/>
      <c r="CI41" s="82"/>
      <c r="CJ41" s="65"/>
      <c r="CK41" s="82"/>
      <c r="CL41" s="65"/>
      <c r="CM41" s="82"/>
      <c r="CN41" s="65"/>
      <c r="CO41" s="82"/>
      <c r="CP41" s="65"/>
      <c r="CQ41" s="82"/>
      <c r="CR41" s="65"/>
      <c r="CS41" s="82"/>
      <c r="CT41" s="65"/>
      <c r="CU41" s="66"/>
      <c r="CV41" s="64"/>
      <c r="CW41" s="82"/>
      <c r="CX41" s="65"/>
      <c r="CY41" s="82"/>
      <c r="CZ41" s="65"/>
      <c r="DA41" s="82"/>
      <c r="DB41" s="65"/>
      <c r="DC41" s="82"/>
      <c r="DD41" s="65"/>
      <c r="DE41" s="82"/>
      <c r="DF41" s="65"/>
      <c r="DG41" s="82"/>
      <c r="DH41" s="65"/>
      <c r="DI41" s="82"/>
      <c r="DJ41" s="65"/>
      <c r="DK41" s="66"/>
      <c r="DL41" s="64"/>
      <c r="DM41" s="82"/>
      <c r="DN41" s="65"/>
      <c r="DO41" s="82"/>
      <c r="DP41" s="65"/>
      <c r="DQ41" s="82"/>
      <c r="DR41" s="65"/>
      <c r="DS41" s="82"/>
      <c r="DT41" s="65"/>
      <c r="DU41" s="82"/>
      <c r="DV41" s="65"/>
      <c r="DW41" s="82"/>
      <c r="DX41" s="65"/>
      <c r="DY41" s="82"/>
      <c r="DZ41" s="65"/>
      <c r="EA41" s="66"/>
      <c r="EB41" s="64"/>
      <c r="EC41" s="82"/>
      <c r="ED41" s="65"/>
      <c r="EE41" s="82"/>
      <c r="EF41" s="65"/>
      <c r="EG41" s="82"/>
      <c r="EH41" s="65"/>
      <c r="EI41" s="82"/>
      <c r="EJ41" s="65"/>
      <c r="EK41" s="82"/>
      <c r="EL41" s="65"/>
      <c r="EM41" s="82"/>
      <c r="EN41" s="65"/>
      <c r="EO41" s="82"/>
      <c r="EP41" s="65"/>
      <c r="EQ41" s="66"/>
      <c r="ER41" s="64"/>
      <c r="ES41" s="82"/>
      <c r="ET41" s="65"/>
      <c r="EU41" s="82"/>
      <c r="EV41" s="65"/>
      <c r="EW41" s="82"/>
      <c r="EX41" s="65"/>
      <c r="EY41" s="82"/>
      <c r="EZ41" s="65"/>
      <c r="FA41" s="82"/>
      <c r="FB41" s="65"/>
      <c r="FC41" s="82"/>
      <c r="FD41" s="65"/>
      <c r="FE41" s="82"/>
      <c r="FF41" s="65"/>
      <c r="FG41" s="66"/>
      <c r="FH41" s="64"/>
      <c r="FI41" s="82"/>
      <c r="FJ41" s="65"/>
      <c r="FK41" s="82"/>
      <c r="FL41" s="65"/>
      <c r="FM41" s="82"/>
      <c r="FN41" s="65"/>
      <c r="FO41" s="82"/>
      <c r="FP41" s="65"/>
      <c r="FQ41" s="82"/>
      <c r="FR41" s="65"/>
      <c r="FS41" s="82"/>
      <c r="FT41" s="65"/>
      <c r="FU41" s="82"/>
      <c r="FV41" s="65"/>
      <c r="FW41" s="66"/>
      <c r="FX41" s="64"/>
      <c r="FY41" s="82"/>
      <c r="FZ41" s="65"/>
      <c r="GA41" s="82"/>
      <c r="GB41" s="65"/>
      <c r="GC41" s="82"/>
      <c r="GD41" s="65"/>
      <c r="GE41" s="82"/>
      <c r="GF41" s="65"/>
      <c r="GG41" s="82"/>
      <c r="GH41" s="65"/>
      <c r="GI41" s="82"/>
      <c r="GJ41" s="65"/>
      <c r="GK41" s="82"/>
      <c r="GL41" s="65"/>
      <c r="GM41" s="66"/>
      <c r="GN41" s="64"/>
      <c r="GO41" s="82"/>
      <c r="GP41" s="65"/>
      <c r="GQ41" s="82"/>
      <c r="GR41" s="65"/>
      <c r="GS41" s="82"/>
      <c r="GT41" s="65"/>
      <c r="GU41" s="82"/>
      <c r="GV41" s="65"/>
      <c r="GW41" s="82"/>
      <c r="GX41" s="65"/>
      <c r="GY41" s="82"/>
      <c r="GZ41" s="65"/>
      <c r="HA41" s="82"/>
      <c r="HB41" s="65"/>
      <c r="HC41" s="66"/>
      <c r="HD41" s="64"/>
      <c r="HE41" s="82"/>
      <c r="HF41" s="65"/>
      <c r="HG41" s="82"/>
      <c r="HH41" s="65"/>
      <c r="HI41" s="82"/>
      <c r="HJ41" s="65"/>
      <c r="HK41" s="82"/>
      <c r="HL41" s="65"/>
      <c r="HM41" s="82"/>
      <c r="HN41" s="65"/>
      <c r="HO41" s="82"/>
      <c r="HP41" s="65"/>
      <c r="HQ41" s="82"/>
      <c r="HR41" s="65"/>
      <c r="HS41" s="66"/>
      <c r="HT41" s="64"/>
      <c r="HU41" s="82"/>
      <c r="HV41" s="65"/>
      <c r="HW41" s="82"/>
      <c r="HX41" s="65"/>
      <c r="HY41" s="82"/>
      <c r="HZ41" s="65"/>
      <c r="IA41" s="82"/>
      <c r="IB41" s="65"/>
      <c r="IC41" s="82"/>
      <c r="ID41" s="65"/>
      <c r="IE41" s="82"/>
      <c r="IF41" s="65"/>
      <c r="IG41" s="82"/>
      <c r="IH41" s="65"/>
      <c r="II41" s="66"/>
      <c r="IJ41" s="64"/>
      <c r="IK41" s="82"/>
      <c r="IL41" s="65"/>
      <c r="IM41" s="82"/>
      <c r="IN41" s="65"/>
      <c r="IO41" s="82"/>
      <c r="IP41" s="65"/>
      <c r="IQ41" s="82"/>
      <c r="IR41" s="65"/>
      <c r="IS41" s="82"/>
      <c r="IT41" s="65"/>
      <c r="IU41" s="82"/>
      <c r="IV41" s="65"/>
      <c r="IW41" s="82"/>
      <c r="IX41" s="65"/>
      <c r="IY41" s="66"/>
      <c r="IZ41" s="64"/>
      <c r="JA41" s="82"/>
      <c r="JB41" s="65"/>
      <c r="JC41" s="82"/>
      <c r="JD41" s="65"/>
      <c r="JE41" s="82"/>
      <c r="JF41" s="65"/>
      <c r="JG41" s="82"/>
      <c r="JH41" s="65"/>
      <c r="JI41" s="82"/>
      <c r="JJ41" s="65"/>
      <c r="JK41" s="82"/>
      <c r="JL41" s="65"/>
      <c r="JM41" s="82"/>
      <c r="JN41" s="65"/>
      <c r="JO41" s="66"/>
      <c r="JP41" s="64"/>
      <c r="JQ41" s="82"/>
      <c r="JR41" s="65"/>
      <c r="JS41" s="82"/>
      <c r="JT41" s="65"/>
      <c r="JU41" s="82"/>
      <c r="JV41" s="65"/>
      <c r="JW41" s="82"/>
      <c r="JX41" s="65"/>
      <c r="JY41" s="82"/>
      <c r="JZ41" s="65"/>
      <c r="KA41" s="82"/>
      <c r="KB41" s="65"/>
      <c r="KC41" s="82"/>
      <c r="KD41" s="65"/>
      <c r="KE41" s="66"/>
      <c r="KF41" s="64"/>
      <c r="KG41" s="82"/>
      <c r="KH41" s="65"/>
      <c r="KI41" s="82"/>
      <c r="KJ41" s="65"/>
      <c r="KK41" s="82"/>
      <c r="KL41" s="65"/>
      <c r="KM41" s="82"/>
      <c r="KN41" s="65"/>
      <c r="KO41" s="82"/>
      <c r="KP41" s="65"/>
      <c r="KQ41" s="82"/>
      <c r="KR41" s="65"/>
      <c r="KS41" s="82"/>
      <c r="KT41" s="65"/>
      <c r="KU41" s="66"/>
      <c r="KV41" s="64"/>
      <c r="KW41" s="82"/>
      <c r="KX41" s="65"/>
      <c r="KY41" s="82"/>
      <c r="KZ41" s="65"/>
      <c r="LA41" s="82"/>
      <c r="LB41" s="65"/>
      <c r="LC41" s="82"/>
      <c r="LD41" s="65"/>
      <c r="LE41" s="82"/>
      <c r="LF41" s="65"/>
      <c r="LG41" s="82"/>
      <c r="LH41" s="65"/>
      <c r="LI41" s="82"/>
      <c r="LJ41" s="65"/>
      <c r="LK41" s="66"/>
      <c r="LL41" s="64"/>
      <c r="LM41" s="82"/>
      <c r="LN41" s="65"/>
      <c r="LO41" s="82"/>
      <c r="LP41" s="65"/>
      <c r="LQ41" s="82"/>
      <c r="LR41" s="65"/>
      <c r="LS41" s="82"/>
      <c r="LT41" s="65"/>
      <c r="LU41" s="82"/>
      <c r="LV41" s="65"/>
      <c r="LW41" s="82"/>
      <c r="LX41" s="65"/>
      <c r="LY41" s="82"/>
      <c r="LZ41" s="65"/>
      <c r="MA41" s="66"/>
      <c r="MB41" s="64"/>
      <c r="MC41" s="82"/>
      <c r="MD41" s="65"/>
      <c r="ME41" s="82"/>
      <c r="MF41" s="65"/>
      <c r="MG41" s="82"/>
      <c r="MH41" s="65"/>
      <c r="MI41" s="82"/>
      <c r="MJ41" s="65"/>
      <c r="MK41" s="82"/>
      <c r="ML41" s="65"/>
      <c r="MM41" s="82"/>
      <c r="MN41" s="65"/>
      <c r="MO41" s="82"/>
      <c r="MP41" s="65"/>
      <c r="MQ41" s="66"/>
      <c r="MR41" s="64"/>
      <c r="MS41" s="82"/>
      <c r="MT41" s="65"/>
      <c r="MU41" s="82"/>
      <c r="MV41" s="65"/>
      <c r="MW41" s="82"/>
      <c r="MX41" s="65"/>
      <c r="MY41" s="82"/>
      <c r="MZ41" s="65"/>
      <c r="NA41" s="82"/>
      <c r="NB41" s="65"/>
      <c r="NC41" s="82"/>
      <c r="ND41" s="65"/>
      <c r="NE41" s="82"/>
      <c r="NF41" s="65"/>
      <c r="NG41" s="66"/>
      <c r="NH41" s="64"/>
      <c r="NI41" s="82"/>
      <c r="NJ41" s="65"/>
      <c r="NK41" s="82"/>
      <c r="NL41" s="65"/>
      <c r="NM41" s="82"/>
      <c r="NN41" s="65"/>
      <c r="NO41" s="82"/>
      <c r="NP41" s="65"/>
      <c r="NQ41" s="82"/>
      <c r="NR41" s="65"/>
      <c r="NS41" s="82"/>
      <c r="NT41" s="65"/>
      <c r="NU41" s="82"/>
      <c r="NV41" s="65"/>
      <c r="NW41" s="66"/>
      <c r="NX41" s="64"/>
      <c r="NY41" s="82"/>
      <c r="NZ41" s="65"/>
      <c r="OA41" s="82"/>
      <c r="OB41" s="65"/>
      <c r="OC41" s="82"/>
      <c r="OD41" s="65"/>
      <c r="OE41" s="82"/>
      <c r="OF41" s="65"/>
      <c r="OG41" s="82"/>
      <c r="OH41" s="65"/>
      <c r="OI41" s="82"/>
      <c r="OJ41" s="65"/>
      <c r="OK41" s="82"/>
      <c r="OL41" s="65"/>
      <c r="OM41" s="66"/>
      <c r="ON41" s="64"/>
      <c r="OO41" s="82"/>
      <c r="OP41" s="65"/>
      <c r="OQ41" s="82"/>
      <c r="OR41" s="65"/>
      <c r="OS41" s="82"/>
      <c r="OT41" s="65"/>
      <c r="OU41" s="82"/>
      <c r="OV41" s="65"/>
      <c r="OW41" s="82"/>
      <c r="OX41" s="65"/>
      <c r="OY41" s="82"/>
      <c r="OZ41" s="65"/>
      <c r="PA41" s="82"/>
      <c r="PB41" s="65"/>
      <c r="PC41" s="66"/>
      <c r="PD41" s="64"/>
      <c r="PE41" s="82"/>
      <c r="PF41" s="65"/>
      <c r="PG41" s="82"/>
      <c r="PH41" s="65"/>
      <c r="PI41" s="82"/>
      <c r="PJ41" s="65"/>
      <c r="PK41" s="82"/>
      <c r="PL41" s="65"/>
      <c r="PM41" s="82"/>
      <c r="PN41" s="65"/>
      <c r="PO41" s="82"/>
      <c r="PP41" s="65"/>
      <c r="PQ41" s="82"/>
      <c r="PR41" s="65"/>
      <c r="PS41" s="66"/>
      <c r="PT41" s="64"/>
      <c r="PU41" s="82"/>
      <c r="PV41" s="65"/>
      <c r="PW41" s="82"/>
      <c r="PX41" s="65"/>
      <c r="PY41" s="82"/>
      <c r="PZ41" s="65"/>
      <c r="QA41" s="82"/>
      <c r="QB41" s="65"/>
      <c r="QC41" s="82"/>
      <c r="QD41" s="65"/>
      <c r="QE41" s="82"/>
      <c r="QF41" s="65"/>
      <c r="QG41" s="82"/>
      <c r="QH41" s="65"/>
      <c r="QI41" s="66"/>
      <c r="QJ41" s="64"/>
      <c r="QK41" s="82"/>
      <c r="QL41" s="65"/>
      <c r="QM41" s="82"/>
      <c r="QN41" s="65"/>
      <c r="QO41" s="82"/>
      <c r="QP41" s="65"/>
      <c r="QQ41" s="82"/>
      <c r="QR41" s="65"/>
      <c r="QS41" s="82"/>
      <c r="QT41" s="65"/>
      <c r="QU41" s="82"/>
      <c r="QV41" s="65"/>
      <c r="QW41" s="82"/>
      <c r="QX41" s="65"/>
      <c r="QY41" s="66"/>
      <c r="QZ41" s="64"/>
      <c r="RA41" s="82"/>
      <c r="RB41" s="65"/>
      <c r="RC41" s="82"/>
      <c r="RD41" s="65"/>
      <c r="RE41" s="82"/>
      <c r="RF41" s="65"/>
      <c r="RG41" s="82"/>
      <c r="RH41" s="65"/>
      <c r="RI41" s="82"/>
      <c r="RJ41" s="65"/>
      <c r="RK41" s="82"/>
      <c r="RL41" s="65"/>
      <c r="RM41" s="82"/>
      <c r="RN41" s="65"/>
      <c r="RO41" s="66"/>
      <c r="RP41" s="64"/>
      <c r="RQ41" s="82"/>
      <c r="RR41" s="65"/>
      <c r="RS41" s="82"/>
      <c r="RT41" s="65"/>
      <c r="RU41" s="82"/>
      <c r="RV41" s="65"/>
      <c r="RW41" s="82"/>
      <c r="RX41" s="65"/>
      <c r="RY41" s="82"/>
      <c r="RZ41" s="65"/>
      <c r="SA41" s="82"/>
      <c r="SB41" s="65"/>
      <c r="SC41" s="82"/>
      <c r="SD41" s="65"/>
      <c r="SE41" s="66"/>
      <c r="SF41" s="64"/>
      <c r="SG41" s="82"/>
      <c r="SH41" s="65"/>
      <c r="SI41" s="82"/>
      <c r="SJ41" s="65"/>
      <c r="SK41" s="82"/>
      <c r="SL41" s="65"/>
      <c r="SM41" s="82"/>
      <c r="SN41" s="65"/>
      <c r="SO41" s="82"/>
      <c r="SP41" s="65"/>
      <c r="SQ41" s="82"/>
      <c r="SR41" s="65"/>
      <c r="SS41" s="82"/>
      <c r="ST41" s="65"/>
      <c r="SU41" s="66"/>
      <c r="SV41" s="64"/>
      <c r="SW41" s="82"/>
      <c r="SX41" s="65"/>
      <c r="SY41" s="82"/>
      <c r="SZ41" s="65"/>
      <c r="TA41" s="82"/>
      <c r="TB41" s="65"/>
      <c r="TC41" s="82"/>
      <c r="TD41" s="65"/>
      <c r="TE41" s="82"/>
      <c r="TF41" s="65"/>
      <c r="TG41" s="82"/>
      <c r="TH41" s="65"/>
      <c r="TI41" s="82"/>
      <c r="TJ41" s="65"/>
      <c r="TK41" s="66"/>
      <c r="TL41" s="64"/>
      <c r="TM41" s="82"/>
      <c r="TN41" s="65"/>
      <c r="TO41" s="82"/>
      <c r="TP41" s="65"/>
      <c r="TQ41" s="82"/>
      <c r="TR41" s="65"/>
      <c r="TS41" s="82"/>
      <c r="TT41" s="65"/>
      <c r="TU41" s="82"/>
      <c r="TV41" s="65"/>
      <c r="TW41" s="82"/>
      <c r="TX41" s="65"/>
      <c r="TY41" s="82"/>
      <c r="TZ41" s="65"/>
      <c r="UA41" s="66"/>
      <c r="UB41" s="64"/>
      <c r="UC41" s="82"/>
      <c r="UD41" s="65"/>
      <c r="UE41" s="82"/>
      <c r="UF41" s="65"/>
      <c r="UG41" s="82"/>
      <c r="UH41" s="65"/>
      <c r="UI41" s="82"/>
      <c r="UJ41" s="65"/>
      <c r="UK41" s="82"/>
      <c r="UL41" s="65"/>
      <c r="UM41" s="82"/>
      <c r="UN41" s="65"/>
      <c r="UO41" s="82"/>
      <c r="UP41" s="65"/>
      <c r="UQ41" s="66"/>
      <c r="UR41" s="64"/>
      <c r="US41" s="82"/>
      <c r="UT41" s="65"/>
      <c r="UU41" s="82"/>
      <c r="UV41" s="65"/>
      <c r="UW41" s="82"/>
      <c r="UX41" s="65"/>
      <c r="UY41" s="82"/>
      <c r="UZ41" s="65"/>
      <c r="VA41" s="82"/>
      <c r="VB41" s="65"/>
      <c r="VC41" s="82"/>
      <c r="VD41" s="65"/>
      <c r="VE41" s="82"/>
      <c r="VF41" s="65"/>
      <c r="VG41" s="66"/>
      <c r="VH41" s="64"/>
      <c r="VI41" s="82"/>
      <c r="VJ41" s="65"/>
      <c r="VK41" s="82"/>
      <c r="VL41" s="65"/>
      <c r="VM41" s="82"/>
      <c r="VN41" s="65"/>
      <c r="VO41" s="82"/>
      <c r="VP41" s="65"/>
      <c r="VQ41" s="82"/>
      <c r="VR41" s="65"/>
      <c r="VS41" s="82"/>
      <c r="VT41" s="65"/>
      <c r="VU41" s="82"/>
      <c r="VV41" s="65"/>
      <c r="VW41" s="66"/>
      <c r="VX41" s="64"/>
      <c r="VY41" s="82"/>
      <c r="VZ41" s="65"/>
      <c r="WA41" s="82"/>
      <c r="WB41" s="65"/>
      <c r="WC41" s="82"/>
      <c r="WD41" s="65"/>
      <c r="WE41" s="82"/>
      <c r="WF41" s="65"/>
      <c r="WG41" s="82"/>
      <c r="WH41" s="65"/>
      <c r="WI41" s="82"/>
      <c r="WJ41" s="65"/>
      <c r="WK41" s="82"/>
      <c r="WL41" s="65"/>
      <c r="WM41" s="66"/>
      <c r="WN41" s="64"/>
      <c r="WO41" s="82"/>
      <c r="WP41" s="65"/>
      <c r="WQ41" s="82"/>
      <c r="WR41" s="65"/>
      <c r="WS41" s="82"/>
      <c r="WT41" s="65"/>
      <c r="WU41" s="82"/>
      <c r="WV41" s="65"/>
      <c r="WW41" s="82"/>
      <c r="WX41" s="65"/>
      <c r="WY41" s="82"/>
      <c r="WZ41" s="65"/>
      <c r="XA41" s="82"/>
      <c r="XB41" s="65"/>
      <c r="XC41" s="66"/>
      <c r="XD41" s="64"/>
      <c r="XE41" s="82"/>
      <c r="XF41" s="65"/>
      <c r="XG41" s="82"/>
      <c r="XH41" s="65"/>
      <c r="XI41" s="82"/>
      <c r="XJ41" s="65"/>
      <c r="XK41" s="82"/>
      <c r="XL41" s="65"/>
      <c r="XM41" s="82"/>
      <c r="XN41" s="65"/>
      <c r="XO41" s="82"/>
      <c r="XP41" s="65"/>
      <c r="XQ41" s="82"/>
      <c r="XR41" s="65"/>
      <c r="XS41" s="66"/>
      <c r="XT41" s="64"/>
      <c r="XU41" s="82"/>
      <c r="XV41" s="65"/>
      <c r="XW41" s="82"/>
      <c r="XX41" s="65"/>
      <c r="XY41" s="82"/>
      <c r="XZ41" s="65"/>
      <c r="YA41" s="82"/>
      <c r="YB41" s="65"/>
      <c r="YC41" s="82"/>
      <c r="YD41" s="65"/>
      <c r="YE41" s="82"/>
      <c r="YF41" s="65"/>
      <c r="YG41" s="82"/>
      <c r="YH41" s="65"/>
      <c r="YI41" s="66"/>
      <c r="YJ41" s="64"/>
      <c r="YK41" s="82"/>
      <c r="YL41" s="65"/>
      <c r="YM41" s="82"/>
      <c r="YN41" s="65"/>
      <c r="YO41" s="82"/>
      <c r="YP41" s="65"/>
      <c r="YQ41" s="82"/>
      <c r="YR41" s="65"/>
      <c r="YS41" s="82"/>
      <c r="YT41" s="65"/>
      <c r="YU41" s="82"/>
      <c r="YV41" s="65"/>
      <c r="YW41" s="82"/>
      <c r="YX41" s="65"/>
      <c r="YY41" s="66"/>
      <c r="YZ41" s="64"/>
      <c r="ZA41" s="82"/>
      <c r="ZB41" s="65"/>
      <c r="ZC41" s="82"/>
      <c r="ZD41" s="65"/>
      <c r="ZE41" s="82"/>
      <c r="ZF41" s="65"/>
      <c r="ZG41" s="82"/>
      <c r="ZH41" s="65"/>
      <c r="ZI41" s="82"/>
      <c r="ZJ41" s="65"/>
      <c r="ZK41" s="82"/>
      <c r="ZL41" s="65"/>
      <c r="ZM41" s="82"/>
      <c r="ZN41" s="65"/>
      <c r="ZO41" s="66"/>
      <c r="ZP41" s="64"/>
      <c r="ZQ41" s="82"/>
      <c r="ZR41" s="65"/>
      <c r="ZS41" s="82"/>
      <c r="ZT41" s="65"/>
      <c r="ZU41" s="82"/>
      <c r="ZV41" s="65"/>
      <c r="ZW41" s="82"/>
      <c r="ZX41" s="65"/>
      <c r="ZY41" s="82"/>
      <c r="ZZ41" s="65"/>
      <c r="AAA41" s="82"/>
      <c r="AAB41" s="65"/>
      <c r="AAC41" s="82"/>
      <c r="AAD41" s="65"/>
      <c r="AAE41" s="66"/>
      <c r="AAF41" s="64"/>
      <c r="AAG41" s="82"/>
      <c r="AAH41" s="65"/>
      <c r="AAI41" s="82"/>
      <c r="AAJ41" s="65"/>
      <c r="AAK41" s="82"/>
      <c r="AAL41" s="65"/>
      <c r="AAM41" s="82"/>
      <c r="AAN41" s="65"/>
      <c r="AAO41" s="82"/>
      <c r="AAP41" s="65"/>
      <c r="AAQ41" s="82"/>
      <c r="AAR41" s="65"/>
      <c r="AAS41" s="82"/>
      <c r="AAT41" s="65"/>
      <c r="AAU41" s="66"/>
      <c r="AAV41" s="64"/>
      <c r="AAW41" s="82"/>
      <c r="AAX41" s="65"/>
      <c r="AAY41" s="82"/>
      <c r="AAZ41" s="65"/>
      <c r="ABA41" s="82"/>
      <c r="ABB41" s="65"/>
      <c r="ABC41" s="82"/>
      <c r="ABD41" s="65"/>
      <c r="ABE41" s="82"/>
      <c r="ABF41" s="65"/>
      <c r="ABG41" s="82"/>
      <c r="ABH41" s="65"/>
      <c r="ABI41" s="82"/>
      <c r="ABJ41" s="65"/>
      <c r="ABK41" s="66"/>
      <c r="ABL41" s="64"/>
      <c r="ABM41" s="82"/>
      <c r="ABN41" s="65"/>
      <c r="ABO41" s="82"/>
      <c r="ABP41" s="65"/>
      <c r="ABQ41" s="82"/>
      <c r="ABR41" s="65"/>
      <c r="ABS41" s="82"/>
      <c r="ABT41" s="65"/>
      <c r="ABU41" s="82"/>
      <c r="ABV41" s="65"/>
      <c r="ABW41" s="82"/>
      <c r="ABX41" s="65"/>
      <c r="ABY41" s="82"/>
      <c r="ABZ41" s="65"/>
      <c r="ACA41" s="66"/>
      <c r="ACB41" s="64"/>
      <c r="ACC41" s="82"/>
      <c r="ACD41" s="65"/>
      <c r="ACE41" s="82"/>
      <c r="ACF41" s="65"/>
      <c r="ACG41" s="82"/>
      <c r="ACH41" s="65"/>
      <c r="ACI41" s="82"/>
      <c r="ACJ41" s="65"/>
      <c r="ACK41" s="82"/>
      <c r="ACL41" s="65"/>
      <c r="ACM41" s="82"/>
      <c r="ACN41" s="65"/>
      <c r="ACO41" s="82"/>
      <c r="ACP41" s="65"/>
      <c r="ACQ41" s="66"/>
      <c r="ACR41" s="64"/>
      <c r="ACS41" s="82"/>
      <c r="ACT41" s="65"/>
      <c r="ACU41" s="82"/>
      <c r="ACV41" s="65"/>
      <c r="ACW41" s="82"/>
      <c r="ACX41" s="65"/>
      <c r="ACY41" s="82"/>
      <c r="ACZ41" s="65"/>
      <c r="ADA41" s="82"/>
      <c r="ADB41" s="65"/>
      <c r="ADC41" s="82"/>
      <c r="ADD41" s="65"/>
      <c r="ADE41" s="82"/>
      <c r="ADF41" s="65"/>
      <c r="ADG41" s="66"/>
      <c r="ADH41" s="64"/>
      <c r="ADI41" s="82"/>
      <c r="ADJ41" s="65"/>
      <c r="ADK41" s="82"/>
      <c r="ADL41" s="65"/>
      <c r="ADM41" s="82"/>
      <c r="ADN41" s="65"/>
      <c r="ADO41" s="82"/>
      <c r="ADP41" s="65"/>
      <c r="ADQ41" s="82"/>
      <c r="ADR41" s="65"/>
      <c r="ADS41" s="82"/>
      <c r="ADT41" s="65"/>
      <c r="ADU41" s="82"/>
      <c r="ADV41" s="65"/>
      <c r="ADW41" s="66"/>
      <c r="ADX41" s="64"/>
      <c r="ADY41" s="82"/>
      <c r="ADZ41" s="65"/>
      <c r="AEA41" s="82"/>
      <c r="AEB41" s="65"/>
      <c r="AEC41" s="82"/>
      <c r="AED41" s="65"/>
      <c r="AEE41" s="82"/>
      <c r="AEF41" s="65"/>
      <c r="AEG41" s="82"/>
      <c r="AEH41" s="65"/>
      <c r="AEI41" s="82"/>
      <c r="AEJ41" s="65"/>
      <c r="AEK41" s="82"/>
      <c r="AEL41" s="65"/>
      <c r="AEM41" s="66"/>
      <c r="AEN41" s="64"/>
      <c r="AEO41" s="82"/>
      <c r="AEP41" s="65"/>
      <c r="AEQ41" s="82"/>
      <c r="AER41" s="65"/>
      <c r="AES41" s="82"/>
      <c r="AET41" s="65"/>
      <c r="AEU41" s="82"/>
      <c r="AEV41" s="65"/>
      <c r="AEW41" s="82"/>
      <c r="AEX41" s="65"/>
      <c r="AEY41" s="82"/>
      <c r="AEZ41" s="65"/>
      <c r="AFA41" s="82"/>
      <c r="AFB41" s="65"/>
      <c r="AFC41" s="66"/>
      <c r="AFD41" s="64"/>
      <c r="AFE41" s="82"/>
      <c r="AFF41" s="65"/>
      <c r="AFG41" s="82"/>
      <c r="AFH41" s="65"/>
      <c r="AFI41" s="82"/>
      <c r="AFJ41" s="65"/>
      <c r="AFK41" s="82"/>
      <c r="AFL41" s="65"/>
      <c r="AFM41" s="82"/>
      <c r="AFN41" s="65"/>
      <c r="AFO41" s="82"/>
      <c r="AFP41" s="65"/>
      <c r="AFQ41" s="82"/>
      <c r="AFR41" s="65"/>
      <c r="AFS41" s="66"/>
      <c r="AFT41" s="64"/>
      <c r="AFU41" s="82"/>
      <c r="AFV41" s="65"/>
      <c r="AFW41" s="82"/>
      <c r="AFX41" s="65"/>
      <c r="AFY41" s="82"/>
      <c r="AFZ41" s="65"/>
      <c r="AGA41" s="82"/>
      <c r="AGB41" s="65"/>
      <c r="AGC41" s="82"/>
      <c r="AGD41" s="65"/>
      <c r="AGE41" s="82"/>
      <c r="AGF41" s="65"/>
      <c r="AGG41" s="82"/>
      <c r="AGH41" s="65"/>
      <c r="AGI41" s="66"/>
      <c r="AGJ41" s="64"/>
      <c r="AGK41" s="82"/>
      <c r="AGL41" s="65"/>
      <c r="AGM41" s="82"/>
      <c r="AGN41" s="65"/>
      <c r="AGO41" s="82"/>
      <c r="AGP41" s="65"/>
      <c r="AGQ41" s="82"/>
      <c r="AGR41" s="65"/>
      <c r="AGS41" s="82"/>
      <c r="AGT41" s="65"/>
      <c r="AGU41" s="82"/>
      <c r="AGV41" s="65"/>
      <c r="AGW41" s="82"/>
      <c r="AGX41" s="65"/>
      <c r="AGY41" s="66"/>
      <c r="AGZ41" s="64"/>
      <c r="AHA41" s="82"/>
      <c r="AHB41" s="65"/>
      <c r="AHC41" s="82"/>
      <c r="AHD41" s="65"/>
      <c r="AHE41" s="82"/>
      <c r="AHF41" s="65"/>
      <c r="AHG41" s="82"/>
      <c r="AHH41" s="65"/>
      <c r="AHI41" s="82"/>
      <c r="AHJ41" s="65"/>
      <c r="AHK41" s="82"/>
      <c r="AHL41" s="65"/>
      <c r="AHM41" s="82"/>
      <c r="AHN41" s="65"/>
      <c r="AHO41" s="66"/>
      <c r="AHP41" s="64"/>
      <c r="AHQ41" s="82"/>
      <c r="AHR41" s="65"/>
      <c r="AHS41" s="82"/>
      <c r="AHT41" s="65"/>
      <c r="AHU41" s="82"/>
      <c r="AHV41" s="65"/>
      <c r="AHW41" s="82"/>
      <c r="AHX41" s="65"/>
      <c r="AHY41" s="82"/>
      <c r="AHZ41" s="65"/>
      <c r="AIA41" s="82"/>
      <c r="AIB41" s="65"/>
      <c r="AIC41" s="82"/>
      <c r="AID41" s="65"/>
      <c r="AIE41" s="66"/>
      <c r="AIF41" s="64"/>
      <c r="AIG41" s="82"/>
      <c r="AIH41" s="65"/>
      <c r="AII41" s="82"/>
      <c r="AIJ41" s="65"/>
      <c r="AIK41" s="82"/>
      <c r="AIL41" s="65"/>
      <c r="AIM41" s="82"/>
      <c r="AIN41" s="65"/>
      <c r="AIO41" s="82"/>
      <c r="AIP41" s="65"/>
      <c r="AIQ41" s="82"/>
      <c r="AIR41" s="65"/>
      <c r="AIS41" s="82"/>
      <c r="AIT41" s="65"/>
      <c r="AIU41" s="66"/>
      <c r="AIV41" s="64"/>
      <c r="AIW41" s="82"/>
      <c r="AIX41" s="65"/>
      <c r="AIY41" s="82"/>
      <c r="AIZ41" s="65"/>
      <c r="AJA41" s="82"/>
      <c r="AJB41" s="65"/>
      <c r="AJC41" s="82"/>
      <c r="AJD41" s="65"/>
      <c r="AJE41" s="82"/>
      <c r="AJF41" s="65"/>
      <c r="AJG41" s="82"/>
      <c r="AJH41" s="65"/>
      <c r="AJI41" s="82"/>
      <c r="AJJ41" s="65"/>
      <c r="AJK41" s="66"/>
      <c r="AJL41" s="64"/>
      <c r="AJM41" s="82"/>
      <c r="AJN41" s="65"/>
      <c r="AJO41" s="82"/>
      <c r="AJP41" s="65"/>
      <c r="AJQ41" s="82"/>
      <c r="AJR41" s="65"/>
      <c r="AJS41" s="82"/>
      <c r="AJT41" s="65"/>
      <c r="AJU41" s="82"/>
      <c r="AJV41" s="65"/>
      <c r="AJW41" s="82"/>
      <c r="AJX41" s="65"/>
      <c r="AJY41" s="82"/>
      <c r="AJZ41" s="65"/>
      <c r="AKA41" s="66"/>
      <c r="AKB41" s="64"/>
      <c r="AKC41" s="82"/>
      <c r="AKD41" s="65"/>
      <c r="AKE41" s="82"/>
      <c r="AKF41" s="65"/>
      <c r="AKG41" s="82"/>
      <c r="AKH41" s="65"/>
      <c r="AKI41" s="82"/>
      <c r="AKJ41" s="65"/>
      <c r="AKK41" s="82"/>
      <c r="AKL41" s="65"/>
      <c r="AKM41" s="82"/>
      <c r="AKN41" s="65"/>
      <c r="AKO41" s="82"/>
      <c r="AKP41" s="65"/>
      <c r="AKQ41" s="66"/>
      <c r="AKR41" s="64"/>
      <c r="AKS41" s="82"/>
      <c r="AKT41" s="65"/>
      <c r="AKU41" s="82"/>
      <c r="AKV41" s="65"/>
      <c r="AKW41" s="82"/>
      <c r="AKX41" s="65"/>
      <c r="AKY41" s="82"/>
      <c r="AKZ41" s="65"/>
      <c r="ALA41" s="82"/>
      <c r="ALB41" s="65"/>
      <c r="ALC41" s="82"/>
      <c r="ALD41" s="65"/>
      <c r="ALE41" s="82"/>
      <c r="ALF41" s="65"/>
      <c r="ALG41" s="66"/>
      <c r="ALH41" s="64"/>
      <c r="ALI41" s="82"/>
      <c r="ALJ41" s="65"/>
      <c r="ALK41" s="82"/>
      <c r="ALL41" s="65"/>
      <c r="ALM41" s="82"/>
      <c r="ALN41" s="65"/>
      <c r="ALO41" s="82"/>
      <c r="ALP41" s="65"/>
      <c r="ALQ41" s="82"/>
      <c r="ALR41" s="65"/>
      <c r="ALS41" s="82"/>
      <c r="ALT41" s="65"/>
      <c r="ALU41" s="82"/>
      <c r="ALV41" s="65"/>
      <c r="ALW41" s="66"/>
      <c r="ALX41" s="64"/>
      <c r="ALY41" s="82"/>
      <c r="ALZ41" s="65"/>
      <c r="AMA41" s="82"/>
      <c r="AMB41" s="65"/>
      <c r="AMC41" s="82"/>
      <c r="AMD41" s="65"/>
      <c r="AME41" s="82"/>
      <c r="AMF41" s="65"/>
      <c r="AMG41" s="82"/>
      <c r="AMH41" s="65"/>
      <c r="AMI41" s="82"/>
      <c r="AMJ41" s="65"/>
      <c r="AMK41" s="82"/>
      <c r="AML41" s="65"/>
      <c r="AMM41" s="66"/>
      <c r="AMN41" s="64"/>
      <c r="AMO41" s="82"/>
      <c r="AMP41" s="65"/>
      <c r="AMQ41" s="82"/>
      <c r="AMR41" s="65"/>
      <c r="AMS41" s="82"/>
      <c r="AMT41" s="65"/>
      <c r="AMU41" s="82"/>
      <c r="AMV41" s="65"/>
      <c r="AMW41" s="82"/>
      <c r="AMX41" s="65"/>
      <c r="AMY41" s="82"/>
      <c r="AMZ41" s="65"/>
      <c r="ANA41" s="82"/>
      <c r="ANB41" s="65"/>
      <c r="ANC41" s="66"/>
      <c r="AND41" s="64"/>
      <c r="ANE41" s="82"/>
      <c r="ANF41" s="65"/>
      <c r="ANG41" s="82"/>
      <c r="ANH41" s="65"/>
      <c r="ANI41" s="82"/>
      <c r="ANJ41" s="65"/>
      <c r="ANK41" s="82"/>
      <c r="ANL41" s="65"/>
      <c r="ANM41" s="82"/>
      <c r="ANN41" s="65"/>
      <c r="ANO41" s="82"/>
      <c r="ANP41" s="65"/>
      <c r="ANQ41" s="82"/>
      <c r="ANR41" s="65"/>
      <c r="ANS41" s="66"/>
      <c r="ANT41" s="64"/>
      <c r="ANU41" s="82"/>
      <c r="ANV41" s="65"/>
      <c r="ANW41" s="82"/>
      <c r="ANX41" s="65"/>
      <c r="ANY41" s="82"/>
      <c r="ANZ41" s="65"/>
      <c r="AOA41" s="82"/>
      <c r="AOB41" s="65"/>
      <c r="AOC41" s="82"/>
      <c r="AOD41" s="65"/>
      <c r="AOE41" s="82"/>
      <c r="AOF41" s="65"/>
      <c r="AOG41" s="82"/>
      <c r="AOH41" s="65"/>
      <c r="AOI41" s="66"/>
      <c r="AOJ41" s="64"/>
      <c r="AOK41" s="82"/>
      <c r="AOL41" s="65"/>
      <c r="AOM41" s="82"/>
      <c r="AON41" s="65"/>
      <c r="AOO41" s="82"/>
      <c r="AOP41" s="65"/>
      <c r="AOQ41" s="82"/>
      <c r="AOR41" s="65"/>
      <c r="AOS41" s="82"/>
      <c r="AOT41" s="65"/>
      <c r="AOU41" s="82"/>
      <c r="AOV41" s="65"/>
      <c r="AOW41" s="82"/>
      <c r="AOX41" s="65"/>
      <c r="AOY41" s="66"/>
      <c r="AOZ41" s="64"/>
      <c r="APA41" s="82"/>
      <c r="APB41" s="65"/>
      <c r="APC41" s="82"/>
      <c r="APD41" s="65"/>
      <c r="APE41" s="82"/>
      <c r="APF41" s="65"/>
      <c r="APG41" s="82"/>
      <c r="APH41" s="65"/>
      <c r="API41" s="82"/>
      <c r="APJ41" s="65"/>
      <c r="APK41" s="82"/>
      <c r="APL41" s="65"/>
      <c r="APM41" s="82"/>
      <c r="APN41" s="65"/>
      <c r="APO41" s="66"/>
      <c r="APP41" s="64"/>
      <c r="APQ41" s="82"/>
      <c r="APR41" s="65"/>
      <c r="APS41" s="82"/>
      <c r="APT41" s="65"/>
      <c r="APU41" s="82"/>
      <c r="APV41" s="65"/>
      <c r="APW41" s="82"/>
      <c r="APX41" s="65"/>
      <c r="APY41" s="82"/>
      <c r="APZ41" s="65"/>
      <c r="AQA41" s="82"/>
      <c r="AQB41" s="65"/>
      <c r="AQC41" s="82"/>
      <c r="AQD41" s="65"/>
      <c r="AQE41" s="66"/>
      <c r="AQF41" s="64"/>
      <c r="AQG41" s="82"/>
      <c r="AQH41" s="65"/>
      <c r="AQI41" s="82"/>
      <c r="AQJ41" s="65"/>
      <c r="AQK41" s="82"/>
      <c r="AQL41" s="65"/>
      <c r="AQM41" s="82"/>
      <c r="AQN41" s="65"/>
      <c r="AQO41" s="82"/>
      <c r="AQP41" s="65"/>
      <c r="AQQ41" s="82"/>
      <c r="AQR41" s="65"/>
      <c r="AQS41" s="82"/>
      <c r="AQT41" s="65"/>
      <c r="AQU41" s="66"/>
      <c r="AQV41" s="64"/>
      <c r="AQW41" s="82"/>
      <c r="AQX41" s="65"/>
      <c r="AQY41" s="82"/>
      <c r="AQZ41" s="65"/>
      <c r="ARA41" s="82"/>
      <c r="ARB41" s="65"/>
      <c r="ARC41" s="82"/>
      <c r="ARD41" s="65"/>
      <c r="ARE41" s="82"/>
      <c r="ARF41" s="65"/>
      <c r="ARG41" s="82"/>
      <c r="ARH41" s="65"/>
      <c r="ARI41" s="82"/>
      <c r="ARJ41" s="65"/>
      <c r="ARK41" s="66"/>
      <c r="ARL41" s="64"/>
      <c r="ARM41" s="82"/>
      <c r="ARN41" s="65"/>
      <c r="ARO41" s="82"/>
      <c r="ARP41" s="65"/>
      <c r="ARQ41" s="82"/>
      <c r="ARR41" s="65"/>
      <c r="ARS41" s="82"/>
      <c r="ART41" s="65"/>
      <c r="ARU41" s="82"/>
      <c r="ARV41" s="65"/>
      <c r="ARW41" s="82"/>
      <c r="ARX41" s="65"/>
      <c r="ARY41" s="82"/>
      <c r="ARZ41" s="65"/>
      <c r="ASA41" s="66"/>
      <c r="ASB41" s="64"/>
      <c r="ASC41" s="82"/>
      <c r="ASD41" s="65"/>
      <c r="ASE41" s="82"/>
      <c r="ASF41" s="65"/>
      <c r="ASG41" s="82"/>
      <c r="ASH41" s="65"/>
      <c r="ASI41" s="82"/>
      <c r="ASJ41" s="65"/>
      <c r="ASK41" s="82"/>
      <c r="ASL41" s="65"/>
      <c r="ASM41" s="82"/>
      <c r="ASN41" s="65"/>
      <c r="ASO41" s="82"/>
      <c r="ASP41" s="65"/>
      <c r="ASQ41" s="66"/>
      <c r="ASR41" s="64"/>
      <c r="ASS41" s="82"/>
      <c r="AST41" s="65"/>
      <c r="ASU41" s="82"/>
      <c r="ASV41" s="65"/>
      <c r="ASW41" s="82"/>
      <c r="ASX41" s="65"/>
      <c r="ASY41" s="82"/>
      <c r="ASZ41" s="65"/>
      <c r="ATA41" s="82"/>
      <c r="ATB41" s="65"/>
      <c r="ATC41" s="82"/>
      <c r="ATD41" s="65"/>
      <c r="ATE41" s="82"/>
      <c r="ATF41" s="65"/>
      <c r="ATG41" s="66"/>
      <c r="ATH41" s="64"/>
      <c r="ATI41" s="82"/>
      <c r="ATJ41" s="65"/>
      <c r="ATK41" s="82"/>
      <c r="ATL41" s="65"/>
      <c r="ATM41" s="82"/>
      <c r="ATN41" s="65"/>
      <c r="ATO41" s="82"/>
      <c r="ATP41" s="65"/>
      <c r="ATQ41" s="82"/>
      <c r="ATR41" s="65"/>
      <c r="ATS41" s="82"/>
      <c r="ATT41" s="65"/>
      <c r="ATU41" s="82"/>
      <c r="ATV41" s="65"/>
      <c r="ATW41" s="66"/>
      <c r="ATX41" s="64"/>
      <c r="ATY41" s="82"/>
      <c r="ATZ41" s="65"/>
      <c r="AUA41" s="82"/>
      <c r="AUB41" s="65"/>
      <c r="AUC41" s="82"/>
      <c r="AUD41" s="65"/>
      <c r="AUE41" s="82"/>
      <c r="AUF41" s="65"/>
      <c r="AUG41" s="82"/>
      <c r="AUH41" s="65"/>
      <c r="AUI41" s="82"/>
      <c r="AUJ41" s="65"/>
      <c r="AUK41" s="82"/>
      <c r="AUL41" s="65"/>
      <c r="AUM41" s="66"/>
      <c r="AUN41" s="64"/>
      <c r="AUO41" s="82"/>
      <c r="AUP41" s="65"/>
      <c r="AUQ41" s="82"/>
      <c r="AUR41" s="65"/>
      <c r="AUS41" s="82"/>
      <c r="AUT41" s="65"/>
      <c r="AUU41" s="82"/>
      <c r="AUV41" s="65"/>
      <c r="AUW41" s="82"/>
      <c r="AUX41" s="65"/>
      <c r="AUY41" s="82"/>
      <c r="AUZ41" s="65"/>
      <c r="AVA41" s="82"/>
      <c r="AVB41" s="65"/>
      <c r="AVC41" s="66"/>
      <c r="AVD41" s="64"/>
      <c r="AVE41" s="82"/>
      <c r="AVF41" s="65"/>
      <c r="AVG41" s="82"/>
      <c r="AVH41" s="65"/>
      <c r="AVI41" s="82"/>
      <c r="AVJ41" s="65"/>
      <c r="AVK41" s="82"/>
      <c r="AVL41" s="65"/>
      <c r="AVM41" s="82"/>
      <c r="AVN41" s="65"/>
      <c r="AVO41" s="82"/>
      <c r="AVP41" s="65"/>
      <c r="AVQ41" s="82"/>
      <c r="AVR41" s="65"/>
      <c r="AVS41" s="66"/>
      <c r="AVT41" s="64"/>
      <c r="AVU41" s="82"/>
      <c r="AVV41" s="65"/>
      <c r="AVW41" s="82"/>
      <c r="AVX41" s="65"/>
      <c r="AVY41" s="82"/>
      <c r="AVZ41" s="65"/>
      <c r="AWA41" s="82"/>
      <c r="AWB41" s="65"/>
      <c r="AWC41" s="82"/>
      <c r="AWD41" s="65"/>
      <c r="AWE41" s="82"/>
      <c r="AWF41" s="65"/>
      <c r="AWG41" s="82"/>
      <c r="AWH41" s="65"/>
      <c r="AWI41" s="66"/>
      <c r="AWJ41" s="64"/>
      <c r="AWK41" s="82"/>
      <c r="AWL41" s="65"/>
      <c r="AWM41" s="82"/>
      <c r="AWN41" s="65"/>
      <c r="AWO41" s="82"/>
      <c r="AWP41" s="65"/>
      <c r="AWQ41" s="82"/>
      <c r="AWR41" s="65"/>
      <c r="AWS41" s="82"/>
      <c r="AWT41" s="65"/>
      <c r="AWU41" s="82"/>
      <c r="AWV41" s="65"/>
      <c r="AWW41" s="82"/>
      <c r="AWX41" s="65"/>
      <c r="AWY41" s="66"/>
      <c r="AWZ41" s="64"/>
      <c r="AXA41" s="82"/>
      <c r="AXB41" s="65"/>
      <c r="AXC41" s="82"/>
      <c r="AXD41" s="65"/>
      <c r="AXE41" s="82"/>
      <c r="AXF41" s="65"/>
      <c r="AXG41" s="82"/>
      <c r="AXH41" s="65"/>
      <c r="AXI41" s="82"/>
      <c r="AXJ41" s="65"/>
      <c r="AXK41" s="82"/>
      <c r="AXL41" s="65"/>
      <c r="AXM41" s="82"/>
      <c r="AXN41" s="65"/>
      <c r="AXO41" s="66"/>
      <c r="AXP41" s="64"/>
      <c r="AXQ41" s="82"/>
      <c r="AXR41" s="65"/>
      <c r="AXS41" s="82"/>
      <c r="AXT41" s="65"/>
      <c r="AXU41" s="82"/>
      <c r="AXV41" s="65"/>
      <c r="AXW41" s="82"/>
      <c r="AXX41" s="65"/>
      <c r="AXY41" s="82"/>
      <c r="AXZ41" s="65"/>
      <c r="AYA41" s="82"/>
      <c r="AYB41" s="65"/>
      <c r="AYC41" s="82"/>
      <c r="AYD41" s="65"/>
      <c r="AYE41" s="66"/>
      <c r="AYF41" s="64"/>
      <c r="AYG41" s="82"/>
      <c r="AYH41" s="65"/>
      <c r="AYI41" s="82"/>
      <c r="AYJ41" s="65"/>
      <c r="AYK41" s="82"/>
      <c r="AYL41" s="65"/>
      <c r="AYM41" s="82"/>
      <c r="AYN41" s="65"/>
      <c r="AYO41" s="82"/>
      <c r="AYP41" s="65"/>
      <c r="AYQ41" s="82"/>
      <c r="AYR41" s="65"/>
      <c r="AYS41" s="82"/>
      <c r="AYT41" s="65"/>
      <c r="AYU41" s="66"/>
      <c r="AYV41" s="64"/>
      <c r="AYW41" s="82"/>
      <c r="AYX41" s="65"/>
      <c r="AYY41" s="82"/>
      <c r="AYZ41" s="65"/>
      <c r="AZA41" s="82"/>
      <c r="AZB41" s="65"/>
      <c r="AZC41" s="82"/>
      <c r="AZD41" s="65"/>
      <c r="AZE41" s="82"/>
      <c r="AZF41" s="65"/>
      <c r="AZG41" s="82"/>
      <c r="AZH41" s="65"/>
      <c r="AZI41" s="82"/>
      <c r="AZJ41" s="65"/>
      <c r="AZK41" s="66"/>
      <c r="AZL41" s="64"/>
      <c r="AZM41" s="82"/>
      <c r="AZN41" s="65"/>
      <c r="AZO41" s="82"/>
      <c r="AZP41" s="65"/>
      <c r="AZQ41" s="82"/>
      <c r="AZR41" s="65"/>
      <c r="AZS41" s="82"/>
      <c r="AZT41" s="65"/>
      <c r="AZU41" s="82"/>
      <c r="AZV41" s="65"/>
      <c r="AZW41" s="82"/>
      <c r="AZX41" s="65"/>
      <c r="AZY41" s="82"/>
      <c r="AZZ41" s="65"/>
      <c r="BAA41" s="66"/>
      <c r="BAB41" s="64"/>
      <c r="BAC41" s="82"/>
      <c r="BAD41" s="65"/>
      <c r="BAE41" s="82"/>
      <c r="BAF41" s="65"/>
      <c r="BAG41" s="82"/>
      <c r="BAH41" s="65"/>
      <c r="BAI41" s="82"/>
      <c r="BAJ41" s="65"/>
      <c r="BAK41" s="82"/>
      <c r="BAL41" s="65"/>
      <c r="BAM41" s="82"/>
      <c r="BAN41" s="65"/>
      <c r="BAO41" s="82"/>
      <c r="BAP41" s="65"/>
      <c r="BAQ41" s="66"/>
      <c r="BAR41" s="64"/>
      <c r="BAS41" s="82"/>
      <c r="BAT41" s="65"/>
      <c r="BAU41" s="82"/>
      <c r="BAV41" s="65"/>
      <c r="BAW41" s="82"/>
      <c r="BAX41" s="65"/>
      <c r="BAY41" s="82"/>
      <c r="BAZ41" s="65"/>
      <c r="BBA41" s="82"/>
      <c r="BBB41" s="65"/>
      <c r="BBC41" s="82"/>
      <c r="BBD41" s="65"/>
      <c r="BBE41" s="82"/>
      <c r="BBF41" s="65"/>
      <c r="BBG41" s="66"/>
      <c r="BBH41" s="64"/>
      <c r="BBI41" s="82"/>
      <c r="BBJ41" s="65"/>
      <c r="BBK41" s="82"/>
      <c r="BBL41" s="65"/>
      <c r="BBM41" s="82"/>
      <c r="BBN41" s="65"/>
      <c r="BBO41" s="82"/>
      <c r="BBP41" s="65"/>
      <c r="BBQ41" s="82"/>
      <c r="BBR41" s="65"/>
      <c r="BBS41" s="82"/>
      <c r="BBT41" s="65"/>
      <c r="BBU41" s="82"/>
      <c r="BBV41" s="65"/>
      <c r="BBW41" s="66"/>
      <c r="BBX41" s="64"/>
      <c r="BBY41" s="82"/>
      <c r="BBZ41" s="65"/>
      <c r="BCA41" s="82"/>
      <c r="BCB41" s="65"/>
      <c r="BCC41" s="82"/>
      <c r="BCD41" s="65"/>
      <c r="BCE41" s="82"/>
      <c r="BCF41" s="65"/>
      <c r="BCG41" s="82"/>
      <c r="BCH41" s="65"/>
      <c r="BCI41" s="82"/>
      <c r="BCJ41" s="65"/>
      <c r="BCK41" s="82"/>
      <c r="BCL41" s="65"/>
      <c r="BCM41" s="66"/>
      <c r="BCN41" s="64"/>
      <c r="BCO41" s="82"/>
      <c r="BCP41" s="65"/>
      <c r="BCQ41" s="82"/>
      <c r="BCR41" s="65"/>
      <c r="BCS41" s="82"/>
      <c r="BCT41" s="65"/>
      <c r="BCU41" s="82"/>
      <c r="BCV41" s="65"/>
      <c r="BCW41" s="82"/>
      <c r="BCX41" s="65"/>
      <c r="BCY41" s="82"/>
      <c r="BCZ41" s="65"/>
      <c r="BDA41" s="82"/>
      <c r="BDB41" s="65"/>
      <c r="BDC41" s="66"/>
      <c r="BDD41" s="64"/>
      <c r="BDE41" s="82"/>
      <c r="BDF41" s="65"/>
      <c r="BDG41" s="82"/>
      <c r="BDH41" s="65"/>
      <c r="BDI41" s="82"/>
      <c r="BDJ41" s="65"/>
      <c r="BDK41" s="82"/>
      <c r="BDL41" s="65"/>
      <c r="BDM41" s="82"/>
      <c r="BDN41" s="65"/>
      <c r="BDO41" s="82"/>
      <c r="BDP41" s="65"/>
      <c r="BDQ41" s="82"/>
      <c r="BDR41" s="65"/>
      <c r="BDS41" s="66"/>
      <c r="BDT41" s="64"/>
      <c r="BDU41" s="82"/>
      <c r="BDV41" s="65"/>
      <c r="BDW41" s="82"/>
      <c r="BDX41" s="65"/>
      <c r="BDY41" s="82"/>
      <c r="BDZ41" s="65"/>
      <c r="BEA41" s="82"/>
      <c r="BEB41" s="65"/>
      <c r="BEC41" s="82"/>
      <c r="BED41" s="65"/>
      <c r="BEE41" s="82"/>
      <c r="BEF41" s="65"/>
      <c r="BEG41" s="82"/>
      <c r="BEH41" s="65"/>
      <c r="BEI41" s="66"/>
      <c r="BEJ41" s="143">
        <v>0.5</v>
      </c>
      <c r="BEK41" s="64" t="s">
        <v>23</v>
      </c>
      <c r="BEL41" s="64"/>
      <c r="BEM41" s="64"/>
      <c r="BEN41" s="64"/>
      <c r="BEO41" s="70"/>
      <c r="BEP41" s="73">
        <f>COUNTIF(AWZ41:BEI41,"p")</f>
        <v>0</v>
      </c>
      <c r="BEQ41" s="74">
        <f>(8-BEJ41)*BEP41</f>
        <v>0</v>
      </c>
      <c r="BER41" s="73">
        <f>COUNTIF(AWZ41:BEI41,"u")</f>
        <v>0</v>
      </c>
      <c r="BES41" s="74">
        <f>(8-BEJ41)*BER41</f>
        <v>0</v>
      </c>
      <c r="BET41" s="73">
        <f>COUNTIF(AWZ41:BEI41,"na")</f>
        <v>0</v>
      </c>
      <c r="BEU41" s="74">
        <f>(8-BEJ41)*BET41</f>
        <v>0</v>
      </c>
      <c r="BEV41" s="64"/>
      <c r="BEW41" s="74">
        <f>COUNT(#REF!)</f>
        <v>0</v>
      </c>
      <c r="BEX41" s="73">
        <f t="shared" si="10"/>
        <v>0</v>
      </c>
      <c r="BEY41" s="76">
        <f>(COUNTBLANK(AWZ41:BEI41)+COUNTIF(AWZ41:BEI41,"u")+COUNTIF(AWZ41:BEI41,"p"))*(8-BEJ41)</f>
        <v>1440</v>
      </c>
      <c r="BEZ41" s="74">
        <f t="shared" si="5"/>
        <v>1440</v>
      </c>
      <c r="BFA41" s="16"/>
      <c r="BFB41" s="16"/>
      <c r="BFC41" s="77" t="e">
        <f t="shared" si="6"/>
        <v>#DIV/0!</v>
      </c>
      <c r="BFD41" s="78">
        <f t="shared" si="7"/>
        <v>1</v>
      </c>
      <c r="BFE41" s="79" t="e">
        <f t="shared" si="8"/>
        <v>#DIV/0!</v>
      </c>
      <c r="BFF41" s="80" t="e">
        <f t="shared" si="9"/>
        <v>#DIV/0!</v>
      </c>
    </row>
    <row r="42" spans="1:1514" ht="26.45" hidden="1" customHeight="1" x14ac:dyDescent="0.25">
      <c r="A42" s="63"/>
      <c r="B42" s="63"/>
      <c r="C42" s="63"/>
      <c r="D42" s="64"/>
      <c r="E42" s="82"/>
      <c r="F42" s="65"/>
      <c r="G42" s="82"/>
      <c r="H42" s="65"/>
      <c r="I42" s="82"/>
      <c r="J42" s="65"/>
      <c r="K42" s="82"/>
      <c r="L42" s="65"/>
      <c r="M42" s="82"/>
      <c r="N42" s="65"/>
      <c r="O42" s="82"/>
      <c r="P42" s="65"/>
      <c r="Q42" s="82"/>
      <c r="R42" s="65"/>
      <c r="S42" s="66"/>
      <c r="T42" s="64"/>
      <c r="U42" s="82"/>
      <c r="V42" s="65"/>
      <c r="W42" s="82"/>
      <c r="X42" s="65"/>
      <c r="Y42" s="82"/>
      <c r="Z42" s="65"/>
      <c r="AA42" s="82"/>
      <c r="AB42" s="65"/>
      <c r="AC42" s="82"/>
      <c r="AD42" s="65"/>
      <c r="AE42" s="82"/>
      <c r="AF42" s="65"/>
      <c r="AG42" s="82"/>
      <c r="AH42" s="65"/>
      <c r="AI42" s="66"/>
      <c r="AJ42" s="64"/>
      <c r="AK42" s="82"/>
      <c r="AL42" s="65"/>
      <c r="AM42" s="82"/>
      <c r="AN42" s="65"/>
      <c r="AO42" s="82"/>
      <c r="AP42" s="65"/>
      <c r="AQ42" s="82"/>
      <c r="AR42" s="65"/>
      <c r="AS42" s="82"/>
      <c r="AT42" s="65"/>
      <c r="AU42" s="82"/>
      <c r="AV42" s="65"/>
      <c r="AW42" s="82"/>
      <c r="AX42" s="65"/>
      <c r="AY42" s="66"/>
      <c r="AZ42" s="64"/>
      <c r="BA42" s="82"/>
      <c r="BB42" s="65"/>
      <c r="BC42" s="82"/>
      <c r="BD42" s="65"/>
      <c r="BE42" s="82"/>
      <c r="BF42" s="65"/>
      <c r="BG42" s="82"/>
      <c r="BH42" s="65"/>
      <c r="BI42" s="82"/>
      <c r="BJ42" s="65"/>
      <c r="BK42" s="82"/>
      <c r="BL42" s="65"/>
      <c r="BM42" s="82"/>
      <c r="BN42" s="65"/>
      <c r="BO42" s="66"/>
      <c r="BP42" s="64"/>
      <c r="BQ42" s="82"/>
      <c r="BR42" s="65"/>
      <c r="BS42" s="82"/>
      <c r="BT42" s="65"/>
      <c r="BU42" s="82"/>
      <c r="BV42" s="65"/>
      <c r="BW42" s="82"/>
      <c r="BX42" s="65"/>
      <c r="BY42" s="82"/>
      <c r="BZ42" s="65"/>
      <c r="CA42" s="82"/>
      <c r="CB42" s="65"/>
      <c r="CC42" s="82"/>
      <c r="CD42" s="65"/>
      <c r="CE42" s="66"/>
      <c r="CF42" s="64"/>
      <c r="CG42" s="82"/>
      <c r="CH42" s="65"/>
      <c r="CI42" s="82"/>
      <c r="CJ42" s="65"/>
      <c r="CK42" s="82"/>
      <c r="CL42" s="65"/>
      <c r="CM42" s="82"/>
      <c r="CN42" s="65"/>
      <c r="CO42" s="82"/>
      <c r="CP42" s="65"/>
      <c r="CQ42" s="82"/>
      <c r="CR42" s="65"/>
      <c r="CS42" s="82"/>
      <c r="CT42" s="65"/>
      <c r="CU42" s="66"/>
      <c r="CV42" s="64"/>
      <c r="CW42" s="82"/>
      <c r="CX42" s="65"/>
      <c r="CY42" s="82"/>
      <c r="CZ42" s="65"/>
      <c r="DA42" s="82"/>
      <c r="DB42" s="65"/>
      <c r="DC42" s="82"/>
      <c r="DD42" s="65"/>
      <c r="DE42" s="82"/>
      <c r="DF42" s="65"/>
      <c r="DG42" s="82"/>
      <c r="DH42" s="65"/>
      <c r="DI42" s="82"/>
      <c r="DJ42" s="65"/>
      <c r="DK42" s="66"/>
      <c r="DL42" s="64"/>
      <c r="DM42" s="82"/>
      <c r="DN42" s="65"/>
      <c r="DO42" s="82"/>
      <c r="DP42" s="65"/>
      <c r="DQ42" s="82"/>
      <c r="DR42" s="65"/>
      <c r="DS42" s="82"/>
      <c r="DT42" s="65"/>
      <c r="DU42" s="82"/>
      <c r="DV42" s="65"/>
      <c r="DW42" s="82"/>
      <c r="DX42" s="65"/>
      <c r="DY42" s="82"/>
      <c r="DZ42" s="65"/>
      <c r="EA42" s="66"/>
      <c r="EB42" s="64"/>
      <c r="EC42" s="82"/>
      <c r="ED42" s="65"/>
      <c r="EE42" s="82"/>
      <c r="EF42" s="65"/>
      <c r="EG42" s="82"/>
      <c r="EH42" s="65"/>
      <c r="EI42" s="82"/>
      <c r="EJ42" s="65"/>
      <c r="EK42" s="82"/>
      <c r="EL42" s="65"/>
      <c r="EM42" s="82"/>
      <c r="EN42" s="65"/>
      <c r="EO42" s="82"/>
      <c r="EP42" s="65"/>
      <c r="EQ42" s="66"/>
      <c r="ER42" s="64"/>
      <c r="ES42" s="82"/>
      <c r="ET42" s="65"/>
      <c r="EU42" s="82"/>
      <c r="EV42" s="65"/>
      <c r="EW42" s="82"/>
      <c r="EX42" s="65"/>
      <c r="EY42" s="82"/>
      <c r="EZ42" s="65"/>
      <c r="FA42" s="82"/>
      <c r="FB42" s="65"/>
      <c r="FC42" s="82"/>
      <c r="FD42" s="65"/>
      <c r="FE42" s="82"/>
      <c r="FF42" s="65"/>
      <c r="FG42" s="66"/>
      <c r="FH42" s="64"/>
      <c r="FI42" s="82"/>
      <c r="FJ42" s="65"/>
      <c r="FK42" s="82"/>
      <c r="FL42" s="65"/>
      <c r="FM42" s="82"/>
      <c r="FN42" s="65"/>
      <c r="FO42" s="82"/>
      <c r="FP42" s="65"/>
      <c r="FQ42" s="82"/>
      <c r="FR42" s="65"/>
      <c r="FS42" s="82"/>
      <c r="FT42" s="65"/>
      <c r="FU42" s="82"/>
      <c r="FV42" s="65"/>
      <c r="FW42" s="66"/>
      <c r="FX42" s="64"/>
      <c r="FY42" s="82"/>
      <c r="FZ42" s="65"/>
      <c r="GA42" s="82"/>
      <c r="GB42" s="65"/>
      <c r="GC42" s="82"/>
      <c r="GD42" s="65"/>
      <c r="GE42" s="82"/>
      <c r="GF42" s="65"/>
      <c r="GG42" s="82"/>
      <c r="GH42" s="65"/>
      <c r="GI42" s="82"/>
      <c r="GJ42" s="65"/>
      <c r="GK42" s="82"/>
      <c r="GL42" s="65"/>
      <c r="GM42" s="66"/>
      <c r="GN42" s="64"/>
      <c r="GO42" s="82"/>
      <c r="GP42" s="65"/>
      <c r="GQ42" s="82"/>
      <c r="GR42" s="65"/>
      <c r="GS42" s="82"/>
      <c r="GT42" s="65"/>
      <c r="GU42" s="82"/>
      <c r="GV42" s="65"/>
      <c r="GW42" s="82"/>
      <c r="GX42" s="65"/>
      <c r="GY42" s="82"/>
      <c r="GZ42" s="65"/>
      <c r="HA42" s="82"/>
      <c r="HB42" s="65"/>
      <c r="HC42" s="66"/>
      <c r="HD42" s="64"/>
      <c r="HE42" s="82"/>
      <c r="HF42" s="65"/>
      <c r="HG42" s="82"/>
      <c r="HH42" s="65"/>
      <c r="HI42" s="82"/>
      <c r="HJ42" s="65"/>
      <c r="HK42" s="82"/>
      <c r="HL42" s="65"/>
      <c r="HM42" s="82"/>
      <c r="HN42" s="65"/>
      <c r="HO42" s="82"/>
      <c r="HP42" s="65"/>
      <c r="HQ42" s="82"/>
      <c r="HR42" s="65"/>
      <c r="HS42" s="66"/>
      <c r="HT42" s="64"/>
      <c r="HU42" s="82"/>
      <c r="HV42" s="65"/>
      <c r="HW42" s="82"/>
      <c r="HX42" s="65"/>
      <c r="HY42" s="82"/>
      <c r="HZ42" s="65"/>
      <c r="IA42" s="82"/>
      <c r="IB42" s="65"/>
      <c r="IC42" s="82"/>
      <c r="ID42" s="65"/>
      <c r="IE42" s="82"/>
      <c r="IF42" s="65"/>
      <c r="IG42" s="82"/>
      <c r="IH42" s="65"/>
      <c r="II42" s="66"/>
      <c r="IJ42" s="64"/>
      <c r="IK42" s="82"/>
      <c r="IL42" s="65"/>
      <c r="IM42" s="82"/>
      <c r="IN42" s="65"/>
      <c r="IO42" s="82"/>
      <c r="IP42" s="65"/>
      <c r="IQ42" s="82"/>
      <c r="IR42" s="65"/>
      <c r="IS42" s="82"/>
      <c r="IT42" s="65"/>
      <c r="IU42" s="82"/>
      <c r="IV42" s="65"/>
      <c r="IW42" s="82"/>
      <c r="IX42" s="65"/>
      <c r="IY42" s="66"/>
      <c r="IZ42" s="64"/>
      <c r="JA42" s="82"/>
      <c r="JB42" s="65"/>
      <c r="JC42" s="82"/>
      <c r="JD42" s="65"/>
      <c r="JE42" s="82"/>
      <c r="JF42" s="65"/>
      <c r="JG42" s="82"/>
      <c r="JH42" s="65"/>
      <c r="JI42" s="82"/>
      <c r="JJ42" s="65"/>
      <c r="JK42" s="82"/>
      <c r="JL42" s="65"/>
      <c r="JM42" s="82"/>
      <c r="JN42" s="65"/>
      <c r="JO42" s="66"/>
      <c r="JP42" s="64"/>
      <c r="JQ42" s="82"/>
      <c r="JR42" s="65"/>
      <c r="JS42" s="82"/>
      <c r="JT42" s="65"/>
      <c r="JU42" s="82"/>
      <c r="JV42" s="65"/>
      <c r="JW42" s="82"/>
      <c r="JX42" s="65"/>
      <c r="JY42" s="82"/>
      <c r="JZ42" s="65"/>
      <c r="KA42" s="82"/>
      <c r="KB42" s="65"/>
      <c r="KC42" s="82"/>
      <c r="KD42" s="65"/>
      <c r="KE42" s="66"/>
      <c r="KF42" s="64"/>
      <c r="KG42" s="82"/>
      <c r="KH42" s="65"/>
      <c r="KI42" s="82"/>
      <c r="KJ42" s="65"/>
      <c r="KK42" s="82"/>
      <c r="KL42" s="65"/>
      <c r="KM42" s="82"/>
      <c r="KN42" s="65"/>
      <c r="KO42" s="82"/>
      <c r="KP42" s="65"/>
      <c r="KQ42" s="82"/>
      <c r="KR42" s="65"/>
      <c r="KS42" s="82"/>
      <c r="KT42" s="65"/>
      <c r="KU42" s="66"/>
      <c r="KV42" s="64"/>
      <c r="KW42" s="82"/>
      <c r="KX42" s="65"/>
      <c r="KY42" s="82"/>
      <c r="KZ42" s="65"/>
      <c r="LA42" s="82"/>
      <c r="LB42" s="65"/>
      <c r="LC42" s="82"/>
      <c r="LD42" s="65"/>
      <c r="LE42" s="82"/>
      <c r="LF42" s="65"/>
      <c r="LG42" s="82"/>
      <c r="LH42" s="65"/>
      <c r="LI42" s="82"/>
      <c r="LJ42" s="65"/>
      <c r="LK42" s="66"/>
      <c r="LL42" s="64"/>
      <c r="LM42" s="82"/>
      <c r="LN42" s="65"/>
      <c r="LO42" s="82"/>
      <c r="LP42" s="65"/>
      <c r="LQ42" s="82"/>
      <c r="LR42" s="65"/>
      <c r="LS42" s="82"/>
      <c r="LT42" s="65"/>
      <c r="LU42" s="82"/>
      <c r="LV42" s="65"/>
      <c r="LW42" s="82"/>
      <c r="LX42" s="65"/>
      <c r="LY42" s="82"/>
      <c r="LZ42" s="65"/>
      <c r="MA42" s="66"/>
      <c r="MB42" s="64"/>
      <c r="MC42" s="82"/>
      <c r="MD42" s="65"/>
      <c r="ME42" s="82"/>
      <c r="MF42" s="65"/>
      <c r="MG42" s="82"/>
      <c r="MH42" s="65"/>
      <c r="MI42" s="82"/>
      <c r="MJ42" s="65"/>
      <c r="MK42" s="82"/>
      <c r="ML42" s="65"/>
      <c r="MM42" s="82"/>
      <c r="MN42" s="65"/>
      <c r="MO42" s="82"/>
      <c r="MP42" s="65"/>
      <c r="MQ42" s="66"/>
      <c r="MR42" s="64"/>
      <c r="MS42" s="82"/>
      <c r="MT42" s="65"/>
      <c r="MU42" s="82"/>
      <c r="MV42" s="65"/>
      <c r="MW42" s="82"/>
      <c r="MX42" s="65"/>
      <c r="MY42" s="82"/>
      <c r="MZ42" s="65"/>
      <c r="NA42" s="82"/>
      <c r="NB42" s="65"/>
      <c r="NC42" s="82"/>
      <c r="ND42" s="65"/>
      <c r="NE42" s="82"/>
      <c r="NF42" s="65"/>
      <c r="NG42" s="66"/>
      <c r="NH42" s="64"/>
      <c r="NI42" s="82"/>
      <c r="NJ42" s="65"/>
      <c r="NK42" s="82"/>
      <c r="NL42" s="65"/>
      <c r="NM42" s="82"/>
      <c r="NN42" s="65"/>
      <c r="NO42" s="82"/>
      <c r="NP42" s="65"/>
      <c r="NQ42" s="82"/>
      <c r="NR42" s="65"/>
      <c r="NS42" s="82"/>
      <c r="NT42" s="65"/>
      <c r="NU42" s="82"/>
      <c r="NV42" s="65"/>
      <c r="NW42" s="66"/>
      <c r="NX42" s="64"/>
      <c r="NY42" s="82"/>
      <c r="NZ42" s="65"/>
      <c r="OA42" s="82"/>
      <c r="OB42" s="65"/>
      <c r="OC42" s="82"/>
      <c r="OD42" s="65"/>
      <c r="OE42" s="82"/>
      <c r="OF42" s="65"/>
      <c r="OG42" s="82"/>
      <c r="OH42" s="65"/>
      <c r="OI42" s="82"/>
      <c r="OJ42" s="65"/>
      <c r="OK42" s="82"/>
      <c r="OL42" s="65"/>
      <c r="OM42" s="66"/>
      <c r="ON42" s="64"/>
      <c r="OO42" s="82"/>
      <c r="OP42" s="65"/>
      <c r="OQ42" s="82"/>
      <c r="OR42" s="65"/>
      <c r="OS42" s="82"/>
      <c r="OT42" s="65"/>
      <c r="OU42" s="82"/>
      <c r="OV42" s="65"/>
      <c r="OW42" s="82"/>
      <c r="OX42" s="65"/>
      <c r="OY42" s="82"/>
      <c r="OZ42" s="65"/>
      <c r="PA42" s="82"/>
      <c r="PB42" s="65"/>
      <c r="PC42" s="66"/>
      <c r="PD42" s="64"/>
      <c r="PE42" s="82"/>
      <c r="PF42" s="65"/>
      <c r="PG42" s="82"/>
      <c r="PH42" s="65"/>
      <c r="PI42" s="82"/>
      <c r="PJ42" s="65"/>
      <c r="PK42" s="82"/>
      <c r="PL42" s="65"/>
      <c r="PM42" s="82"/>
      <c r="PN42" s="65"/>
      <c r="PO42" s="82"/>
      <c r="PP42" s="65"/>
      <c r="PQ42" s="82"/>
      <c r="PR42" s="65"/>
      <c r="PS42" s="66"/>
      <c r="PT42" s="64"/>
      <c r="PU42" s="82"/>
      <c r="PV42" s="65"/>
      <c r="PW42" s="82"/>
      <c r="PX42" s="65"/>
      <c r="PY42" s="82"/>
      <c r="PZ42" s="65"/>
      <c r="QA42" s="82"/>
      <c r="QB42" s="65"/>
      <c r="QC42" s="82"/>
      <c r="QD42" s="65"/>
      <c r="QE42" s="82"/>
      <c r="QF42" s="65"/>
      <c r="QG42" s="82"/>
      <c r="QH42" s="65"/>
      <c r="QI42" s="66"/>
      <c r="QJ42" s="64"/>
      <c r="QK42" s="82"/>
      <c r="QL42" s="65"/>
      <c r="QM42" s="82"/>
      <c r="QN42" s="65"/>
      <c r="QO42" s="82"/>
      <c r="QP42" s="65"/>
      <c r="QQ42" s="82"/>
      <c r="QR42" s="65"/>
      <c r="QS42" s="82"/>
      <c r="QT42" s="65"/>
      <c r="QU42" s="82"/>
      <c r="QV42" s="65"/>
      <c r="QW42" s="82"/>
      <c r="QX42" s="65"/>
      <c r="QY42" s="66"/>
      <c r="QZ42" s="64"/>
      <c r="RA42" s="82"/>
      <c r="RB42" s="65"/>
      <c r="RC42" s="82"/>
      <c r="RD42" s="65"/>
      <c r="RE42" s="82"/>
      <c r="RF42" s="65"/>
      <c r="RG42" s="82"/>
      <c r="RH42" s="65"/>
      <c r="RI42" s="82"/>
      <c r="RJ42" s="65"/>
      <c r="RK42" s="82"/>
      <c r="RL42" s="65"/>
      <c r="RM42" s="82"/>
      <c r="RN42" s="65"/>
      <c r="RO42" s="66"/>
      <c r="RP42" s="64"/>
      <c r="RQ42" s="82"/>
      <c r="RR42" s="65"/>
      <c r="RS42" s="82"/>
      <c r="RT42" s="65"/>
      <c r="RU42" s="82"/>
      <c r="RV42" s="65"/>
      <c r="RW42" s="82"/>
      <c r="RX42" s="65"/>
      <c r="RY42" s="82"/>
      <c r="RZ42" s="65"/>
      <c r="SA42" s="82"/>
      <c r="SB42" s="65"/>
      <c r="SC42" s="82"/>
      <c r="SD42" s="65"/>
      <c r="SE42" s="66"/>
      <c r="SF42" s="64"/>
      <c r="SG42" s="82"/>
      <c r="SH42" s="65"/>
      <c r="SI42" s="82"/>
      <c r="SJ42" s="65"/>
      <c r="SK42" s="82"/>
      <c r="SL42" s="65"/>
      <c r="SM42" s="82"/>
      <c r="SN42" s="65"/>
      <c r="SO42" s="82"/>
      <c r="SP42" s="65"/>
      <c r="SQ42" s="82"/>
      <c r="SR42" s="65"/>
      <c r="SS42" s="82"/>
      <c r="ST42" s="65"/>
      <c r="SU42" s="66"/>
      <c r="SV42" s="64"/>
      <c r="SW42" s="82"/>
      <c r="SX42" s="65"/>
      <c r="SY42" s="82"/>
      <c r="SZ42" s="65"/>
      <c r="TA42" s="82"/>
      <c r="TB42" s="65"/>
      <c r="TC42" s="82"/>
      <c r="TD42" s="65"/>
      <c r="TE42" s="82"/>
      <c r="TF42" s="65"/>
      <c r="TG42" s="82"/>
      <c r="TH42" s="65"/>
      <c r="TI42" s="82"/>
      <c r="TJ42" s="65"/>
      <c r="TK42" s="66"/>
      <c r="TL42" s="64"/>
      <c r="TM42" s="82"/>
      <c r="TN42" s="65"/>
      <c r="TO42" s="82"/>
      <c r="TP42" s="65"/>
      <c r="TQ42" s="82"/>
      <c r="TR42" s="65"/>
      <c r="TS42" s="82"/>
      <c r="TT42" s="65"/>
      <c r="TU42" s="82"/>
      <c r="TV42" s="65"/>
      <c r="TW42" s="82"/>
      <c r="TX42" s="65"/>
      <c r="TY42" s="82"/>
      <c r="TZ42" s="65"/>
      <c r="UA42" s="66"/>
      <c r="UB42" s="64"/>
      <c r="UC42" s="82"/>
      <c r="UD42" s="65"/>
      <c r="UE42" s="82"/>
      <c r="UF42" s="65"/>
      <c r="UG42" s="82"/>
      <c r="UH42" s="65"/>
      <c r="UI42" s="82"/>
      <c r="UJ42" s="65"/>
      <c r="UK42" s="82"/>
      <c r="UL42" s="65"/>
      <c r="UM42" s="82"/>
      <c r="UN42" s="65"/>
      <c r="UO42" s="82"/>
      <c r="UP42" s="65"/>
      <c r="UQ42" s="66"/>
      <c r="UR42" s="64"/>
      <c r="US42" s="82"/>
      <c r="UT42" s="65"/>
      <c r="UU42" s="82"/>
      <c r="UV42" s="65"/>
      <c r="UW42" s="82"/>
      <c r="UX42" s="65"/>
      <c r="UY42" s="82"/>
      <c r="UZ42" s="65"/>
      <c r="VA42" s="82"/>
      <c r="VB42" s="65"/>
      <c r="VC42" s="82"/>
      <c r="VD42" s="65"/>
      <c r="VE42" s="82"/>
      <c r="VF42" s="65"/>
      <c r="VG42" s="66"/>
      <c r="VH42" s="64"/>
      <c r="VI42" s="82"/>
      <c r="VJ42" s="65"/>
      <c r="VK42" s="82"/>
      <c r="VL42" s="65"/>
      <c r="VM42" s="82"/>
      <c r="VN42" s="65"/>
      <c r="VO42" s="82"/>
      <c r="VP42" s="65"/>
      <c r="VQ42" s="82"/>
      <c r="VR42" s="65"/>
      <c r="VS42" s="82"/>
      <c r="VT42" s="65"/>
      <c r="VU42" s="82"/>
      <c r="VV42" s="65"/>
      <c r="VW42" s="66"/>
      <c r="VX42" s="64"/>
      <c r="VY42" s="82"/>
      <c r="VZ42" s="65"/>
      <c r="WA42" s="82"/>
      <c r="WB42" s="65"/>
      <c r="WC42" s="82"/>
      <c r="WD42" s="65"/>
      <c r="WE42" s="82"/>
      <c r="WF42" s="65"/>
      <c r="WG42" s="82"/>
      <c r="WH42" s="65"/>
      <c r="WI42" s="82"/>
      <c r="WJ42" s="65"/>
      <c r="WK42" s="82"/>
      <c r="WL42" s="65"/>
      <c r="WM42" s="66"/>
      <c r="WN42" s="64"/>
      <c r="WO42" s="82"/>
      <c r="WP42" s="65"/>
      <c r="WQ42" s="82"/>
      <c r="WR42" s="65"/>
      <c r="WS42" s="82"/>
      <c r="WT42" s="65"/>
      <c r="WU42" s="82"/>
      <c r="WV42" s="65"/>
      <c r="WW42" s="82"/>
      <c r="WX42" s="65"/>
      <c r="WY42" s="82"/>
      <c r="WZ42" s="65"/>
      <c r="XA42" s="82"/>
      <c r="XB42" s="65"/>
      <c r="XC42" s="66"/>
      <c r="XD42" s="64"/>
      <c r="XE42" s="82"/>
      <c r="XF42" s="65"/>
      <c r="XG42" s="82"/>
      <c r="XH42" s="65"/>
      <c r="XI42" s="82"/>
      <c r="XJ42" s="65"/>
      <c r="XK42" s="82"/>
      <c r="XL42" s="65"/>
      <c r="XM42" s="82"/>
      <c r="XN42" s="65"/>
      <c r="XO42" s="82"/>
      <c r="XP42" s="65"/>
      <c r="XQ42" s="82"/>
      <c r="XR42" s="65"/>
      <c r="XS42" s="66"/>
      <c r="XT42" s="64"/>
      <c r="XU42" s="82"/>
      <c r="XV42" s="65"/>
      <c r="XW42" s="82"/>
      <c r="XX42" s="65"/>
      <c r="XY42" s="82"/>
      <c r="XZ42" s="65"/>
      <c r="YA42" s="82"/>
      <c r="YB42" s="65"/>
      <c r="YC42" s="82"/>
      <c r="YD42" s="65"/>
      <c r="YE42" s="82"/>
      <c r="YF42" s="65"/>
      <c r="YG42" s="82"/>
      <c r="YH42" s="65"/>
      <c r="YI42" s="66"/>
      <c r="YJ42" s="64"/>
      <c r="YK42" s="82"/>
      <c r="YL42" s="65"/>
      <c r="YM42" s="82"/>
      <c r="YN42" s="65"/>
      <c r="YO42" s="82"/>
      <c r="YP42" s="65"/>
      <c r="YQ42" s="82"/>
      <c r="YR42" s="65"/>
      <c r="YS42" s="82"/>
      <c r="YT42" s="65"/>
      <c r="YU42" s="82"/>
      <c r="YV42" s="65"/>
      <c r="YW42" s="82"/>
      <c r="YX42" s="65"/>
      <c r="YY42" s="66"/>
      <c r="YZ42" s="64"/>
      <c r="ZA42" s="82"/>
      <c r="ZB42" s="65"/>
      <c r="ZC42" s="82"/>
      <c r="ZD42" s="65"/>
      <c r="ZE42" s="82"/>
      <c r="ZF42" s="65"/>
      <c r="ZG42" s="82"/>
      <c r="ZH42" s="65"/>
      <c r="ZI42" s="82"/>
      <c r="ZJ42" s="65"/>
      <c r="ZK42" s="82"/>
      <c r="ZL42" s="65"/>
      <c r="ZM42" s="82"/>
      <c r="ZN42" s="65"/>
      <c r="ZO42" s="66"/>
      <c r="ZP42" s="64"/>
      <c r="ZQ42" s="82"/>
      <c r="ZR42" s="65"/>
      <c r="ZS42" s="82"/>
      <c r="ZT42" s="65"/>
      <c r="ZU42" s="82"/>
      <c r="ZV42" s="65"/>
      <c r="ZW42" s="82"/>
      <c r="ZX42" s="65"/>
      <c r="ZY42" s="82"/>
      <c r="ZZ42" s="65"/>
      <c r="AAA42" s="82"/>
      <c r="AAB42" s="65"/>
      <c r="AAC42" s="82"/>
      <c r="AAD42" s="65"/>
      <c r="AAE42" s="66"/>
      <c r="AAF42" s="64"/>
      <c r="AAG42" s="82"/>
      <c r="AAH42" s="65"/>
      <c r="AAI42" s="82"/>
      <c r="AAJ42" s="65"/>
      <c r="AAK42" s="82"/>
      <c r="AAL42" s="65"/>
      <c r="AAM42" s="82"/>
      <c r="AAN42" s="65"/>
      <c r="AAO42" s="82"/>
      <c r="AAP42" s="65"/>
      <c r="AAQ42" s="82"/>
      <c r="AAR42" s="65"/>
      <c r="AAS42" s="82"/>
      <c r="AAT42" s="65"/>
      <c r="AAU42" s="66"/>
      <c r="AAV42" s="64"/>
      <c r="AAW42" s="82"/>
      <c r="AAX42" s="65"/>
      <c r="AAY42" s="82"/>
      <c r="AAZ42" s="65"/>
      <c r="ABA42" s="82"/>
      <c r="ABB42" s="65"/>
      <c r="ABC42" s="82"/>
      <c r="ABD42" s="65"/>
      <c r="ABE42" s="82"/>
      <c r="ABF42" s="65"/>
      <c r="ABG42" s="82"/>
      <c r="ABH42" s="65"/>
      <c r="ABI42" s="82"/>
      <c r="ABJ42" s="65"/>
      <c r="ABK42" s="66"/>
      <c r="ABL42" s="64"/>
      <c r="ABM42" s="82"/>
      <c r="ABN42" s="65"/>
      <c r="ABO42" s="82"/>
      <c r="ABP42" s="65"/>
      <c r="ABQ42" s="82"/>
      <c r="ABR42" s="65"/>
      <c r="ABS42" s="82"/>
      <c r="ABT42" s="65"/>
      <c r="ABU42" s="82"/>
      <c r="ABV42" s="65"/>
      <c r="ABW42" s="82"/>
      <c r="ABX42" s="65"/>
      <c r="ABY42" s="82"/>
      <c r="ABZ42" s="65"/>
      <c r="ACA42" s="66"/>
      <c r="ACB42" s="64"/>
      <c r="ACC42" s="82"/>
      <c r="ACD42" s="65"/>
      <c r="ACE42" s="82"/>
      <c r="ACF42" s="65"/>
      <c r="ACG42" s="82"/>
      <c r="ACH42" s="65"/>
      <c r="ACI42" s="82"/>
      <c r="ACJ42" s="65"/>
      <c r="ACK42" s="82"/>
      <c r="ACL42" s="65"/>
      <c r="ACM42" s="82"/>
      <c r="ACN42" s="65"/>
      <c r="ACO42" s="82"/>
      <c r="ACP42" s="65"/>
      <c r="ACQ42" s="66"/>
      <c r="ACR42" s="64"/>
      <c r="ACS42" s="82"/>
      <c r="ACT42" s="65"/>
      <c r="ACU42" s="82"/>
      <c r="ACV42" s="65"/>
      <c r="ACW42" s="82"/>
      <c r="ACX42" s="65"/>
      <c r="ACY42" s="82"/>
      <c r="ACZ42" s="65"/>
      <c r="ADA42" s="82"/>
      <c r="ADB42" s="65"/>
      <c r="ADC42" s="82"/>
      <c r="ADD42" s="65"/>
      <c r="ADE42" s="82"/>
      <c r="ADF42" s="65"/>
      <c r="ADG42" s="66"/>
      <c r="ADH42" s="64"/>
      <c r="ADI42" s="82"/>
      <c r="ADJ42" s="65"/>
      <c r="ADK42" s="82"/>
      <c r="ADL42" s="65"/>
      <c r="ADM42" s="82"/>
      <c r="ADN42" s="65"/>
      <c r="ADO42" s="82"/>
      <c r="ADP42" s="65"/>
      <c r="ADQ42" s="82"/>
      <c r="ADR42" s="65"/>
      <c r="ADS42" s="82"/>
      <c r="ADT42" s="65"/>
      <c r="ADU42" s="82"/>
      <c r="ADV42" s="65"/>
      <c r="ADW42" s="66"/>
      <c r="ADX42" s="64"/>
      <c r="ADY42" s="82"/>
      <c r="ADZ42" s="65"/>
      <c r="AEA42" s="82"/>
      <c r="AEB42" s="65"/>
      <c r="AEC42" s="82"/>
      <c r="AED42" s="65"/>
      <c r="AEE42" s="82"/>
      <c r="AEF42" s="65"/>
      <c r="AEG42" s="82"/>
      <c r="AEH42" s="65"/>
      <c r="AEI42" s="82"/>
      <c r="AEJ42" s="65"/>
      <c r="AEK42" s="82"/>
      <c r="AEL42" s="65"/>
      <c r="AEM42" s="66"/>
      <c r="AEN42" s="64"/>
      <c r="AEO42" s="82"/>
      <c r="AEP42" s="65"/>
      <c r="AEQ42" s="82"/>
      <c r="AER42" s="65"/>
      <c r="AES42" s="82"/>
      <c r="AET42" s="65"/>
      <c r="AEU42" s="82"/>
      <c r="AEV42" s="65"/>
      <c r="AEW42" s="82"/>
      <c r="AEX42" s="65"/>
      <c r="AEY42" s="82"/>
      <c r="AEZ42" s="65"/>
      <c r="AFA42" s="82"/>
      <c r="AFB42" s="65"/>
      <c r="AFC42" s="66"/>
      <c r="AFD42" s="64"/>
      <c r="AFE42" s="82"/>
      <c r="AFF42" s="65"/>
      <c r="AFG42" s="82"/>
      <c r="AFH42" s="65"/>
      <c r="AFI42" s="82"/>
      <c r="AFJ42" s="65"/>
      <c r="AFK42" s="82"/>
      <c r="AFL42" s="65"/>
      <c r="AFM42" s="82"/>
      <c r="AFN42" s="65"/>
      <c r="AFO42" s="82"/>
      <c r="AFP42" s="65"/>
      <c r="AFQ42" s="82"/>
      <c r="AFR42" s="65"/>
      <c r="AFS42" s="66"/>
      <c r="AFT42" s="64"/>
      <c r="AFU42" s="82"/>
      <c r="AFV42" s="65"/>
      <c r="AFW42" s="82"/>
      <c r="AFX42" s="65"/>
      <c r="AFY42" s="82"/>
      <c r="AFZ42" s="65"/>
      <c r="AGA42" s="82"/>
      <c r="AGB42" s="65"/>
      <c r="AGC42" s="82"/>
      <c r="AGD42" s="65"/>
      <c r="AGE42" s="82"/>
      <c r="AGF42" s="65"/>
      <c r="AGG42" s="82"/>
      <c r="AGH42" s="65"/>
      <c r="AGI42" s="66"/>
      <c r="AGJ42" s="64"/>
      <c r="AGK42" s="82"/>
      <c r="AGL42" s="65"/>
      <c r="AGM42" s="82"/>
      <c r="AGN42" s="65"/>
      <c r="AGO42" s="82"/>
      <c r="AGP42" s="65"/>
      <c r="AGQ42" s="82"/>
      <c r="AGR42" s="65"/>
      <c r="AGS42" s="82"/>
      <c r="AGT42" s="65"/>
      <c r="AGU42" s="82"/>
      <c r="AGV42" s="65"/>
      <c r="AGW42" s="82"/>
      <c r="AGX42" s="65"/>
      <c r="AGY42" s="66"/>
      <c r="AGZ42" s="64"/>
      <c r="AHA42" s="82"/>
      <c r="AHB42" s="65"/>
      <c r="AHC42" s="82"/>
      <c r="AHD42" s="65"/>
      <c r="AHE42" s="82"/>
      <c r="AHF42" s="65"/>
      <c r="AHG42" s="82"/>
      <c r="AHH42" s="65"/>
      <c r="AHI42" s="82"/>
      <c r="AHJ42" s="65"/>
      <c r="AHK42" s="82"/>
      <c r="AHL42" s="65"/>
      <c r="AHM42" s="82"/>
      <c r="AHN42" s="65"/>
      <c r="AHO42" s="66"/>
      <c r="AHP42" s="64"/>
      <c r="AHQ42" s="82"/>
      <c r="AHR42" s="65"/>
      <c r="AHS42" s="82"/>
      <c r="AHT42" s="65"/>
      <c r="AHU42" s="82"/>
      <c r="AHV42" s="65"/>
      <c r="AHW42" s="82"/>
      <c r="AHX42" s="65"/>
      <c r="AHY42" s="82"/>
      <c r="AHZ42" s="65"/>
      <c r="AIA42" s="82"/>
      <c r="AIB42" s="65"/>
      <c r="AIC42" s="82"/>
      <c r="AID42" s="65"/>
      <c r="AIE42" s="66"/>
      <c r="AIF42" s="64"/>
      <c r="AIG42" s="82"/>
      <c r="AIH42" s="65"/>
      <c r="AII42" s="82"/>
      <c r="AIJ42" s="65"/>
      <c r="AIK42" s="82"/>
      <c r="AIL42" s="65"/>
      <c r="AIM42" s="82"/>
      <c r="AIN42" s="65"/>
      <c r="AIO42" s="82"/>
      <c r="AIP42" s="65"/>
      <c r="AIQ42" s="82"/>
      <c r="AIR42" s="65"/>
      <c r="AIS42" s="82"/>
      <c r="AIT42" s="65"/>
      <c r="AIU42" s="66"/>
      <c r="AIV42" s="64"/>
      <c r="AIW42" s="82"/>
      <c r="AIX42" s="65"/>
      <c r="AIY42" s="82"/>
      <c r="AIZ42" s="65"/>
      <c r="AJA42" s="82"/>
      <c r="AJB42" s="65"/>
      <c r="AJC42" s="82"/>
      <c r="AJD42" s="65"/>
      <c r="AJE42" s="82"/>
      <c r="AJF42" s="65"/>
      <c r="AJG42" s="82"/>
      <c r="AJH42" s="65"/>
      <c r="AJI42" s="82"/>
      <c r="AJJ42" s="65"/>
      <c r="AJK42" s="66"/>
      <c r="AJL42" s="64"/>
      <c r="AJM42" s="82"/>
      <c r="AJN42" s="65"/>
      <c r="AJO42" s="82"/>
      <c r="AJP42" s="65"/>
      <c r="AJQ42" s="82"/>
      <c r="AJR42" s="65"/>
      <c r="AJS42" s="82"/>
      <c r="AJT42" s="65"/>
      <c r="AJU42" s="82"/>
      <c r="AJV42" s="65"/>
      <c r="AJW42" s="82"/>
      <c r="AJX42" s="65"/>
      <c r="AJY42" s="82"/>
      <c r="AJZ42" s="65"/>
      <c r="AKA42" s="66"/>
      <c r="AKB42" s="64"/>
      <c r="AKC42" s="82"/>
      <c r="AKD42" s="65"/>
      <c r="AKE42" s="82"/>
      <c r="AKF42" s="65"/>
      <c r="AKG42" s="82"/>
      <c r="AKH42" s="65"/>
      <c r="AKI42" s="82"/>
      <c r="AKJ42" s="65"/>
      <c r="AKK42" s="82"/>
      <c r="AKL42" s="65"/>
      <c r="AKM42" s="82"/>
      <c r="AKN42" s="65"/>
      <c r="AKO42" s="82"/>
      <c r="AKP42" s="65"/>
      <c r="AKQ42" s="66"/>
      <c r="AKR42" s="64"/>
      <c r="AKS42" s="82"/>
      <c r="AKT42" s="65"/>
      <c r="AKU42" s="82"/>
      <c r="AKV42" s="65"/>
      <c r="AKW42" s="82"/>
      <c r="AKX42" s="65"/>
      <c r="AKY42" s="82"/>
      <c r="AKZ42" s="65"/>
      <c r="ALA42" s="82"/>
      <c r="ALB42" s="65"/>
      <c r="ALC42" s="82"/>
      <c r="ALD42" s="65"/>
      <c r="ALE42" s="82"/>
      <c r="ALF42" s="65"/>
      <c r="ALG42" s="66"/>
      <c r="ALH42" s="64"/>
      <c r="ALI42" s="82"/>
      <c r="ALJ42" s="65"/>
      <c r="ALK42" s="82"/>
      <c r="ALL42" s="65"/>
      <c r="ALM42" s="82"/>
      <c r="ALN42" s="65"/>
      <c r="ALO42" s="82"/>
      <c r="ALP42" s="65"/>
      <c r="ALQ42" s="82"/>
      <c r="ALR42" s="65"/>
      <c r="ALS42" s="82"/>
      <c r="ALT42" s="65"/>
      <c r="ALU42" s="82"/>
      <c r="ALV42" s="65"/>
      <c r="ALW42" s="66"/>
      <c r="ALX42" s="64"/>
      <c r="ALY42" s="82"/>
      <c r="ALZ42" s="65"/>
      <c r="AMA42" s="82"/>
      <c r="AMB42" s="65"/>
      <c r="AMC42" s="82"/>
      <c r="AMD42" s="65"/>
      <c r="AME42" s="82"/>
      <c r="AMF42" s="65"/>
      <c r="AMG42" s="82"/>
      <c r="AMH42" s="65"/>
      <c r="AMI42" s="82"/>
      <c r="AMJ42" s="65"/>
      <c r="AMK42" s="82"/>
      <c r="AML42" s="65"/>
      <c r="AMM42" s="66"/>
      <c r="AMN42" s="64"/>
      <c r="AMO42" s="82"/>
      <c r="AMP42" s="65"/>
      <c r="AMQ42" s="82"/>
      <c r="AMR42" s="65"/>
      <c r="AMS42" s="82"/>
      <c r="AMT42" s="65"/>
      <c r="AMU42" s="82"/>
      <c r="AMV42" s="65"/>
      <c r="AMW42" s="82"/>
      <c r="AMX42" s="65"/>
      <c r="AMY42" s="82"/>
      <c r="AMZ42" s="65"/>
      <c r="ANA42" s="82"/>
      <c r="ANB42" s="65"/>
      <c r="ANC42" s="66"/>
      <c r="AND42" s="64"/>
      <c r="ANE42" s="82"/>
      <c r="ANF42" s="65"/>
      <c r="ANG42" s="82"/>
      <c r="ANH42" s="65"/>
      <c r="ANI42" s="82"/>
      <c r="ANJ42" s="65"/>
      <c r="ANK42" s="82"/>
      <c r="ANL42" s="65"/>
      <c r="ANM42" s="82"/>
      <c r="ANN42" s="65"/>
      <c r="ANO42" s="82"/>
      <c r="ANP42" s="65"/>
      <c r="ANQ42" s="82"/>
      <c r="ANR42" s="65"/>
      <c r="ANS42" s="66"/>
      <c r="ANT42" s="64"/>
      <c r="ANU42" s="82"/>
      <c r="ANV42" s="65"/>
      <c r="ANW42" s="82"/>
      <c r="ANX42" s="65"/>
      <c r="ANY42" s="82"/>
      <c r="ANZ42" s="65"/>
      <c r="AOA42" s="82"/>
      <c r="AOB42" s="65"/>
      <c r="AOC42" s="82"/>
      <c r="AOD42" s="65"/>
      <c r="AOE42" s="82"/>
      <c r="AOF42" s="65"/>
      <c r="AOG42" s="82"/>
      <c r="AOH42" s="65"/>
      <c r="AOI42" s="66"/>
      <c r="AOJ42" s="64"/>
      <c r="AOK42" s="82"/>
      <c r="AOL42" s="65"/>
      <c r="AOM42" s="82"/>
      <c r="AON42" s="65"/>
      <c r="AOO42" s="82"/>
      <c r="AOP42" s="65"/>
      <c r="AOQ42" s="82"/>
      <c r="AOR42" s="65"/>
      <c r="AOS42" s="82"/>
      <c r="AOT42" s="65"/>
      <c r="AOU42" s="82"/>
      <c r="AOV42" s="65"/>
      <c r="AOW42" s="82"/>
      <c r="AOX42" s="65"/>
      <c r="AOY42" s="66"/>
      <c r="AOZ42" s="64"/>
      <c r="APA42" s="82"/>
      <c r="APB42" s="65"/>
      <c r="APC42" s="82"/>
      <c r="APD42" s="65"/>
      <c r="APE42" s="82"/>
      <c r="APF42" s="65"/>
      <c r="APG42" s="82"/>
      <c r="APH42" s="65"/>
      <c r="API42" s="82"/>
      <c r="APJ42" s="65"/>
      <c r="APK42" s="82"/>
      <c r="APL42" s="65"/>
      <c r="APM42" s="82"/>
      <c r="APN42" s="65"/>
      <c r="APO42" s="66"/>
      <c r="APP42" s="64"/>
      <c r="APQ42" s="82"/>
      <c r="APR42" s="65"/>
      <c r="APS42" s="82"/>
      <c r="APT42" s="65"/>
      <c r="APU42" s="82"/>
      <c r="APV42" s="65"/>
      <c r="APW42" s="82"/>
      <c r="APX42" s="65"/>
      <c r="APY42" s="82"/>
      <c r="APZ42" s="65"/>
      <c r="AQA42" s="82"/>
      <c r="AQB42" s="65"/>
      <c r="AQC42" s="82"/>
      <c r="AQD42" s="65"/>
      <c r="AQE42" s="66"/>
      <c r="AQF42" s="64"/>
      <c r="AQG42" s="82"/>
      <c r="AQH42" s="65"/>
      <c r="AQI42" s="82"/>
      <c r="AQJ42" s="65"/>
      <c r="AQK42" s="82"/>
      <c r="AQL42" s="65"/>
      <c r="AQM42" s="82"/>
      <c r="AQN42" s="65"/>
      <c r="AQO42" s="82"/>
      <c r="AQP42" s="65"/>
      <c r="AQQ42" s="82"/>
      <c r="AQR42" s="65"/>
      <c r="AQS42" s="82"/>
      <c r="AQT42" s="65"/>
      <c r="AQU42" s="66"/>
      <c r="AQV42" s="64"/>
      <c r="AQW42" s="82"/>
      <c r="AQX42" s="65"/>
      <c r="AQY42" s="82"/>
      <c r="AQZ42" s="65"/>
      <c r="ARA42" s="82"/>
      <c r="ARB42" s="65"/>
      <c r="ARC42" s="82"/>
      <c r="ARD42" s="65"/>
      <c r="ARE42" s="82"/>
      <c r="ARF42" s="65"/>
      <c r="ARG42" s="82"/>
      <c r="ARH42" s="65"/>
      <c r="ARI42" s="82"/>
      <c r="ARJ42" s="65"/>
      <c r="ARK42" s="66"/>
      <c r="ARL42" s="64"/>
      <c r="ARM42" s="82"/>
      <c r="ARN42" s="65"/>
      <c r="ARO42" s="82"/>
      <c r="ARP42" s="65"/>
      <c r="ARQ42" s="82"/>
      <c r="ARR42" s="65"/>
      <c r="ARS42" s="82"/>
      <c r="ART42" s="65"/>
      <c r="ARU42" s="82"/>
      <c r="ARV42" s="65"/>
      <c r="ARW42" s="82"/>
      <c r="ARX42" s="65"/>
      <c r="ARY42" s="82"/>
      <c r="ARZ42" s="65"/>
      <c r="ASA42" s="66"/>
      <c r="ASB42" s="64"/>
      <c r="ASC42" s="82"/>
      <c r="ASD42" s="65"/>
      <c r="ASE42" s="82"/>
      <c r="ASF42" s="65"/>
      <c r="ASG42" s="82"/>
      <c r="ASH42" s="65"/>
      <c r="ASI42" s="82"/>
      <c r="ASJ42" s="65"/>
      <c r="ASK42" s="82"/>
      <c r="ASL42" s="65"/>
      <c r="ASM42" s="82"/>
      <c r="ASN42" s="65"/>
      <c r="ASO42" s="82"/>
      <c r="ASP42" s="65"/>
      <c r="ASQ42" s="66"/>
      <c r="ASR42" s="64"/>
      <c r="ASS42" s="82"/>
      <c r="AST42" s="65"/>
      <c r="ASU42" s="82"/>
      <c r="ASV42" s="65"/>
      <c r="ASW42" s="82"/>
      <c r="ASX42" s="65"/>
      <c r="ASY42" s="82"/>
      <c r="ASZ42" s="65"/>
      <c r="ATA42" s="82"/>
      <c r="ATB42" s="65"/>
      <c r="ATC42" s="82"/>
      <c r="ATD42" s="65"/>
      <c r="ATE42" s="82"/>
      <c r="ATF42" s="65"/>
      <c r="ATG42" s="66"/>
      <c r="ATH42" s="64"/>
      <c r="ATI42" s="82"/>
      <c r="ATJ42" s="65"/>
      <c r="ATK42" s="82"/>
      <c r="ATL42" s="65"/>
      <c r="ATM42" s="82"/>
      <c r="ATN42" s="65"/>
      <c r="ATO42" s="82"/>
      <c r="ATP42" s="65"/>
      <c r="ATQ42" s="82"/>
      <c r="ATR42" s="65"/>
      <c r="ATS42" s="82"/>
      <c r="ATT42" s="65"/>
      <c r="ATU42" s="82"/>
      <c r="ATV42" s="65"/>
      <c r="ATW42" s="66"/>
      <c r="ATX42" s="64"/>
      <c r="ATY42" s="82"/>
      <c r="ATZ42" s="65"/>
      <c r="AUA42" s="82"/>
      <c r="AUB42" s="65"/>
      <c r="AUC42" s="82"/>
      <c r="AUD42" s="65"/>
      <c r="AUE42" s="82"/>
      <c r="AUF42" s="65"/>
      <c r="AUG42" s="82"/>
      <c r="AUH42" s="65"/>
      <c r="AUI42" s="82"/>
      <c r="AUJ42" s="65"/>
      <c r="AUK42" s="82"/>
      <c r="AUL42" s="65"/>
      <c r="AUM42" s="66"/>
      <c r="AUN42" s="64"/>
      <c r="AUO42" s="82"/>
      <c r="AUP42" s="65"/>
      <c r="AUQ42" s="82"/>
      <c r="AUR42" s="65"/>
      <c r="AUS42" s="82"/>
      <c r="AUT42" s="65"/>
      <c r="AUU42" s="82"/>
      <c r="AUV42" s="65"/>
      <c r="AUW42" s="82"/>
      <c r="AUX42" s="65"/>
      <c r="AUY42" s="82"/>
      <c r="AUZ42" s="65"/>
      <c r="AVA42" s="82"/>
      <c r="AVB42" s="65"/>
      <c r="AVC42" s="66"/>
      <c r="AVD42" s="64"/>
      <c r="AVE42" s="82"/>
      <c r="AVF42" s="65"/>
      <c r="AVG42" s="82"/>
      <c r="AVH42" s="65"/>
      <c r="AVI42" s="82"/>
      <c r="AVJ42" s="65"/>
      <c r="AVK42" s="82"/>
      <c r="AVL42" s="65"/>
      <c r="AVM42" s="82"/>
      <c r="AVN42" s="65"/>
      <c r="AVO42" s="82"/>
      <c r="AVP42" s="65"/>
      <c r="AVQ42" s="82"/>
      <c r="AVR42" s="65"/>
      <c r="AVS42" s="66"/>
      <c r="AVT42" s="64"/>
      <c r="AVU42" s="82"/>
      <c r="AVV42" s="65"/>
      <c r="AVW42" s="82"/>
      <c r="AVX42" s="65"/>
      <c r="AVY42" s="82"/>
      <c r="AVZ42" s="65"/>
      <c r="AWA42" s="82"/>
      <c r="AWB42" s="65"/>
      <c r="AWC42" s="82"/>
      <c r="AWD42" s="65"/>
      <c r="AWE42" s="82"/>
      <c r="AWF42" s="65"/>
      <c r="AWG42" s="82"/>
      <c r="AWH42" s="65"/>
      <c r="AWI42" s="66"/>
      <c r="AWJ42" s="64"/>
      <c r="AWK42" s="82"/>
      <c r="AWL42" s="65"/>
      <c r="AWM42" s="82"/>
      <c r="AWN42" s="65"/>
      <c r="AWO42" s="82"/>
      <c r="AWP42" s="65"/>
      <c r="AWQ42" s="82"/>
      <c r="AWR42" s="65"/>
      <c r="AWS42" s="82"/>
      <c r="AWT42" s="65"/>
      <c r="AWU42" s="82"/>
      <c r="AWV42" s="65"/>
      <c r="AWW42" s="82"/>
      <c r="AWX42" s="65"/>
      <c r="AWY42" s="66"/>
      <c r="AWZ42" s="64"/>
      <c r="AXA42" s="82"/>
      <c r="AXB42" s="65"/>
      <c r="AXC42" s="82"/>
      <c r="AXD42" s="65"/>
      <c r="AXE42" s="82"/>
      <c r="AXF42" s="65"/>
      <c r="AXG42" s="82"/>
      <c r="AXH42" s="65"/>
      <c r="AXI42" s="82"/>
      <c r="AXJ42" s="65"/>
      <c r="AXK42" s="82"/>
      <c r="AXL42" s="65"/>
      <c r="AXM42" s="82"/>
      <c r="AXN42" s="65"/>
      <c r="AXO42" s="66"/>
      <c r="AXP42" s="64"/>
      <c r="AXQ42" s="82"/>
      <c r="AXR42" s="65"/>
      <c r="AXS42" s="82"/>
      <c r="AXT42" s="65"/>
      <c r="AXU42" s="82"/>
      <c r="AXV42" s="65"/>
      <c r="AXW42" s="82"/>
      <c r="AXX42" s="65"/>
      <c r="AXY42" s="82"/>
      <c r="AXZ42" s="65"/>
      <c r="AYA42" s="82"/>
      <c r="AYB42" s="65"/>
      <c r="AYC42" s="82"/>
      <c r="AYD42" s="65"/>
      <c r="AYE42" s="66"/>
      <c r="AYF42" s="64"/>
      <c r="AYG42" s="82"/>
      <c r="AYH42" s="65"/>
      <c r="AYI42" s="82"/>
      <c r="AYJ42" s="65"/>
      <c r="AYK42" s="82"/>
      <c r="AYL42" s="65"/>
      <c r="AYM42" s="82"/>
      <c r="AYN42" s="65"/>
      <c r="AYO42" s="82"/>
      <c r="AYP42" s="65"/>
      <c r="AYQ42" s="82"/>
      <c r="AYR42" s="65"/>
      <c r="AYS42" s="82"/>
      <c r="AYT42" s="65"/>
      <c r="AYU42" s="66"/>
      <c r="AYV42" s="64"/>
      <c r="AYW42" s="82"/>
      <c r="AYX42" s="65"/>
      <c r="AYY42" s="82"/>
      <c r="AYZ42" s="65"/>
      <c r="AZA42" s="82"/>
      <c r="AZB42" s="65"/>
      <c r="AZC42" s="82"/>
      <c r="AZD42" s="65"/>
      <c r="AZE42" s="82"/>
      <c r="AZF42" s="65"/>
      <c r="AZG42" s="82"/>
      <c r="AZH42" s="65"/>
      <c r="AZI42" s="82"/>
      <c r="AZJ42" s="65"/>
      <c r="AZK42" s="66"/>
      <c r="AZL42" s="64"/>
      <c r="AZM42" s="82"/>
      <c r="AZN42" s="65"/>
      <c r="AZO42" s="82"/>
      <c r="AZP42" s="65"/>
      <c r="AZQ42" s="82"/>
      <c r="AZR42" s="65"/>
      <c r="AZS42" s="82"/>
      <c r="AZT42" s="65"/>
      <c r="AZU42" s="82"/>
      <c r="AZV42" s="65"/>
      <c r="AZW42" s="82"/>
      <c r="AZX42" s="65"/>
      <c r="AZY42" s="82"/>
      <c r="AZZ42" s="65"/>
      <c r="BAA42" s="66"/>
      <c r="BAB42" s="64"/>
      <c r="BAC42" s="82"/>
      <c r="BAD42" s="65"/>
      <c r="BAE42" s="82"/>
      <c r="BAF42" s="65"/>
      <c r="BAG42" s="82"/>
      <c r="BAH42" s="65"/>
      <c r="BAI42" s="82"/>
      <c r="BAJ42" s="65"/>
      <c r="BAK42" s="82"/>
      <c r="BAL42" s="65"/>
      <c r="BAM42" s="82"/>
      <c r="BAN42" s="65"/>
      <c r="BAO42" s="82"/>
      <c r="BAP42" s="65"/>
      <c r="BAQ42" s="66"/>
      <c r="BAR42" s="64"/>
      <c r="BAS42" s="82"/>
      <c r="BAT42" s="65"/>
      <c r="BAU42" s="82"/>
      <c r="BAV42" s="65"/>
      <c r="BAW42" s="82"/>
      <c r="BAX42" s="65"/>
      <c r="BAY42" s="82"/>
      <c r="BAZ42" s="65"/>
      <c r="BBA42" s="82"/>
      <c r="BBB42" s="65"/>
      <c r="BBC42" s="82"/>
      <c r="BBD42" s="65"/>
      <c r="BBE42" s="82"/>
      <c r="BBF42" s="65"/>
      <c r="BBG42" s="66"/>
      <c r="BBH42" s="64"/>
      <c r="BBI42" s="82"/>
      <c r="BBJ42" s="65"/>
      <c r="BBK42" s="82"/>
      <c r="BBL42" s="65"/>
      <c r="BBM42" s="82"/>
      <c r="BBN42" s="65"/>
      <c r="BBO42" s="82"/>
      <c r="BBP42" s="65"/>
      <c r="BBQ42" s="82"/>
      <c r="BBR42" s="65"/>
      <c r="BBS42" s="82"/>
      <c r="BBT42" s="65"/>
      <c r="BBU42" s="82"/>
      <c r="BBV42" s="65"/>
      <c r="BBW42" s="66"/>
      <c r="BBX42" s="64"/>
      <c r="BBY42" s="82"/>
      <c r="BBZ42" s="65"/>
      <c r="BCA42" s="82"/>
      <c r="BCB42" s="65"/>
      <c r="BCC42" s="82"/>
      <c r="BCD42" s="65"/>
      <c r="BCE42" s="82"/>
      <c r="BCF42" s="65"/>
      <c r="BCG42" s="82"/>
      <c r="BCH42" s="65"/>
      <c r="BCI42" s="82"/>
      <c r="BCJ42" s="65"/>
      <c r="BCK42" s="82"/>
      <c r="BCL42" s="65"/>
      <c r="BCM42" s="66"/>
      <c r="BCN42" s="64"/>
      <c r="BCO42" s="82"/>
      <c r="BCP42" s="65"/>
      <c r="BCQ42" s="82"/>
      <c r="BCR42" s="65"/>
      <c r="BCS42" s="82"/>
      <c r="BCT42" s="65"/>
      <c r="BCU42" s="82"/>
      <c r="BCV42" s="65"/>
      <c r="BCW42" s="82"/>
      <c r="BCX42" s="65"/>
      <c r="BCY42" s="82"/>
      <c r="BCZ42" s="65"/>
      <c r="BDA42" s="82"/>
      <c r="BDB42" s="65"/>
      <c r="BDC42" s="66"/>
      <c r="BDD42" s="64"/>
      <c r="BDE42" s="82"/>
      <c r="BDF42" s="65"/>
      <c r="BDG42" s="82"/>
      <c r="BDH42" s="65"/>
      <c r="BDI42" s="82"/>
      <c r="BDJ42" s="65"/>
      <c r="BDK42" s="82"/>
      <c r="BDL42" s="65"/>
      <c r="BDM42" s="82"/>
      <c r="BDN42" s="65"/>
      <c r="BDO42" s="82"/>
      <c r="BDP42" s="65"/>
      <c r="BDQ42" s="82"/>
      <c r="BDR42" s="65"/>
      <c r="BDS42" s="66"/>
      <c r="BDT42" s="64"/>
      <c r="BDU42" s="82"/>
      <c r="BDV42" s="65"/>
      <c r="BDW42" s="82"/>
      <c r="BDX42" s="65"/>
      <c r="BDY42" s="82"/>
      <c r="BDZ42" s="65"/>
      <c r="BEA42" s="82"/>
      <c r="BEB42" s="65"/>
      <c r="BEC42" s="82"/>
      <c r="BED42" s="65"/>
      <c r="BEE42" s="82"/>
      <c r="BEF42" s="65"/>
      <c r="BEG42" s="82"/>
      <c r="BEH42" s="65"/>
      <c r="BEI42" s="66"/>
      <c r="BEJ42" s="143">
        <v>0.5</v>
      </c>
      <c r="BEK42" s="64" t="s">
        <v>23</v>
      </c>
      <c r="BEL42" s="64"/>
      <c r="BEM42" s="64"/>
      <c r="BEN42" s="64"/>
      <c r="BEO42" s="70"/>
      <c r="BEP42" s="73">
        <f>COUNTIF(AWZ42:BEI42,"p")</f>
        <v>0</v>
      </c>
      <c r="BEQ42" s="74">
        <f>(8-BEJ42)*BEP42</f>
        <v>0</v>
      </c>
      <c r="BER42" s="73">
        <f>COUNTIF(AWZ42:BEI42,"u")</f>
        <v>0</v>
      </c>
      <c r="BES42" s="74">
        <f>(8-BEJ42)*BER42</f>
        <v>0</v>
      </c>
      <c r="BET42" s="73">
        <f>COUNTIF(AWZ42:BEI42,"na")</f>
        <v>0</v>
      </c>
      <c r="BEU42" s="74">
        <f>(8-BEJ42)*BET42</f>
        <v>0</v>
      </c>
      <c r="BEV42" s="64"/>
      <c r="BEW42" s="74">
        <f>COUNT(#REF!)</f>
        <v>0</v>
      </c>
      <c r="BEX42" s="73">
        <f t="shared" si="10"/>
        <v>0</v>
      </c>
      <c r="BEY42" s="76">
        <f>(COUNTBLANK(AWZ42:BEI42)+COUNTIF(AWZ42:BEI42,"u")+COUNTIF(AWZ42:BEI42,"p"))*(8-BEJ42)</f>
        <v>1440</v>
      </c>
      <c r="BEZ42" s="74">
        <f t="shared" si="5"/>
        <v>1440</v>
      </c>
      <c r="BFA42" s="16"/>
      <c r="BFB42" s="16"/>
      <c r="BFC42" s="77" t="e">
        <f t="shared" si="6"/>
        <v>#DIV/0!</v>
      </c>
      <c r="BFD42" s="78">
        <f t="shared" si="7"/>
        <v>1</v>
      </c>
      <c r="BFE42" s="79" t="e">
        <f t="shared" si="8"/>
        <v>#DIV/0!</v>
      </c>
      <c r="BFF42" s="80" t="e">
        <f t="shared" si="9"/>
        <v>#DIV/0!</v>
      </c>
    </row>
    <row r="43" spans="1:1514" ht="26.45" hidden="1" customHeight="1" x14ac:dyDescent="0.25">
      <c r="A43" s="63"/>
      <c r="B43" s="63"/>
      <c r="C43" s="63"/>
      <c r="D43" s="64"/>
      <c r="E43" s="82"/>
      <c r="F43" s="65"/>
      <c r="G43" s="82"/>
      <c r="H43" s="65"/>
      <c r="I43" s="82"/>
      <c r="J43" s="65"/>
      <c r="K43" s="82"/>
      <c r="L43" s="65"/>
      <c r="M43" s="82"/>
      <c r="N43" s="65"/>
      <c r="O43" s="82"/>
      <c r="P43" s="65"/>
      <c r="Q43" s="82"/>
      <c r="R43" s="65"/>
      <c r="S43" s="66"/>
      <c r="T43" s="64"/>
      <c r="U43" s="82"/>
      <c r="V43" s="65"/>
      <c r="W43" s="82"/>
      <c r="X43" s="65"/>
      <c r="Y43" s="82"/>
      <c r="Z43" s="65"/>
      <c r="AA43" s="82"/>
      <c r="AB43" s="65"/>
      <c r="AC43" s="82"/>
      <c r="AD43" s="65"/>
      <c r="AE43" s="82"/>
      <c r="AF43" s="65"/>
      <c r="AG43" s="82"/>
      <c r="AH43" s="65"/>
      <c r="AI43" s="66"/>
      <c r="AJ43" s="64"/>
      <c r="AK43" s="82"/>
      <c r="AL43" s="65"/>
      <c r="AM43" s="82"/>
      <c r="AN43" s="65"/>
      <c r="AO43" s="82"/>
      <c r="AP43" s="65"/>
      <c r="AQ43" s="82"/>
      <c r="AR43" s="65"/>
      <c r="AS43" s="82"/>
      <c r="AT43" s="65"/>
      <c r="AU43" s="82"/>
      <c r="AV43" s="65"/>
      <c r="AW43" s="82"/>
      <c r="AX43" s="65"/>
      <c r="AY43" s="66"/>
      <c r="AZ43" s="64"/>
      <c r="BA43" s="82"/>
      <c r="BB43" s="65"/>
      <c r="BC43" s="82"/>
      <c r="BD43" s="65"/>
      <c r="BE43" s="82"/>
      <c r="BF43" s="65"/>
      <c r="BG43" s="82"/>
      <c r="BH43" s="65"/>
      <c r="BI43" s="82"/>
      <c r="BJ43" s="65"/>
      <c r="BK43" s="82"/>
      <c r="BL43" s="65"/>
      <c r="BM43" s="82"/>
      <c r="BN43" s="65"/>
      <c r="BO43" s="66"/>
      <c r="BP43" s="64"/>
      <c r="BQ43" s="82"/>
      <c r="BR43" s="65"/>
      <c r="BS43" s="82"/>
      <c r="BT43" s="65"/>
      <c r="BU43" s="82"/>
      <c r="BV43" s="65"/>
      <c r="BW43" s="82"/>
      <c r="BX43" s="65"/>
      <c r="BY43" s="82"/>
      <c r="BZ43" s="65"/>
      <c r="CA43" s="82"/>
      <c r="CB43" s="65"/>
      <c r="CC43" s="82"/>
      <c r="CD43" s="65"/>
      <c r="CE43" s="66"/>
      <c r="CF43" s="64"/>
      <c r="CG43" s="82"/>
      <c r="CH43" s="65"/>
      <c r="CI43" s="82"/>
      <c r="CJ43" s="65"/>
      <c r="CK43" s="82"/>
      <c r="CL43" s="65"/>
      <c r="CM43" s="82"/>
      <c r="CN43" s="65"/>
      <c r="CO43" s="82"/>
      <c r="CP43" s="65"/>
      <c r="CQ43" s="82"/>
      <c r="CR43" s="65"/>
      <c r="CS43" s="82"/>
      <c r="CT43" s="65"/>
      <c r="CU43" s="66"/>
      <c r="CV43" s="64"/>
      <c r="CW43" s="82"/>
      <c r="CX43" s="65"/>
      <c r="CY43" s="82"/>
      <c r="CZ43" s="65"/>
      <c r="DA43" s="82"/>
      <c r="DB43" s="65"/>
      <c r="DC43" s="82"/>
      <c r="DD43" s="65"/>
      <c r="DE43" s="82"/>
      <c r="DF43" s="65"/>
      <c r="DG43" s="82"/>
      <c r="DH43" s="65"/>
      <c r="DI43" s="82"/>
      <c r="DJ43" s="65"/>
      <c r="DK43" s="66"/>
      <c r="DL43" s="64"/>
      <c r="DM43" s="82"/>
      <c r="DN43" s="65"/>
      <c r="DO43" s="82"/>
      <c r="DP43" s="65"/>
      <c r="DQ43" s="82"/>
      <c r="DR43" s="65"/>
      <c r="DS43" s="82"/>
      <c r="DT43" s="65"/>
      <c r="DU43" s="82"/>
      <c r="DV43" s="65"/>
      <c r="DW43" s="82"/>
      <c r="DX43" s="65"/>
      <c r="DY43" s="82"/>
      <c r="DZ43" s="65"/>
      <c r="EA43" s="66"/>
      <c r="EB43" s="64"/>
      <c r="EC43" s="82"/>
      <c r="ED43" s="65"/>
      <c r="EE43" s="82"/>
      <c r="EF43" s="65"/>
      <c r="EG43" s="82"/>
      <c r="EH43" s="65"/>
      <c r="EI43" s="82"/>
      <c r="EJ43" s="65"/>
      <c r="EK43" s="82"/>
      <c r="EL43" s="65"/>
      <c r="EM43" s="82"/>
      <c r="EN43" s="65"/>
      <c r="EO43" s="82"/>
      <c r="EP43" s="65"/>
      <c r="EQ43" s="66"/>
      <c r="ER43" s="64"/>
      <c r="ES43" s="82"/>
      <c r="ET43" s="65"/>
      <c r="EU43" s="82"/>
      <c r="EV43" s="65"/>
      <c r="EW43" s="82"/>
      <c r="EX43" s="65"/>
      <c r="EY43" s="82"/>
      <c r="EZ43" s="65"/>
      <c r="FA43" s="82"/>
      <c r="FB43" s="65"/>
      <c r="FC43" s="82"/>
      <c r="FD43" s="65"/>
      <c r="FE43" s="82"/>
      <c r="FF43" s="65"/>
      <c r="FG43" s="66"/>
      <c r="FH43" s="64"/>
      <c r="FI43" s="82"/>
      <c r="FJ43" s="65"/>
      <c r="FK43" s="82"/>
      <c r="FL43" s="65"/>
      <c r="FM43" s="82"/>
      <c r="FN43" s="65"/>
      <c r="FO43" s="82"/>
      <c r="FP43" s="65"/>
      <c r="FQ43" s="82"/>
      <c r="FR43" s="65"/>
      <c r="FS43" s="82"/>
      <c r="FT43" s="65"/>
      <c r="FU43" s="82"/>
      <c r="FV43" s="65"/>
      <c r="FW43" s="66"/>
      <c r="FX43" s="64"/>
      <c r="FY43" s="82"/>
      <c r="FZ43" s="65"/>
      <c r="GA43" s="82"/>
      <c r="GB43" s="65"/>
      <c r="GC43" s="82"/>
      <c r="GD43" s="65"/>
      <c r="GE43" s="82"/>
      <c r="GF43" s="65"/>
      <c r="GG43" s="82"/>
      <c r="GH43" s="65"/>
      <c r="GI43" s="82"/>
      <c r="GJ43" s="65"/>
      <c r="GK43" s="82"/>
      <c r="GL43" s="65"/>
      <c r="GM43" s="66"/>
      <c r="GN43" s="64"/>
      <c r="GO43" s="82"/>
      <c r="GP43" s="65"/>
      <c r="GQ43" s="82"/>
      <c r="GR43" s="65"/>
      <c r="GS43" s="82"/>
      <c r="GT43" s="65"/>
      <c r="GU43" s="82"/>
      <c r="GV43" s="65"/>
      <c r="GW43" s="82"/>
      <c r="GX43" s="65"/>
      <c r="GY43" s="82"/>
      <c r="GZ43" s="65"/>
      <c r="HA43" s="82"/>
      <c r="HB43" s="65"/>
      <c r="HC43" s="66"/>
      <c r="HD43" s="64"/>
      <c r="HE43" s="82"/>
      <c r="HF43" s="65"/>
      <c r="HG43" s="82"/>
      <c r="HH43" s="65"/>
      <c r="HI43" s="82"/>
      <c r="HJ43" s="65"/>
      <c r="HK43" s="82"/>
      <c r="HL43" s="65"/>
      <c r="HM43" s="82"/>
      <c r="HN43" s="65"/>
      <c r="HO43" s="82"/>
      <c r="HP43" s="65"/>
      <c r="HQ43" s="82"/>
      <c r="HR43" s="65"/>
      <c r="HS43" s="66"/>
      <c r="HT43" s="64"/>
      <c r="HU43" s="82"/>
      <c r="HV43" s="65"/>
      <c r="HW43" s="82"/>
      <c r="HX43" s="65"/>
      <c r="HY43" s="82"/>
      <c r="HZ43" s="65"/>
      <c r="IA43" s="82"/>
      <c r="IB43" s="65"/>
      <c r="IC43" s="82"/>
      <c r="ID43" s="65"/>
      <c r="IE43" s="82"/>
      <c r="IF43" s="65"/>
      <c r="IG43" s="82"/>
      <c r="IH43" s="65"/>
      <c r="II43" s="66"/>
      <c r="IJ43" s="64"/>
      <c r="IK43" s="82"/>
      <c r="IL43" s="65"/>
      <c r="IM43" s="82"/>
      <c r="IN43" s="65"/>
      <c r="IO43" s="82"/>
      <c r="IP43" s="65"/>
      <c r="IQ43" s="82"/>
      <c r="IR43" s="65"/>
      <c r="IS43" s="82"/>
      <c r="IT43" s="65"/>
      <c r="IU43" s="82"/>
      <c r="IV43" s="65"/>
      <c r="IW43" s="82"/>
      <c r="IX43" s="65"/>
      <c r="IY43" s="66"/>
      <c r="IZ43" s="64"/>
      <c r="JA43" s="82"/>
      <c r="JB43" s="65"/>
      <c r="JC43" s="82"/>
      <c r="JD43" s="65"/>
      <c r="JE43" s="82"/>
      <c r="JF43" s="65"/>
      <c r="JG43" s="82"/>
      <c r="JH43" s="65"/>
      <c r="JI43" s="82"/>
      <c r="JJ43" s="65"/>
      <c r="JK43" s="82"/>
      <c r="JL43" s="65"/>
      <c r="JM43" s="82"/>
      <c r="JN43" s="65"/>
      <c r="JO43" s="66"/>
      <c r="JP43" s="64"/>
      <c r="JQ43" s="82"/>
      <c r="JR43" s="65"/>
      <c r="JS43" s="82"/>
      <c r="JT43" s="65"/>
      <c r="JU43" s="82"/>
      <c r="JV43" s="65"/>
      <c r="JW43" s="82"/>
      <c r="JX43" s="65"/>
      <c r="JY43" s="82"/>
      <c r="JZ43" s="65"/>
      <c r="KA43" s="82"/>
      <c r="KB43" s="65"/>
      <c r="KC43" s="82"/>
      <c r="KD43" s="65"/>
      <c r="KE43" s="66"/>
      <c r="KF43" s="64"/>
      <c r="KG43" s="82"/>
      <c r="KH43" s="65"/>
      <c r="KI43" s="82"/>
      <c r="KJ43" s="65"/>
      <c r="KK43" s="82"/>
      <c r="KL43" s="65"/>
      <c r="KM43" s="82"/>
      <c r="KN43" s="65"/>
      <c r="KO43" s="82"/>
      <c r="KP43" s="65"/>
      <c r="KQ43" s="82"/>
      <c r="KR43" s="65"/>
      <c r="KS43" s="82"/>
      <c r="KT43" s="65"/>
      <c r="KU43" s="66"/>
      <c r="KV43" s="64"/>
      <c r="KW43" s="82"/>
      <c r="KX43" s="65"/>
      <c r="KY43" s="82"/>
      <c r="KZ43" s="65"/>
      <c r="LA43" s="82"/>
      <c r="LB43" s="65"/>
      <c r="LC43" s="82"/>
      <c r="LD43" s="65"/>
      <c r="LE43" s="82"/>
      <c r="LF43" s="65"/>
      <c r="LG43" s="82"/>
      <c r="LH43" s="65"/>
      <c r="LI43" s="82"/>
      <c r="LJ43" s="65"/>
      <c r="LK43" s="66"/>
      <c r="LL43" s="64"/>
      <c r="LM43" s="82"/>
      <c r="LN43" s="65"/>
      <c r="LO43" s="82"/>
      <c r="LP43" s="65"/>
      <c r="LQ43" s="82"/>
      <c r="LR43" s="65"/>
      <c r="LS43" s="82"/>
      <c r="LT43" s="65"/>
      <c r="LU43" s="82"/>
      <c r="LV43" s="65"/>
      <c r="LW43" s="82"/>
      <c r="LX43" s="65"/>
      <c r="LY43" s="82"/>
      <c r="LZ43" s="65"/>
      <c r="MA43" s="66"/>
      <c r="MB43" s="64"/>
      <c r="MC43" s="82"/>
      <c r="MD43" s="65"/>
      <c r="ME43" s="82"/>
      <c r="MF43" s="65"/>
      <c r="MG43" s="82"/>
      <c r="MH43" s="65"/>
      <c r="MI43" s="82"/>
      <c r="MJ43" s="65"/>
      <c r="MK43" s="82"/>
      <c r="ML43" s="65"/>
      <c r="MM43" s="82"/>
      <c r="MN43" s="65"/>
      <c r="MO43" s="82"/>
      <c r="MP43" s="65"/>
      <c r="MQ43" s="66"/>
      <c r="MR43" s="64"/>
      <c r="MS43" s="82"/>
      <c r="MT43" s="65"/>
      <c r="MU43" s="82"/>
      <c r="MV43" s="65"/>
      <c r="MW43" s="82"/>
      <c r="MX43" s="65"/>
      <c r="MY43" s="82"/>
      <c r="MZ43" s="65"/>
      <c r="NA43" s="82"/>
      <c r="NB43" s="65"/>
      <c r="NC43" s="82"/>
      <c r="ND43" s="65"/>
      <c r="NE43" s="82"/>
      <c r="NF43" s="65"/>
      <c r="NG43" s="66"/>
      <c r="NH43" s="64"/>
      <c r="NI43" s="82"/>
      <c r="NJ43" s="65"/>
      <c r="NK43" s="82"/>
      <c r="NL43" s="65"/>
      <c r="NM43" s="82"/>
      <c r="NN43" s="65"/>
      <c r="NO43" s="82"/>
      <c r="NP43" s="65"/>
      <c r="NQ43" s="82"/>
      <c r="NR43" s="65"/>
      <c r="NS43" s="82"/>
      <c r="NT43" s="65"/>
      <c r="NU43" s="82"/>
      <c r="NV43" s="65"/>
      <c r="NW43" s="66"/>
      <c r="NX43" s="64"/>
      <c r="NY43" s="82"/>
      <c r="NZ43" s="65"/>
      <c r="OA43" s="82"/>
      <c r="OB43" s="65"/>
      <c r="OC43" s="82"/>
      <c r="OD43" s="65"/>
      <c r="OE43" s="82"/>
      <c r="OF43" s="65"/>
      <c r="OG43" s="82"/>
      <c r="OH43" s="65"/>
      <c r="OI43" s="82"/>
      <c r="OJ43" s="65"/>
      <c r="OK43" s="82"/>
      <c r="OL43" s="65"/>
      <c r="OM43" s="66"/>
      <c r="ON43" s="64"/>
      <c r="OO43" s="82"/>
      <c r="OP43" s="65"/>
      <c r="OQ43" s="82"/>
      <c r="OR43" s="65"/>
      <c r="OS43" s="82"/>
      <c r="OT43" s="65"/>
      <c r="OU43" s="82"/>
      <c r="OV43" s="65"/>
      <c r="OW43" s="82"/>
      <c r="OX43" s="65"/>
      <c r="OY43" s="82"/>
      <c r="OZ43" s="65"/>
      <c r="PA43" s="82"/>
      <c r="PB43" s="65"/>
      <c r="PC43" s="66"/>
      <c r="PD43" s="64"/>
      <c r="PE43" s="82"/>
      <c r="PF43" s="65"/>
      <c r="PG43" s="82"/>
      <c r="PH43" s="65"/>
      <c r="PI43" s="82"/>
      <c r="PJ43" s="65"/>
      <c r="PK43" s="82"/>
      <c r="PL43" s="65"/>
      <c r="PM43" s="82"/>
      <c r="PN43" s="65"/>
      <c r="PO43" s="82"/>
      <c r="PP43" s="65"/>
      <c r="PQ43" s="82"/>
      <c r="PR43" s="65"/>
      <c r="PS43" s="66"/>
      <c r="PT43" s="64"/>
      <c r="PU43" s="82"/>
      <c r="PV43" s="65"/>
      <c r="PW43" s="82"/>
      <c r="PX43" s="65"/>
      <c r="PY43" s="82"/>
      <c r="PZ43" s="65"/>
      <c r="QA43" s="82"/>
      <c r="QB43" s="65"/>
      <c r="QC43" s="82"/>
      <c r="QD43" s="65"/>
      <c r="QE43" s="82"/>
      <c r="QF43" s="65"/>
      <c r="QG43" s="82"/>
      <c r="QH43" s="65"/>
      <c r="QI43" s="66"/>
      <c r="QJ43" s="64"/>
      <c r="QK43" s="82"/>
      <c r="QL43" s="65"/>
      <c r="QM43" s="82"/>
      <c r="QN43" s="65"/>
      <c r="QO43" s="82"/>
      <c r="QP43" s="65"/>
      <c r="QQ43" s="82"/>
      <c r="QR43" s="65"/>
      <c r="QS43" s="82"/>
      <c r="QT43" s="65"/>
      <c r="QU43" s="82"/>
      <c r="QV43" s="65"/>
      <c r="QW43" s="82"/>
      <c r="QX43" s="65"/>
      <c r="QY43" s="66"/>
      <c r="QZ43" s="64"/>
      <c r="RA43" s="82"/>
      <c r="RB43" s="65"/>
      <c r="RC43" s="82"/>
      <c r="RD43" s="65"/>
      <c r="RE43" s="82"/>
      <c r="RF43" s="65"/>
      <c r="RG43" s="82"/>
      <c r="RH43" s="65"/>
      <c r="RI43" s="82"/>
      <c r="RJ43" s="65"/>
      <c r="RK43" s="82"/>
      <c r="RL43" s="65"/>
      <c r="RM43" s="82"/>
      <c r="RN43" s="65"/>
      <c r="RO43" s="66"/>
      <c r="RP43" s="64"/>
      <c r="RQ43" s="82"/>
      <c r="RR43" s="65"/>
      <c r="RS43" s="82"/>
      <c r="RT43" s="65"/>
      <c r="RU43" s="82"/>
      <c r="RV43" s="65"/>
      <c r="RW43" s="82"/>
      <c r="RX43" s="65"/>
      <c r="RY43" s="82"/>
      <c r="RZ43" s="65"/>
      <c r="SA43" s="82"/>
      <c r="SB43" s="65"/>
      <c r="SC43" s="82"/>
      <c r="SD43" s="65"/>
      <c r="SE43" s="66"/>
      <c r="SF43" s="64"/>
      <c r="SG43" s="82"/>
      <c r="SH43" s="65"/>
      <c r="SI43" s="82"/>
      <c r="SJ43" s="65"/>
      <c r="SK43" s="82"/>
      <c r="SL43" s="65"/>
      <c r="SM43" s="82"/>
      <c r="SN43" s="65"/>
      <c r="SO43" s="82"/>
      <c r="SP43" s="65"/>
      <c r="SQ43" s="82"/>
      <c r="SR43" s="65"/>
      <c r="SS43" s="82"/>
      <c r="ST43" s="65"/>
      <c r="SU43" s="66"/>
      <c r="SV43" s="64"/>
      <c r="SW43" s="82"/>
      <c r="SX43" s="65"/>
      <c r="SY43" s="82"/>
      <c r="SZ43" s="65"/>
      <c r="TA43" s="82"/>
      <c r="TB43" s="65"/>
      <c r="TC43" s="82"/>
      <c r="TD43" s="65"/>
      <c r="TE43" s="82"/>
      <c r="TF43" s="65"/>
      <c r="TG43" s="82"/>
      <c r="TH43" s="65"/>
      <c r="TI43" s="82"/>
      <c r="TJ43" s="65"/>
      <c r="TK43" s="66"/>
      <c r="TL43" s="64"/>
      <c r="TM43" s="82"/>
      <c r="TN43" s="65"/>
      <c r="TO43" s="82"/>
      <c r="TP43" s="65"/>
      <c r="TQ43" s="82"/>
      <c r="TR43" s="65"/>
      <c r="TS43" s="82"/>
      <c r="TT43" s="65"/>
      <c r="TU43" s="82"/>
      <c r="TV43" s="65"/>
      <c r="TW43" s="82"/>
      <c r="TX43" s="65"/>
      <c r="TY43" s="82"/>
      <c r="TZ43" s="65"/>
      <c r="UA43" s="66"/>
      <c r="UB43" s="64"/>
      <c r="UC43" s="82"/>
      <c r="UD43" s="65"/>
      <c r="UE43" s="82"/>
      <c r="UF43" s="65"/>
      <c r="UG43" s="82"/>
      <c r="UH43" s="65"/>
      <c r="UI43" s="82"/>
      <c r="UJ43" s="65"/>
      <c r="UK43" s="82"/>
      <c r="UL43" s="65"/>
      <c r="UM43" s="82"/>
      <c r="UN43" s="65"/>
      <c r="UO43" s="82"/>
      <c r="UP43" s="65"/>
      <c r="UQ43" s="66"/>
      <c r="UR43" s="64"/>
      <c r="US43" s="82"/>
      <c r="UT43" s="65"/>
      <c r="UU43" s="82"/>
      <c r="UV43" s="65"/>
      <c r="UW43" s="82"/>
      <c r="UX43" s="65"/>
      <c r="UY43" s="82"/>
      <c r="UZ43" s="65"/>
      <c r="VA43" s="82"/>
      <c r="VB43" s="65"/>
      <c r="VC43" s="82"/>
      <c r="VD43" s="65"/>
      <c r="VE43" s="82"/>
      <c r="VF43" s="65"/>
      <c r="VG43" s="66"/>
      <c r="VH43" s="64"/>
      <c r="VI43" s="82"/>
      <c r="VJ43" s="65"/>
      <c r="VK43" s="82"/>
      <c r="VL43" s="65"/>
      <c r="VM43" s="82"/>
      <c r="VN43" s="65"/>
      <c r="VO43" s="82"/>
      <c r="VP43" s="65"/>
      <c r="VQ43" s="82"/>
      <c r="VR43" s="65"/>
      <c r="VS43" s="82"/>
      <c r="VT43" s="65"/>
      <c r="VU43" s="82"/>
      <c r="VV43" s="65"/>
      <c r="VW43" s="66"/>
      <c r="VX43" s="64"/>
      <c r="VY43" s="82"/>
      <c r="VZ43" s="65"/>
      <c r="WA43" s="82"/>
      <c r="WB43" s="65"/>
      <c r="WC43" s="82"/>
      <c r="WD43" s="65"/>
      <c r="WE43" s="82"/>
      <c r="WF43" s="65"/>
      <c r="WG43" s="82"/>
      <c r="WH43" s="65"/>
      <c r="WI43" s="82"/>
      <c r="WJ43" s="65"/>
      <c r="WK43" s="82"/>
      <c r="WL43" s="65"/>
      <c r="WM43" s="66"/>
      <c r="WN43" s="64"/>
      <c r="WO43" s="82"/>
      <c r="WP43" s="65"/>
      <c r="WQ43" s="82"/>
      <c r="WR43" s="65"/>
      <c r="WS43" s="82"/>
      <c r="WT43" s="65"/>
      <c r="WU43" s="82"/>
      <c r="WV43" s="65"/>
      <c r="WW43" s="82"/>
      <c r="WX43" s="65"/>
      <c r="WY43" s="82"/>
      <c r="WZ43" s="65"/>
      <c r="XA43" s="82"/>
      <c r="XB43" s="65"/>
      <c r="XC43" s="66"/>
      <c r="XD43" s="64"/>
      <c r="XE43" s="82"/>
      <c r="XF43" s="65"/>
      <c r="XG43" s="82"/>
      <c r="XH43" s="65"/>
      <c r="XI43" s="82"/>
      <c r="XJ43" s="65"/>
      <c r="XK43" s="82"/>
      <c r="XL43" s="65"/>
      <c r="XM43" s="82"/>
      <c r="XN43" s="65"/>
      <c r="XO43" s="82"/>
      <c r="XP43" s="65"/>
      <c r="XQ43" s="82"/>
      <c r="XR43" s="65"/>
      <c r="XS43" s="66"/>
      <c r="XT43" s="64"/>
      <c r="XU43" s="82"/>
      <c r="XV43" s="65"/>
      <c r="XW43" s="82"/>
      <c r="XX43" s="65"/>
      <c r="XY43" s="82"/>
      <c r="XZ43" s="65"/>
      <c r="YA43" s="82"/>
      <c r="YB43" s="65"/>
      <c r="YC43" s="82"/>
      <c r="YD43" s="65"/>
      <c r="YE43" s="82"/>
      <c r="YF43" s="65"/>
      <c r="YG43" s="82"/>
      <c r="YH43" s="65"/>
      <c r="YI43" s="66"/>
      <c r="YJ43" s="64"/>
      <c r="YK43" s="82"/>
      <c r="YL43" s="65"/>
      <c r="YM43" s="82"/>
      <c r="YN43" s="65"/>
      <c r="YO43" s="82"/>
      <c r="YP43" s="65"/>
      <c r="YQ43" s="82"/>
      <c r="YR43" s="65"/>
      <c r="YS43" s="82"/>
      <c r="YT43" s="65"/>
      <c r="YU43" s="82"/>
      <c r="YV43" s="65"/>
      <c r="YW43" s="82"/>
      <c r="YX43" s="65"/>
      <c r="YY43" s="66"/>
      <c r="YZ43" s="64"/>
      <c r="ZA43" s="82"/>
      <c r="ZB43" s="65"/>
      <c r="ZC43" s="82"/>
      <c r="ZD43" s="65"/>
      <c r="ZE43" s="82"/>
      <c r="ZF43" s="65"/>
      <c r="ZG43" s="82"/>
      <c r="ZH43" s="65"/>
      <c r="ZI43" s="82"/>
      <c r="ZJ43" s="65"/>
      <c r="ZK43" s="82"/>
      <c r="ZL43" s="65"/>
      <c r="ZM43" s="82"/>
      <c r="ZN43" s="65"/>
      <c r="ZO43" s="66"/>
      <c r="ZP43" s="64"/>
      <c r="ZQ43" s="82"/>
      <c r="ZR43" s="65"/>
      <c r="ZS43" s="82"/>
      <c r="ZT43" s="65"/>
      <c r="ZU43" s="82"/>
      <c r="ZV43" s="65"/>
      <c r="ZW43" s="82"/>
      <c r="ZX43" s="65"/>
      <c r="ZY43" s="82"/>
      <c r="ZZ43" s="65"/>
      <c r="AAA43" s="82"/>
      <c r="AAB43" s="65"/>
      <c r="AAC43" s="82"/>
      <c r="AAD43" s="65"/>
      <c r="AAE43" s="66"/>
      <c r="AAF43" s="64"/>
      <c r="AAG43" s="82"/>
      <c r="AAH43" s="65"/>
      <c r="AAI43" s="82"/>
      <c r="AAJ43" s="65"/>
      <c r="AAK43" s="82"/>
      <c r="AAL43" s="65"/>
      <c r="AAM43" s="82"/>
      <c r="AAN43" s="65"/>
      <c r="AAO43" s="82"/>
      <c r="AAP43" s="65"/>
      <c r="AAQ43" s="82"/>
      <c r="AAR43" s="65"/>
      <c r="AAS43" s="82"/>
      <c r="AAT43" s="65"/>
      <c r="AAU43" s="66"/>
      <c r="AAV43" s="64"/>
      <c r="AAW43" s="82"/>
      <c r="AAX43" s="65"/>
      <c r="AAY43" s="82"/>
      <c r="AAZ43" s="65"/>
      <c r="ABA43" s="82"/>
      <c r="ABB43" s="65"/>
      <c r="ABC43" s="82"/>
      <c r="ABD43" s="65"/>
      <c r="ABE43" s="82"/>
      <c r="ABF43" s="65"/>
      <c r="ABG43" s="82"/>
      <c r="ABH43" s="65"/>
      <c r="ABI43" s="82"/>
      <c r="ABJ43" s="65"/>
      <c r="ABK43" s="66"/>
      <c r="ABL43" s="64"/>
      <c r="ABM43" s="82"/>
      <c r="ABN43" s="65"/>
      <c r="ABO43" s="82"/>
      <c r="ABP43" s="65"/>
      <c r="ABQ43" s="82"/>
      <c r="ABR43" s="65"/>
      <c r="ABS43" s="82"/>
      <c r="ABT43" s="65"/>
      <c r="ABU43" s="82"/>
      <c r="ABV43" s="65"/>
      <c r="ABW43" s="82"/>
      <c r="ABX43" s="65"/>
      <c r="ABY43" s="82"/>
      <c r="ABZ43" s="65"/>
      <c r="ACA43" s="66"/>
      <c r="ACB43" s="64"/>
      <c r="ACC43" s="82"/>
      <c r="ACD43" s="65"/>
      <c r="ACE43" s="82"/>
      <c r="ACF43" s="65"/>
      <c r="ACG43" s="82"/>
      <c r="ACH43" s="65"/>
      <c r="ACI43" s="82"/>
      <c r="ACJ43" s="65"/>
      <c r="ACK43" s="82"/>
      <c r="ACL43" s="65"/>
      <c r="ACM43" s="82"/>
      <c r="ACN43" s="65"/>
      <c r="ACO43" s="82"/>
      <c r="ACP43" s="65"/>
      <c r="ACQ43" s="66"/>
      <c r="ACR43" s="64"/>
      <c r="ACS43" s="82"/>
      <c r="ACT43" s="65"/>
      <c r="ACU43" s="82"/>
      <c r="ACV43" s="65"/>
      <c r="ACW43" s="82"/>
      <c r="ACX43" s="65"/>
      <c r="ACY43" s="82"/>
      <c r="ACZ43" s="65"/>
      <c r="ADA43" s="82"/>
      <c r="ADB43" s="65"/>
      <c r="ADC43" s="82"/>
      <c r="ADD43" s="65"/>
      <c r="ADE43" s="82"/>
      <c r="ADF43" s="65"/>
      <c r="ADG43" s="66"/>
      <c r="ADH43" s="64"/>
      <c r="ADI43" s="82"/>
      <c r="ADJ43" s="65"/>
      <c r="ADK43" s="82"/>
      <c r="ADL43" s="65"/>
      <c r="ADM43" s="82"/>
      <c r="ADN43" s="65"/>
      <c r="ADO43" s="82"/>
      <c r="ADP43" s="65"/>
      <c r="ADQ43" s="82"/>
      <c r="ADR43" s="65"/>
      <c r="ADS43" s="82"/>
      <c r="ADT43" s="65"/>
      <c r="ADU43" s="82"/>
      <c r="ADV43" s="65"/>
      <c r="ADW43" s="66"/>
      <c r="ADX43" s="64"/>
      <c r="ADY43" s="82"/>
      <c r="ADZ43" s="65"/>
      <c r="AEA43" s="82"/>
      <c r="AEB43" s="65"/>
      <c r="AEC43" s="82"/>
      <c r="AED43" s="65"/>
      <c r="AEE43" s="82"/>
      <c r="AEF43" s="65"/>
      <c r="AEG43" s="82"/>
      <c r="AEH43" s="65"/>
      <c r="AEI43" s="82"/>
      <c r="AEJ43" s="65"/>
      <c r="AEK43" s="82"/>
      <c r="AEL43" s="65"/>
      <c r="AEM43" s="66"/>
      <c r="AEN43" s="64"/>
      <c r="AEO43" s="82"/>
      <c r="AEP43" s="65"/>
      <c r="AEQ43" s="82"/>
      <c r="AER43" s="65"/>
      <c r="AES43" s="82"/>
      <c r="AET43" s="65"/>
      <c r="AEU43" s="82"/>
      <c r="AEV43" s="65"/>
      <c r="AEW43" s="82"/>
      <c r="AEX43" s="65"/>
      <c r="AEY43" s="82"/>
      <c r="AEZ43" s="65"/>
      <c r="AFA43" s="82"/>
      <c r="AFB43" s="65"/>
      <c r="AFC43" s="66"/>
      <c r="AFD43" s="64"/>
      <c r="AFE43" s="82"/>
      <c r="AFF43" s="65"/>
      <c r="AFG43" s="82"/>
      <c r="AFH43" s="65"/>
      <c r="AFI43" s="82"/>
      <c r="AFJ43" s="65"/>
      <c r="AFK43" s="82"/>
      <c r="AFL43" s="65"/>
      <c r="AFM43" s="82"/>
      <c r="AFN43" s="65"/>
      <c r="AFO43" s="82"/>
      <c r="AFP43" s="65"/>
      <c r="AFQ43" s="82"/>
      <c r="AFR43" s="65"/>
      <c r="AFS43" s="66"/>
      <c r="AFT43" s="64"/>
      <c r="AFU43" s="82"/>
      <c r="AFV43" s="65"/>
      <c r="AFW43" s="82"/>
      <c r="AFX43" s="65"/>
      <c r="AFY43" s="82"/>
      <c r="AFZ43" s="65"/>
      <c r="AGA43" s="82"/>
      <c r="AGB43" s="65"/>
      <c r="AGC43" s="82"/>
      <c r="AGD43" s="65"/>
      <c r="AGE43" s="82"/>
      <c r="AGF43" s="65"/>
      <c r="AGG43" s="82"/>
      <c r="AGH43" s="65"/>
      <c r="AGI43" s="66"/>
      <c r="AGJ43" s="64"/>
      <c r="AGK43" s="82"/>
      <c r="AGL43" s="65"/>
      <c r="AGM43" s="82"/>
      <c r="AGN43" s="65"/>
      <c r="AGO43" s="82"/>
      <c r="AGP43" s="65"/>
      <c r="AGQ43" s="82"/>
      <c r="AGR43" s="65"/>
      <c r="AGS43" s="82"/>
      <c r="AGT43" s="65"/>
      <c r="AGU43" s="82"/>
      <c r="AGV43" s="65"/>
      <c r="AGW43" s="82"/>
      <c r="AGX43" s="65"/>
      <c r="AGY43" s="66"/>
      <c r="AGZ43" s="64"/>
      <c r="AHA43" s="82"/>
      <c r="AHB43" s="65"/>
      <c r="AHC43" s="82"/>
      <c r="AHD43" s="65"/>
      <c r="AHE43" s="82"/>
      <c r="AHF43" s="65"/>
      <c r="AHG43" s="82"/>
      <c r="AHH43" s="65"/>
      <c r="AHI43" s="82"/>
      <c r="AHJ43" s="65"/>
      <c r="AHK43" s="82"/>
      <c r="AHL43" s="65"/>
      <c r="AHM43" s="82"/>
      <c r="AHN43" s="65"/>
      <c r="AHO43" s="66"/>
      <c r="AHP43" s="64"/>
      <c r="AHQ43" s="82"/>
      <c r="AHR43" s="65"/>
      <c r="AHS43" s="82"/>
      <c r="AHT43" s="65"/>
      <c r="AHU43" s="82"/>
      <c r="AHV43" s="65"/>
      <c r="AHW43" s="82"/>
      <c r="AHX43" s="65"/>
      <c r="AHY43" s="82"/>
      <c r="AHZ43" s="65"/>
      <c r="AIA43" s="82"/>
      <c r="AIB43" s="65"/>
      <c r="AIC43" s="82"/>
      <c r="AID43" s="65"/>
      <c r="AIE43" s="66"/>
      <c r="AIF43" s="64"/>
      <c r="AIG43" s="82"/>
      <c r="AIH43" s="65"/>
      <c r="AII43" s="82"/>
      <c r="AIJ43" s="65"/>
      <c r="AIK43" s="82"/>
      <c r="AIL43" s="65"/>
      <c r="AIM43" s="82"/>
      <c r="AIN43" s="65"/>
      <c r="AIO43" s="82"/>
      <c r="AIP43" s="65"/>
      <c r="AIQ43" s="82"/>
      <c r="AIR43" s="65"/>
      <c r="AIS43" s="82"/>
      <c r="AIT43" s="65"/>
      <c r="AIU43" s="66"/>
      <c r="AIV43" s="64"/>
      <c r="AIW43" s="82"/>
      <c r="AIX43" s="65"/>
      <c r="AIY43" s="82"/>
      <c r="AIZ43" s="65"/>
      <c r="AJA43" s="82"/>
      <c r="AJB43" s="65"/>
      <c r="AJC43" s="82"/>
      <c r="AJD43" s="65"/>
      <c r="AJE43" s="82"/>
      <c r="AJF43" s="65"/>
      <c r="AJG43" s="82"/>
      <c r="AJH43" s="65"/>
      <c r="AJI43" s="82"/>
      <c r="AJJ43" s="65"/>
      <c r="AJK43" s="66"/>
      <c r="AJL43" s="64"/>
      <c r="AJM43" s="82"/>
      <c r="AJN43" s="65"/>
      <c r="AJO43" s="82"/>
      <c r="AJP43" s="65"/>
      <c r="AJQ43" s="82"/>
      <c r="AJR43" s="65"/>
      <c r="AJS43" s="82"/>
      <c r="AJT43" s="65"/>
      <c r="AJU43" s="82"/>
      <c r="AJV43" s="65"/>
      <c r="AJW43" s="82"/>
      <c r="AJX43" s="65"/>
      <c r="AJY43" s="82"/>
      <c r="AJZ43" s="65"/>
      <c r="AKA43" s="66"/>
      <c r="AKB43" s="64"/>
      <c r="AKC43" s="82"/>
      <c r="AKD43" s="65"/>
      <c r="AKE43" s="82"/>
      <c r="AKF43" s="65"/>
      <c r="AKG43" s="82"/>
      <c r="AKH43" s="65"/>
      <c r="AKI43" s="82"/>
      <c r="AKJ43" s="65"/>
      <c r="AKK43" s="82"/>
      <c r="AKL43" s="65"/>
      <c r="AKM43" s="82"/>
      <c r="AKN43" s="65"/>
      <c r="AKO43" s="82"/>
      <c r="AKP43" s="65"/>
      <c r="AKQ43" s="66"/>
      <c r="AKR43" s="64"/>
      <c r="AKS43" s="82"/>
      <c r="AKT43" s="65"/>
      <c r="AKU43" s="82"/>
      <c r="AKV43" s="65"/>
      <c r="AKW43" s="82"/>
      <c r="AKX43" s="65"/>
      <c r="AKY43" s="82"/>
      <c r="AKZ43" s="65"/>
      <c r="ALA43" s="82"/>
      <c r="ALB43" s="65"/>
      <c r="ALC43" s="82"/>
      <c r="ALD43" s="65"/>
      <c r="ALE43" s="82"/>
      <c r="ALF43" s="65"/>
      <c r="ALG43" s="66"/>
      <c r="ALH43" s="64"/>
      <c r="ALI43" s="82"/>
      <c r="ALJ43" s="65"/>
      <c r="ALK43" s="82"/>
      <c r="ALL43" s="65"/>
      <c r="ALM43" s="82"/>
      <c r="ALN43" s="65"/>
      <c r="ALO43" s="82"/>
      <c r="ALP43" s="65"/>
      <c r="ALQ43" s="82"/>
      <c r="ALR43" s="65"/>
      <c r="ALS43" s="82"/>
      <c r="ALT43" s="65"/>
      <c r="ALU43" s="82"/>
      <c r="ALV43" s="65"/>
      <c r="ALW43" s="66"/>
      <c r="ALX43" s="64"/>
      <c r="ALY43" s="82"/>
      <c r="ALZ43" s="65"/>
      <c r="AMA43" s="82"/>
      <c r="AMB43" s="65"/>
      <c r="AMC43" s="82"/>
      <c r="AMD43" s="65"/>
      <c r="AME43" s="82"/>
      <c r="AMF43" s="65"/>
      <c r="AMG43" s="82"/>
      <c r="AMH43" s="65"/>
      <c r="AMI43" s="82"/>
      <c r="AMJ43" s="65"/>
      <c r="AMK43" s="82"/>
      <c r="AML43" s="65"/>
      <c r="AMM43" s="66"/>
      <c r="AMN43" s="64"/>
      <c r="AMO43" s="82"/>
      <c r="AMP43" s="65"/>
      <c r="AMQ43" s="82"/>
      <c r="AMR43" s="65"/>
      <c r="AMS43" s="82"/>
      <c r="AMT43" s="65"/>
      <c r="AMU43" s="82"/>
      <c r="AMV43" s="65"/>
      <c r="AMW43" s="82"/>
      <c r="AMX43" s="65"/>
      <c r="AMY43" s="82"/>
      <c r="AMZ43" s="65"/>
      <c r="ANA43" s="82"/>
      <c r="ANB43" s="65"/>
      <c r="ANC43" s="66"/>
      <c r="AND43" s="64"/>
      <c r="ANE43" s="82"/>
      <c r="ANF43" s="65"/>
      <c r="ANG43" s="82"/>
      <c r="ANH43" s="65"/>
      <c r="ANI43" s="82"/>
      <c r="ANJ43" s="65"/>
      <c r="ANK43" s="82"/>
      <c r="ANL43" s="65"/>
      <c r="ANM43" s="82"/>
      <c r="ANN43" s="65"/>
      <c r="ANO43" s="82"/>
      <c r="ANP43" s="65"/>
      <c r="ANQ43" s="82"/>
      <c r="ANR43" s="65"/>
      <c r="ANS43" s="66"/>
      <c r="ANT43" s="64"/>
      <c r="ANU43" s="82"/>
      <c r="ANV43" s="65"/>
      <c r="ANW43" s="82"/>
      <c r="ANX43" s="65"/>
      <c r="ANY43" s="82"/>
      <c r="ANZ43" s="65"/>
      <c r="AOA43" s="82"/>
      <c r="AOB43" s="65"/>
      <c r="AOC43" s="82"/>
      <c r="AOD43" s="65"/>
      <c r="AOE43" s="82"/>
      <c r="AOF43" s="65"/>
      <c r="AOG43" s="82"/>
      <c r="AOH43" s="65"/>
      <c r="AOI43" s="66"/>
      <c r="AOJ43" s="64"/>
      <c r="AOK43" s="82"/>
      <c r="AOL43" s="65"/>
      <c r="AOM43" s="82"/>
      <c r="AON43" s="65"/>
      <c r="AOO43" s="82"/>
      <c r="AOP43" s="65"/>
      <c r="AOQ43" s="82"/>
      <c r="AOR43" s="65"/>
      <c r="AOS43" s="82"/>
      <c r="AOT43" s="65"/>
      <c r="AOU43" s="82"/>
      <c r="AOV43" s="65"/>
      <c r="AOW43" s="82"/>
      <c r="AOX43" s="65"/>
      <c r="AOY43" s="66"/>
      <c r="AOZ43" s="64"/>
      <c r="APA43" s="82"/>
      <c r="APB43" s="65"/>
      <c r="APC43" s="82"/>
      <c r="APD43" s="65"/>
      <c r="APE43" s="82"/>
      <c r="APF43" s="65"/>
      <c r="APG43" s="82"/>
      <c r="APH43" s="65"/>
      <c r="API43" s="82"/>
      <c r="APJ43" s="65"/>
      <c r="APK43" s="82"/>
      <c r="APL43" s="65"/>
      <c r="APM43" s="82"/>
      <c r="APN43" s="65"/>
      <c r="APO43" s="66"/>
      <c r="APP43" s="64"/>
      <c r="APQ43" s="82"/>
      <c r="APR43" s="65"/>
      <c r="APS43" s="82"/>
      <c r="APT43" s="65"/>
      <c r="APU43" s="82"/>
      <c r="APV43" s="65"/>
      <c r="APW43" s="82"/>
      <c r="APX43" s="65"/>
      <c r="APY43" s="82"/>
      <c r="APZ43" s="65"/>
      <c r="AQA43" s="82"/>
      <c r="AQB43" s="65"/>
      <c r="AQC43" s="82"/>
      <c r="AQD43" s="65"/>
      <c r="AQE43" s="66"/>
      <c r="AQF43" s="64"/>
      <c r="AQG43" s="82"/>
      <c r="AQH43" s="65"/>
      <c r="AQI43" s="82"/>
      <c r="AQJ43" s="65"/>
      <c r="AQK43" s="82"/>
      <c r="AQL43" s="65"/>
      <c r="AQM43" s="82"/>
      <c r="AQN43" s="65"/>
      <c r="AQO43" s="82"/>
      <c r="AQP43" s="65"/>
      <c r="AQQ43" s="82"/>
      <c r="AQR43" s="65"/>
      <c r="AQS43" s="82"/>
      <c r="AQT43" s="65"/>
      <c r="AQU43" s="66"/>
      <c r="AQV43" s="64"/>
      <c r="AQW43" s="82"/>
      <c r="AQX43" s="65"/>
      <c r="AQY43" s="82"/>
      <c r="AQZ43" s="65"/>
      <c r="ARA43" s="82"/>
      <c r="ARB43" s="65"/>
      <c r="ARC43" s="82"/>
      <c r="ARD43" s="65"/>
      <c r="ARE43" s="82"/>
      <c r="ARF43" s="65"/>
      <c r="ARG43" s="82"/>
      <c r="ARH43" s="65"/>
      <c r="ARI43" s="82"/>
      <c r="ARJ43" s="65"/>
      <c r="ARK43" s="66"/>
      <c r="ARL43" s="64"/>
      <c r="ARM43" s="82"/>
      <c r="ARN43" s="65"/>
      <c r="ARO43" s="82"/>
      <c r="ARP43" s="65"/>
      <c r="ARQ43" s="82"/>
      <c r="ARR43" s="65"/>
      <c r="ARS43" s="82"/>
      <c r="ART43" s="65"/>
      <c r="ARU43" s="82"/>
      <c r="ARV43" s="65"/>
      <c r="ARW43" s="82"/>
      <c r="ARX43" s="65"/>
      <c r="ARY43" s="82"/>
      <c r="ARZ43" s="65"/>
      <c r="ASA43" s="66"/>
      <c r="ASB43" s="64"/>
      <c r="ASC43" s="82"/>
      <c r="ASD43" s="65"/>
      <c r="ASE43" s="82"/>
      <c r="ASF43" s="65"/>
      <c r="ASG43" s="82"/>
      <c r="ASH43" s="65"/>
      <c r="ASI43" s="82"/>
      <c r="ASJ43" s="65"/>
      <c r="ASK43" s="82"/>
      <c r="ASL43" s="65"/>
      <c r="ASM43" s="82"/>
      <c r="ASN43" s="65"/>
      <c r="ASO43" s="82"/>
      <c r="ASP43" s="65"/>
      <c r="ASQ43" s="66"/>
      <c r="ASR43" s="64"/>
      <c r="ASS43" s="82"/>
      <c r="AST43" s="65"/>
      <c r="ASU43" s="82"/>
      <c r="ASV43" s="65"/>
      <c r="ASW43" s="82"/>
      <c r="ASX43" s="65"/>
      <c r="ASY43" s="82"/>
      <c r="ASZ43" s="65"/>
      <c r="ATA43" s="82"/>
      <c r="ATB43" s="65"/>
      <c r="ATC43" s="82"/>
      <c r="ATD43" s="65"/>
      <c r="ATE43" s="82"/>
      <c r="ATF43" s="65"/>
      <c r="ATG43" s="66"/>
      <c r="ATH43" s="64"/>
      <c r="ATI43" s="82"/>
      <c r="ATJ43" s="65"/>
      <c r="ATK43" s="82"/>
      <c r="ATL43" s="65"/>
      <c r="ATM43" s="82"/>
      <c r="ATN43" s="65"/>
      <c r="ATO43" s="82"/>
      <c r="ATP43" s="65"/>
      <c r="ATQ43" s="82"/>
      <c r="ATR43" s="65"/>
      <c r="ATS43" s="82"/>
      <c r="ATT43" s="65"/>
      <c r="ATU43" s="82"/>
      <c r="ATV43" s="65"/>
      <c r="ATW43" s="66"/>
      <c r="ATX43" s="64"/>
      <c r="ATY43" s="82"/>
      <c r="ATZ43" s="65"/>
      <c r="AUA43" s="82"/>
      <c r="AUB43" s="65"/>
      <c r="AUC43" s="82"/>
      <c r="AUD43" s="65"/>
      <c r="AUE43" s="82"/>
      <c r="AUF43" s="65"/>
      <c r="AUG43" s="82"/>
      <c r="AUH43" s="65"/>
      <c r="AUI43" s="82"/>
      <c r="AUJ43" s="65"/>
      <c r="AUK43" s="82"/>
      <c r="AUL43" s="65"/>
      <c r="AUM43" s="66"/>
      <c r="AUN43" s="64"/>
      <c r="AUO43" s="82"/>
      <c r="AUP43" s="65"/>
      <c r="AUQ43" s="82"/>
      <c r="AUR43" s="65"/>
      <c r="AUS43" s="82"/>
      <c r="AUT43" s="65"/>
      <c r="AUU43" s="82"/>
      <c r="AUV43" s="65"/>
      <c r="AUW43" s="82"/>
      <c r="AUX43" s="65"/>
      <c r="AUY43" s="82"/>
      <c r="AUZ43" s="65"/>
      <c r="AVA43" s="82"/>
      <c r="AVB43" s="65"/>
      <c r="AVC43" s="66"/>
      <c r="AVD43" s="64"/>
      <c r="AVE43" s="82"/>
      <c r="AVF43" s="65"/>
      <c r="AVG43" s="82"/>
      <c r="AVH43" s="65"/>
      <c r="AVI43" s="82"/>
      <c r="AVJ43" s="65"/>
      <c r="AVK43" s="82"/>
      <c r="AVL43" s="65"/>
      <c r="AVM43" s="82"/>
      <c r="AVN43" s="65"/>
      <c r="AVO43" s="82"/>
      <c r="AVP43" s="65"/>
      <c r="AVQ43" s="82"/>
      <c r="AVR43" s="65"/>
      <c r="AVS43" s="66"/>
      <c r="AVT43" s="64"/>
      <c r="AVU43" s="82"/>
      <c r="AVV43" s="65"/>
      <c r="AVW43" s="82"/>
      <c r="AVX43" s="65"/>
      <c r="AVY43" s="82"/>
      <c r="AVZ43" s="65"/>
      <c r="AWA43" s="82"/>
      <c r="AWB43" s="65"/>
      <c r="AWC43" s="82"/>
      <c r="AWD43" s="65"/>
      <c r="AWE43" s="82"/>
      <c r="AWF43" s="65"/>
      <c r="AWG43" s="82"/>
      <c r="AWH43" s="65"/>
      <c r="AWI43" s="66"/>
      <c r="AWJ43" s="64"/>
      <c r="AWK43" s="82"/>
      <c r="AWL43" s="65"/>
      <c r="AWM43" s="82"/>
      <c r="AWN43" s="65"/>
      <c r="AWO43" s="82"/>
      <c r="AWP43" s="65"/>
      <c r="AWQ43" s="82"/>
      <c r="AWR43" s="65"/>
      <c r="AWS43" s="82"/>
      <c r="AWT43" s="65"/>
      <c r="AWU43" s="82"/>
      <c r="AWV43" s="65"/>
      <c r="AWW43" s="82"/>
      <c r="AWX43" s="65"/>
      <c r="AWY43" s="66"/>
      <c r="AWZ43" s="64"/>
      <c r="AXA43" s="82"/>
      <c r="AXB43" s="65"/>
      <c r="AXC43" s="82"/>
      <c r="AXD43" s="65"/>
      <c r="AXE43" s="82"/>
      <c r="AXF43" s="65"/>
      <c r="AXG43" s="82"/>
      <c r="AXH43" s="65"/>
      <c r="AXI43" s="82"/>
      <c r="AXJ43" s="65"/>
      <c r="AXK43" s="82"/>
      <c r="AXL43" s="65"/>
      <c r="AXM43" s="82"/>
      <c r="AXN43" s="65"/>
      <c r="AXO43" s="66"/>
      <c r="AXP43" s="64"/>
      <c r="AXQ43" s="82"/>
      <c r="AXR43" s="65"/>
      <c r="AXS43" s="82"/>
      <c r="AXT43" s="65"/>
      <c r="AXU43" s="82"/>
      <c r="AXV43" s="65"/>
      <c r="AXW43" s="82"/>
      <c r="AXX43" s="65"/>
      <c r="AXY43" s="82"/>
      <c r="AXZ43" s="65"/>
      <c r="AYA43" s="82"/>
      <c r="AYB43" s="65"/>
      <c r="AYC43" s="82"/>
      <c r="AYD43" s="65"/>
      <c r="AYE43" s="66"/>
      <c r="AYF43" s="64"/>
      <c r="AYG43" s="82"/>
      <c r="AYH43" s="65"/>
      <c r="AYI43" s="82"/>
      <c r="AYJ43" s="65"/>
      <c r="AYK43" s="82"/>
      <c r="AYL43" s="65"/>
      <c r="AYM43" s="82"/>
      <c r="AYN43" s="65"/>
      <c r="AYO43" s="82"/>
      <c r="AYP43" s="65"/>
      <c r="AYQ43" s="82"/>
      <c r="AYR43" s="65"/>
      <c r="AYS43" s="82"/>
      <c r="AYT43" s="65"/>
      <c r="AYU43" s="66"/>
      <c r="AYV43" s="64"/>
      <c r="AYW43" s="82"/>
      <c r="AYX43" s="65"/>
      <c r="AYY43" s="82"/>
      <c r="AYZ43" s="65"/>
      <c r="AZA43" s="82"/>
      <c r="AZB43" s="65"/>
      <c r="AZC43" s="82"/>
      <c r="AZD43" s="65"/>
      <c r="AZE43" s="82"/>
      <c r="AZF43" s="65"/>
      <c r="AZG43" s="82"/>
      <c r="AZH43" s="65"/>
      <c r="AZI43" s="82"/>
      <c r="AZJ43" s="65"/>
      <c r="AZK43" s="66"/>
      <c r="AZL43" s="64"/>
      <c r="AZM43" s="82"/>
      <c r="AZN43" s="65"/>
      <c r="AZO43" s="82"/>
      <c r="AZP43" s="65"/>
      <c r="AZQ43" s="82"/>
      <c r="AZR43" s="65"/>
      <c r="AZS43" s="82"/>
      <c r="AZT43" s="65"/>
      <c r="AZU43" s="82"/>
      <c r="AZV43" s="65"/>
      <c r="AZW43" s="82"/>
      <c r="AZX43" s="65"/>
      <c r="AZY43" s="82"/>
      <c r="AZZ43" s="65"/>
      <c r="BAA43" s="66"/>
      <c r="BAB43" s="64"/>
      <c r="BAC43" s="82"/>
      <c r="BAD43" s="65"/>
      <c r="BAE43" s="82"/>
      <c r="BAF43" s="65"/>
      <c r="BAG43" s="82"/>
      <c r="BAH43" s="65"/>
      <c r="BAI43" s="82"/>
      <c r="BAJ43" s="65"/>
      <c r="BAK43" s="82"/>
      <c r="BAL43" s="65"/>
      <c r="BAM43" s="82"/>
      <c r="BAN43" s="65"/>
      <c r="BAO43" s="82"/>
      <c r="BAP43" s="65"/>
      <c r="BAQ43" s="66"/>
      <c r="BAR43" s="64"/>
      <c r="BAS43" s="82"/>
      <c r="BAT43" s="65"/>
      <c r="BAU43" s="82"/>
      <c r="BAV43" s="65"/>
      <c r="BAW43" s="82"/>
      <c r="BAX43" s="65"/>
      <c r="BAY43" s="82"/>
      <c r="BAZ43" s="65"/>
      <c r="BBA43" s="82"/>
      <c r="BBB43" s="65"/>
      <c r="BBC43" s="82"/>
      <c r="BBD43" s="65"/>
      <c r="BBE43" s="82"/>
      <c r="BBF43" s="65"/>
      <c r="BBG43" s="66"/>
      <c r="BBH43" s="64"/>
      <c r="BBI43" s="82"/>
      <c r="BBJ43" s="65"/>
      <c r="BBK43" s="82"/>
      <c r="BBL43" s="65"/>
      <c r="BBM43" s="82"/>
      <c r="BBN43" s="65"/>
      <c r="BBO43" s="82"/>
      <c r="BBP43" s="65"/>
      <c r="BBQ43" s="82"/>
      <c r="BBR43" s="65"/>
      <c r="BBS43" s="82"/>
      <c r="BBT43" s="65"/>
      <c r="BBU43" s="82"/>
      <c r="BBV43" s="65"/>
      <c r="BBW43" s="66"/>
      <c r="BBX43" s="64"/>
      <c r="BBY43" s="82"/>
      <c r="BBZ43" s="65"/>
      <c r="BCA43" s="82"/>
      <c r="BCB43" s="65"/>
      <c r="BCC43" s="82"/>
      <c r="BCD43" s="65"/>
      <c r="BCE43" s="82"/>
      <c r="BCF43" s="65"/>
      <c r="BCG43" s="82"/>
      <c r="BCH43" s="65"/>
      <c r="BCI43" s="82"/>
      <c r="BCJ43" s="65"/>
      <c r="BCK43" s="82"/>
      <c r="BCL43" s="65"/>
      <c r="BCM43" s="66"/>
      <c r="BCN43" s="64"/>
      <c r="BCO43" s="82"/>
      <c r="BCP43" s="65"/>
      <c r="BCQ43" s="82"/>
      <c r="BCR43" s="65"/>
      <c r="BCS43" s="82"/>
      <c r="BCT43" s="65"/>
      <c r="BCU43" s="82"/>
      <c r="BCV43" s="65"/>
      <c r="BCW43" s="82"/>
      <c r="BCX43" s="65"/>
      <c r="BCY43" s="82"/>
      <c r="BCZ43" s="65"/>
      <c r="BDA43" s="82"/>
      <c r="BDB43" s="65"/>
      <c r="BDC43" s="66"/>
      <c r="BDD43" s="64"/>
      <c r="BDE43" s="82"/>
      <c r="BDF43" s="65"/>
      <c r="BDG43" s="82"/>
      <c r="BDH43" s="65"/>
      <c r="BDI43" s="82"/>
      <c r="BDJ43" s="65"/>
      <c r="BDK43" s="82"/>
      <c r="BDL43" s="65"/>
      <c r="BDM43" s="82"/>
      <c r="BDN43" s="65"/>
      <c r="BDO43" s="82"/>
      <c r="BDP43" s="65"/>
      <c r="BDQ43" s="82"/>
      <c r="BDR43" s="65"/>
      <c r="BDS43" s="66"/>
      <c r="BDT43" s="64"/>
      <c r="BDU43" s="82"/>
      <c r="BDV43" s="65"/>
      <c r="BDW43" s="82"/>
      <c r="BDX43" s="65"/>
      <c r="BDY43" s="82"/>
      <c r="BDZ43" s="65"/>
      <c r="BEA43" s="82"/>
      <c r="BEB43" s="65"/>
      <c r="BEC43" s="82"/>
      <c r="BED43" s="65"/>
      <c r="BEE43" s="82"/>
      <c r="BEF43" s="65"/>
      <c r="BEG43" s="82"/>
      <c r="BEH43" s="65"/>
      <c r="BEI43" s="66"/>
      <c r="BEJ43" s="143">
        <v>0.5</v>
      </c>
      <c r="BEK43" s="64" t="s">
        <v>23</v>
      </c>
      <c r="BEL43" s="64"/>
      <c r="BEM43" s="64"/>
      <c r="BEN43" s="64"/>
      <c r="BEO43" s="70"/>
      <c r="BEP43" s="73">
        <f>COUNTIF(AWZ43:BEI43,"p")</f>
        <v>0</v>
      </c>
      <c r="BEQ43" s="74">
        <f>(8-BEJ43)*BEP43</f>
        <v>0</v>
      </c>
      <c r="BER43" s="73">
        <f>COUNTIF(AWZ43:BEI43,"u")</f>
        <v>0</v>
      </c>
      <c r="BES43" s="74">
        <f>(8-BEJ43)*BER43</f>
        <v>0</v>
      </c>
      <c r="BET43" s="73">
        <f>COUNTIF(AWZ43:BEI43,"na")</f>
        <v>0</v>
      </c>
      <c r="BEU43" s="74">
        <f>(8-BEJ43)*BET43</f>
        <v>0</v>
      </c>
      <c r="BEV43" s="64"/>
      <c r="BEW43" s="74">
        <f>COUNT(#REF!)</f>
        <v>0</v>
      </c>
      <c r="BEX43" s="73">
        <f t="shared" si="10"/>
        <v>0</v>
      </c>
      <c r="BEY43" s="76">
        <f>(COUNTBLANK(AWZ43:BEI43)+COUNTIF(AWZ43:BEI43,"u")+COUNTIF(AWZ43:BEI43,"p"))*(8-BEJ43)</f>
        <v>1440</v>
      </c>
      <c r="BEZ43" s="74">
        <f t="shared" si="5"/>
        <v>1440</v>
      </c>
      <c r="BFA43" s="16"/>
      <c r="BFB43" s="16"/>
      <c r="BFC43" s="77" t="e">
        <f t="shared" si="6"/>
        <v>#DIV/0!</v>
      </c>
      <c r="BFD43" s="78">
        <f t="shared" si="7"/>
        <v>1</v>
      </c>
      <c r="BFE43" s="79" t="e">
        <f t="shared" si="8"/>
        <v>#DIV/0!</v>
      </c>
      <c r="BFF43" s="80" t="e">
        <f t="shared" si="9"/>
        <v>#DIV/0!</v>
      </c>
    </row>
    <row r="44" spans="1:1514" ht="26.45" hidden="1" customHeight="1" x14ac:dyDescent="0.25">
      <c r="A44" s="63"/>
      <c r="B44" s="63"/>
      <c r="C44" s="63"/>
      <c r="D44" s="64"/>
      <c r="E44" s="82"/>
      <c r="F44" s="65"/>
      <c r="G44" s="82"/>
      <c r="H44" s="65"/>
      <c r="I44" s="82"/>
      <c r="J44" s="65"/>
      <c r="K44" s="82"/>
      <c r="L44" s="65"/>
      <c r="M44" s="82"/>
      <c r="N44" s="65"/>
      <c r="O44" s="82"/>
      <c r="P44" s="65"/>
      <c r="Q44" s="82"/>
      <c r="R44" s="65"/>
      <c r="S44" s="66"/>
      <c r="T44" s="64"/>
      <c r="U44" s="82"/>
      <c r="V44" s="65"/>
      <c r="W44" s="82"/>
      <c r="X44" s="65"/>
      <c r="Y44" s="82"/>
      <c r="Z44" s="65"/>
      <c r="AA44" s="82"/>
      <c r="AB44" s="65"/>
      <c r="AC44" s="82"/>
      <c r="AD44" s="65"/>
      <c r="AE44" s="82"/>
      <c r="AF44" s="65"/>
      <c r="AG44" s="82"/>
      <c r="AH44" s="65"/>
      <c r="AI44" s="66"/>
      <c r="AJ44" s="64"/>
      <c r="AK44" s="82"/>
      <c r="AL44" s="65"/>
      <c r="AM44" s="82"/>
      <c r="AN44" s="65"/>
      <c r="AO44" s="82"/>
      <c r="AP44" s="65"/>
      <c r="AQ44" s="82"/>
      <c r="AR44" s="65"/>
      <c r="AS44" s="82"/>
      <c r="AT44" s="65"/>
      <c r="AU44" s="82"/>
      <c r="AV44" s="65"/>
      <c r="AW44" s="82"/>
      <c r="AX44" s="65"/>
      <c r="AY44" s="66"/>
      <c r="AZ44" s="64"/>
      <c r="BA44" s="82"/>
      <c r="BB44" s="65"/>
      <c r="BC44" s="82"/>
      <c r="BD44" s="65"/>
      <c r="BE44" s="82"/>
      <c r="BF44" s="65"/>
      <c r="BG44" s="82"/>
      <c r="BH44" s="65"/>
      <c r="BI44" s="82"/>
      <c r="BJ44" s="65"/>
      <c r="BK44" s="82"/>
      <c r="BL44" s="65"/>
      <c r="BM44" s="82"/>
      <c r="BN44" s="65"/>
      <c r="BO44" s="66"/>
      <c r="BP44" s="64"/>
      <c r="BQ44" s="82"/>
      <c r="BR44" s="65"/>
      <c r="BS44" s="82"/>
      <c r="BT44" s="65"/>
      <c r="BU44" s="82"/>
      <c r="BV44" s="65"/>
      <c r="BW44" s="82"/>
      <c r="BX44" s="65"/>
      <c r="BY44" s="82"/>
      <c r="BZ44" s="65"/>
      <c r="CA44" s="82"/>
      <c r="CB44" s="65"/>
      <c r="CC44" s="82"/>
      <c r="CD44" s="65"/>
      <c r="CE44" s="66"/>
      <c r="CF44" s="64"/>
      <c r="CG44" s="82"/>
      <c r="CH44" s="65"/>
      <c r="CI44" s="82"/>
      <c r="CJ44" s="65"/>
      <c r="CK44" s="82"/>
      <c r="CL44" s="65"/>
      <c r="CM44" s="82"/>
      <c r="CN44" s="65"/>
      <c r="CO44" s="82"/>
      <c r="CP44" s="65"/>
      <c r="CQ44" s="82"/>
      <c r="CR44" s="65"/>
      <c r="CS44" s="82"/>
      <c r="CT44" s="65"/>
      <c r="CU44" s="66"/>
      <c r="CV44" s="64"/>
      <c r="CW44" s="82"/>
      <c r="CX44" s="65"/>
      <c r="CY44" s="82"/>
      <c r="CZ44" s="65"/>
      <c r="DA44" s="82"/>
      <c r="DB44" s="65"/>
      <c r="DC44" s="82"/>
      <c r="DD44" s="65"/>
      <c r="DE44" s="82"/>
      <c r="DF44" s="65"/>
      <c r="DG44" s="82"/>
      <c r="DH44" s="65"/>
      <c r="DI44" s="82"/>
      <c r="DJ44" s="65"/>
      <c r="DK44" s="66"/>
      <c r="DL44" s="64"/>
      <c r="DM44" s="82"/>
      <c r="DN44" s="65"/>
      <c r="DO44" s="82"/>
      <c r="DP44" s="65"/>
      <c r="DQ44" s="82"/>
      <c r="DR44" s="65"/>
      <c r="DS44" s="82"/>
      <c r="DT44" s="65"/>
      <c r="DU44" s="82"/>
      <c r="DV44" s="65"/>
      <c r="DW44" s="82"/>
      <c r="DX44" s="65"/>
      <c r="DY44" s="82"/>
      <c r="DZ44" s="65"/>
      <c r="EA44" s="66"/>
      <c r="EB44" s="64"/>
      <c r="EC44" s="82"/>
      <c r="ED44" s="65"/>
      <c r="EE44" s="82"/>
      <c r="EF44" s="65"/>
      <c r="EG44" s="82"/>
      <c r="EH44" s="65"/>
      <c r="EI44" s="82"/>
      <c r="EJ44" s="65"/>
      <c r="EK44" s="82"/>
      <c r="EL44" s="65"/>
      <c r="EM44" s="82"/>
      <c r="EN44" s="65"/>
      <c r="EO44" s="82"/>
      <c r="EP44" s="65"/>
      <c r="EQ44" s="66"/>
      <c r="ER44" s="64"/>
      <c r="ES44" s="82"/>
      <c r="ET44" s="65"/>
      <c r="EU44" s="82"/>
      <c r="EV44" s="65"/>
      <c r="EW44" s="82"/>
      <c r="EX44" s="65"/>
      <c r="EY44" s="82"/>
      <c r="EZ44" s="65"/>
      <c r="FA44" s="82"/>
      <c r="FB44" s="65"/>
      <c r="FC44" s="82"/>
      <c r="FD44" s="65"/>
      <c r="FE44" s="82"/>
      <c r="FF44" s="65"/>
      <c r="FG44" s="66"/>
      <c r="FH44" s="64"/>
      <c r="FI44" s="82"/>
      <c r="FJ44" s="65"/>
      <c r="FK44" s="82"/>
      <c r="FL44" s="65"/>
      <c r="FM44" s="82"/>
      <c r="FN44" s="65"/>
      <c r="FO44" s="82"/>
      <c r="FP44" s="65"/>
      <c r="FQ44" s="82"/>
      <c r="FR44" s="65"/>
      <c r="FS44" s="82"/>
      <c r="FT44" s="65"/>
      <c r="FU44" s="82"/>
      <c r="FV44" s="65"/>
      <c r="FW44" s="66"/>
      <c r="FX44" s="64"/>
      <c r="FY44" s="82"/>
      <c r="FZ44" s="65"/>
      <c r="GA44" s="82"/>
      <c r="GB44" s="65"/>
      <c r="GC44" s="82"/>
      <c r="GD44" s="65"/>
      <c r="GE44" s="82"/>
      <c r="GF44" s="65"/>
      <c r="GG44" s="82"/>
      <c r="GH44" s="65"/>
      <c r="GI44" s="82"/>
      <c r="GJ44" s="65"/>
      <c r="GK44" s="82"/>
      <c r="GL44" s="65"/>
      <c r="GM44" s="66"/>
      <c r="GN44" s="64"/>
      <c r="GO44" s="82"/>
      <c r="GP44" s="65"/>
      <c r="GQ44" s="82"/>
      <c r="GR44" s="65"/>
      <c r="GS44" s="82"/>
      <c r="GT44" s="65"/>
      <c r="GU44" s="82"/>
      <c r="GV44" s="65"/>
      <c r="GW44" s="82"/>
      <c r="GX44" s="65"/>
      <c r="GY44" s="82"/>
      <c r="GZ44" s="65"/>
      <c r="HA44" s="82"/>
      <c r="HB44" s="65"/>
      <c r="HC44" s="66"/>
      <c r="HD44" s="64"/>
      <c r="HE44" s="82"/>
      <c r="HF44" s="65"/>
      <c r="HG44" s="82"/>
      <c r="HH44" s="65"/>
      <c r="HI44" s="82"/>
      <c r="HJ44" s="65"/>
      <c r="HK44" s="82"/>
      <c r="HL44" s="65"/>
      <c r="HM44" s="82"/>
      <c r="HN44" s="65"/>
      <c r="HO44" s="82"/>
      <c r="HP44" s="65"/>
      <c r="HQ44" s="82"/>
      <c r="HR44" s="65"/>
      <c r="HS44" s="66"/>
      <c r="HT44" s="64"/>
      <c r="HU44" s="82"/>
      <c r="HV44" s="65"/>
      <c r="HW44" s="82"/>
      <c r="HX44" s="65"/>
      <c r="HY44" s="82"/>
      <c r="HZ44" s="65"/>
      <c r="IA44" s="82"/>
      <c r="IB44" s="65"/>
      <c r="IC44" s="82"/>
      <c r="ID44" s="65"/>
      <c r="IE44" s="82"/>
      <c r="IF44" s="65"/>
      <c r="IG44" s="82"/>
      <c r="IH44" s="65"/>
      <c r="II44" s="66"/>
      <c r="IJ44" s="64"/>
      <c r="IK44" s="82"/>
      <c r="IL44" s="65"/>
      <c r="IM44" s="82"/>
      <c r="IN44" s="65"/>
      <c r="IO44" s="82"/>
      <c r="IP44" s="65"/>
      <c r="IQ44" s="82"/>
      <c r="IR44" s="65"/>
      <c r="IS44" s="82"/>
      <c r="IT44" s="65"/>
      <c r="IU44" s="82"/>
      <c r="IV44" s="65"/>
      <c r="IW44" s="82"/>
      <c r="IX44" s="65"/>
      <c r="IY44" s="66"/>
      <c r="IZ44" s="64"/>
      <c r="JA44" s="82"/>
      <c r="JB44" s="65"/>
      <c r="JC44" s="82"/>
      <c r="JD44" s="65"/>
      <c r="JE44" s="82"/>
      <c r="JF44" s="65"/>
      <c r="JG44" s="82"/>
      <c r="JH44" s="65"/>
      <c r="JI44" s="82"/>
      <c r="JJ44" s="65"/>
      <c r="JK44" s="82"/>
      <c r="JL44" s="65"/>
      <c r="JM44" s="82"/>
      <c r="JN44" s="65"/>
      <c r="JO44" s="66"/>
      <c r="JP44" s="64"/>
      <c r="JQ44" s="82"/>
      <c r="JR44" s="65"/>
      <c r="JS44" s="82"/>
      <c r="JT44" s="65"/>
      <c r="JU44" s="82"/>
      <c r="JV44" s="65"/>
      <c r="JW44" s="82"/>
      <c r="JX44" s="65"/>
      <c r="JY44" s="82"/>
      <c r="JZ44" s="65"/>
      <c r="KA44" s="82"/>
      <c r="KB44" s="65"/>
      <c r="KC44" s="82"/>
      <c r="KD44" s="65"/>
      <c r="KE44" s="66"/>
      <c r="KF44" s="64"/>
      <c r="KG44" s="82"/>
      <c r="KH44" s="65"/>
      <c r="KI44" s="82"/>
      <c r="KJ44" s="65"/>
      <c r="KK44" s="82"/>
      <c r="KL44" s="65"/>
      <c r="KM44" s="82"/>
      <c r="KN44" s="65"/>
      <c r="KO44" s="82"/>
      <c r="KP44" s="65"/>
      <c r="KQ44" s="82"/>
      <c r="KR44" s="65"/>
      <c r="KS44" s="82"/>
      <c r="KT44" s="65"/>
      <c r="KU44" s="66"/>
      <c r="KV44" s="64"/>
      <c r="KW44" s="82"/>
      <c r="KX44" s="65"/>
      <c r="KY44" s="82"/>
      <c r="KZ44" s="65"/>
      <c r="LA44" s="82"/>
      <c r="LB44" s="65"/>
      <c r="LC44" s="82"/>
      <c r="LD44" s="65"/>
      <c r="LE44" s="82"/>
      <c r="LF44" s="65"/>
      <c r="LG44" s="82"/>
      <c r="LH44" s="65"/>
      <c r="LI44" s="82"/>
      <c r="LJ44" s="65"/>
      <c r="LK44" s="66"/>
      <c r="LL44" s="64"/>
      <c r="LM44" s="82"/>
      <c r="LN44" s="65"/>
      <c r="LO44" s="82"/>
      <c r="LP44" s="65"/>
      <c r="LQ44" s="82"/>
      <c r="LR44" s="65"/>
      <c r="LS44" s="82"/>
      <c r="LT44" s="65"/>
      <c r="LU44" s="82"/>
      <c r="LV44" s="65"/>
      <c r="LW44" s="82"/>
      <c r="LX44" s="65"/>
      <c r="LY44" s="82"/>
      <c r="LZ44" s="65"/>
      <c r="MA44" s="66"/>
      <c r="MB44" s="64"/>
      <c r="MC44" s="82"/>
      <c r="MD44" s="65"/>
      <c r="ME44" s="82"/>
      <c r="MF44" s="65"/>
      <c r="MG44" s="82"/>
      <c r="MH44" s="65"/>
      <c r="MI44" s="82"/>
      <c r="MJ44" s="65"/>
      <c r="MK44" s="82"/>
      <c r="ML44" s="65"/>
      <c r="MM44" s="82"/>
      <c r="MN44" s="65"/>
      <c r="MO44" s="82"/>
      <c r="MP44" s="65"/>
      <c r="MQ44" s="66"/>
      <c r="MR44" s="64"/>
      <c r="MS44" s="82"/>
      <c r="MT44" s="65"/>
      <c r="MU44" s="82"/>
      <c r="MV44" s="65"/>
      <c r="MW44" s="82"/>
      <c r="MX44" s="65"/>
      <c r="MY44" s="82"/>
      <c r="MZ44" s="65"/>
      <c r="NA44" s="82"/>
      <c r="NB44" s="65"/>
      <c r="NC44" s="82"/>
      <c r="ND44" s="65"/>
      <c r="NE44" s="82"/>
      <c r="NF44" s="65"/>
      <c r="NG44" s="66"/>
      <c r="NH44" s="64"/>
      <c r="NI44" s="82"/>
      <c r="NJ44" s="65"/>
      <c r="NK44" s="82"/>
      <c r="NL44" s="65"/>
      <c r="NM44" s="82"/>
      <c r="NN44" s="65"/>
      <c r="NO44" s="82"/>
      <c r="NP44" s="65"/>
      <c r="NQ44" s="82"/>
      <c r="NR44" s="65"/>
      <c r="NS44" s="82"/>
      <c r="NT44" s="65"/>
      <c r="NU44" s="82"/>
      <c r="NV44" s="65"/>
      <c r="NW44" s="66"/>
      <c r="NX44" s="64"/>
      <c r="NY44" s="82"/>
      <c r="NZ44" s="65"/>
      <c r="OA44" s="82"/>
      <c r="OB44" s="65"/>
      <c r="OC44" s="82"/>
      <c r="OD44" s="65"/>
      <c r="OE44" s="82"/>
      <c r="OF44" s="65"/>
      <c r="OG44" s="82"/>
      <c r="OH44" s="65"/>
      <c r="OI44" s="82"/>
      <c r="OJ44" s="65"/>
      <c r="OK44" s="82"/>
      <c r="OL44" s="65"/>
      <c r="OM44" s="66"/>
      <c r="ON44" s="64"/>
      <c r="OO44" s="82"/>
      <c r="OP44" s="65"/>
      <c r="OQ44" s="82"/>
      <c r="OR44" s="65"/>
      <c r="OS44" s="82"/>
      <c r="OT44" s="65"/>
      <c r="OU44" s="82"/>
      <c r="OV44" s="65"/>
      <c r="OW44" s="82"/>
      <c r="OX44" s="65"/>
      <c r="OY44" s="82"/>
      <c r="OZ44" s="65"/>
      <c r="PA44" s="82"/>
      <c r="PB44" s="65"/>
      <c r="PC44" s="66"/>
      <c r="PD44" s="64"/>
      <c r="PE44" s="82"/>
      <c r="PF44" s="65"/>
      <c r="PG44" s="82"/>
      <c r="PH44" s="65"/>
      <c r="PI44" s="82"/>
      <c r="PJ44" s="65"/>
      <c r="PK44" s="82"/>
      <c r="PL44" s="65"/>
      <c r="PM44" s="82"/>
      <c r="PN44" s="65"/>
      <c r="PO44" s="82"/>
      <c r="PP44" s="65"/>
      <c r="PQ44" s="82"/>
      <c r="PR44" s="65"/>
      <c r="PS44" s="66"/>
      <c r="PT44" s="64"/>
      <c r="PU44" s="82"/>
      <c r="PV44" s="65"/>
      <c r="PW44" s="82"/>
      <c r="PX44" s="65"/>
      <c r="PY44" s="82"/>
      <c r="PZ44" s="65"/>
      <c r="QA44" s="82"/>
      <c r="QB44" s="65"/>
      <c r="QC44" s="82"/>
      <c r="QD44" s="65"/>
      <c r="QE44" s="82"/>
      <c r="QF44" s="65"/>
      <c r="QG44" s="82"/>
      <c r="QH44" s="65"/>
      <c r="QI44" s="66"/>
      <c r="QJ44" s="64"/>
      <c r="QK44" s="82"/>
      <c r="QL44" s="65"/>
      <c r="QM44" s="82"/>
      <c r="QN44" s="65"/>
      <c r="QO44" s="82"/>
      <c r="QP44" s="65"/>
      <c r="QQ44" s="82"/>
      <c r="QR44" s="65"/>
      <c r="QS44" s="82"/>
      <c r="QT44" s="65"/>
      <c r="QU44" s="82"/>
      <c r="QV44" s="65"/>
      <c r="QW44" s="82"/>
      <c r="QX44" s="65"/>
      <c r="QY44" s="66"/>
      <c r="QZ44" s="64"/>
      <c r="RA44" s="82"/>
      <c r="RB44" s="65"/>
      <c r="RC44" s="82"/>
      <c r="RD44" s="65"/>
      <c r="RE44" s="82"/>
      <c r="RF44" s="65"/>
      <c r="RG44" s="82"/>
      <c r="RH44" s="65"/>
      <c r="RI44" s="82"/>
      <c r="RJ44" s="65"/>
      <c r="RK44" s="82"/>
      <c r="RL44" s="65"/>
      <c r="RM44" s="82"/>
      <c r="RN44" s="65"/>
      <c r="RO44" s="66"/>
      <c r="RP44" s="64"/>
      <c r="RQ44" s="82"/>
      <c r="RR44" s="65"/>
      <c r="RS44" s="82"/>
      <c r="RT44" s="65"/>
      <c r="RU44" s="82"/>
      <c r="RV44" s="65"/>
      <c r="RW44" s="82"/>
      <c r="RX44" s="65"/>
      <c r="RY44" s="82"/>
      <c r="RZ44" s="65"/>
      <c r="SA44" s="82"/>
      <c r="SB44" s="65"/>
      <c r="SC44" s="82"/>
      <c r="SD44" s="65"/>
      <c r="SE44" s="66"/>
      <c r="SF44" s="64"/>
      <c r="SG44" s="82"/>
      <c r="SH44" s="65"/>
      <c r="SI44" s="82"/>
      <c r="SJ44" s="65"/>
      <c r="SK44" s="82"/>
      <c r="SL44" s="65"/>
      <c r="SM44" s="82"/>
      <c r="SN44" s="65"/>
      <c r="SO44" s="82"/>
      <c r="SP44" s="65"/>
      <c r="SQ44" s="82"/>
      <c r="SR44" s="65"/>
      <c r="SS44" s="82"/>
      <c r="ST44" s="65"/>
      <c r="SU44" s="66"/>
      <c r="SV44" s="64"/>
      <c r="SW44" s="82"/>
      <c r="SX44" s="65"/>
      <c r="SY44" s="82"/>
      <c r="SZ44" s="65"/>
      <c r="TA44" s="82"/>
      <c r="TB44" s="65"/>
      <c r="TC44" s="82"/>
      <c r="TD44" s="65"/>
      <c r="TE44" s="82"/>
      <c r="TF44" s="65"/>
      <c r="TG44" s="82"/>
      <c r="TH44" s="65"/>
      <c r="TI44" s="82"/>
      <c r="TJ44" s="65"/>
      <c r="TK44" s="66"/>
      <c r="TL44" s="64"/>
      <c r="TM44" s="82"/>
      <c r="TN44" s="65"/>
      <c r="TO44" s="82"/>
      <c r="TP44" s="65"/>
      <c r="TQ44" s="82"/>
      <c r="TR44" s="65"/>
      <c r="TS44" s="82"/>
      <c r="TT44" s="65"/>
      <c r="TU44" s="82"/>
      <c r="TV44" s="65"/>
      <c r="TW44" s="82"/>
      <c r="TX44" s="65"/>
      <c r="TY44" s="82"/>
      <c r="TZ44" s="65"/>
      <c r="UA44" s="66"/>
      <c r="UB44" s="64"/>
      <c r="UC44" s="82"/>
      <c r="UD44" s="65"/>
      <c r="UE44" s="82"/>
      <c r="UF44" s="65"/>
      <c r="UG44" s="82"/>
      <c r="UH44" s="65"/>
      <c r="UI44" s="82"/>
      <c r="UJ44" s="65"/>
      <c r="UK44" s="82"/>
      <c r="UL44" s="65"/>
      <c r="UM44" s="82"/>
      <c r="UN44" s="65"/>
      <c r="UO44" s="82"/>
      <c r="UP44" s="65"/>
      <c r="UQ44" s="66"/>
      <c r="UR44" s="64"/>
      <c r="US44" s="82"/>
      <c r="UT44" s="65"/>
      <c r="UU44" s="82"/>
      <c r="UV44" s="65"/>
      <c r="UW44" s="82"/>
      <c r="UX44" s="65"/>
      <c r="UY44" s="82"/>
      <c r="UZ44" s="65"/>
      <c r="VA44" s="82"/>
      <c r="VB44" s="65"/>
      <c r="VC44" s="82"/>
      <c r="VD44" s="65"/>
      <c r="VE44" s="82"/>
      <c r="VF44" s="65"/>
      <c r="VG44" s="66"/>
      <c r="VH44" s="64"/>
      <c r="VI44" s="82"/>
      <c r="VJ44" s="65"/>
      <c r="VK44" s="82"/>
      <c r="VL44" s="65"/>
      <c r="VM44" s="82"/>
      <c r="VN44" s="65"/>
      <c r="VO44" s="82"/>
      <c r="VP44" s="65"/>
      <c r="VQ44" s="82"/>
      <c r="VR44" s="65"/>
      <c r="VS44" s="82"/>
      <c r="VT44" s="65"/>
      <c r="VU44" s="82"/>
      <c r="VV44" s="65"/>
      <c r="VW44" s="66"/>
      <c r="VX44" s="64"/>
      <c r="VY44" s="82"/>
      <c r="VZ44" s="65"/>
      <c r="WA44" s="82"/>
      <c r="WB44" s="65"/>
      <c r="WC44" s="82"/>
      <c r="WD44" s="65"/>
      <c r="WE44" s="82"/>
      <c r="WF44" s="65"/>
      <c r="WG44" s="82"/>
      <c r="WH44" s="65"/>
      <c r="WI44" s="82"/>
      <c r="WJ44" s="65"/>
      <c r="WK44" s="82"/>
      <c r="WL44" s="65"/>
      <c r="WM44" s="66"/>
      <c r="WN44" s="64"/>
      <c r="WO44" s="82"/>
      <c r="WP44" s="65"/>
      <c r="WQ44" s="82"/>
      <c r="WR44" s="65"/>
      <c r="WS44" s="82"/>
      <c r="WT44" s="65"/>
      <c r="WU44" s="82"/>
      <c r="WV44" s="65"/>
      <c r="WW44" s="82"/>
      <c r="WX44" s="65"/>
      <c r="WY44" s="82"/>
      <c r="WZ44" s="65"/>
      <c r="XA44" s="82"/>
      <c r="XB44" s="65"/>
      <c r="XC44" s="66"/>
      <c r="XD44" s="64"/>
      <c r="XE44" s="82"/>
      <c r="XF44" s="65"/>
      <c r="XG44" s="82"/>
      <c r="XH44" s="65"/>
      <c r="XI44" s="82"/>
      <c r="XJ44" s="65"/>
      <c r="XK44" s="82"/>
      <c r="XL44" s="65"/>
      <c r="XM44" s="82"/>
      <c r="XN44" s="65"/>
      <c r="XO44" s="82"/>
      <c r="XP44" s="65"/>
      <c r="XQ44" s="82"/>
      <c r="XR44" s="65"/>
      <c r="XS44" s="66"/>
      <c r="XT44" s="64"/>
      <c r="XU44" s="82"/>
      <c r="XV44" s="65"/>
      <c r="XW44" s="82"/>
      <c r="XX44" s="65"/>
      <c r="XY44" s="82"/>
      <c r="XZ44" s="65"/>
      <c r="YA44" s="82"/>
      <c r="YB44" s="65"/>
      <c r="YC44" s="82"/>
      <c r="YD44" s="65"/>
      <c r="YE44" s="82"/>
      <c r="YF44" s="65"/>
      <c r="YG44" s="82"/>
      <c r="YH44" s="65"/>
      <c r="YI44" s="66"/>
      <c r="YJ44" s="64"/>
      <c r="YK44" s="82"/>
      <c r="YL44" s="65"/>
      <c r="YM44" s="82"/>
      <c r="YN44" s="65"/>
      <c r="YO44" s="82"/>
      <c r="YP44" s="65"/>
      <c r="YQ44" s="82"/>
      <c r="YR44" s="65"/>
      <c r="YS44" s="82"/>
      <c r="YT44" s="65"/>
      <c r="YU44" s="82"/>
      <c r="YV44" s="65"/>
      <c r="YW44" s="82"/>
      <c r="YX44" s="65"/>
      <c r="YY44" s="66"/>
      <c r="YZ44" s="64"/>
      <c r="ZA44" s="82"/>
      <c r="ZB44" s="65"/>
      <c r="ZC44" s="82"/>
      <c r="ZD44" s="65"/>
      <c r="ZE44" s="82"/>
      <c r="ZF44" s="65"/>
      <c r="ZG44" s="82"/>
      <c r="ZH44" s="65"/>
      <c r="ZI44" s="82"/>
      <c r="ZJ44" s="65"/>
      <c r="ZK44" s="82"/>
      <c r="ZL44" s="65"/>
      <c r="ZM44" s="82"/>
      <c r="ZN44" s="65"/>
      <c r="ZO44" s="66"/>
      <c r="ZP44" s="64"/>
      <c r="ZQ44" s="82"/>
      <c r="ZR44" s="65"/>
      <c r="ZS44" s="82"/>
      <c r="ZT44" s="65"/>
      <c r="ZU44" s="82"/>
      <c r="ZV44" s="65"/>
      <c r="ZW44" s="82"/>
      <c r="ZX44" s="65"/>
      <c r="ZY44" s="82"/>
      <c r="ZZ44" s="65"/>
      <c r="AAA44" s="82"/>
      <c r="AAB44" s="65"/>
      <c r="AAC44" s="82"/>
      <c r="AAD44" s="65"/>
      <c r="AAE44" s="66"/>
      <c r="AAF44" s="64"/>
      <c r="AAG44" s="82"/>
      <c r="AAH44" s="65"/>
      <c r="AAI44" s="82"/>
      <c r="AAJ44" s="65"/>
      <c r="AAK44" s="82"/>
      <c r="AAL44" s="65"/>
      <c r="AAM44" s="82"/>
      <c r="AAN44" s="65"/>
      <c r="AAO44" s="82"/>
      <c r="AAP44" s="65"/>
      <c r="AAQ44" s="82"/>
      <c r="AAR44" s="65"/>
      <c r="AAS44" s="82"/>
      <c r="AAT44" s="65"/>
      <c r="AAU44" s="66"/>
      <c r="AAV44" s="64"/>
      <c r="AAW44" s="82"/>
      <c r="AAX44" s="65"/>
      <c r="AAY44" s="82"/>
      <c r="AAZ44" s="65"/>
      <c r="ABA44" s="82"/>
      <c r="ABB44" s="65"/>
      <c r="ABC44" s="82"/>
      <c r="ABD44" s="65"/>
      <c r="ABE44" s="82"/>
      <c r="ABF44" s="65"/>
      <c r="ABG44" s="82"/>
      <c r="ABH44" s="65"/>
      <c r="ABI44" s="82"/>
      <c r="ABJ44" s="65"/>
      <c r="ABK44" s="66"/>
      <c r="ABL44" s="64"/>
      <c r="ABM44" s="82"/>
      <c r="ABN44" s="65"/>
      <c r="ABO44" s="82"/>
      <c r="ABP44" s="65"/>
      <c r="ABQ44" s="82"/>
      <c r="ABR44" s="65"/>
      <c r="ABS44" s="82"/>
      <c r="ABT44" s="65"/>
      <c r="ABU44" s="82"/>
      <c r="ABV44" s="65"/>
      <c r="ABW44" s="82"/>
      <c r="ABX44" s="65"/>
      <c r="ABY44" s="82"/>
      <c r="ABZ44" s="65"/>
      <c r="ACA44" s="66"/>
      <c r="ACB44" s="64"/>
      <c r="ACC44" s="82"/>
      <c r="ACD44" s="65"/>
      <c r="ACE44" s="82"/>
      <c r="ACF44" s="65"/>
      <c r="ACG44" s="82"/>
      <c r="ACH44" s="65"/>
      <c r="ACI44" s="82"/>
      <c r="ACJ44" s="65"/>
      <c r="ACK44" s="82"/>
      <c r="ACL44" s="65"/>
      <c r="ACM44" s="82"/>
      <c r="ACN44" s="65"/>
      <c r="ACO44" s="82"/>
      <c r="ACP44" s="65"/>
      <c r="ACQ44" s="66"/>
      <c r="ACR44" s="64"/>
      <c r="ACS44" s="82"/>
      <c r="ACT44" s="65"/>
      <c r="ACU44" s="82"/>
      <c r="ACV44" s="65"/>
      <c r="ACW44" s="82"/>
      <c r="ACX44" s="65"/>
      <c r="ACY44" s="82"/>
      <c r="ACZ44" s="65"/>
      <c r="ADA44" s="82"/>
      <c r="ADB44" s="65"/>
      <c r="ADC44" s="82"/>
      <c r="ADD44" s="65"/>
      <c r="ADE44" s="82"/>
      <c r="ADF44" s="65"/>
      <c r="ADG44" s="66"/>
      <c r="ADH44" s="64"/>
      <c r="ADI44" s="82"/>
      <c r="ADJ44" s="65"/>
      <c r="ADK44" s="82"/>
      <c r="ADL44" s="65"/>
      <c r="ADM44" s="82"/>
      <c r="ADN44" s="65"/>
      <c r="ADO44" s="82"/>
      <c r="ADP44" s="65"/>
      <c r="ADQ44" s="82"/>
      <c r="ADR44" s="65"/>
      <c r="ADS44" s="82"/>
      <c r="ADT44" s="65"/>
      <c r="ADU44" s="82"/>
      <c r="ADV44" s="65"/>
      <c r="ADW44" s="66"/>
      <c r="ADX44" s="64"/>
      <c r="ADY44" s="82"/>
      <c r="ADZ44" s="65"/>
      <c r="AEA44" s="82"/>
      <c r="AEB44" s="65"/>
      <c r="AEC44" s="82"/>
      <c r="AED44" s="65"/>
      <c r="AEE44" s="82"/>
      <c r="AEF44" s="65"/>
      <c r="AEG44" s="82"/>
      <c r="AEH44" s="65"/>
      <c r="AEI44" s="82"/>
      <c r="AEJ44" s="65"/>
      <c r="AEK44" s="82"/>
      <c r="AEL44" s="65"/>
      <c r="AEM44" s="66"/>
      <c r="AEN44" s="64"/>
      <c r="AEO44" s="82"/>
      <c r="AEP44" s="65"/>
      <c r="AEQ44" s="82"/>
      <c r="AER44" s="65"/>
      <c r="AES44" s="82"/>
      <c r="AET44" s="65"/>
      <c r="AEU44" s="82"/>
      <c r="AEV44" s="65"/>
      <c r="AEW44" s="82"/>
      <c r="AEX44" s="65"/>
      <c r="AEY44" s="82"/>
      <c r="AEZ44" s="65"/>
      <c r="AFA44" s="82"/>
      <c r="AFB44" s="65"/>
      <c r="AFC44" s="66"/>
      <c r="AFD44" s="64"/>
      <c r="AFE44" s="82"/>
      <c r="AFF44" s="65"/>
      <c r="AFG44" s="82"/>
      <c r="AFH44" s="65"/>
      <c r="AFI44" s="82"/>
      <c r="AFJ44" s="65"/>
      <c r="AFK44" s="82"/>
      <c r="AFL44" s="65"/>
      <c r="AFM44" s="82"/>
      <c r="AFN44" s="65"/>
      <c r="AFO44" s="82"/>
      <c r="AFP44" s="65"/>
      <c r="AFQ44" s="82"/>
      <c r="AFR44" s="65"/>
      <c r="AFS44" s="66"/>
      <c r="AFT44" s="64"/>
      <c r="AFU44" s="82"/>
      <c r="AFV44" s="65"/>
      <c r="AFW44" s="82"/>
      <c r="AFX44" s="65"/>
      <c r="AFY44" s="82"/>
      <c r="AFZ44" s="65"/>
      <c r="AGA44" s="82"/>
      <c r="AGB44" s="65"/>
      <c r="AGC44" s="82"/>
      <c r="AGD44" s="65"/>
      <c r="AGE44" s="82"/>
      <c r="AGF44" s="65"/>
      <c r="AGG44" s="82"/>
      <c r="AGH44" s="65"/>
      <c r="AGI44" s="66"/>
      <c r="AGJ44" s="64"/>
      <c r="AGK44" s="82"/>
      <c r="AGL44" s="65"/>
      <c r="AGM44" s="82"/>
      <c r="AGN44" s="65"/>
      <c r="AGO44" s="82"/>
      <c r="AGP44" s="65"/>
      <c r="AGQ44" s="82"/>
      <c r="AGR44" s="65"/>
      <c r="AGS44" s="82"/>
      <c r="AGT44" s="65"/>
      <c r="AGU44" s="82"/>
      <c r="AGV44" s="65"/>
      <c r="AGW44" s="82"/>
      <c r="AGX44" s="65"/>
      <c r="AGY44" s="66"/>
      <c r="AGZ44" s="64"/>
      <c r="AHA44" s="82"/>
      <c r="AHB44" s="65"/>
      <c r="AHC44" s="82"/>
      <c r="AHD44" s="65"/>
      <c r="AHE44" s="82"/>
      <c r="AHF44" s="65"/>
      <c r="AHG44" s="82"/>
      <c r="AHH44" s="65"/>
      <c r="AHI44" s="82"/>
      <c r="AHJ44" s="65"/>
      <c r="AHK44" s="82"/>
      <c r="AHL44" s="65"/>
      <c r="AHM44" s="82"/>
      <c r="AHN44" s="65"/>
      <c r="AHO44" s="66"/>
      <c r="AHP44" s="64"/>
      <c r="AHQ44" s="82"/>
      <c r="AHR44" s="65"/>
      <c r="AHS44" s="82"/>
      <c r="AHT44" s="65"/>
      <c r="AHU44" s="82"/>
      <c r="AHV44" s="65"/>
      <c r="AHW44" s="82"/>
      <c r="AHX44" s="65"/>
      <c r="AHY44" s="82"/>
      <c r="AHZ44" s="65"/>
      <c r="AIA44" s="82"/>
      <c r="AIB44" s="65"/>
      <c r="AIC44" s="82"/>
      <c r="AID44" s="65"/>
      <c r="AIE44" s="66"/>
      <c r="AIF44" s="64"/>
      <c r="AIG44" s="82"/>
      <c r="AIH44" s="65"/>
      <c r="AII44" s="82"/>
      <c r="AIJ44" s="65"/>
      <c r="AIK44" s="82"/>
      <c r="AIL44" s="65"/>
      <c r="AIM44" s="82"/>
      <c r="AIN44" s="65"/>
      <c r="AIO44" s="82"/>
      <c r="AIP44" s="65"/>
      <c r="AIQ44" s="82"/>
      <c r="AIR44" s="65"/>
      <c r="AIS44" s="82"/>
      <c r="AIT44" s="65"/>
      <c r="AIU44" s="66"/>
      <c r="AIV44" s="64"/>
      <c r="AIW44" s="82"/>
      <c r="AIX44" s="65"/>
      <c r="AIY44" s="82"/>
      <c r="AIZ44" s="65"/>
      <c r="AJA44" s="82"/>
      <c r="AJB44" s="65"/>
      <c r="AJC44" s="82"/>
      <c r="AJD44" s="65"/>
      <c r="AJE44" s="82"/>
      <c r="AJF44" s="65"/>
      <c r="AJG44" s="82"/>
      <c r="AJH44" s="65"/>
      <c r="AJI44" s="82"/>
      <c r="AJJ44" s="65"/>
      <c r="AJK44" s="66"/>
      <c r="AJL44" s="64"/>
      <c r="AJM44" s="82"/>
      <c r="AJN44" s="65"/>
      <c r="AJO44" s="82"/>
      <c r="AJP44" s="65"/>
      <c r="AJQ44" s="82"/>
      <c r="AJR44" s="65"/>
      <c r="AJS44" s="82"/>
      <c r="AJT44" s="65"/>
      <c r="AJU44" s="82"/>
      <c r="AJV44" s="65"/>
      <c r="AJW44" s="82"/>
      <c r="AJX44" s="65"/>
      <c r="AJY44" s="82"/>
      <c r="AJZ44" s="65"/>
      <c r="AKA44" s="66"/>
      <c r="AKB44" s="64"/>
      <c r="AKC44" s="82"/>
      <c r="AKD44" s="65"/>
      <c r="AKE44" s="82"/>
      <c r="AKF44" s="65"/>
      <c r="AKG44" s="82"/>
      <c r="AKH44" s="65"/>
      <c r="AKI44" s="82"/>
      <c r="AKJ44" s="65"/>
      <c r="AKK44" s="82"/>
      <c r="AKL44" s="65"/>
      <c r="AKM44" s="82"/>
      <c r="AKN44" s="65"/>
      <c r="AKO44" s="82"/>
      <c r="AKP44" s="65"/>
      <c r="AKQ44" s="66"/>
      <c r="AKR44" s="64"/>
      <c r="AKS44" s="82"/>
      <c r="AKT44" s="65"/>
      <c r="AKU44" s="82"/>
      <c r="AKV44" s="65"/>
      <c r="AKW44" s="82"/>
      <c r="AKX44" s="65"/>
      <c r="AKY44" s="82"/>
      <c r="AKZ44" s="65"/>
      <c r="ALA44" s="82"/>
      <c r="ALB44" s="65"/>
      <c r="ALC44" s="82"/>
      <c r="ALD44" s="65"/>
      <c r="ALE44" s="82"/>
      <c r="ALF44" s="65"/>
      <c r="ALG44" s="66"/>
      <c r="ALH44" s="64"/>
      <c r="ALI44" s="82"/>
      <c r="ALJ44" s="65"/>
      <c r="ALK44" s="82"/>
      <c r="ALL44" s="65"/>
      <c r="ALM44" s="82"/>
      <c r="ALN44" s="65"/>
      <c r="ALO44" s="82"/>
      <c r="ALP44" s="65"/>
      <c r="ALQ44" s="82"/>
      <c r="ALR44" s="65"/>
      <c r="ALS44" s="82"/>
      <c r="ALT44" s="65"/>
      <c r="ALU44" s="82"/>
      <c r="ALV44" s="65"/>
      <c r="ALW44" s="66"/>
      <c r="ALX44" s="64"/>
      <c r="ALY44" s="82"/>
      <c r="ALZ44" s="65"/>
      <c r="AMA44" s="82"/>
      <c r="AMB44" s="65"/>
      <c r="AMC44" s="82"/>
      <c r="AMD44" s="65"/>
      <c r="AME44" s="82"/>
      <c r="AMF44" s="65"/>
      <c r="AMG44" s="82"/>
      <c r="AMH44" s="65"/>
      <c r="AMI44" s="82"/>
      <c r="AMJ44" s="65"/>
      <c r="AMK44" s="82"/>
      <c r="AML44" s="65"/>
      <c r="AMM44" s="66"/>
      <c r="AMN44" s="64"/>
      <c r="AMO44" s="82"/>
      <c r="AMP44" s="65"/>
      <c r="AMQ44" s="82"/>
      <c r="AMR44" s="65"/>
      <c r="AMS44" s="82"/>
      <c r="AMT44" s="65"/>
      <c r="AMU44" s="82"/>
      <c r="AMV44" s="65"/>
      <c r="AMW44" s="82"/>
      <c r="AMX44" s="65"/>
      <c r="AMY44" s="82"/>
      <c r="AMZ44" s="65"/>
      <c r="ANA44" s="82"/>
      <c r="ANB44" s="65"/>
      <c r="ANC44" s="66"/>
      <c r="AND44" s="64"/>
      <c r="ANE44" s="82"/>
      <c r="ANF44" s="65"/>
      <c r="ANG44" s="82"/>
      <c r="ANH44" s="65"/>
      <c r="ANI44" s="82"/>
      <c r="ANJ44" s="65"/>
      <c r="ANK44" s="82"/>
      <c r="ANL44" s="65"/>
      <c r="ANM44" s="82"/>
      <c r="ANN44" s="65"/>
      <c r="ANO44" s="82"/>
      <c r="ANP44" s="65"/>
      <c r="ANQ44" s="82"/>
      <c r="ANR44" s="65"/>
      <c r="ANS44" s="66"/>
      <c r="ANT44" s="64"/>
      <c r="ANU44" s="82"/>
      <c r="ANV44" s="65"/>
      <c r="ANW44" s="82"/>
      <c r="ANX44" s="65"/>
      <c r="ANY44" s="82"/>
      <c r="ANZ44" s="65"/>
      <c r="AOA44" s="82"/>
      <c r="AOB44" s="65"/>
      <c r="AOC44" s="82"/>
      <c r="AOD44" s="65"/>
      <c r="AOE44" s="82"/>
      <c r="AOF44" s="65"/>
      <c r="AOG44" s="82"/>
      <c r="AOH44" s="65"/>
      <c r="AOI44" s="66"/>
      <c r="AOJ44" s="64"/>
      <c r="AOK44" s="82"/>
      <c r="AOL44" s="65"/>
      <c r="AOM44" s="82"/>
      <c r="AON44" s="65"/>
      <c r="AOO44" s="82"/>
      <c r="AOP44" s="65"/>
      <c r="AOQ44" s="82"/>
      <c r="AOR44" s="65"/>
      <c r="AOS44" s="82"/>
      <c r="AOT44" s="65"/>
      <c r="AOU44" s="82"/>
      <c r="AOV44" s="65"/>
      <c r="AOW44" s="82"/>
      <c r="AOX44" s="65"/>
      <c r="AOY44" s="66"/>
      <c r="AOZ44" s="64"/>
      <c r="APA44" s="82"/>
      <c r="APB44" s="65"/>
      <c r="APC44" s="82"/>
      <c r="APD44" s="65"/>
      <c r="APE44" s="82"/>
      <c r="APF44" s="65"/>
      <c r="APG44" s="82"/>
      <c r="APH44" s="65"/>
      <c r="API44" s="82"/>
      <c r="APJ44" s="65"/>
      <c r="APK44" s="82"/>
      <c r="APL44" s="65"/>
      <c r="APM44" s="82"/>
      <c r="APN44" s="65"/>
      <c r="APO44" s="66"/>
      <c r="APP44" s="64"/>
      <c r="APQ44" s="82"/>
      <c r="APR44" s="65"/>
      <c r="APS44" s="82"/>
      <c r="APT44" s="65"/>
      <c r="APU44" s="82"/>
      <c r="APV44" s="65"/>
      <c r="APW44" s="82"/>
      <c r="APX44" s="65"/>
      <c r="APY44" s="82"/>
      <c r="APZ44" s="65"/>
      <c r="AQA44" s="82"/>
      <c r="AQB44" s="65"/>
      <c r="AQC44" s="82"/>
      <c r="AQD44" s="65"/>
      <c r="AQE44" s="66"/>
      <c r="AQF44" s="64"/>
      <c r="AQG44" s="82"/>
      <c r="AQH44" s="65"/>
      <c r="AQI44" s="82"/>
      <c r="AQJ44" s="65"/>
      <c r="AQK44" s="82"/>
      <c r="AQL44" s="65"/>
      <c r="AQM44" s="82"/>
      <c r="AQN44" s="65"/>
      <c r="AQO44" s="82"/>
      <c r="AQP44" s="65"/>
      <c r="AQQ44" s="82"/>
      <c r="AQR44" s="65"/>
      <c r="AQS44" s="82"/>
      <c r="AQT44" s="65"/>
      <c r="AQU44" s="66"/>
      <c r="AQV44" s="64"/>
      <c r="AQW44" s="82"/>
      <c r="AQX44" s="65"/>
      <c r="AQY44" s="82"/>
      <c r="AQZ44" s="65"/>
      <c r="ARA44" s="82"/>
      <c r="ARB44" s="65"/>
      <c r="ARC44" s="82"/>
      <c r="ARD44" s="65"/>
      <c r="ARE44" s="82"/>
      <c r="ARF44" s="65"/>
      <c r="ARG44" s="82"/>
      <c r="ARH44" s="65"/>
      <c r="ARI44" s="82"/>
      <c r="ARJ44" s="65"/>
      <c r="ARK44" s="66"/>
      <c r="ARL44" s="64"/>
      <c r="ARM44" s="82"/>
      <c r="ARN44" s="65"/>
      <c r="ARO44" s="82"/>
      <c r="ARP44" s="65"/>
      <c r="ARQ44" s="82"/>
      <c r="ARR44" s="65"/>
      <c r="ARS44" s="82"/>
      <c r="ART44" s="65"/>
      <c r="ARU44" s="82"/>
      <c r="ARV44" s="65"/>
      <c r="ARW44" s="82"/>
      <c r="ARX44" s="65"/>
      <c r="ARY44" s="82"/>
      <c r="ARZ44" s="65"/>
      <c r="ASA44" s="66"/>
      <c r="ASB44" s="64"/>
      <c r="ASC44" s="82"/>
      <c r="ASD44" s="65"/>
      <c r="ASE44" s="82"/>
      <c r="ASF44" s="65"/>
      <c r="ASG44" s="82"/>
      <c r="ASH44" s="65"/>
      <c r="ASI44" s="82"/>
      <c r="ASJ44" s="65"/>
      <c r="ASK44" s="82"/>
      <c r="ASL44" s="65"/>
      <c r="ASM44" s="82"/>
      <c r="ASN44" s="65"/>
      <c r="ASO44" s="82"/>
      <c r="ASP44" s="65"/>
      <c r="ASQ44" s="66"/>
      <c r="ASR44" s="64"/>
      <c r="ASS44" s="82"/>
      <c r="AST44" s="65"/>
      <c r="ASU44" s="82"/>
      <c r="ASV44" s="65"/>
      <c r="ASW44" s="82"/>
      <c r="ASX44" s="65"/>
      <c r="ASY44" s="82"/>
      <c r="ASZ44" s="65"/>
      <c r="ATA44" s="82"/>
      <c r="ATB44" s="65"/>
      <c r="ATC44" s="82"/>
      <c r="ATD44" s="65"/>
      <c r="ATE44" s="82"/>
      <c r="ATF44" s="65"/>
      <c r="ATG44" s="66"/>
      <c r="ATH44" s="64"/>
      <c r="ATI44" s="82"/>
      <c r="ATJ44" s="65"/>
      <c r="ATK44" s="82"/>
      <c r="ATL44" s="65"/>
      <c r="ATM44" s="82"/>
      <c r="ATN44" s="65"/>
      <c r="ATO44" s="82"/>
      <c r="ATP44" s="65"/>
      <c r="ATQ44" s="82"/>
      <c r="ATR44" s="65"/>
      <c r="ATS44" s="82"/>
      <c r="ATT44" s="65"/>
      <c r="ATU44" s="82"/>
      <c r="ATV44" s="65"/>
      <c r="ATW44" s="66"/>
      <c r="ATX44" s="64"/>
      <c r="ATY44" s="82"/>
      <c r="ATZ44" s="65"/>
      <c r="AUA44" s="82"/>
      <c r="AUB44" s="65"/>
      <c r="AUC44" s="82"/>
      <c r="AUD44" s="65"/>
      <c r="AUE44" s="82"/>
      <c r="AUF44" s="65"/>
      <c r="AUG44" s="82"/>
      <c r="AUH44" s="65"/>
      <c r="AUI44" s="82"/>
      <c r="AUJ44" s="65"/>
      <c r="AUK44" s="82"/>
      <c r="AUL44" s="65"/>
      <c r="AUM44" s="66"/>
      <c r="AUN44" s="64"/>
      <c r="AUO44" s="82"/>
      <c r="AUP44" s="65"/>
      <c r="AUQ44" s="82"/>
      <c r="AUR44" s="65"/>
      <c r="AUS44" s="82"/>
      <c r="AUT44" s="65"/>
      <c r="AUU44" s="82"/>
      <c r="AUV44" s="65"/>
      <c r="AUW44" s="82"/>
      <c r="AUX44" s="65"/>
      <c r="AUY44" s="82"/>
      <c r="AUZ44" s="65"/>
      <c r="AVA44" s="82"/>
      <c r="AVB44" s="65"/>
      <c r="AVC44" s="66"/>
      <c r="AVD44" s="64"/>
      <c r="AVE44" s="82"/>
      <c r="AVF44" s="65"/>
      <c r="AVG44" s="82"/>
      <c r="AVH44" s="65"/>
      <c r="AVI44" s="82"/>
      <c r="AVJ44" s="65"/>
      <c r="AVK44" s="82"/>
      <c r="AVL44" s="65"/>
      <c r="AVM44" s="82"/>
      <c r="AVN44" s="65"/>
      <c r="AVO44" s="82"/>
      <c r="AVP44" s="65"/>
      <c r="AVQ44" s="82"/>
      <c r="AVR44" s="65"/>
      <c r="AVS44" s="66"/>
      <c r="AVT44" s="64"/>
      <c r="AVU44" s="82"/>
      <c r="AVV44" s="65"/>
      <c r="AVW44" s="82"/>
      <c r="AVX44" s="65"/>
      <c r="AVY44" s="82"/>
      <c r="AVZ44" s="65"/>
      <c r="AWA44" s="82"/>
      <c r="AWB44" s="65"/>
      <c r="AWC44" s="82"/>
      <c r="AWD44" s="65"/>
      <c r="AWE44" s="82"/>
      <c r="AWF44" s="65"/>
      <c r="AWG44" s="82"/>
      <c r="AWH44" s="65"/>
      <c r="AWI44" s="66"/>
      <c r="AWJ44" s="64"/>
      <c r="AWK44" s="82"/>
      <c r="AWL44" s="65"/>
      <c r="AWM44" s="82"/>
      <c r="AWN44" s="65"/>
      <c r="AWO44" s="82"/>
      <c r="AWP44" s="65"/>
      <c r="AWQ44" s="82"/>
      <c r="AWR44" s="65"/>
      <c r="AWS44" s="82"/>
      <c r="AWT44" s="65"/>
      <c r="AWU44" s="82"/>
      <c r="AWV44" s="65"/>
      <c r="AWW44" s="82"/>
      <c r="AWX44" s="65"/>
      <c r="AWY44" s="66"/>
      <c r="AWZ44" s="64"/>
      <c r="AXA44" s="82"/>
      <c r="AXB44" s="65"/>
      <c r="AXC44" s="82"/>
      <c r="AXD44" s="65"/>
      <c r="AXE44" s="82"/>
      <c r="AXF44" s="65"/>
      <c r="AXG44" s="82"/>
      <c r="AXH44" s="65"/>
      <c r="AXI44" s="82"/>
      <c r="AXJ44" s="65"/>
      <c r="AXK44" s="82"/>
      <c r="AXL44" s="65"/>
      <c r="AXM44" s="82"/>
      <c r="AXN44" s="65"/>
      <c r="AXO44" s="66"/>
      <c r="AXP44" s="64"/>
      <c r="AXQ44" s="82"/>
      <c r="AXR44" s="65"/>
      <c r="AXS44" s="82"/>
      <c r="AXT44" s="65"/>
      <c r="AXU44" s="82"/>
      <c r="AXV44" s="65"/>
      <c r="AXW44" s="82"/>
      <c r="AXX44" s="65"/>
      <c r="AXY44" s="82"/>
      <c r="AXZ44" s="65"/>
      <c r="AYA44" s="82"/>
      <c r="AYB44" s="65"/>
      <c r="AYC44" s="82"/>
      <c r="AYD44" s="65"/>
      <c r="AYE44" s="66"/>
      <c r="AYF44" s="64"/>
      <c r="AYG44" s="82"/>
      <c r="AYH44" s="65"/>
      <c r="AYI44" s="82"/>
      <c r="AYJ44" s="65"/>
      <c r="AYK44" s="82"/>
      <c r="AYL44" s="65"/>
      <c r="AYM44" s="82"/>
      <c r="AYN44" s="65"/>
      <c r="AYO44" s="82"/>
      <c r="AYP44" s="65"/>
      <c r="AYQ44" s="82"/>
      <c r="AYR44" s="65"/>
      <c r="AYS44" s="82"/>
      <c r="AYT44" s="65"/>
      <c r="AYU44" s="66"/>
      <c r="AYV44" s="64"/>
      <c r="AYW44" s="82"/>
      <c r="AYX44" s="65"/>
      <c r="AYY44" s="82"/>
      <c r="AYZ44" s="65"/>
      <c r="AZA44" s="82"/>
      <c r="AZB44" s="65"/>
      <c r="AZC44" s="82"/>
      <c r="AZD44" s="65"/>
      <c r="AZE44" s="82"/>
      <c r="AZF44" s="65"/>
      <c r="AZG44" s="82"/>
      <c r="AZH44" s="65"/>
      <c r="AZI44" s="82"/>
      <c r="AZJ44" s="65"/>
      <c r="AZK44" s="66"/>
      <c r="AZL44" s="64"/>
      <c r="AZM44" s="82"/>
      <c r="AZN44" s="65"/>
      <c r="AZO44" s="82"/>
      <c r="AZP44" s="65"/>
      <c r="AZQ44" s="82"/>
      <c r="AZR44" s="65"/>
      <c r="AZS44" s="82"/>
      <c r="AZT44" s="65"/>
      <c r="AZU44" s="82"/>
      <c r="AZV44" s="65"/>
      <c r="AZW44" s="82"/>
      <c r="AZX44" s="65"/>
      <c r="AZY44" s="82"/>
      <c r="AZZ44" s="65"/>
      <c r="BAA44" s="66"/>
      <c r="BAB44" s="64"/>
      <c r="BAC44" s="82"/>
      <c r="BAD44" s="65"/>
      <c r="BAE44" s="82"/>
      <c r="BAF44" s="65"/>
      <c r="BAG44" s="82"/>
      <c r="BAH44" s="65"/>
      <c r="BAI44" s="82"/>
      <c r="BAJ44" s="65"/>
      <c r="BAK44" s="82"/>
      <c r="BAL44" s="65"/>
      <c r="BAM44" s="82"/>
      <c r="BAN44" s="65"/>
      <c r="BAO44" s="82"/>
      <c r="BAP44" s="65"/>
      <c r="BAQ44" s="66"/>
      <c r="BAR44" s="64"/>
      <c r="BAS44" s="82"/>
      <c r="BAT44" s="65"/>
      <c r="BAU44" s="82"/>
      <c r="BAV44" s="65"/>
      <c r="BAW44" s="82"/>
      <c r="BAX44" s="65"/>
      <c r="BAY44" s="82"/>
      <c r="BAZ44" s="65"/>
      <c r="BBA44" s="82"/>
      <c r="BBB44" s="65"/>
      <c r="BBC44" s="82"/>
      <c r="BBD44" s="65"/>
      <c r="BBE44" s="82"/>
      <c r="BBF44" s="65"/>
      <c r="BBG44" s="66"/>
      <c r="BBH44" s="64"/>
      <c r="BBI44" s="82"/>
      <c r="BBJ44" s="65"/>
      <c r="BBK44" s="82"/>
      <c r="BBL44" s="65"/>
      <c r="BBM44" s="82"/>
      <c r="BBN44" s="65"/>
      <c r="BBO44" s="82"/>
      <c r="BBP44" s="65"/>
      <c r="BBQ44" s="82"/>
      <c r="BBR44" s="65"/>
      <c r="BBS44" s="82"/>
      <c r="BBT44" s="65"/>
      <c r="BBU44" s="82"/>
      <c r="BBV44" s="65"/>
      <c r="BBW44" s="66"/>
      <c r="BBX44" s="64"/>
      <c r="BBY44" s="82"/>
      <c r="BBZ44" s="65"/>
      <c r="BCA44" s="82"/>
      <c r="BCB44" s="65"/>
      <c r="BCC44" s="82"/>
      <c r="BCD44" s="65"/>
      <c r="BCE44" s="82"/>
      <c r="BCF44" s="65"/>
      <c r="BCG44" s="82"/>
      <c r="BCH44" s="65"/>
      <c r="BCI44" s="82"/>
      <c r="BCJ44" s="65"/>
      <c r="BCK44" s="82"/>
      <c r="BCL44" s="65"/>
      <c r="BCM44" s="66"/>
      <c r="BCN44" s="64"/>
      <c r="BCO44" s="82"/>
      <c r="BCP44" s="65"/>
      <c r="BCQ44" s="82"/>
      <c r="BCR44" s="65"/>
      <c r="BCS44" s="82"/>
      <c r="BCT44" s="65"/>
      <c r="BCU44" s="82"/>
      <c r="BCV44" s="65"/>
      <c r="BCW44" s="82"/>
      <c r="BCX44" s="65"/>
      <c r="BCY44" s="82"/>
      <c r="BCZ44" s="65"/>
      <c r="BDA44" s="82"/>
      <c r="BDB44" s="65"/>
      <c r="BDC44" s="66"/>
      <c r="BDD44" s="64"/>
      <c r="BDE44" s="82"/>
      <c r="BDF44" s="65"/>
      <c r="BDG44" s="82"/>
      <c r="BDH44" s="65"/>
      <c r="BDI44" s="82"/>
      <c r="BDJ44" s="65"/>
      <c r="BDK44" s="82"/>
      <c r="BDL44" s="65"/>
      <c r="BDM44" s="82"/>
      <c r="BDN44" s="65"/>
      <c r="BDO44" s="82"/>
      <c r="BDP44" s="65"/>
      <c r="BDQ44" s="82"/>
      <c r="BDR44" s="65"/>
      <c r="BDS44" s="66"/>
      <c r="BDT44" s="64"/>
      <c r="BDU44" s="82"/>
      <c r="BDV44" s="65"/>
      <c r="BDW44" s="82"/>
      <c r="BDX44" s="65"/>
      <c r="BDY44" s="82"/>
      <c r="BDZ44" s="65"/>
      <c r="BEA44" s="82"/>
      <c r="BEB44" s="65"/>
      <c r="BEC44" s="82"/>
      <c r="BED44" s="65"/>
      <c r="BEE44" s="82"/>
      <c r="BEF44" s="65"/>
      <c r="BEG44" s="82"/>
      <c r="BEH44" s="65"/>
      <c r="BEI44" s="66"/>
      <c r="BEJ44" s="143">
        <v>0.5</v>
      </c>
      <c r="BEK44" s="64" t="s">
        <v>23</v>
      </c>
      <c r="BEL44" s="64"/>
      <c r="BEM44" s="64"/>
      <c r="BEN44" s="64"/>
      <c r="BEO44" s="70"/>
      <c r="BEP44" s="73">
        <f>COUNTIF(AWZ44:BEI44,"p")</f>
        <v>0</v>
      </c>
      <c r="BEQ44" s="74">
        <f>(8-BEJ44)*BEP44</f>
        <v>0</v>
      </c>
      <c r="BER44" s="73">
        <f>COUNTIF(AWZ44:BEI44,"u")</f>
        <v>0</v>
      </c>
      <c r="BES44" s="74">
        <f>(8-BEJ44)*BER44</f>
        <v>0</v>
      </c>
      <c r="BET44" s="73">
        <f>COUNTIF(AWZ44:BEI44,"na")</f>
        <v>0</v>
      </c>
      <c r="BEU44" s="74">
        <f>(8-BEJ44)*BET44</f>
        <v>0</v>
      </c>
      <c r="BEV44" s="92"/>
      <c r="BEW44" s="74">
        <f>COUNT(#REF!)</f>
        <v>0</v>
      </c>
      <c r="BEX44" s="73">
        <f t="shared" si="10"/>
        <v>0</v>
      </c>
      <c r="BEY44" s="76">
        <f>(COUNTBLANK(AWZ44:BEI44)+COUNTIF(AWZ44:BEI44,"u")+COUNTIF(AWZ44:BEI44,"p"))*(8-BEJ44)</f>
        <v>1440</v>
      </c>
      <c r="BEZ44" s="74">
        <f t="shared" si="5"/>
        <v>1440</v>
      </c>
      <c r="BFA44" s="16"/>
      <c r="BFB44" s="16"/>
      <c r="BFC44" s="77" t="e">
        <f t="shared" si="6"/>
        <v>#DIV/0!</v>
      </c>
      <c r="BFD44" s="78">
        <f t="shared" si="7"/>
        <v>1</v>
      </c>
      <c r="BFE44" s="79" t="e">
        <f t="shared" si="8"/>
        <v>#DIV/0!</v>
      </c>
      <c r="BFF44" s="80" t="e">
        <f t="shared" si="9"/>
        <v>#DIV/0!</v>
      </c>
    </row>
    <row r="45" spans="1:1514" ht="26.45" hidden="1" customHeight="1" x14ac:dyDescent="0.25">
      <c r="A45" s="63"/>
      <c r="B45" s="63"/>
      <c r="C45" s="85"/>
      <c r="D45" s="144"/>
      <c r="E45" s="87"/>
      <c r="F45" s="88"/>
      <c r="G45" s="87"/>
      <c r="H45" s="88"/>
      <c r="I45" s="87"/>
      <c r="J45" s="88"/>
      <c r="K45" s="87"/>
      <c r="L45" s="88"/>
      <c r="M45" s="87"/>
      <c r="N45" s="88"/>
      <c r="O45" s="87"/>
      <c r="P45" s="88"/>
      <c r="Q45" s="87"/>
      <c r="R45" s="88"/>
      <c r="S45" s="145"/>
      <c r="T45" s="144"/>
      <c r="U45" s="87"/>
      <c r="V45" s="88"/>
      <c r="W45" s="87"/>
      <c r="X45" s="88"/>
      <c r="Y45" s="87"/>
      <c r="Z45" s="88"/>
      <c r="AA45" s="87"/>
      <c r="AB45" s="88"/>
      <c r="AC45" s="87"/>
      <c r="AD45" s="88"/>
      <c r="AE45" s="87"/>
      <c r="AF45" s="88"/>
      <c r="AG45" s="87"/>
      <c r="AH45" s="88"/>
      <c r="AI45" s="145"/>
      <c r="AJ45" s="144"/>
      <c r="AK45" s="87"/>
      <c r="AL45" s="88"/>
      <c r="AM45" s="87"/>
      <c r="AN45" s="88"/>
      <c r="AO45" s="87"/>
      <c r="AP45" s="88"/>
      <c r="AQ45" s="87"/>
      <c r="AR45" s="88"/>
      <c r="AS45" s="87"/>
      <c r="AT45" s="88"/>
      <c r="AU45" s="87"/>
      <c r="AV45" s="88"/>
      <c r="AW45" s="87"/>
      <c r="AX45" s="88"/>
      <c r="AY45" s="145"/>
      <c r="AZ45" s="144"/>
      <c r="BA45" s="87"/>
      <c r="BB45" s="88"/>
      <c r="BC45" s="87"/>
      <c r="BD45" s="88"/>
      <c r="BE45" s="87"/>
      <c r="BF45" s="88"/>
      <c r="BG45" s="87"/>
      <c r="BH45" s="88"/>
      <c r="BI45" s="87"/>
      <c r="BJ45" s="88"/>
      <c r="BK45" s="87"/>
      <c r="BL45" s="88"/>
      <c r="BM45" s="87"/>
      <c r="BN45" s="88"/>
      <c r="BO45" s="145"/>
      <c r="BP45" s="144"/>
      <c r="BQ45" s="87"/>
      <c r="BR45" s="88"/>
      <c r="BS45" s="87"/>
      <c r="BT45" s="88"/>
      <c r="BU45" s="87"/>
      <c r="BV45" s="88"/>
      <c r="BW45" s="87"/>
      <c r="BX45" s="88"/>
      <c r="BY45" s="87"/>
      <c r="BZ45" s="88"/>
      <c r="CA45" s="87"/>
      <c r="CB45" s="88"/>
      <c r="CC45" s="87"/>
      <c r="CD45" s="88"/>
      <c r="CE45" s="145"/>
      <c r="CF45" s="144"/>
      <c r="CG45" s="87"/>
      <c r="CH45" s="88"/>
      <c r="CI45" s="87"/>
      <c r="CJ45" s="88"/>
      <c r="CK45" s="87"/>
      <c r="CL45" s="88"/>
      <c r="CM45" s="87"/>
      <c r="CN45" s="88"/>
      <c r="CO45" s="87"/>
      <c r="CP45" s="88"/>
      <c r="CQ45" s="87"/>
      <c r="CR45" s="88"/>
      <c r="CS45" s="87"/>
      <c r="CT45" s="88"/>
      <c r="CU45" s="145"/>
      <c r="CV45" s="144"/>
      <c r="CW45" s="87"/>
      <c r="CX45" s="88"/>
      <c r="CY45" s="87"/>
      <c r="CZ45" s="88"/>
      <c r="DA45" s="87"/>
      <c r="DB45" s="88"/>
      <c r="DC45" s="87"/>
      <c r="DD45" s="88"/>
      <c r="DE45" s="87"/>
      <c r="DF45" s="88"/>
      <c r="DG45" s="87"/>
      <c r="DH45" s="88"/>
      <c r="DI45" s="87"/>
      <c r="DJ45" s="88"/>
      <c r="DK45" s="145"/>
      <c r="DL45" s="144"/>
      <c r="DM45" s="87"/>
      <c r="DN45" s="88"/>
      <c r="DO45" s="87"/>
      <c r="DP45" s="88"/>
      <c r="DQ45" s="87"/>
      <c r="DR45" s="88"/>
      <c r="DS45" s="87"/>
      <c r="DT45" s="88"/>
      <c r="DU45" s="87"/>
      <c r="DV45" s="88"/>
      <c r="DW45" s="87"/>
      <c r="DX45" s="88"/>
      <c r="DY45" s="87"/>
      <c r="DZ45" s="88"/>
      <c r="EA45" s="145"/>
      <c r="EB45" s="144"/>
      <c r="EC45" s="87"/>
      <c r="ED45" s="88"/>
      <c r="EE45" s="87"/>
      <c r="EF45" s="88"/>
      <c r="EG45" s="87"/>
      <c r="EH45" s="88"/>
      <c r="EI45" s="87"/>
      <c r="EJ45" s="88"/>
      <c r="EK45" s="87"/>
      <c r="EL45" s="88"/>
      <c r="EM45" s="87"/>
      <c r="EN45" s="88"/>
      <c r="EO45" s="87"/>
      <c r="EP45" s="88"/>
      <c r="EQ45" s="145"/>
      <c r="ER45" s="144"/>
      <c r="ES45" s="87"/>
      <c r="ET45" s="88"/>
      <c r="EU45" s="87"/>
      <c r="EV45" s="88"/>
      <c r="EW45" s="87"/>
      <c r="EX45" s="88"/>
      <c r="EY45" s="87"/>
      <c r="EZ45" s="88"/>
      <c r="FA45" s="87"/>
      <c r="FB45" s="88"/>
      <c r="FC45" s="87"/>
      <c r="FD45" s="88"/>
      <c r="FE45" s="87"/>
      <c r="FF45" s="88"/>
      <c r="FG45" s="145"/>
      <c r="FH45" s="144"/>
      <c r="FI45" s="87"/>
      <c r="FJ45" s="88"/>
      <c r="FK45" s="87"/>
      <c r="FL45" s="88"/>
      <c r="FM45" s="87"/>
      <c r="FN45" s="88"/>
      <c r="FO45" s="87"/>
      <c r="FP45" s="88"/>
      <c r="FQ45" s="87"/>
      <c r="FR45" s="88"/>
      <c r="FS45" s="87"/>
      <c r="FT45" s="88"/>
      <c r="FU45" s="87"/>
      <c r="FV45" s="88"/>
      <c r="FW45" s="145"/>
      <c r="FX45" s="144"/>
      <c r="FY45" s="87"/>
      <c r="FZ45" s="88"/>
      <c r="GA45" s="87"/>
      <c r="GB45" s="88"/>
      <c r="GC45" s="87"/>
      <c r="GD45" s="88"/>
      <c r="GE45" s="87"/>
      <c r="GF45" s="88"/>
      <c r="GG45" s="87"/>
      <c r="GH45" s="88"/>
      <c r="GI45" s="87"/>
      <c r="GJ45" s="88"/>
      <c r="GK45" s="87"/>
      <c r="GL45" s="88"/>
      <c r="GM45" s="145"/>
      <c r="GN45" s="144"/>
      <c r="GO45" s="87"/>
      <c r="GP45" s="88"/>
      <c r="GQ45" s="87"/>
      <c r="GR45" s="88"/>
      <c r="GS45" s="87"/>
      <c r="GT45" s="88"/>
      <c r="GU45" s="87"/>
      <c r="GV45" s="88"/>
      <c r="GW45" s="87"/>
      <c r="GX45" s="88"/>
      <c r="GY45" s="87"/>
      <c r="GZ45" s="88"/>
      <c r="HA45" s="87"/>
      <c r="HB45" s="88"/>
      <c r="HC45" s="145"/>
      <c r="HD45" s="144"/>
      <c r="HE45" s="87"/>
      <c r="HF45" s="88"/>
      <c r="HG45" s="87"/>
      <c r="HH45" s="88"/>
      <c r="HI45" s="87"/>
      <c r="HJ45" s="88"/>
      <c r="HK45" s="87"/>
      <c r="HL45" s="88"/>
      <c r="HM45" s="87"/>
      <c r="HN45" s="88"/>
      <c r="HO45" s="87"/>
      <c r="HP45" s="88"/>
      <c r="HQ45" s="87"/>
      <c r="HR45" s="88"/>
      <c r="HS45" s="145"/>
      <c r="HT45" s="144"/>
      <c r="HU45" s="87"/>
      <c r="HV45" s="88"/>
      <c r="HW45" s="87"/>
      <c r="HX45" s="88"/>
      <c r="HY45" s="87"/>
      <c r="HZ45" s="88"/>
      <c r="IA45" s="87"/>
      <c r="IB45" s="88"/>
      <c r="IC45" s="87"/>
      <c r="ID45" s="88"/>
      <c r="IE45" s="87"/>
      <c r="IF45" s="88"/>
      <c r="IG45" s="87"/>
      <c r="IH45" s="88"/>
      <c r="II45" s="145"/>
      <c r="IJ45" s="144"/>
      <c r="IK45" s="87"/>
      <c r="IL45" s="88"/>
      <c r="IM45" s="87"/>
      <c r="IN45" s="88"/>
      <c r="IO45" s="87"/>
      <c r="IP45" s="88"/>
      <c r="IQ45" s="87"/>
      <c r="IR45" s="88"/>
      <c r="IS45" s="87"/>
      <c r="IT45" s="88"/>
      <c r="IU45" s="87"/>
      <c r="IV45" s="88"/>
      <c r="IW45" s="87"/>
      <c r="IX45" s="88"/>
      <c r="IY45" s="145"/>
      <c r="IZ45" s="144"/>
      <c r="JA45" s="87"/>
      <c r="JB45" s="88"/>
      <c r="JC45" s="87"/>
      <c r="JD45" s="88"/>
      <c r="JE45" s="87"/>
      <c r="JF45" s="88"/>
      <c r="JG45" s="87"/>
      <c r="JH45" s="88"/>
      <c r="JI45" s="87"/>
      <c r="JJ45" s="88"/>
      <c r="JK45" s="87"/>
      <c r="JL45" s="88"/>
      <c r="JM45" s="87"/>
      <c r="JN45" s="88"/>
      <c r="JO45" s="145"/>
      <c r="JP45" s="144"/>
      <c r="JQ45" s="87"/>
      <c r="JR45" s="88"/>
      <c r="JS45" s="87"/>
      <c r="JT45" s="88"/>
      <c r="JU45" s="87"/>
      <c r="JV45" s="88"/>
      <c r="JW45" s="87"/>
      <c r="JX45" s="88"/>
      <c r="JY45" s="87"/>
      <c r="JZ45" s="88"/>
      <c r="KA45" s="87"/>
      <c r="KB45" s="88"/>
      <c r="KC45" s="87"/>
      <c r="KD45" s="88"/>
      <c r="KE45" s="145"/>
      <c r="KF45" s="144"/>
      <c r="KG45" s="87"/>
      <c r="KH45" s="88"/>
      <c r="KI45" s="87"/>
      <c r="KJ45" s="88"/>
      <c r="KK45" s="87"/>
      <c r="KL45" s="88"/>
      <c r="KM45" s="87"/>
      <c r="KN45" s="88"/>
      <c r="KO45" s="87"/>
      <c r="KP45" s="88"/>
      <c r="KQ45" s="87"/>
      <c r="KR45" s="88"/>
      <c r="KS45" s="87"/>
      <c r="KT45" s="88"/>
      <c r="KU45" s="145"/>
      <c r="KV45" s="144"/>
      <c r="KW45" s="87"/>
      <c r="KX45" s="88"/>
      <c r="KY45" s="87"/>
      <c r="KZ45" s="88"/>
      <c r="LA45" s="87"/>
      <c r="LB45" s="88"/>
      <c r="LC45" s="87"/>
      <c r="LD45" s="88"/>
      <c r="LE45" s="87"/>
      <c r="LF45" s="88"/>
      <c r="LG45" s="87"/>
      <c r="LH45" s="88"/>
      <c r="LI45" s="87"/>
      <c r="LJ45" s="88"/>
      <c r="LK45" s="145"/>
      <c r="LL45" s="144"/>
      <c r="LM45" s="87"/>
      <c r="LN45" s="88"/>
      <c r="LO45" s="87"/>
      <c r="LP45" s="88"/>
      <c r="LQ45" s="87"/>
      <c r="LR45" s="88"/>
      <c r="LS45" s="87"/>
      <c r="LT45" s="88"/>
      <c r="LU45" s="87"/>
      <c r="LV45" s="88"/>
      <c r="LW45" s="87"/>
      <c r="LX45" s="88"/>
      <c r="LY45" s="87"/>
      <c r="LZ45" s="88"/>
      <c r="MA45" s="145"/>
      <c r="MB45" s="144"/>
      <c r="MC45" s="87"/>
      <c r="MD45" s="88"/>
      <c r="ME45" s="87"/>
      <c r="MF45" s="88"/>
      <c r="MG45" s="87"/>
      <c r="MH45" s="88"/>
      <c r="MI45" s="87"/>
      <c r="MJ45" s="88"/>
      <c r="MK45" s="87"/>
      <c r="ML45" s="88"/>
      <c r="MM45" s="87"/>
      <c r="MN45" s="88"/>
      <c r="MO45" s="87"/>
      <c r="MP45" s="88"/>
      <c r="MQ45" s="145"/>
      <c r="MR45" s="144"/>
      <c r="MS45" s="87"/>
      <c r="MT45" s="88"/>
      <c r="MU45" s="87"/>
      <c r="MV45" s="88"/>
      <c r="MW45" s="87"/>
      <c r="MX45" s="88"/>
      <c r="MY45" s="87"/>
      <c r="MZ45" s="88"/>
      <c r="NA45" s="87"/>
      <c r="NB45" s="88"/>
      <c r="NC45" s="87"/>
      <c r="ND45" s="88"/>
      <c r="NE45" s="87"/>
      <c r="NF45" s="88"/>
      <c r="NG45" s="145"/>
      <c r="NH45" s="144"/>
      <c r="NI45" s="87"/>
      <c r="NJ45" s="88"/>
      <c r="NK45" s="87"/>
      <c r="NL45" s="88"/>
      <c r="NM45" s="87"/>
      <c r="NN45" s="88"/>
      <c r="NO45" s="87"/>
      <c r="NP45" s="88"/>
      <c r="NQ45" s="87"/>
      <c r="NR45" s="88"/>
      <c r="NS45" s="87"/>
      <c r="NT45" s="88"/>
      <c r="NU45" s="87"/>
      <c r="NV45" s="88"/>
      <c r="NW45" s="145"/>
      <c r="NX45" s="144"/>
      <c r="NY45" s="87"/>
      <c r="NZ45" s="88"/>
      <c r="OA45" s="87"/>
      <c r="OB45" s="88"/>
      <c r="OC45" s="87"/>
      <c r="OD45" s="88"/>
      <c r="OE45" s="87"/>
      <c r="OF45" s="88"/>
      <c r="OG45" s="87"/>
      <c r="OH45" s="88"/>
      <c r="OI45" s="87"/>
      <c r="OJ45" s="88"/>
      <c r="OK45" s="87"/>
      <c r="OL45" s="88"/>
      <c r="OM45" s="145"/>
      <c r="ON45" s="144"/>
      <c r="OO45" s="87"/>
      <c r="OP45" s="88"/>
      <c r="OQ45" s="87"/>
      <c r="OR45" s="88"/>
      <c r="OS45" s="87"/>
      <c r="OT45" s="88"/>
      <c r="OU45" s="87"/>
      <c r="OV45" s="88"/>
      <c r="OW45" s="87"/>
      <c r="OX45" s="88"/>
      <c r="OY45" s="87"/>
      <c r="OZ45" s="88"/>
      <c r="PA45" s="87"/>
      <c r="PB45" s="88"/>
      <c r="PC45" s="145"/>
      <c r="PD45" s="144"/>
      <c r="PE45" s="87"/>
      <c r="PF45" s="88"/>
      <c r="PG45" s="87"/>
      <c r="PH45" s="88"/>
      <c r="PI45" s="87"/>
      <c r="PJ45" s="88"/>
      <c r="PK45" s="87"/>
      <c r="PL45" s="88"/>
      <c r="PM45" s="87"/>
      <c r="PN45" s="88"/>
      <c r="PO45" s="87"/>
      <c r="PP45" s="88"/>
      <c r="PQ45" s="87"/>
      <c r="PR45" s="88"/>
      <c r="PS45" s="145"/>
      <c r="PT45" s="144"/>
      <c r="PU45" s="87"/>
      <c r="PV45" s="88"/>
      <c r="PW45" s="87"/>
      <c r="PX45" s="88"/>
      <c r="PY45" s="87"/>
      <c r="PZ45" s="88"/>
      <c r="QA45" s="87"/>
      <c r="QB45" s="88"/>
      <c r="QC45" s="87"/>
      <c r="QD45" s="88"/>
      <c r="QE45" s="87"/>
      <c r="QF45" s="88"/>
      <c r="QG45" s="87"/>
      <c r="QH45" s="88"/>
      <c r="QI45" s="145"/>
      <c r="QJ45" s="144"/>
      <c r="QK45" s="87"/>
      <c r="QL45" s="88"/>
      <c r="QM45" s="87"/>
      <c r="QN45" s="88"/>
      <c r="QO45" s="87"/>
      <c r="QP45" s="88"/>
      <c r="QQ45" s="87"/>
      <c r="QR45" s="88"/>
      <c r="QS45" s="87"/>
      <c r="QT45" s="88"/>
      <c r="QU45" s="87"/>
      <c r="QV45" s="88"/>
      <c r="QW45" s="87"/>
      <c r="QX45" s="88"/>
      <c r="QY45" s="145"/>
      <c r="QZ45" s="144"/>
      <c r="RA45" s="87"/>
      <c r="RB45" s="88"/>
      <c r="RC45" s="87"/>
      <c r="RD45" s="88"/>
      <c r="RE45" s="87"/>
      <c r="RF45" s="88"/>
      <c r="RG45" s="87"/>
      <c r="RH45" s="88"/>
      <c r="RI45" s="87"/>
      <c r="RJ45" s="88"/>
      <c r="RK45" s="87"/>
      <c r="RL45" s="88"/>
      <c r="RM45" s="87"/>
      <c r="RN45" s="88"/>
      <c r="RO45" s="145"/>
      <c r="RP45" s="144"/>
      <c r="RQ45" s="87"/>
      <c r="RR45" s="88"/>
      <c r="RS45" s="87"/>
      <c r="RT45" s="88"/>
      <c r="RU45" s="87"/>
      <c r="RV45" s="88"/>
      <c r="RW45" s="87"/>
      <c r="RX45" s="88"/>
      <c r="RY45" s="87"/>
      <c r="RZ45" s="88"/>
      <c r="SA45" s="87"/>
      <c r="SB45" s="88"/>
      <c r="SC45" s="87"/>
      <c r="SD45" s="88"/>
      <c r="SE45" s="145"/>
      <c r="SF45" s="144"/>
      <c r="SG45" s="87"/>
      <c r="SH45" s="88"/>
      <c r="SI45" s="87"/>
      <c r="SJ45" s="88"/>
      <c r="SK45" s="87"/>
      <c r="SL45" s="88"/>
      <c r="SM45" s="87"/>
      <c r="SN45" s="88"/>
      <c r="SO45" s="87"/>
      <c r="SP45" s="88"/>
      <c r="SQ45" s="87"/>
      <c r="SR45" s="88"/>
      <c r="SS45" s="87"/>
      <c r="ST45" s="88"/>
      <c r="SU45" s="145"/>
      <c r="SV45" s="144"/>
      <c r="SW45" s="87"/>
      <c r="SX45" s="88"/>
      <c r="SY45" s="87"/>
      <c r="SZ45" s="88"/>
      <c r="TA45" s="87"/>
      <c r="TB45" s="88"/>
      <c r="TC45" s="87"/>
      <c r="TD45" s="88"/>
      <c r="TE45" s="87"/>
      <c r="TF45" s="88"/>
      <c r="TG45" s="87"/>
      <c r="TH45" s="88"/>
      <c r="TI45" s="87"/>
      <c r="TJ45" s="88"/>
      <c r="TK45" s="145"/>
      <c r="TL45" s="144"/>
      <c r="TM45" s="87"/>
      <c r="TN45" s="88"/>
      <c r="TO45" s="87"/>
      <c r="TP45" s="88"/>
      <c r="TQ45" s="87"/>
      <c r="TR45" s="88"/>
      <c r="TS45" s="87"/>
      <c r="TT45" s="88"/>
      <c r="TU45" s="87"/>
      <c r="TV45" s="88"/>
      <c r="TW45" s="87"/>
      <c r="TX45" s="88"/>
      <c r="TY45" s="87"/>
      <c r="TZ45" s="88"/>
      <c r="UA45" s="145"/>
      <c r="UB45" s="144"/>
      <c r="UC45" s="87"/>
      <c r="UD45" s="88"/>
      <c r="UE45" s="87"/>
      <c r="UF45" s="88"/>
      <c r="UG45" s="87"/>
      <c r="UH45" s="88"/>
      <c r="UI45" s="87"/>
      <c r="UJ45" s="88"/>
      <c r="UK45" s="87"/>
      <c r="UL45" s="88"/>
      <c r="UM45" s="87"/>
      <c r="UN45" s="88"/>
      <c r="UO45" s="87"/>
      <c r="UP45" s="88"/>
      <c r="UQ45" s="145"/>
      <c r="UR45" s="144"/>
      <c r="US45" s="87"/>
      <c r="UT45" s="88"/>
      <c r="UU45" s="87"/>
      <c r="UV45" s="88"/>
      <c r="UW45" s="87"/>
      <c r="UX45" s="88"/>
      <c r="UY45" s="87"/>
      <c r="UZ45" s="88"/>
      <c r="VA45" s="87"/>
      <c r="VB45" s="88"/>
      <c r="VC45" s="87"/>
      <c r="VD45" s="88"/>
      <c r="VE45" s="87"/>
      <c r="VF45" s="88"/>
      <c r="VG45" s="145"/>
      <c r="VH45" s="144"/>
      <c r="VI45" s="87"/>
      <c r="VJ45" s="88"/>
      <c r="VK45" s="87"/>
      <c r="VL45" s="88"/>
      <c r="VM45" s="87"/>
      <c r="VN45" s="88"/>
      <c r="VO45" s="87"/>
      <c r="VP45" s="88"/>
      <c r="VQ45" s="87"/>
      <c r="VR45" s="88"/>
      <c r="VS45" s="87"/>
      <c r="VT45" s="88"/>
      <c r="VU45" s="87"/>
      <c r="VV45" s="88"/>
      <c r="VW45" s="145"/>
      <c r="VX45" s="144"/>
      <c r="VY45" s="87"/>
      <c r="VZ45" s="88"/>
      <c r="WA45" s="87"/>
      <c r="WB45" s="88"/>
      <c r="WC45" s="87"/>
      <c r="WD45" s="88"/>
      <c r="WE45" s="87"/>
      <c r="WF45" s="88"/>
      <c r="WG45" s="87"/>
      <c r="WH45" s="88"/>
      <c r="WI45" s="87"/>
      <c r="WJ45" s="88"/>
      <c r="WK45" s="87"/>
      <c r="WL45" s="88"/>
      <c r="WM45" s="145"/>
      <c r="WN45" s="144"/>
      <c r="WO45" s="87"/>
      <c r="WP45" s="88"/>
      <c r="WQ45" s="87"/>
      <c r="WR45" s="88"/>
      <c r="WS45" s="87"/>
      <c r="WT45" s="88"/>
      <c r="WU45" s="87"/>
      <c r="WV45" s="88"/>
      <c r="WW45" s="87"/>
      <c r="WX45" s="88"/>
      <c r="WY45" s="87"/>
      <c r="WZ45" s="88"/>
      <c r="XA45" s="87"/>
      <c r="XB45" s="88"/>
      <c r="XC45" s="145"/>
      <c r="XD45" s="144"/>
      <c r="XE45" s="87"/>
      <c r="XF45" s="88"/>
      <c r="XG45" s="87"/>
      <c r="XH45" s="88"/>
      <c r="XI45" s="87"/>
      <c r="XJ45" s="88"/>
      <c r="XK45" s="87"/>
      <c r="XL45" s="88"/>
      <c r="XM45" s="87"/>
      <c r="XN45" s="88"/>
      <c r="XO45" s="87"/>
      <c r="XP45" s="88"/>
      <c r="XQ45" s="87"/>
      <c r="XR45" s="88"/>
      <c r="XS45" s="145"/>
      <c r="XT45" s="144"/>
      <c r="XU45" s="87"/>
      <c r="XV45" s="88"/>
      <c r="XW45" s="87"/>
      <c r="XX45" s="88"/>
      <c r="XY45" s="87"/>
      <c r="XZ45" s="88"/>
      <c r="YA45" s="87"/>
      <c r="YB45" s="88"/>
      <c r="YC45" s="87"/>
      <c r="YD45" s="88"/>
      <c r="YE45" s="87"/>
      <c r="YF45" s="88"/>
      <c r="YG45" s="87"/>
      <c r="YH45" s="88"/>
      <c r="YI45" s="145"/>
      <c r="YJ45" s="144"/>
      <c r="YK45" s="87"/>
      <c r="YL45" s="88"/>
      <c r="YM45" s="87"/>
      <c r="YN45" s="88"/>
      <c r="YO45" s="87"/>
      <c r="YP45" s="88"/>
      <c r="YQ45" s="87"/>
      <c r="YR45" s="88"/>
      <c r="YS45" s="87"/>
      <c r="YT45" s="88"/>
      <c r="YU45" s="87"/>
      <c r="YV45" s="88"/>
      <c r="YW45" s="87"/>
      <c r="YX45" s="88"/>
      <c r="YY45" s="145"/>
      <c r="YZ45" s="144"/>
      <c r="ZA45" s="87"/>
      <c r="ZB45" s="88"/>
      <c r="ZC45" s="87"/>
      <c r="ZD45" s="88"/>
      <c r="ZE45" s="87"/>
      <c r="ZF45" s="88"/>
      <c r="ZG45" s="87"/>
      <c r="ZH45" s="88"/>
      <c r="ZI45" s="87"/>
      <c r="ZJ45" s="88"/>
      <c r="ZK45" s="87"/>
      <c r="ZL45" s="88"/>
      <c r="ZM45" s="87"/>
      <c r="ZN45" s="88"/>
      <c r="ZO45" s="145"/>
      <c r="ZP45" s="144"/>
      <c r="ZQ45" s="87"/>
      <c r="ZR45" s="88"/>
      <c r="ZS45" s="87"/>
      <c r="ZT45" s="88"/>
      <c r="ZU45" s="87"/>
      <c r="ZV45" s="88"/>
      <c r="ZW45" s="87"/>
      <c r="ZX45" s="88"/>
      <c r="ZY45" s="87"/>
      <c r="ZZ45" s="88"/>
      <c r="AAA45" s="87"/>
      <c r="AAB45" s="88"/>
      <c r="AAC45" s="87"/>
      <c r="AAD45" s="88"/>
      <c r="AAE45" s="145"/>
      <c r="AAF45" s="144"/>
      <c r="AAG45" s="87"/>
      <c r="AAH45" s="88"/>
      <c r="AAI45" s="87"/>
      <c r="AAJ45" s="88"/>
      <c r="AAK45" s="87"/>
      <c r="AAL45" s="88"/>
      <c r="AAM45" s="87"/>
      <c r="AAN45" s="88"/>
      <c r="AAO45" s="87"/>
      <c r="AAP45" s="88"/>
      <c r="AAQ45" s="87"/>
      <c r="AAR45" s="88"/>
      <c r="AAS45" s="87"/>
      <c r="AAT45" s="88"/>
      <c r="AAU45" s="145"/>
      <c r="AAV45" s="144"/>
      <c r="AAW45" s="87"/>
      <c r="AAX45" s="88"/>
      <c r="AAY45" s="87"/>
      <c r="AAZ45" s="88"/>
      <c r="ABA45" s="87"/>
      <c r="ABB45" s="88"/>
      <c r="ABC45" s="87"/>
      <c r="ABD45" s="88"/>
      <c r="ABE45" s="87"/>
      <c r="ABF45" s="88"/>
      <c r="ABG45" s="87"/>
      <c r="ABH45" s="88"/>
      <c r="ABI45" s="87"/>
      <c r="ABJ45" s="88"/>
      <c r="ABK45" s="145"/>
      <c r="ABL45" s="144"/>
      <c r="ABM45" s="87"/>
      <c r="ABN45" s="88"/>
      <c r="ABO45" s="87"/>
      <c r="ABP45" s="88"/>
      <c r="ABQ45" s="87"/>
      <c r="ABR45" s="88"/>
      <c r="ABS45" s="87"/>
      <c r="ABT45" s="88"/>
      <c r="ABU45" s="87"/>
      <c r="ABV45" s="88"/>
      <c r="ABW45" s="87"/>
      <c r="ABX45" s="88"/>
      <c r="ABY45" s="87"/>
      <c r="ABZ45" s="88"/>
      <c r="ACA45" s="145"/>
      <c r="ACB45" s="144"/>
      <c r="ACC45" s="87"/>
      <c r="ACD45" s="88"/>
      <c r="ACE45" s="87"/>
      <c r="ACF45" s="88"/>
      <c r="ACG45" s="87"/>
      <c r="ACH45" s="88"/>
      <c r="ACI45" s="87"/>
      <c r="ACJ45" s="88"/>
      <c r="ACK45" s="87"/>
      <c r="ACL45" s="88"/>
      <c r="ACV45" s="88"/>
      <c r="ACW45" s="87"/>
      <c r="ACX45" s="88"/>
      <c r="ACY45" s="87"/>
      <c r="ACZ45" s="88"/>
      <c r="ADA45" s="87"/>
      <c r="ADB45" s="88"/>
      <c r="ADC45" s="87"/>
      <c r="ADD45" s="88"/>
      <c r="ADE45" s="87"/>
      <c r="ADF45" s="88"/>
      <c r="ADG45" s="145"/>
      <c r="ADH45" s="144"/>
      <c r="ADI45" s="87"/>
      <c r="ADJ45" s="88"/>
      <c r="ADK45" s="87"/>
      <c r="ADL45" s="88"/>
      <c r="ADM45" s="87"/>
      <c r="ADN45" s="88"/>
      <c r="ADO45" s="87"/>
      <c r="ADP45" s="88"/>
      <c r="ADQ45" s="87"/>
      <c r="ADR45" s="88"/>
      <c r="ADS45" s="87"/>
      <c r="ADT45" s="88"/>
      <c r="ADU45" s="87"/>
      <c r="ADV45" s="88"/>
      <c r="ADW45" s="145"/>
      <c r="ADX45" s="144"/>
      <c r="ADY45" s="87"/>
      <c r="ADZ45" s="88"/>
      <c r="AEA45" s="87"/>
      <c r="AEB45" s="88"/>
      <c r="AEC45" s="87"/>
      <c r="AED45" s="88"/>
      <c r="AEE45" s="87"/>
      <c r="AEF45" s="88"/>
      <c r="AEG45" s="87"/>
      <c r="AEH45" s="88"/>
      <c r="AEI45" s="87"/>
      <c r="AEJ45" s="88"/>
      <c r="AEK45" s="87"/>
      <c r="AEL45" s="88"/>
      <c r="AEM45" s="145"/>
      <c r="AEN45" s="144"/>
      <c r="AEO45" s="87"/>
      <c r="AEP45" s="88"/>
      <c r="AEQ45" s="87"/>
      <c r="AER45" s="88"/>
      <c r="AES45" s="87"/>
      <c r="AET45" s="88"/>
      <c r="AEU45" s="87"/>
      <c r="AEV45" s="88"/>
      <c r="AEW45" s="87"/>
      <c r="AEX45" s="88"/>
      <c r="AEY45" s="87"/>
      <c r="AEZ45" s="88"/>
      <c r="AFA45" s="87"/>
      <c r="AFB45" s="88"/>
      <c r="AFC45" s="145"/>
      <c r="AFD45" s="144"/>
      <c r="AFE45" s="87"/>
      <c r="AFF45" s="88"/>
      <c r="AFG45" s="87"/>
      <c r="AFH45" s="88"/>
      <c r="AFI45" s="87"/>
      <c r="AFJ45" s="88"/>
      <c r="AFK45" s="87"/>
      <c r="AFL45" s="88"/>
      <c r="AFM45" s="87"/>
      <c r="AFN45" s="88"/>
      <c r="AFO45" s="87"/>
      <c r="AFP45" s="88"/>
      <c r="AFQ45" s="87"/>
      <c r="AFR45" s="88"/>
      <c r="AFS45" s="145"/>
      <c r="AFT45" s="144"/>
      <c r="AFU45" s="87"/>
      <c r="AFV45" s="88"/>
      <c r="AFW45" s="87"/>
      <c r="AFX45" s="88"/>
      <c r="AFY45" s="87"/>
      <c r="AFZ45" s="88"/>
      <c r="AGA45" s="87"/>
      <c r="AGB45" s="88"/>
      <c r="AGC45" s="87"/>
      <c r="AGD45" s="88"/>
      <c r="AGE45" s="87"/>
      <c r="AGF45" s="88"/>
      <c r="AGG45" s="87"/>
      <c r="AGH45" s="88"/>
      <c r="AGI45" s="145"/>
      <c r="AGJ45" s="144"/>
      <c r="AGK45" s="87"/>
      <c r="AGL45" s="88"/>
      <c r="AGM45" s="87"/>
      <c r="AGN45" s="88"/>
      <c r="AGO45" s="87"/>
      <c r="AGP45" s="88"/>
      <c r="AGQ45" s="87"/>
      <c r="AGR45" s="88"/>
      <c r="AGS45" s="87"/>
      <c r="AGT45" s="88"/>
      <c r="AGU45" s="87"/>
      <c r="AGV45" s="88"/>
      <c r="AGW45" s="87"/>
      <c r="AGX45" s="88"/>
      <c r="AGY45" s="145"/>
      <c r="AGZ45" s="144"/>
      <c r="AHA45" s="87"/>
      <c r="AHB45" s="88"/>
      <c r="AHC45" s="87"/>
      <c r="AHD45" s="88"/>
      <c r="AHE45" s="87"/>
      <c r="AHF45" s="88"/>
      <c r="AHG45" s="87"/>
      <c r="AHH45" s="88"/>
      <c r="AHI45" s="87"/>
      <c r="AHJ45" s="88"/>
      <c r="AHK45" s="87"/>
      <c r="AHL45" s="88"/>
      <c r="AHM45" s="87"/>
      <c r="AHN45" s="88"/>
      <c r="AHO45" s="145"/>
      <c r="AHP45" s="144"/>
      <c r="AHQ45" s="87"/>
      <c r="AHR45" s="88"/>
      <c r="AHS45" s="87"/>
      <c r="AHT45" s="88"/>
      <c r="AHU45" s="87"/>
      <c r="AHV45" s="88"/>
      <c r="AHW45" s="87"/>
      <c r="AHX45" s="88"/>
      <c r="AHY45" s="87"/>
      <c r="AHZ45" s="88"/>
      <c r="AIA45" s="87"/>
      <c r="AIB45" s="88"/>
      <c r="AIC45" s="87"/>
      <c r="AID45" s="88"/>
      <c r="AIE45" s="145"/>
      <c r="AIF45" s="144"/>
      <c r="AIG45" s="87"/>
      <c r="AIH45" s="88"/>
      <c r="AII45" s="87"/>
      <c r="AIJ45" s="88"/>
      <c r="AIK45" s="87"/>
      <c r="AIL45" s="88"/>
      <c r="AIM45" s="87"/>
      <c r="AIN45" s="88"/>
      <c r="AIO45" s="87"/>
      <c r="AIP45" s="88"/>
      <c r="AIQ45" s="87"/>
      <c r="AIR45" s="88"/>
      <c r="AIS45" s="87"/>
      <c r="AIT45" s="88"/>
      <c r="AIU45" s="145"/>
      <c r="AIV45" s="144"/>
      <c r="AIW45" s="87"/>
      <c r="AIX45" s="88"/>
      <c r="AIY45" s="87"/>
      <c r="AIZ45" s="88"/>
      <c r="AJA45" s="87"/>
      <c r="AJB45" s="88"/>
      <c r="AJC45" s="87"/>
      <c r="AJD45" s="88"/>
      <c r="AJE45" s="87"/>
      <c r="AJF45" s="88"/>
      <c r="AJG45" s="87"/>
      <c r="AJH45" s="88"/>
      <c r="AJI45" s="87"/>
      <c r="AJJ45" s="88"/>
      <c r="AJK45" s="145"/>
      <c r="AJL45" s="144"/>
      <c r="AJM45" s="87"/>
      <c r="AJN45" s="88"/>
      <c r="AJO45" s="87"/>
      <c r="AJP45" s="88"/>
      <c r="AJQ45" s="87"/>
      <c r="AJR45" s="88"/>
      <c r="AJS45" s="87"/>
      <c r="AJT45" s="88"/>
      <c r="AJU45" s="87"/>
      <c r="AJV45" s="88"/>
      <c r="AJW45" s="87"/>
      <c r="AJX45" s="88"/>
      <c r="AJY45" s="87"/>
      <c r="AJZ45" s="88"/>
      <c r="AKA45" s="145"/>
      <c r="AKB45" s="144"/>
      <c r="AKC45" s="87"/>
      <c r="AKD45" s="88"/>
      <c r="AKE45" s="87"/>
      <c r="AKF45" s="88"/>
      <c r="AKG45" s="87"/>
      <c r="AKH45" s="88"/>
      <c r="AKI45" s="87"/>
      <c r="AKJ45" s="88"/>
      <c r="AKK45" s="87"/>
      <c r="AKL45" s="88"/>
      <c r="AKM45" s="87"/>
      <c r="AKN45" s="88"/>
      <c r="AKO45" s="87"/>
      <c r="AKP45" s="88"/>
      <c r="AKQ45" s="145"/>
      <c r="AKR45" s="144"/>
      <c r="AKS45" s="87"/>
      <c r="AKT45" s="88"/>
      <c r="AKU45" s="87"/>
      <c r="AKV45" s="88"/>
      <c r="AKW45" s="87"/>
      <c r="AKX45" s="88"/>
      <c r="AKY45" s="87"/>
      <c r="AKZ45" s="88"/>
      <c r="ALA45" s="87"/>
      <c r="ALB45" s="88"/>
      <c r="ALC45" s="87"/>
      <c r="ALD45" s="88"/>
      <c r="ALE45" s="87"/>
      <c r="ALF45" s="88"/>
      <c r="ALG45" s="145"/>
      <c r="ALH45" s="144"/>
      <c r="ALI45" s="87"/>
      <c r="ALJ45" s="88"/>
      <c r="ALK45" s="87"/>
      <c r="ALL45" s="88"/>
      <c r="ALM45" s="87"/>
      <c r="ALN45" s="88"/>
      <c r="ALO45" s="87"/>
      <c r="ALP45" s="88"/>
      <c r="ALQ45" s="87"/>
      <c r="ALR45" s="88"/>
      <c r="ALS45" s="87"/>
      <c r="ALT45" s="88"/>
      <c r="ALU45" s="87"/>
      <c r="ALV45" s="88"/>
      <c r="ALW45" s="145"/>
      <c r="ALX45" s="144"/>
      <c r="ALY45" s="87"/>
      <c r="ALZ45" s="88"/>
      <c r="AMA45" s="87"/>
      <c r="AMB45" s="88"/>
      <c r="AMC45" s="87"/>
      <c r="AMD45" s="88"/>
      <c r="AME45" s="87"/>
      <c r="AMF45" s="88"/>
      <c r="AMG45" s="87"/>
      <c r="AMH45" s="88"/>
      <c r="AMI45" s="87"/>
      <c r="AMJ45" s="88"/>
      <c r="AMK45" s="87"/>
      <c r="AML45" s="88"/>
      <c r="AMM45" s="145"/>
      <c r="AMN45" s="144"/>
      <c r="AMO45" s="87"/>
      <c r="AMP45" s="88"/>
      <c r="AMQ45" s="87"/>
      <c r="AMR45" s="88"/>
      <c r="AMS45" s="87"/>
      <c r="AMT45" s="88"/>
      <c r="AMU45" s="87"/>
      <c r="AMV45" s="88"/>
      <c r="AMW45" s="87"/>
      <c r="AMX45" s="88"/>
      <c r="AMY45" s="87"/>
      <c r="AMZ45" s="88"/>
      <c r="ANA45" s="87"/>
      <c r="ANB45" s="88"/>
      <c r="ANC45" s="145"/>
      <c r="AND45" s="144"/>
      <c r="ANE45" s="87"/>
      <c r="ANF45" s="88"/>
      <c r="ANG45" s="87"/>
      <c r="ANH45" s="88"/>
      <c r="ANI45" s="87"/>
      <c r="ANJ45" s="88"/>
      <c r="ANK45" s="87"/>
      <c r="ANL45" s="88"/>
      <c r="ANM45" s="87"/>
      <c r="ANN45" s="88"/>
      <c r="ANO45" s="87"/>
      <c r="ANP45" s="88"/>
      <c r="ANQ45" s="87"/>
      <c r="ANR45" s="88"/>
      <c r="ANS45" s="145"/>
      <c r="ANT45" s="144"/>
      <c r="ANU45" s="87"/>
      <c r="ANV45" s="88"/>
      <c r="ANW45" s="87"/>
      <c r="ANX45" s="88"/>
      <c r="ANY45" s="87"/>
      <c r="ANZ45" s="88"/>
      <c r="AOA45" s="87"/>
      <c r="AOB45" s="88"/>
      <c r="AOC45" s="87"/>
      <c r="AOD45" s="88"/>
      <c r="AOE45" s="87"/>
      <c r="AOF45" s="88"/>
      <c r="AOG45" s="87"/>
      <c r="AOH45" s="88"/>
      <c r="AOI45" s="145"/>
      <c r="AOJ45" s="144"/>
      <c r="AOK45" s="87"/>
      <c r="AOL45" s="88"/>
      <c r="AOM45" s="87"/>
      <c r="AON45" s="88"/>
      <c r="AOO45" s="87"/>
      <c r="AOP45" s="88"/>
      <c r="AOQ45" s="87"/>
      <c r="AOR45" s="88"/>
      <c r="AOS45" s="87"/>
      <c r="AOT45" s="88"/>
      <c r="AOU45" s="87"/>
      <c r="AOV45" s="88"/>
      <c r="AOW45" s="87"/>
      <c r="AOX45" s="88"/>
      <c r="AOY45" s="145"/>
      <c r="AOZ45" s="144"/>
      <c r="APA45" s="87"/>
      <c r="APB45" s="88"/>
      <c r="APC45" s="87"/>
      <c r="APD45" s="88"/>
      <c r="APE45" s="87"/>
      <c r="APF45" s="88"/>
      <c r="APG45" s="87"/>
      <c r="APH45" s="88"/>
      <c r="API45" s="87"/>
      <c r="APJ45" s="88"/>
      <c r="APK45" s="87"/>
      <c r="APL45" s="88"/>
      <c r="APM45" s="87"/>
      <c r="APN45" s="88"/>
      <c r="APO45" s="145"/>
      <c r="APP45" s="144"/>
      <c r="APQ45" s="87"/>
      <c r="APR45" s="88"/>
      <c r="APS45" s="87"/>
      <c r="APT45" s="88"/>
      <c r="APU45" s="87"/>
      <c r="APV45" s="88"/>
      <c r="APW45" s="87"/>
      <c r="APX45" s="88"/>
      <c r="APY45" s="87"/>
      <c r="APZ45" s="88"/>
      <c r="AQA45" s="87"/>
      <c r="AQB45" s="88"/>
      <c r="AQC45" s="87"/>
      <c r="AQD45" s="88"/>
      <c r="AQE45" s="145"/>
      <c r="AQF45" s="144"/>
      <c r="AQG45" s="87"/>
      <c r="AQH45" s="88"/>
      <c r="AQI45" s="87"/>
      <c r="AQJ45" s="88"/>
      <c r="AQK45" s="87"/>
      <c r="AQL45" s="88"/>
      <c r="AQM45" s="87"/>
      <c r="AQN45" s="88"/>
      <c r="AQO45" s="87"/>
      <c r="AQP45" s="88"/>
      <c r="AQQ45" s="87"/>
      <c r="AQR45" s="88"/>
      <c r="AQS45" s="87"/>
      <c r="AQT45" s="88"/>
      <c r="AQU45" s="145"/>
      <c r="AQV45" s="144"/>
      <c r="AQW45" s="87"/>
      <c r="AQX45" s="88"/>
      <c r="AQY45" s="87"/>
      <c r="AQZ45" s="88"/>
      <c r="ARA45" s="87"/>
      <c r="ARB45" s="88"/>
      <c r="ARC45" s="87"/>
      <c r="ARD45" s="88"/>
      <c r="ARE45" s="87"/>
      <c r="ARF45" s="88"/>
      <c r="ARG45" s="87"/>
      <c r="ARH45" s="88"/>
      <c r="ARI45" s="87"/>
      <c r="ARJ45" s="88"/>
      <c r="ARK45" s="145"/>
      <c r="ARL45" s="144"/>
      <c r="ARM45" s="87"/>
      <c r="ARN45" s="88"/>
      <c r="ARO45" s="87"/>
      <c r="ARP45" s="88"/>
      <c r="ARQ45" s="87"/>
      <c r="ARR45" s="88"/>
      <c r="ARS45" s="87"/>
      <c r="ART45" s="88"/>
      <c r="ARU45" s="87"/>
      <c r="ARV45" s="88"/>
      <c r="ARW45" s="87"/>
      <c r="ARX45" s="88"/>
      <c r="ARY45" s="87"/>
      <c r="ARZ45" s="88"/>
      <c r="ASA45" s="145"/>
      <c r="ASB45" s="144"/>
      <c r="ASC45" s="87"/>
      <c r="ASD45" s="88"/>
      <c r="ASE45" s="87"/>
      <c r="ASF45" s="88"/>
      <c r="ASG45" s="87"/>
      <c r="ASH45" s="88"/>
      <c r="ASI45" s="87"/>
      <c r="ASJ45" s="88"/>
      <c r="ASK45" s="87"/>
      <c r="ASL45" s="88"/>
      <c r="ASM45" s="87"/>
      <c r="ASN45" s="88"/>
      <c r="ASO45" s="87"/>
      <c r="ASP45" s="88"/>
      <c r="ASQ45" s="145"/>
      <c r="ASR45" s="144"/>
      <c r="ASS45" s="87"/>
      <c r="AST45" s="88"/>
      <c r="ASU45" s="87"/>
      <c r="ASV45" s="88"/>
      <c r="ASW45" s="87"/>
      <c r="ASX45" s="88"/>
      <c r="ASY45" s="87"/>
      <c r="ASZ45" s="88"/>
      <c r="ATA45" s="87"/>
      <c r="ATB45" s="88"/>
      <c r="ATC45" s="87"/>
      <c r="ATD45" s="88"/>
      <c r="ATE45" s="87"/>
      <c r="ATF45" s="88"/>
      <c r="ATG45" s="145"/>
      <c r="ATH45" s="144"/>
      <c r="ATI45" s="87"/>
      <c r="ATJ45" s="88"/>
      <c r="ATK45" s="87"/>
      <c r="ATL45" s="88"/>
      <c r="ATM45" s="87"/>
      <c r="ATN45" s="88"/>
      <c r="ATO45" s="87"/>
      <c r="ATP45" s="88"/>
      <c r="ATQ45" s="87"/>
      <c r="ATR45" s="88"/>
      <c r="ATS45" s="87"/>
      <c r="ATT45" s="88"/>
      <c r="ATU45" s="87"/>
      <c r="ATV45" s="88"/>
      <c r="ATW45" s="145"/>
      <c r="ATX45" s="144"/>
      <c r="ATY45" s="87"/>
      <c r="ATZ45" s="88"/>
      <c r="AUA45" s="87"/>
      <c r="AUB45" s="88"/>
      <c r="AUC45" s="87"/>
      <c r="AUD45" s="88"/>
      <c r="AUE45" s="87"/>
      <c r="AUF45" s="88"/>
      <c r="AUG45" s="87"/>
      <c r="AUH45" s="88"/>
      <c r="AUI45" s="87"/>
      <c r="AUJ45" s="88"/>
      <c r="AUK45" s="87"/>
      <c r="AUL45" s="88"/>
      <c r="AUM45" s="145"/>
      <c r="AUN45" s="144"/>
      <c r="AUO45" s="87"/>
      <c r="AUP45" s="88"/>
      <c r="AUQ45" s="87"/>
      <c r="AUR45" s="88"/>
      <c r="AUS45" s="87"/>
      <c r="AUT45" s="88"/>
      <c r="AUU45" s="87"/>
      <c r="AUV45" s="88"/>
      <c r="AUW45" s="87"/>
      <c r="AUX45" s="88"/>
      <c r="AUY45" s="87"/>
      <c r="AUZ45" s="88"/>
      <c r="AVA45" s="87"/>
      <c r="AVB45" s="88"/>
      <c r="AVC45" s="145"/>
      <c r="AVD45" s="144"/>
      <c r="AVE45" s="87"/>
      <c r="AVF45" s="88"/>
      <c r="AVG45" s="87"/>
      <c r="AVH45" s="88"/>
      <c r="AVI45" s="87"/>
      <c r="AVJ45" s="88"/>
      <c r="AVK45" s="87"/>
      <c r="AVL45" s="88"/>
      <c r="AVM45" s="87"/>
      <c r="AVN45" s="88"/>
      <c r="AVO45" s="87"/>
      <c r="AVP45" s="88"/>
      <c r="AVQ45" s="87"/>
      <c r="AVR45" s="88"/>
      <c r="AVS45" s="145"/>
      <c r="AVT45" s="144"/>
      <c r="AVU45" s="87"/>
      <c r="AVV45" s="88"/>
      <c r="AVW45" s="87"/>
      <c r="AVX45" s="88"/>
      <c r="AVY45" s="87"/>
      <c r="AVZ45" s="88"/>
      <c r="AWA45" s="87"/>
      <c r="AWB45" s="88"/>
      <c r="AWC45" s="87"/>
      <c r="AWD45" s="88"/>
      <c r="AWE45" s="87"/>
      <c r="AWF45" s="88"/>
      <c r="AWG45" s="87"/>
      <c r="AWH45" s="88"/>
      <c r="AWI45" s="145"/>
      <c r="AWJ45" s="144"/>
      <c r="AWK45" s="87"/>
      <c r="AWL45" s="88"/>
      <c r="AWM45" s="87"/>
      <c r="AWN45" s="88"/>
      <c r="AWO45" s="87"/>
      <c r="AWP45" s="88"/>
      <c r="AWQ45" s="87"/>
      <c r="AWR45" s="88"/>
      <c r="AWS45" s="87"/>
      <c r="AWT45" s="88"/>
      <c r="AWU45" s="87"/>
      <c r="AWV45" s="88"/>
      <c r="AWW45" s="87"/>
      <c r="AWX45" s="88"/>
      <c r="AWY45" s="145"/>
      <c r="AWZ45" s="144"/>
      <c r="AXA45" s="87"/>
      <c r="AXB45" s="88"/>
      <c r="AXC45" s="87"/>
      <c r="AXD45" s="88"/>
      <c r="AXE45" s="87"/>
      <c r="AXF45" s="88"/>
      <c r="AXG45" s="87"/>
      <c r="AXH45" s="88"/>
      <c r="AXI45" s="87"/>
      <c r="AXJ45" s="88"/>
      <c r="AXK45" s="87"/>
      <c r="AXL45" s="88"/>
      <c r="AXM45" s="87"/>
      <c r="AXN45" s="88"/>
      <c r="AXO45" s="145"/>
      <c r="AXP45" s="144"/>
      <c r="AXQ45" s="87"/>
      <c r="AXR45" s="88"/>
      <c r="AXS45" s="87"/>
      <c r="AXT45" s="88"/>
      <c r="AXU45" s="87"/>
      <c r="AXV45" s="88"/>
      <c r="AXW45" s="87"/>
      <c r="AXX45" s="88"/>
      <c r="AXY45" s="87"/>
      <c r="AXZ45" s="88"/>
      <c r="AYA45" s="87"/>
      <c r="AYB45" s="88"/>
      <c r="AYC45" s="87"/>
      <c r="AYD45" s="88"/>
      <c r="AYE45" s="145"/>
      <c r="AYF45" s="144"/>
      <c r="AYG45" s="87"/>
      <c r="AYH45" s="88"/>
      <c r="AYI45" s="87"/>
      <c r="AYJ45" s="88"/>
      <c r="AYK45" s="87"/>
      <c r="AYL45" s="88"/>
      <c r="AYM45" s="87"/>
      <c r="AYN45" s="88"/>
      <c r="AYO45" s="87"/>
      <c r="AYP45" s="88"/>
      <c r="AYQ45" s="87"/>
      <c r="AYR45" s="88"/>
      <c r="AYS45" s="87"/>
      <c r="AYT45" s="88"/>
      <c r="AYU45" s="145"/>
      <c r="AYV45" s="144"/>
      <c r="AYW45" s="87"/>
      <c r="AYX45" s="88"/>
      <c r="AYY45" s="87"/>
      <c r="AYZ45" s="88"/>
      <c r="AZA45" s="87"/>
      <c r="AZB45" s="88"/>
      <c r="AZC45" s="87"/>
      <c r="AZD45" s="88"/>
      <c r="AZE45" s="87"/>
      <c r="AZF45" s="88"/>
      <c r="AZG45" s="87"/>
      <c r="AZH45" s="88"/>
      <c r="AZI45" s="87"/>
      <c r="AZJ45" s="88"/>
      <c r="AZK45" s="145"/>
      <c r="AZL45" s="144"/>
      <c r="AZM45" s="87"/>
      <c r="AZN45" s="88"/>
      <c r="AZO45" s="87"/>
      <c r="AZP45" s="88"/>
      <c r="AZQ45" s="87"/>
      <c r="AZR45" s="88"/>
      <c r="AZS45" s="87"/>
      <c r="AZT45" s="88"/>
      <c r="AZU45" s="87"/>
      <c r="AZV45" s="88"/>
      <c r="AZW45" s="87"/>
      <c r="AZX45" s="88"/>
      <c r="AZY45" s="87"/>
      <c r="AZZ45" s="88"/>
      <c r="BAA45" s="145"/>
      <c r="BAB45" s="144"/>
      <c r="BAC45" s="87"/>
      <c r="BAD45" s="88"/>
      <c r="BAE45" s="87"/>
      <c r="BAF45" s="88"/>
      <c r="BAG45" s="87"/>
      <c r="BAH45" s="88"/>
      <c r="BAI45" s="87"/>
      <c r="BAJ45" s="88"/>
      <c r="BAK45" s="87"/>
      <c r="BAL45" s="88"/>
      <c r="BAM45" s="87"/>
      <c r="BAN45" s="88"/>
      <c r="BAO45" s="87"/>
      <c r="BAP45" s="88"/>
      <c r="BAQ45" s="145"/>
      <c r="BAR45" s="144"/>
      <c r="BAS45" s="87"/>
      <c r="BAT45" s="88"/>
      <c r="BAU45" s="87"/>
      <c r="BAV45" s="88"/>
      <c r="BAW45" s="87"/>
      <c r="BAX45" s="88"/>
      <c r="BAY45" s="87"/>
      <c r="BAZ45" s="88"/>
      <c r="BBA45" s="87"/>
      <c r="BBB45" s="88"/>
      <c r="BBC45" s="87"/>
      <c r="BBD45" s="88"/>
      <c r="BBE45" s="87"/>
      <c r="BBF45" s="88"/>
      <c r="BBG45" s="145"/>
      <c r="BBH45" s="144"/>
      <c r="BBI45" s="87"/>
      <c r="BBJ45" s="88"/>
      <c r="BBK45" s="87"/>
      <c r="BBL45" s="88"/>
      <c r="BBM45" s="87"/>
      <c r="BBN45" s="88"/>
      <c r="BBO45" s="87"/>
      <c r="BBP45" s="88"/>
      <c r="BBQ45" s="87"/>
      <c r="BBR45" s="88"/>
      <c r="BBS45" s="87"/>
      <c r="BBT45" s="88"/>
      <c r="BBU45" s="87"/>
      <c r="BBV45" s="88"/>
      <c r="BBW45" s="145"/>
      <c r="BBX45" s="144"/>
      <c r="BBY45" s="87"/>
      <c r="BBZ45" s="88"/>
      <c r="BCA45" s="87"/>
      <c r="BCB45" s="88"/>
      <c r="BCC45" s="87"/>
      <c r="BCD45" s="88"/>
      <c r="BCE45" s="87"/>
      <c r="BCF45" s="88"/>
      <c r="BCG45" s="87"/>
      <c r="BCH45" s="88"/>
      <c r="BCI45" s="87"/>
      <c r="BCJ45" s="88"/>
      <c r="BCK45" s="87"/>
      <c r="BCL45" s="88"/>
      <c r="BCM45" s="145"/>
      <c r="BCN45" s="144"/>
      <c r="BCO45" s="87"/>
      <c r="BCP45" s="88"/>
      <c r="BCQ45" s="87"/>
      <c r="BCR45" s="88"/>
      <c r="BCS45" s="87"/>
      <c r="BCT45" s="88"/>
      <c r="BCU45" s="87"/>
      <c r="BCV45" s="88"/>
      <c r="BCW45" s="87"/>
      <c r="BCX45" s="88"/>
      <c r="BCY45" s="87"/>
      <c r="BCZ45" s="88"/>
      <c r="BDA45" s="87"/>
      <c r="BDB45" s="88"/>
      <c r="BDC45" s="145"/>
      <c r="BDD45" s="144"/>
      <c r="BDE45" s="87"/>
      <c r="BDF45" s="88"/>
      <c r="BDG45" s="87"/>
      <c r="BDH45" s="88"/>
      <c r="BDI45" s="87"/>
      <c r="BDJ45" s="88"/>
      <c r="BDK45" s="87"/>
      <c r="BDL45" s="88"/>
      <c r="BDM45" s="87"/>
      <c r="BDN45" s="88"/>
      <c r="BDO45" s="87"/>
      <c r="BDP45" s="88"/>
      <c r="BDQ45" s="87"/>
      <c r="BDR45" s="88"/>
      <c r="BDS45" s="145"/>
      <c r="BDT45" s="144"/>
      <c r="BDU45" s="87"/>
      <c r="BDV45" s="88"/>
      <c r="BDW45" s="87"/>
      <c r="BDX45" s="88"/>
      <c r="BDY45" s="87"/>
      <c r="BDZ45" s="88"/>
      <c r="BEA45" s="87"/>
      <c r="BEB45" s="88"/>
      <c r="BEC45" s="87"/>
      <c r="BED45" s="88"/>
      <c r="BEE45" s="87"/>
      <c r="BEF45" s="88"/>
      <c r="BEG45" s="87"/>
      <c r="BEH45" s="88"/>
      <c r="BEI45" s="145"/>
      <c r="BEJ45" s="146">
        <v>0.5</v>
      </c>
      <c r="BEK45" s="86" t="s">
        <v>23</v>
      </c>
      <c r="BEL45" s="86"/>
      <c r="BEM45" s="86"/>
      <c r="BEN45" s="86"/>
      <c r="BEO45" s="90"/>
      <c r="BEP45" s="94">
        <f>COUNTIF(AWZ45:BEI45,"p")</f>
        <v>0</v>
      </c>
      <c r="BEQ45" s="95">
        <f>(8-BEJ45)*BEP45</f>
        <v>0</v>
      </c>
      <c r="BER45" s="94">
        <f>COUNTIF(AWZ45:BEI45,"u")</f>
        <v>0</v>
      </c>
      <c r="BES45" s="95">
        <f>(8-BEJ45)*BER45</f>
        <v>0</v>
      </c>
      <c r="BET45" s="94">
        <f>COUNTIF(AWZ45:BEI45,"na")</f>
        <v>0</v>
      </c>
      <c r="BEU45" s="95">
        <f>(8-BEJ45)*BET45</f>
        <v>0</v>
      </c>
      <c r="BEV45" s="86"/>
      <c r="BEW45" s="95">
        <f>COUNT(#REF!)</f>
        <v>0</v>
      </c>
      <c r="BEX45" s="94">
        <f t="shared" si="10"/>
        <v>0</v>
      </c>
      <c r="BEY45" s="97">
        <f>(COUNTBLANK(AWZ45:BEI45)+COUNTIF(AWZ45:BEI45,"u")+COUNTIF(AWZ45:BEI45,"p"))*(8-BEJ45)</f>
        <v>1440</v>
      </c>
      <c r="BEZ45" s="95">
        <f t="shared" si="5"/>
        <v>1440</v>
      </c>
      <c r="BFA45" s="16"/>
      <c r="BFB45" s="16"/>
      <c r="BFC45" s="98" t="e">
        <f t="shared" si="6"/>
        <v>#DIV/0!</v>
      </c>
      <c r="BFD45" s="78">
        <f t="shared" si="7"/>
        <v>1</v>
      </c>
      <c r="BFE45" s="100" t="e">
        <f t="shared" si="8"/>
        <v>#DIV/0!</v>
      </c>
      <c r="BFF45" s="101" t="e">
        <f t="shared" si="9"/>
        <v>#DIV/0!</v>
      </c>
    </row>
    <row r="46" spans="1:1514" ht="18.600000000000001" customHeight="1" thickBot="1" x14ac:dyDescent="0.3">
      <c r="C46" s="147"/>
      <c r="BEV46" s="149" t="s">
        <v>29</v>
      </c>
      <c r="BEW46" s="150"/>
      <c r="BEX46" s="151">
        <f>SUMIFS(BEX$4:BEX$45,A$4:A$45,"Area 1")</f>
        <v>0</v>
      </c>
      <c r="BEY46" s="151">
        <f>SUMIFS(BEY$4:BEY$45,A$4:A$45,"Area 1")</f>
        <v>0</v>
      </c>
      <c r="BEZ46" s="151">
        <f>SUMIFS(BEZ$4:BEZ$45,A$4:A$45,"Area 1")</f>
        <v>0</v>
      </c>
      <c r="BFA46" s="151"/>
      <c r="BFB46" s="151"/>
      <c r="BFC46" s="152" t="e">
        <f t="shared" si="6"/>
        <v>#DIV/0!</v>
      </c>
      <c r="BFD46" s="153" t="e">
        <f t="shared" si="7"/>
        <v>#DIV/0!</v>
      </c>
    </row>
    <row r="47" spans="1:1514" ht="18.600000000000001" customHeight="1" thickBot="1" x14ac:dyDescent="0.3">
      <c r="BEV47" s="154" t="s">
        <v>30</v>
      </c>
      <c r="BEW47" s="155"/>
      <c r="BEX47" s="156">
        <f>SUMIFS(BEX$4:BEX$45,A$4:A$45,"Area 2")</f>
        <v>0</v>
      </c>
      <c r="BEY47" s="156">
        <f>SUMIFS(BEY$4:BEY$45,A$4:A$45,"Area 2")</f>
        <v>0</v>
      </c>
      <c r="BEZ47" s="156">
        <f>SUMIFS(BEZ$4:BEZ$45,A$4:A$45,"Area 2")</f>
        <v>0</v>
      </c>
      <c r="BFA47" s="157"/>
      <c r="BFB47" s="157"/>
      <c r="BFC47" s="158" t="e">
        <f t="shared" si="6"/>
        <v>#DIV/0!</v>
      </c>
      <c r="BFD47" s="159" t="e">
        <f t="shared" si="7"/>
        <v>#DIV/0!</v>
      </c>
    </row>
    <row r="48" spans="1:1514" ht="18.600000000000001" customHeight="1" thickBot="1" x14ac:dyDescent="0.3">
      <c r="BEV48" s="149" t="s">
        <v>31</v>
      </c>
      <c r="BEW48" s="150"/>
      <c r="BEX48" s="151">
        <f>SUMIFS(BEX$4:BEX$45,A$4:A$45,"Area 3")</f>
        <v>0</v>
      </c>
      <c r="BEY48" s="151">
        <f>SUMIFS(BEY$4:BEY$45,A$4:A$45,"Area 3")</f>
        <v>0</v>
      </c>
      <c r="BEZ48" s="151">
        <f>SUMIFS(BEZ$4:BEZ$45,A$4:A$45,"Area 3")</f>
        <v>0</v>
      </c>
      <c r="BFA48" s="151"/>
      <c r="BFB48" s="151"/>
      <c r="BFC48" s="152" t="e">
        <f t="shared" si="6"/>
        <v>#DIV/0!</v>
      </c>
      <c r="BFD48" s="153" t="e">
        <f t="shared" si="7"/>
        <v>#DIV/0!</v>
      </c>
    </row>
    <row r="49" spans="1504:1512" ht="18.600000000000001" customHeight="1" thickBot="1" x14ac:dyDescent="0.3">
      <c r="BEV49" s="154" t="s">
        <v>32</v>
      </c>
      <c r="BEW49" s="155"/>
      <c r="BEX49" s="156">
        <f>SUM(BEX4:BEX45)</f>
        <v>0</v>
      </c>
      <c r="BEY49" s="156">
        <f>SUM(BEY4:BEY45)</f>
        <v>41516</v>
      </c>
      <c r="BEZ49" s="156">
        <f>SUM(BEZ4:BEZ45)</f>
        <v>41507</v>
      </c>
      <c r="BFA49" s="157"/>
      <c r="BFB49" s="157"/>
      <c r="BFC49" s="158" t="e">
        <f>BEZ49/BEX49</f>
        <v>#DIV/0!</v>
      </c>
      <c r="BFD49" s="159">
        <f>BEZ49/BEY49</f>
        <v>0.99978321610945176</v>
      </c>
    </row>
  </sheetData>
  <sheetProtection selectLockedCells="1"/>
  <dataConsolidate/>
  <mergeCells count="176">
    <mergeCell ref="BFB4:BFB23"/>
    <mergeCell ref="BFA4:BFA23"/>
    <mergeCell ref="BER1:BES2"/>
    <mergeCell ref="BEP1:BEQ2"/>
    <mergeCell ref="BDD3:BDJ3"/>
    <mergeCell ref="BDK3:BDS3"/>
    <mergeCell ref="BDT3:BEH3"/>
    <mergeCell ref="A4:A9"/>
    <mergeCell ref="A10:A12"/>
    <mergeCell ref="A13:A14"/>
    <mergeCell ref="AZS3:BAA3"/>
    <mergeCell ref="BAB3:BAP3"/>
    <mergeCell ref="BAR3:BBG3"/>
    <mergeCell ref="BBH3:BBN3"/>
    <mergeCell ref="BBO3:BBW3"/>
    <mergeCell ref="BBX3:BCL3"/>
    <mergeCell ref="AWZ3:AXO3"/>
    <mergeCell ref="AXP3:AXV3"/>
    <mergeCell ref="AXW3:AYE3"/>
    <mergeCell ref="AYF3:AYT3"/>
    <mergeCell ref="AYV3:AZK3"/>
    <mergeCell ref="AZL3:AZR3"/>
    <mergeCell ref="AUE3:AUM3"/>
    <mergeCell ref="AUN3:AVB3"/>
    <mergeCell ref="AVD3:AVS3"/>
    <mergeCell ref="AVT3:AVZ3"/>
    <mergeCell ref="AWA3:AWI3"/>
    <mergeCell ref="AWJ3:AWX3"/>
    <mergeCell ref="ARL3:ASA3"/>
    <mergeCell ref="ASB3:ASH3"/>
    <mergeCell ref="ASI3:ASQ3"/>
    <mergeCell ref="ASR3:ATF3"/>
    <mergeCell ref="ATH3:ATW3"/>
    <mergeCell ref="ATX3:AUD3"/>
    <mergeCell ref="AOQ3:AOY3"/>
    <mergeCell ref="AOZ3:APN3"/>
    <mergeCell ref="APP3:AQE3"/>
    <mergeCell ref="AQF3:AQL3"/>
    <mergeCell ref="AQM3:AQU3"/>
    <mergeCell ref="AQV3:ARJ3"/>
    <mergeCell ref="ALX3:AMM3"/>
    <mergeCell ref="AMN3:AMT3"/>
    <mergeCell ref="AMU3:ANC3"/>
    <mergeCell ref="AND3:ANR3"/>
    <mergeCell ref="ANT3:AOI3"/>
    <mergeCell ref="AOJ3:AOP3"/>
    <mergeCell ref="AJC3:AJK3"/>
    <mergeCell ref="AJL3:AJZ3"/>
    <mergeCell ref="AKB3:AKQ3"/>
    <mergeCell ref="AKR3:AKX3"/>
    <mergeCell ref="AKY3:ALG3"/>
    <mergeCell ref="ALH3:ALV3"/>
    <mergeCell ref="AGJ3:AGY3"/>
    <mergeCell ref="AGZ3:AHF3"/>
    <mergeCell ref="AHG3:AHO3"/>
    <mergeCell ref="AHP3:AID3"/>
    <mergeCell ref="AIF3:AIU3"/>
    <mergeCell ref="AIV3:AJB3"/>
    <mergeCell ref="ADO3:ADW3"/>
    <mergeCell ref="ADX3:AEL3"/>
    <mergeCell ref="AEN3:AFC3"/>
    <mergeCell ref="AFD3:AFJ3"/>
    <mergeCell ref="AFK3:AFS3"/>
    <mergeCell ref="AFT3:AGH3"/>
    <mergeCell ref="AAV3:ABK3"/>
    <mergeCell ref="ABL3:ABR3"/>
    <mergeCell ref="ABS3:ACA3"/>
    <mergeCell ref="ACB3:ACP3"/>
    <mergeCell ref="ACR3:ADG3"/>
    <mergeCell ref="ADH3:ADN3"/>
    <mergeCell ref="YA3:YI3"/>
    <mergeCell ref="YJ3:YX3"/>
    <mergeCell ref="YZ3:ZO3"/>
    <mergeCell ref="ZP3:ZV3"/>
    <mergeCell ref="ZW3:AAE3"/>
    <mergeCell ref="AAF3:AAT3"/>
    <mergeCell ref="VH3:VW3"/>
    <mergeCell ref="VX3:WD3"/>
    <mergeCell ref="WE3:WM3"/>
    <mergeCell ref="WN3:XB3"/>
    <mergeCell ref="XD3:XS3"/>
    <mergeCell ref="XT3:XZ3"/>
    <mergeCell ref="SM3:SU3"/>
    <mergeCell ref="SV3:TJ3"/>
    <mergeCell ref="TL3:UA3"/>
    <mergeCell ref="UB3:UH3"/>
    <mergeCell ref="UI3:UQ3"/>
    <mergeCell ref="UR3:VF3"/>
    <mergeCell ref="PT3:QI3"/>
    <mergeCell ref="QJ3:QP3"/>
    <mergeCell ref="QQ3:QY3"/>
    <mergeCell ref="QZ3:RN3"/>
    <mergeCell ref="RP3:SE3"/>
    <mergeCell ref="SF3:SL3"/>
    <mergeCell ref="MY3:NG3"/>
    <mergeCell ref="NH3:NV3"/>
    <mergeCell ref="NX3:OM3"/>
    <mergeCell ref="ON3:OT3"/>
    <mergeCell ref="OU3:PC3"/>
    <mergeCell ref="PD3:PR3"/>
    <mergeCell ref="KF3:KU3"/>
    <mergeCell ref="KV3:LB3"/>
    <mergeCell ref="LC3:LK3"/>
    <mergeCell ref="LL3:LZ3"/>
    <mergeCell ref="MB3:MQ3"/>
    <mergeCell ref="MR3:MX3"/>
    <mergeCell ref="HK3:HS3"/>
    <mergeCell ref="HT3:IH3"/>
    <mergeCell ref="IJ3:IY3"/>
    <mergeCell ref="IZ3:JF3"/>
    <mergeCell ref="JG3:JO3"/>
    <mergeCell ref="JP3:KD3"/>
    <mergeCell ref="ER3:FG3"/>
    <mergeCell ref="FH3:FN3"/>
    <mergeCell ref="FO3:FW3"/>
    <mergeCell ref="FX3:GL3"/>
    <mergeCell ref="GN3:HC3"/>
    <mergeCell ref="HD3:HJ3"/>
    <mergeCell ref="BW3:CE3"/>
    <mergeCell ref="CF3:CT3"/>
    <mergeCell ref="CV3:DK3"/>
    <mergeCell ref="DL3:DR3"/>
    <mergeCell ref="DS3:EA3"/>
    <mergeCell ref="EB3:EP3"/>
    <mergeCell ref="D3:S3"/>
    <mergeCell ref="T3:Z3"/>
    <mergeCell ref="AA3:AI3"/>
    <mergeCell ref="AJ3:AX3"/>
    <mergeCell ref="AZ3:BO3"/>
    <mergeCell ref="BP3:BV3"/>
    <mergeCell ref="APP1:ARK1"/>
    <mergeCell ref="ARL1:ATG1"/>
    <mergeCell ref="ATH1:AVC1"/>
    <mergeCell ref="AVD1:AWY1"/>
    <mergeCell ref="AWZ1:AYU1"/>
    <mergeCell ref="AYV1:BAQ1"/>
    <mergeCell ref="AEN1:AGI1"/>
    <mergeCell ref="AGJ1:AIE1"/>
    <mergeCell ref="AIF1:AKA1"/>
    <mergeCell ref="AKB1:ALW1"/>
    <mergeCell ref="ALX1:ANS1"/>
    <mergeCell ref="ANT1:APO1"/>
    <mergeCell ref="TL1:VG1"/>
    <mergeCell ref="VH1:XC1"/>
    <mergeCell ref="XD1:YY1"/>
    <mergeCell ref="YZ1:AAU1"/>
    <mergeCell ref="AAV1:ACQ1"/>
    <mergeCell ref="ACR1:AEM1"/>
    <mergeCell ref="IJ1:KE1"/>
    <mergeCell ref="KF1:MA1"/>
    <mergeCell ref="MB1:NW1"/>
    <mergeCell ref="NX1:PS1"/>
    <mergeCell ref="PT1:RO1"/>
    <mergeCell ref="RP1:TK1"/>
    <mergeCell ref="BFA1:BFB3"/>
    <mergeCell ref="BFC1:BFC3"/>
    <mergeCell ref="BFD1:BFD3"/>
    <mergeCell ref="BFE1:BFE3"/>
    <mergeCell ref="BFF1:BFF3"/>
    <mergeCell ref="D1:AY1"/>
    <mergeCell ref="AZ1:CU1"/>
    <mergeCell ref="CV1:EQ1"/>
    <mergeCell ref="ER1:GM1"/>
    <mergeCell ref="GN1:II1"/>
    <mergeCell ref="BET1:BEU2"/>
    <mergeCell ref="BEV1:BEV3"/>
    <mergeCell ref="BEW1:BEW3"/>
    <mergeCell ref="BEX1:BEX3"/>
    <mergeCell ref="BEY1:BEY3"/>
    <mergeCell ref="BEZ1:BEZ3"/>
    <mergeCell ref="BEJ1:BEJ3"/>
    <mergeCell ref="BAR1:BCM1"/>
    <mergeCell ref="BCN1:BEI1"/>
    <mergeCell ref="BEK1:BEN2"/>
    <mergeCell ref="BCN3:BDC3"/>
    <mergeCell ref="A1:C2"/>
  </mergeCells>
  <conditionalFormatting sqref="BFD4:BFD45">
    <cfRule type="cellIs" dxfId="954" priority="954" operator="greaterThanOrEqual">
      <formula>0.94</formula>
    </cfRule>
    <cfRule type="cellIs" dxfId="953" priority="955" operator="lessThan">
      <formula>0.94</formula>
    </cfRule>
  </conditionalFormatting>
  <conditionalFormatting sqref="BFD4:BFD45">
    <cfRule type="cellIs" dxfId="952" priority="953" operator="equal">
      <formula>0</formula>
    </cfRule>
  </conditionalFormatting>
  <conditionalFormatting sqref="AXP20:AYE45 BEL24:BEN24 BEL38:BEN38 BEK25:BEN37 BEK39:BEN45">
    <cfRule type="containsText" dxfId="951" priority="949" operator="containsText" text="na">
      <formula>NOT(ISERROR(SEARCH("na",AXP20)))</formula>
    </cfRule>
    <cfRule type="containsBlanks" dxfId="950" priority="950">
      <formula>LEN(TRIM(AXP20))=0</formula>
    </cfRule>
    <cfRule type="containsText" dxfId="949" priority="951" operator="containsText" text="U">
      <formula>NOT(ISERROR(SEARCH("U",AXP20)))</formula>
    </cfRule>
    <cfRule type="containsText" dxfId="948" priority="952" operator="containsText" text="P">
      <formula>NOT(ISERROR(SEARCH("P",AXP20)))</formula>
    </cfRule>
  </conditionalFormatting>
  <conditionalFormatting sqref="AYF20:AYU45">
    <cfRule type="containsText" dxfId="947" priority="945" operator="containsText" text="na">
      <formula>NOT(ISERROR(SEARCH("na",AYF20)))</formula>
    </cfRule>
    <cfRule type="containsBlanks" dxfId="946" priority="946">
      <formula>LEN(TRIM(AYF20))=0</formula>
    </cfRule>
    <cfRule type="containsText" dxfId="945" priority="947" operator="containsText" text="U">
      <formula>NOT(ISERROR(SEARCH("U",AYF20)))</formula>
    </cfRule>
    <cfRule type="containsText" dxfId="944" priority="948" operator="containsText" text="P">
      <formula>NOT(ISERROR(SEARCH("P",AYF20)))</formula>
    </cfRule>
  </conditionalFormatting>
  <conditionalFormatting sqref="BAR20:BBG45">
    <cfRule type="containsText" dxfId="943" priority="941" operator="containsText" text="na">
      <formula>NOT(ISERROR(SEARCH("na",BAR20)))</formula>
    </cfRule>
    <cfRule type="containsBlanks" dxfId="942" priority="942">
      <formula>LEN(TRIM(BAR20))=0</formula>
    </cfRule>
    <cfRule type="containsText" dxfId="941" priority="943" operator="containsText" text="U">
      <formula>NOT(ISERROR(SEARCH("U",BAR20)))</formula>
    </cfRule>
    <cfRule type="containsText" dxfId="940" priority="944" operator="containsText" text="P">
      <formula>NOT(ISERROR(SEARCH("P",BAR20)))</formula>
    </cfRule>
  </conditionalFormatting>
  <conditionalFormatting sqref="BBH20:BBW45">
    <cfRule type="containsText" dxfId="939" priority="937" operator="containsText" text="na">
      <formula>NOT(ISERROR(SEARCH("na",BBH20)))</formula>
    </cfRule>
    <cfRule type="containsBlanks" dxfId="938" priority="938">
      <formula>LEN(TRIM(BBH20))=0</formula>
    </cfRule>
    <cfRule type="containsText" dxfId="937" priority="939" operator="containsText" text="U">
      <formula>NOT(ISERROR(SEARCH("U",BBH20)))</formula>
    </cfRule>
    <cfRule type="containsText" dxfId="936" priority="940" operator="containsText" text="P">
      <formula>NOT(ISERROR(SEARCH("P",BBH20)))</formula>
    </cfRule>
  </conditionalFormatting>
  <conditionalFormatting sqref="BBX20:BCM45">
    <cfRule type="containsText" dxfId="935" priority="933" operator="containsText" text="na">
      <formula>NOT(ISERROR(SEARCH("na",BBX20)))</formula>
    </cfRule>
    <cfRule type="containsBlanks" dxfId="934" priority="934">
      <formula>LEN(TRIM(BBX20))=0</formula>
    </cfRule>
    <cfRule type="containsText" dxfId="933" priority="935" operator="containsText" text="U">
      <formula>NOT(ISERROR(SEARCH("U",BBX20)))</formula>
    </cfRule>
    <cfRule type="containsText" dxfId="932" priority="936" operator="containsText" text="P">
      <formula>NOT(ISERROR(SEARCH("P",BBX20)))</formula>
    </cfRule>
  </conditionalFormatting>
  <conditionalFormatting sqref="AYV20:AZK45">
    <cfRule type="containsText" dxfId="931" priority="929" operator="containsText" text="na">
      <formula>NOT(ISERROR(SEARCH("na",AYV20)))</formula>
    </cfRule>
    <cfRule type="containsBlanks" dxfId="930" priority="930">
      <formula>LEN(TRIM(AYV20))=0</formula>
    </cfRule>
    <cfRule type="containsText" dxfId="929" priority="931" operator="containsText" text="U">
      <formula>NOT(ISERROR(SEARCH("U",AYV20)))</formula>
    </cfRule>
    <cfRule type="containsText" dxfId="928" priority="932" operator="containsText" text="P">
      <formula>NOT(ISERROR(SEARCH("P",AYV20)))</formula>
    </cfRule>
  </conditionalFormatting>
  <conditionalFormatting sqref="AZL20:BAA45">
    <cfRule type="containsText" dxfId="927" priority="925" operator="containsText" text="na">
      <formula>NOT(ISERROR(SEARCH("na",AZL20)))</formula>
    </cfRule>
    <cfRule type="containsBlanks" dxfId="926" priority="926">
      <formula>LEN(TRIM(AZL20))=0</formula>
    </cfRule>
    <cfRule type="containsText" dxfId="925" priority="927" operator="containsText" text="U">
      <formula>NOT(ISERROR(SEARCH("U",AZL20)))</formula>
    </cfRule>
    <cfRule type="containsText" dxfId="924" priority="928" operator="containsText" text="P">
      <formula>NOT(ISERROR(SEARCH("P",AZL20)))</formula>
    </cfRule>
  </conditionalFormatting>
  <conditionalFormatting sqref="BAB20:BAQ45">
    <cfRule type="containsText" dxfId="923" priority="921" operator="containsText" text="na">
      <formula>NOT(ISERROR(SEARCH("na",BAB20)))</formula>
    </cfRule>
    <cfRule type="containsBlanks" dxfId="922" priority="922">
      <formula>LEN(TRIM(BAB20))=0</formula>
    </cfRule>
    <cfRule type="containsText" dxfId="921" priority="923" operator="containsText" text="U">
      <formula>NOT(ISERROR(SEARCH("U",BAB20)))</formula>
    </cfRule>
    <cfRule type="containsText" dxfId="920" priority="924" operator="containsText" text="P">
      <formula>NOT(ISERROR(SEARCH("P",BAB20)))</formula>
    </cfRule>
  </conditionalFormatting>
  <conditionalFormatting sqref="BCN20:BDC45">
    <cfRule type="containsText" dxfId="919" priority="917" operator="containsText" text="na">
      <formula>NOT(ISERROR(SEARCH("na",BCN20)))</formula>
    </cfRule>
    <cfRule type="containsBlanks" dxfId="918" priority="918">
      <formula>LEN(TRIM(BCN20))=0</formula>
    </cfRule>
    <cfRule type="containsText" dxfId="917" priority="919" operator="containsText" text="U">
      <formula>NOT(ISERROR(SEARCH("U",BCN20)))</formula>
    </cfRule>
    <cfRule type="containsText" dxfId="916" priority="920" operator="containsText" text="P">
      <formula>NOT(ISERROR(SEARCH("P",BCN20)))</formula>
    </cfRule>
  </conditionalFormatting>
  <conditionalFormatting sqref="BDD20:BDS45">
    <cfRule type="containsText" dxfId="915" priority="913" operator="containsText" text="na">
      <formula>NOT(ISERROR(SEARCH("na",BDD20)))</formula>
    </cfRule>
    <cfRule type="containsBlanks" dxfId="914" priority="914">
      <formula>LEN(TRIM(BDD20))=0</formula>
    </cfRule>
    <cfRule type="containsText" dxfId="913" priority="915" operator="containsText" text="U">
      <formula>NOT(ISERROR(SEARCH("U",BDD20)))</formula>
    </cfRule>
    <cfRule type="containsText" dxfId="912" priority="916" operator="containsText" text="P">
      <formula>NOT(ISERROR(SEARCH("P",BDD20)))</formula>
    </cfRule>
  </conditionalFormatting>
  <conditionalFormatting sqref="BDT20:BEI45">
    <cfRule type="containsText" dxfId="911" priority="909" operator="containsText" text="na">
      <formula>NOT(ISERROR(SEARCH("na",BDT20)))</formula>
    </cfRule>
    <cfRule type="containsBlanks" dxfId="910" priority="910">
      <formula>LEN(TRIM(BDT20))=0</formula>
    </cfRule>
    <cfRule type="containsText" dxfId="909" priority="911" operator="containsText" text="U">
      <formula>NOT(ISERROR(SEARCH("U",BDT20)))</formula>
    </cfRule>
    <cfRule type="containsText" dxfId="908" priority="912" operator="containsText" text="P">
      <formula>NOT(ISERROR(SEARCH("P",BDT20)))</formula>
    </cfRule>
  </conditionalFormatting>
  <conditionalFormatting sqref="ALX20:AMM45">
    <cfRule type="containsText" dxfId="907" priority="905" operator="containsText" text="na">
      <formula>NOT(ISERROR(SEARCH("na",ALX20)))</formula>
    </cfRule>
    <cfRule type="containsBlanks" dxfId="906" priority="906">
      <formula>LEN(TRIM(ALX20))=0</formula>
    </cfRule>
    <cfRule type="containsText" dxfId="905" priority="907" operator="containsText" text="U">
      <formula>NOT(ISERROR(SEARCH("U",ALX20)))</formula>
    </cfRule>
    <cfRule type="containsText" dxfId="904" priority="908" operator="containsText" text="P">
      <formula>NOT(ISERROR(SEARCH("P",ALX20)))</formula>
    </cfRule>
  </conditionalFormatting>
  <conditionalFormatting sqref="AMN20:ANC45">
    <cfRule type="containsText" dxfId="903" priority="901" operator="containsText" text="na">
      <formula>NOT(ISERROR(SEARCH("na",AMN20)))</formula>
    </cfRule>
    <cfRule type="containsBlanks" dxfId="902" priority="902">
      <formula>LEN(TRIM(AMN20))=0</formula>
    </cfRule>
    <cfRule type="containsText" dxfId="901" priority="903" operator="containsText" text="U">
      <formula>NOT(ISERROR(SEARCH("U",AMN20)))</formula>
    </cfRule>
    <cfRule type="containsText" dxfId="900" priority="904" operator="containsText" text="P">
      <formula>NOT(ISERROR(SEARCH("P",AMN20)))</formula>
    </cfRule>
  </conditionalFormatting>
  <conditionalFormatting sqref="AND20:ANS45">
    <cfRule type="containsText" dxfId="899" priority="897" operator="containsText" text="na">
      <formula>NOT(ISERROR(SEARCH("na",AND20)))</formula>
    </cfRule>
    <cfRule type="containsBlanks" dxfId="898" priority="898">
      <formula>LEN(TRIM(AND20))=0</formula>
    </cfRule>
    <cfRule type="containsText" dxfId="897" priority="899" operator="containsText" text="U">
      <formula>NOT(ISERROR(SEARCH("U",AND20)))</formula>
    </cfRule>
    <cfRule type="containsText" dxfId="896" priority="900" operator="containsText" text="P">
      <formula>NOT(ISERROR(SEARCH("P",AND20)))</formula>
    </cfRule>
  </conditionalFormatting>
  <conditionalFormatting sqref="APP20:AQE45">
    <cfRule type="containsText" dxfId="895" priority="893" operator="containsText" text="na">
      <formula>NOT(ISERROR(SEARCH("na",APP20)))</formula>
    </cfRule>
    <cfRule type="containsBlanks" dxfId="894" priority="894">
      <formula>LEN(TRIM(APP20))=0</formula>
    </cfRule>
    <cfRule type="containsText" dxfId="893" priority="895" operator="containsText" text="U">
      <formula>NOT(ISERROR(SEARCH("U",APP20)))</formula>
    </cfRule>
    <cfRule type="containsText" dxfId="892" priority="896" operator="containsText" text="P">
      <formula>NOT(ISERROR(SEARCH("P",APP20)))</formula>
    </cfRule>
  </conditionalFormatting>
  <conditionalFormatting sqref="AQF20:AQU45">
    <cfRule type="containsText" dxfId="891" priority="889" operator="containsText" text="na">
      <formula>NOT(ISERROR(SEARCH("na",AQF20)))</formula>
    </cfRule>
    <cfRule type="containsBlanks" dxfId="890" priority="890">
      <formula>LEN(TRIM(AQF20))=0</formula>
    </cfRule>
    <cfRule type="containsText" dxfId="889" priority="891" operator="containsText" text="U">
      <formula>NOT(ISERROR(SEARCH("U",AQF20)))</formula>
    </cfRule>
    <cfRule type="containsText" dxfId="888" priority="892" operator="containsText" text="P">
      <formula>NOT(ISERROR(SEARCH("P",AQF20)))</formula>
    </cfRule>
  </conditionalFormatting>
  <conditionalFormatting sqref="AQV20:ARK45">
    <cfRule type="containsText" dxfId="887" priority="885" operator="containsText" text="na">
      <formula>NOT(ISERROR(SEARCH("na",AQV20)))</formula>
    </cfRule>
    <cfRule type="containsBlanks" dxfId="886" priority="886">
      <formula>LEN(TRIM(AQV20))=0</formula>
    </cfRule>
    <cfRule type="containsText" dxfId="885" priority="887" operator="containsText" text="U">
      <formula>NOT(ISERROR(SEARCH("U",AQV20)))</formula>
    </cfRule>
    <cfRule type="containsText" dxfId="884" priority="888" operator="containsText" text="P">
      <formula>NOT(ISERROR(SEARCH("P",AQV20)))</formula>
    </cfRule>
  </conditionalFormatting>
  <conditionalFormatting sqref="ANT20:AOI45">
    <cfRule type="containsText" dxfId="883" priority="881" operator="containsText" text="na">
      <formula>NOT(ISERROR(SEARCH("na",ANT20)))</formula>
    </cfRule>
    <cfRule type="containsBlanks" dxfId="882" priority="882">
      <formula>LEN(TRIM(ANT20))=0</formula>
    </cfRule>
    <cfRule type="containsText" dxfId="881" priority="883" operator="containsText" text="U">
      <formula>NOT(ISERROR(SEARCH("U",ANT20)))</formula>
    </cfRule>
    <cfRule type="containsText" dxfId="880" priority="884" operator="containsText" text="P">
      <formula>NOT(ISERROR(SEARCH("P",ANT20)))</formula>
    </cfRule>
  </conditionalFormatting>
  <conditionalFormatting sqref="AOJ20:AOY45">
    <cfRule type="containsText" dxfId="879" priority="877" operator="containsText" text="na">
      <formula>NOT(ISERROR(SEARCH("na",AOJ20)))</formula>
    </cfRule>
    <cfRule type="containsBlanks" dxfId="878" priority="878">
      <formula>LEN(TRIM(AOJ20))=0</formula>
    </cfRule>
    <cfRule type="containsText" dxfId="877" priority="879" operator="containsText" text="U">
      <formula>NOT(ISERROR(SEARCH("U",AOJ20)))</formula>
    </cfRule>
    <cfRule type="containsText" dxfId="876" priority="880" operator="containsText" text="P">
      <formula>NOT(ISERROR(SEARCH("P",AOJ20)))</formula>
    </cfRule>
  </conditionalFormatting>
  <conditionalFormatting sqref="AOZ20:APO45">
    <cfRule type="containsText" dxfId="875" priority="873" operator="containsText" text="na">
      <formula>NOT(ISERROR(SEARCH("na",AOZ20)))</formula>
    </cfRule>
    <cfRule type="containsBlanks" dxfId="874" priority="874">
      <formula>LEN(TRIM(AOZ20))=0</formula>
    </cfRule>
    <cfRule type="containsText" dxfId="873" priority="875" operator="containsText" text="U">
      <formula>NOT(ISERROR(SEARCH("U",AOZ20)))</formula>
    </cfRule>
    <cfRule type="containsText" dxfId="872" priority="876" operator="containsText" text="P">
      <formula>NOT(ISERROR(SEARCH("P",AOZ20)))</formula>
    </cfRule>
  </conditionalFormatting>
  <conditionalFormatting sqref="ARL20:ASA45">
    <cfRule type="containsText" dxfId="871" priority="869" operator="containsText" text="na">
      <formula>NOT(ISERROR(SEARCH("na",ARL20)))</formula>
    </cfRule>
    <cfRule type="containsBlanks" dxfId="870" priority="870">
      <formula>LEN(TRIM(ARL20))=0</formula>
    </cfRule>
    <cfRule type="containsText" dxfId="869" priority="871" operator="containsText" text="U">
      <formula>NOT(ISERROR(SEARCH("U",ARL20)))</formula>
    </cfRule>
    <cfRule type="containsText" dxfId="868" priority="872" operator="containsText" text="P">
      <formula>NOT(ISERROR(SEARCH("P",ARL20)))</formula>
    </cfRule>
  </conditionalFormatting>
  <conditionalFormatting sqref="ASB20:ASQ45">
    <cfRule type="containsText" dxfId="867" priority="865" operator="containsText" text="na">
      <formula>NOT(ISERROR(SEARCH("na",ASB20)))</formula>
    </cfRule>
    <cfRule type="containsBlanks" dxfId="866" priority="866">
      <formula>LEN(TRIM(ASB20))=0</formula>
    </cfRule>
    <cfRule type="containsText" dxfId="865" priority="867" operator="containsText" text="U">
      <formula>NOT(ISERROR(SEARCH("U",ASB20)))</formula>
    </cfRule>
    <cfRule type="containsText" dxfId="864" priority="868" operator="containsText" text="P">
      <formula>NOT(ISERROR(SEARCH("P",ASB20)))</formula>
    </cfRule>
  </conditionalFormatting>
  <conditionalFormatting sqref="ASR20:ATG45">
    <cfRule type="containsText" dxfId="863" priority="861" operator="containsText" text="na">
      <formula>NOT(ISERROR(SEARCH("na",ASR20)))</formula>
    </cfRule>
    <cfRule type="containsBlanks" dxfId="862" priority="862">
      <formula>LEN(TRIM(ASR20))=0</formula>
    </cfRule>
    <cfRule type="containsText" dxfId="861" priority="863" operator="containsText" text="U">
      <formula>NOT(ISERROR(SEARCH("U",ASR20)))</formula>
    </cfRule>
    <cfRule type="containsText" dxfId="860" priority="864" operator="containsText" text="P">
      <formula>NOT(ISERROR(SEARCH("P",ASR20)))</formula>
    </cfRule>
  </conditionalFormatting>
  <conditionalFormatting sqref="AVD20:AVS45">
    <cfRule type="containsText" dxfId="859" priority="857" operator="containsText" text="na">
      <formula>NOT(ISERROR(SEARCH("na",AVD20)))</formula>
    </cfRule>
    <cfRule type="containsBlanks" dxfId="858" priority="858">
      <formula>LEN(TRIM(AVD20))=0</formula>
    </cfRule>
    <cfRule type="containsText" dxfId="857" priority="859" operator="containsText" text="U">
      <formula>NOT(ISERROR(SEARCH("U",AVD20)))</formula>
    </cfRule>
    <cfRule type="containsText" dxfId="856" priority="860" operator="containsText" text="P">
      <formula>NOT(ISERROR(SEARCH("P",AVD20)))</formula>
    </cfRule>
  </conditionalFormatting>
  <conditionalFormatting sqref="AVT20:AWI45">
    <cfRule type="containsText" dxfId="855" priority="853" operator="containsText" text="na">
      <formula>NOT(ISERROR(SEARCH("na",AVT20)))</formula>
    </cfRule>
    <cfRule type="containsBlanks" dxfId="854" priority="854">
      <formula>LEN(TRIM(AVT20))=0</formula>
    </cfRule>
    <cfRule type="containsText" dxfId="853" priority="855" operator="containsText" text="U">
      <formula>NOT(ISERROR(SEARCH("U",AVT20)))</formula>
    </cfRule>
    <cfRule type="containsText" dxfId="852" priority="856" operator="containsText" text="P">
      <formula>NOT(ISERROR(SEARCH("P",AVT20)))</formula>
    </cfRule>
  </conditionalFormatting>
  <conditionalFormatting sqref="AWJ20:AWY45">
    <cfRule type="containsText" dxfId="851" priority="849" operator="containsText" text="na">
      <formula>NOT(ISERROR(SEARCH("na",AWJ20)))</formula>
    </cfRule>
    <cfRule type="containsBlanks" dxfId="850" priority="850">
      <formula>LEN(TRIM(AWJ20))=0</formula>
    </cfRule>
    <cfRule type="containsText" dxfId="849" priority="851" operator="containsText" text="U">
      <formula>NOT(ISERROR(SEARCH("U",AWJ20)))</formula>
    </cfRule>
    <cfRule type="containsText" dxfId="848" priority="852" operator="containsText" text="P">
      <formula>NOT(ISERROR(SEARCH("P",AWJ20)))</formula>
    </cfRule>
  </conditionalFormatting>
  <conditionalFormatting sqref="ATH20:ATW45">
    <cfRule type="containsText" dxfId="847" priority="845" operator="containsText" text="na">
      <formula>NOT(ISERROR(SEARCH("na",ATH20)))</formula>
    </cfRule>
    <cfRule type="containsBlanks" dxfId="846" priority="846">
      <formula>LEN(TRIM(ATH20))=0</formula>
    </cfRule>
    <cfRule type="containsText" dxfId="845" priority="847" operator="containsText" text="U">
      <formula>NOT(ISERROR(SEARCH("U",ATH20)))</formula>
    </cfRule>
    <cfRule type="containsText" dxfId="844" priority="848" operator="containsText" text="P">
      <formula>NOT(ISERROR(SEARCH("P",ATH20)))</formula>
    </cfRule>
  </conditionalFormatting>
  <conditionalFormatting sqref="ATX20:AUM45">
    <cfRule type="containsText" dxfId="843" priority="841" operator="containsText" text="na">
      <formula>NOT(ISERROR(SEARCH("na",ATX20)))</formula>
    </cfRule>
    <cfRule type="containsBlanks" dxfId="842" priority="842">
      <formula>LEN(TRIM(ATX20))=0</formula>
    </cfRule>
    <cfRule type="containsText" dxfId="841" priority="843" operator="containsText" text="U">
      <formula>NOT(ISERROR(SEARCH("U",ATX20)))</formula>
    </cfRule>
    <cfRule type="containsText" dxfId="840" priority="844" operator="containsText" text="P">
      <formula>NOT(ISERROR(SEARCH("P",ATX20)))</formula>
    </cfRule>
  </conditionalFormatting>
  <conditionalFormatting sqref="AUN20:AVC45">
    <cfRule type="containsText" dxfId="839" priority="837" operator="containsText" text="na">
      <formula>NOT(ISERROR(SEARCH("na",AUN20)))</formula>
    </cfRule>
    <cfRule type="containsBlanks" dxfId="838" priority="838">
      <formula>LEN(TRIM(AUN20))=0</formula>
    </cfRule>
    <cfRule type="containsText" dxfId="837" priority="839" operator="containsText" text="U">
      <formula>NOT(ISERROR(SEARCH("U",AUN20)))</formula>
    </cfRule>
    <cfRule type="containsText" dxfId="836" priority="840" operator="containsText" text="P">
      <formula>NOT(ISERROR(SEARCH("P",AUN20)))</formula>
    </cfRule>
  </conditionalFormatting>
  <conditionalFormatting sqref="AAV20:ABK45">
    <cfRule type="containsText" dxfId="835" priority="833" operator="containsText" text="na">
      <formula>NOT(ISERROR(SEARCH("na",AAV20)))</formula>
    </cfRule>
    <cfRule type="containsBlanks" dxfId="834" priority="834">
      <formula>LEN(TRIM(AAV20))=0</formula>
    </cfRule>
    <cfRule type="containsText" dxfId="833" priority="835" operator="containsText" text="U">
      <formula>NOT(ISERROR(SEARCH("U",AAV20)))</formula>
    </cfRule>
    <cfRule type="containsText" dxfId="832" priority="836" operator="containsText" text="P">
      <formula>NOT(ISERROR(SEARCH("P",AAV20)))</formula>
    </cfRule>
  </conditionalFormatting>
  <conditionalFormatting sqref="ABL20:ACA45">
    <cfRule type="containsText" dxfId="831" priority="829" operator="containsText" text="na">
      <formula>NOT(ISERROR(SEARCH("na",ABL20)))</formula>
    </cfRule>
    <cfRule type="containsBlanks" dxfId="830" priority="830">
      <formula>LEN(TRIM(ABL20))=0</formula>
    </cfRule>
    <cfRule type="containsText" dxfId="829" priority="831" operator="containsText" text="U">
      <formula>NOT(ISERROR(SEARCH("U",ABL20)))</formula>
    </cfRule>
    <cfRule type="containsText" dxfId="828" priority="832" operator="containsText" text="P">
      <formula>NOT(ISERROR(SEARCH("P",ABL20)))</formula>
    </cfRule>
  </conditionalFormatting>
  <conditionalFormatting sqref="AEN20:AFC45">
    <cfRule type="containsText" dxfId="827" priority="825" operator="containsText" text="na">
      <formula>NOT(ISERROR(SEARCH("na",AEN20)))</formula>
    </cfRule>
    <cfRule type="containsBlanks" dxfId="826" priority="826">
      <formula>LEN(TRIM(AEN20))=0</formula>
    </cfRule>
    <cfRule type="containsText" dxfId="825" priority="827" operator="containsText" text="U">
      <formula>NOT(ISERROR(SEARCH("U",AEN20)))</formula>
    </cfRule>
    <cfRule type="containsText" dxfId="824" priority="828" operator="containsText" text="P">
      <formula>NOT(ISERROR(SEARCH("P",AEN20)))</formula>
    </cfRule>
  </conditionalFormatting>
  <conditionalFormatting sqref="AFD20:AFS45">
    <cfRule type="containsText" dxfId="823" priority="821" operator="containsText" text="na">
      <formula>NOT(ISERROR(SEARCH("na",AFD20)))</formula>
    </cfRule>
    <cfRule type="containsBlanks" dxfId="822" priority="822">
      <formula>LEN(TRIM(AFD20))=0</formula>
    </cfRule>
    <cfRule type="containsText" dxfId="821" priority="823" operator="containsText" text="U">
      <formula>NOT(ISERROR(SEARCH("U",AFD20)))</formula>
    </cfRule>
    <cfRule type="containsText" dxfId="820" priority="824" operator="containsText" text="P">
      <formula>NOT(ISERROR(SEARCH("P",AFD20)))</formula>
    </cfRule>
  </conditionalFormatting>
  <conditionalFormatting sqref="AFT20:AGI45">
    <cfRule type="containsText" dxfId="819" priority="817" operator="containsText" text="na">
      <formula>NOT(ISERROR(SEARCH("na",AFT20)))</formula>
    </cfRule>
    <cfRule type="containsBlanks" dxfId="818" priority="818">
      <formula>LEN(TRIM(AFT20))=0</formula>
    </cfRule>
    <cfRule type="containsText" dxfId="817" priority="819" operator="containsText" text="U">
      <formula>NOT(ISERROR(SEARCH("U",AFT20)))</formula>
    </cfRule>
    <cfRule type="containsText" dxfId="816" priority="820" operator="containsText" text="P">
      <formula>NOT(ISERROR(SEARCH("P",AFT20)))</formula>
    </cfRule>
  </conditionalFormatting>
  <conditionalFormatting sqref="ADH20:ADW45">
    <cfRule type="containsText" dxfId="815" priority="813" operator="containsText" text="na">
      <formula>NOT(ISERROR(SEARCH("na",ADH20)))</formula>
    </cfRule>
    <cfRule type="containsBlanks" dxfId="814" priority="814">
      <formula>LEN(TRIM(ADH20))=0</formula>
    </cfRule>
    <cfRule type="containsText" dxfId="813" priority="815" operator="containsText" text="U">
      <formula>NOT(ISERROR(SEARCH("U",ADH20)))</formula>
    </cfRule>
    <cfRule type="containsText" dxfId="812" priority="816" operator="containsText" text="P">
      <formula>NOT(ISERROR(SEARCH("P",ADH20)))</formula>
    </cfRule>
  </conditionalFormatting>
  <conditionalFormatting sqref="ADX20:AEM45">
    <cfRule type="containsText" dxfId="811" priority="809" operator="containsText" text="na">
      <formula>NOT(ISERROR(SEARCH("na",ADX20)))</formula>
    </cfRule>
    <cfRule type="containsBlanks" dxfId="810" priority="810">
      <formula>LEN(TRIM(ADX20))=0</formula>
    </cfRule>
    <cfRule type="containsText" dxfId="809" priority="811" operator="containsText" text="U">
      <formula>NOT(ISERROR(SEARCH("U",ADX20)))</formula>
    </cfRule>
    <cfRule type="containsText" dxfId="808" priority="812" operator="containsText" text="P">
      <formula>NOT(ISERROR(SEARCH("P",ADX20)))</formula>
    </cfRule>
  </conditionalFormatting>
  <conditionalFormatting sqref="AGJ20:AGY45">
    <cfRule type="containsText" dxfId="807" priority="805" operator="containsText" text="na">
      <formula>NOT(ISERROR(SEARCH("na",AGJ20)))</formula>
    </cfRule>
    <cfRule type="containsBlanks" dxfId="806" priority="806">
      <formula>LEN(TRIM(AGJ20))=0</formula>
    </cfRule>
    <cfRule type="containsText" dxfId="805" priority="807" operator="containsText" text="U">
      <formula>NOT(ISERROR(SEARCH("U",AGJ20)))</formula>
    </cfRule>
    <cfRule type="containsText" dxfId="804" priority="808" operator="containsText" text="P">
      <formula>NOT(ISERROR(SEARCH("P",AGJ20)))</formula>
    </cfRule>
  </conditionalFormatting>
  <conditionalFormatting sqref="AGZ20:AHO45">
    <cfRule type="containsText" dxfId="803" priority="801" operator="containsText" text="na">
      <formula>NOT(ISERROR(SEARCH("na",AGZ20)))</formula>
    </cfRule>
    <cfRule type="containsBlanks" dxfId="802" priority="802">
      <formula>LEN(TRIM(AGZ20))=0</formula>
    </cfRule>
    <cfRule type="containsText" dxfId="801" priority="803" operator="containsText" text="U">
      <formula>NOT(ISERROR(SEARCH("U",AGZ20)))</formula>
    </cfRule>
    <cfRule type="containsText" dxfId="800" priority="804" operator="containsText" text="P">
      <formula>NOT(ISERROR(SEARCH("P",AGZ20)))</formula>
    </cfRule>
  </conditionalFormatting>
  <conditionalFormatting sqref="AHP20:AIE45">
    <cfRule type="containsText" dxfId="799" priority="797" operator="containsText" text="na">
      <formula>NOT(ISERROR(SEARCH("na",AHP20)))</formula>
    </cfRule>
    <cfRule type="containsBlanks" dxfId="798" priority="798">
      <formula>LEN(TRIM(AHP20))=0</formula>
    </cfRule>
    <cfRule type="containsText" dxfId="797" priority="799" operator="containsText" text="U">
      <formula>NOT(ISERROR(SEARCH("U",AHP20)))</formula>
    </cfRule>
    <cfRule type="containsText" dxfId="796" priority="800" operator="containsText" text="P">
      <formula>NOT(ISERROR(SEARCH("P",AHP20)))</formula>
    </cfRule>
  </conditionalFormatting>
  <conditionalFormatting sqref="AKB20:AKQ45">
    <cfRule type="containsText" dxfId="795" priority="793" operator="containsText" text="na">
      <formula>NOT(ISERROR(SEARCH("na",AKB20)))</formula>
    </cfRule>
    <cfRule type="containsBlanks" dxfId="794" priority="794">
      <formula>LEN(TRIM(AKB20))=0</formula>
    </cfRule>
    <cfRule type="containsText" dxfId="793" priority="795" operator="containsText" text="U">
      <formula>NOT(ISERROR(SEARCH("U",AKB20)))</formula>
    </cfRule>
    <cfRule type="containsText" dxfId="792" priority="796" operator="containsText" text="P">
      <formula>NOT(ISERROR(SEARCH("P",AKB20)))</formula>
    </cfRule>
  </conditionalFormatting>
  <conditionalFormatting sqref="AKR20:ALG45">
    <cfRule type="containsText" dxfId="791" priority="789" operator="containsText" text="na">
      <formula>NOT(ISERROR(SEARCH("na",AKR20)))</formula>
    </cfRule>
    <cfRule type="containsBlanks" dxfId="790" priority="790">
      <formula>LEN(TRIM(AKR20))=0</formula>
    </cfRule>
    <cfRule type="containsText" dxfId="789" priority="791" operator="containsText" text="U">
      <formula>NOT(ISERROR(SEARCH("U",AKR20)))</formula>
    </cfRule>
    <cfRule type="containsText" dxfId="788" priority="792" operator="containsText" text="P">
      <formula>NOT(ISERROR(SEARCH("P",AKR20)))</formula>
    </cfRule>
  </conditionalFormatting>
  <conditionalFormatting sqref="ALH20:ALW45">
    <cfRule type="containsText" dxfId="787" priority="785" operator="containsText" text="na">
      <formula>NOT(ISERROR(SEARCH("na",ALH20)))</formula>
    </cfRule>
    <cfRule type="containsBlanks" dxfId="786" priority="786">
      <formula>LEN(TRIM(ALH20))=0</formula>
    </cfRule>
    <cfRule type="containsText" dxfId="785" priority="787" operator="containsText" text="U">
      <formula>NOT(ISERROR(SEARCH("U",ALH20)))</formula>
    </cfRule>
    <cfRule type="containsText" dxfId="784" priority="788" operator="containsText" text="P">
      <formula>NOT(ISERROR(SEARCH("P",ALH20)))</formula>
    </cfRule>
  </conditionalFormatting>
  <conditionalFormatting sqref="AIF20:AIU45">
    <cfRule type="containsText" dxfId="783" priority="781" operator="containsText" text="na">
      <formula>NOT(ISERROR(SEARCH("na",AIF20)))</formula>
    </cfRule>
    <cfRule type="containsBlanks" dxfId="782" priority="782">
      <formula>LEN(TRIM(AIF20))=0</formula>
    </cfRule>
    <cfRule type="containsText" dxfId="781" priority="783" operator="containsText" text="U">
      <formula>NOT(ISERROR(SEARCH("U",AIF20)))</formula>
    </cfRule>
    <cfRule type="containsText" dxfId="780" priority="784" operator="containsText" text="P">
      <formula>NOT(ISERROR(SEARCH("P",AIF20)))</formula>
    </cfRule>
  </conditionalFormatting>
  <conditionalFormatting sqref="AIV20:AJK45">
    <cfRule type="containsText" dxfId="779" priority="777" operator="containsText" text="na">
      <formula>NOT(ISERROR(SEARCH("na",AIV20)))</formula>
    </cfRule>
    <cfRule type="containsBlanks" dxfId="778" priority="778">
      <formula>LEN(TRIM(AIV20))=0</formula>
    </cfRule>
    <cfRule type="containsText" dxfId="777" priority="779" operator="containsText" text="U">
      <formula>NOT(ISERROR(SEARCH("U",AIV20)))</formula>
    </cfRule>
    <cfRule type="containsText" dxfId="776" priority="780" operator="containsText" text="P">
      <formula>NOT(ISERROR(SEARCH("P",AIV20)))</formula>
    </cfRule>
  </conditionalFormatting>
  <conditionalFormatting sqref="AJL20:AKA45">
    <cfRule type="containsText" dxfId="775" priority="773" operator="containsText" text="na">
      <formula>NOT(ISERROR(SEARCH("na",AJL20)))</formula>
    </cfRule>
    <cfRule type="containsBlanks" dxfId="774" priority="774">
      <formula>LEN(TRIM(AJL20))=0</formula>
    </cfRule>
    <cfRule type="containsText" dxfId="773" priority="775" operator="containsText" text="U">
      <formula>NOT(ISERROR(SEARCH("U",AJL20)))</formula>
    </cfRule>
    <cfRule type="containsText" dxfId="772" priority="776" operator="containsText" text="P">
      <formula>NOT(ISERROR(SEARCH("P",AJL20)))</formula>
    </cfRule>
  </conditionalFormatting>
  <conditionalFormatting sqref="VH20:VW45">
    <cfRule type="containsText" dxfId="771" priority="769" operator="containsText" text="na">
      <formula>NOT(ISERROR(SEARCH("na",VH20)))</formula>
    </cfRule>
    <cfRule type="containsBlanks" dxfId="770" priority="770">
      <formula>LEN(TRIM(VH20))=0</formula>
    </cfRule>
    <cfRule type="containsText" dxfId="769" priority="771" operator="containsText" text="U">
      <formula>NOT(ISERROR(SEARCH("U",VH20)))</formula>
    </cfRule>
    <cfRule type="containsText" dxfId="768" priority="772" operator="containsText" text="P">
      <formula>NOT(ISERROR(SEARCH("P",VH20)))</formula>
    </cfRule>
  </conditionalFormatting>
  <conditionalFormatting sqref="VX20:WM45">
    <cfRule type="containsText" dxfId="767" priority="765" operator="containsText" text="na">
      <formula>NOT(ISERROR(SEARCH("na",VX20)))</formula>
    </cfRule>
    <cfRule type="containsBlanks" dxfId="766" priority="766">
      <formula>LEN(TRIM(VX20))=0</formula>
    </cfRule>
    <cfRule type="containsText" dxfId="765" priority="767" operator="containsText" text="U">
      <formula>NOT(ISERROR(SEARCH("U",VX20)))</formula>
    </cfRule>
    <cfRule type="containsText" dxfId="764" priority="768" operator="containsText" text="P">
      <formula>NOT(ISERROR(SEARCH("P",VX20)))</formula>
    </cfRule>
  </conditionalFormatting>
  <conditionalFormatting sqref="WN20:XC45">
    <cfRule type="containsText" dxfId="763" priority="761" operator="containsText" text="na">
      <formula>NOT(ISERROR(SEARCH("na",WN20)))</formula>
    </cfRule>
    <cfRule type="containsBlanks" dxfId="762" priority="762">
      <formula>LEN(TRIM(WN20))=0</formula>
    </cfRule>
    <cfRule type="containsText" dxfId="761" priority="763" operator="containsText" text="U">
      <formula>NOT(ISERROR(SEARCH("U",WN20)))</formula>
    </cfRule>
    <cfRule type="containsText" dxfId="760" priority="764" operator="containsText" text="P">
      <formula>NOT(ISERROR(SEARCH("P",WN20)))</formula>
    </cfRule>
  </conditionalFormatting>
  <conditionalFormatting sqref="YZ20:ZO45">
    <cfRule type="containsText" dxfId="759" priority="757" operator="containsText" text="na">
      <formula>NOT(ISERROR(SEARCH("na",YZ20)))</formula>
    </cfRule>
    <cfRule type="containsBlanks" dxfId="758" priority="758">
      <formula>LEN(TRIM(YZ20))=0</formula>
    </cfRule>
    <cfRule type="containsText" dxfId="757" priority="759" operator="containsText" text="U">
      <formula>NOT(ISERROR(SEARCH("U",YZ20)))</formula>
    </cfRule>
    <cfRule type="containsText" dxfId="756" priority="760" operator="containsText" text="P">
      <formula>NOT(ISERROR(SEARCH("P",YZ20)))</formula>
    </cfRule>
  </conditionalFormatting>
  <conditionalFormatting sqref="ZP20:AAE45">
    <cfRule type="containsText" dxfId="755" priority="753" operator="containsText" text="na">
      <formula>NOT(ISERROR(SEARCH("na",ZP20)))</formula>
    </cfRule>
    <cfRule type="containsBlanks" dxfId="754" priority="754">
      <formula>LEN(TRIM(ZP20))=0</formula>
    </cfRule>
    <cfRule type="containsText" dxfId="753" priority="755" operator="containsText" text="U">
      <formula>NOT(ISERROR(SEARCH("U",ZP20)))</formula>
    </cfRule>
    <cfRule type="containsText" dxfId="752" priority="756" operator="containsText" text="P">
      <formula>NOT(ISERROR(SEARCH("P",ZP20)))</formula>
    </cfRule>
  </conditionalFormatting>
  <conditionalFormatting sqref="AAF20:AAU45">
    <cfRule type="containsText" dxfId="751" priority="749" operator="containsText" text="na">
      <formula>NOT(ISERROR(SEARCH("na",AAF20)))</formula>
    </cfRule>
    <cfRule type="containsBlanks" dxfId="750" priority="750">
      <formula>LEN(TRIM(AAF20))=0</formula>
    </cfRule>
    <cfRule type="containsText" dxfId="749" priority="751" operator="containsText" text="U">
      <formula>NOT(ISERROR(SEARCH("U",AAF20)))</formula>
    </cfRule>
    <cfRule type="containsText" dxfId="748" priority="752" operator="containsText" text="P">
      <formula>NOT(ISERROR(SEARCH("P",AAF20)))</formula>
    </cfRule>
  </conditionalFormatting>
  <conditionalFormatting sqref="XD20:XS45">
    <cfRule type="containsText" dxfId="747" priority="745" operator="containsText" text="na">
      <formula>NOT(ISERROR(SEARCH("na",XD20)))</formula>
    </cfRule>
    <cfRule type="containsBlanks" dxfId="746" priority="746">
      <formula>LEN(TRIM(XD20))=0</formula>
    </cfRule>
    <cfRule type="containsText" dxfId="745" priority="747" operator="containsText" text="U">
      <formula>NOT(ISERROR(SEARCH("U",XD20)))</formula>
    </cfRule>
    <cfRule type="containsText" dxfId="744" priority="748" operator="containsText" text="P">
      <formula>NOT(ISERROR(SEARCH("P",XD20)))</formula>
    </cfRule>
  </conditionalFormatting>
  <conditionalFormatting sqref="XT20:YI45">
    <cfRule type="containsText" dxfId="743" priority="741" operator="containsText" text="na">
      <formula>NOT(ISERROR(SEARCH("na",XT20)))</formula>
    </cfRule>
    <cfRule type="containsBlanks" dxfId="742" priority="742">
      <formula>LEN(TRIM(XT20))=0</formula>
    </cfRule>
    <cfRule type="containsText" dxfId="741" priority="743" operator="containsText" text="U">
      <formula>NOT(ISERROR(SEARCH("U",XT20)))</formula>
    </cfRule>
    <cfRule type="containsText" dxfId="740" priority="744" operator="containsText" text="P">
      <formula>NOT(ISERROR(SEARCH("P",XT20)))</formula>
    </cfRule>
  </conditionalFormatting>
  <conditionalFormatting sqref="YJ20:YY45">
    <cfRule type="containsText" dxfId="739" priority="737" operator="containsText" text="na">
      <formula>NOT(ISERROR(SEARCH("na",YJ20)))</formula>
    </cfRule>
    <cfRule type="containsBlanks" dxfId="738" priority="738">
      <formula>LEN(TRIM(YJ20))=0</formula>
    </cfRule>
    <cfRule type="containsText" dxfId="737" priority="739" operator="containsText" text="U">
      <formula>NOT(ISERROR(SEARCH("U",YJ20)))</formula>
    </cfRule>
    <cfRule type="containsText" dxfId="736" priority="740" operator="containsText" text="P">
      <formula>NOT(ISERROR(SEARCH("P",YJ20)))</formula>
    </cfRule>
  </conditionalFormatting>
  <conditionalFormatting sqref="KF20:KU45">
    <cfRule type="containsText" dxfId="735" priority="733" operator="containsText" text="na">
      <formula>NOT(ISERROR(SEARCH("na",KF20)))</formula>
    </cfRule>
    <cfRule type="containsBlanks" dxfId="734" priority="734">
      <formula>LEN(TRIM(KF20))=0</formula>
    </cfRule>
    <cfRule type="containsText" dxfId="733" priority="735" operator="containsText" text="U">
      <formula>NOT(ISERROR(SEARCH("U",KF20)))</formula>
    </cfRule>
    <cfRule type="containsText" dxfId="732" priority="736" operator="containsText" text="P">
      <formula>NOT(ISERROR(SEARCH("P",KF20)))</formula>
    </cfRule>
  </conditionalFormatting>
  <conditionalFormatting sqref="KV20:LK45">
    <cfRule type="containsText" dxfId="731" priority="729" operator="containsText" text="na">
      <formula>NOT(ISERROR(SEARCH("na",KV20)))</formula>
    </cfRule>
    <cfRule type="containsBlanks" dxfId="730" priority="730">
      <formula>LEN(TRIM(KV20))=0</formula>
    </cfRule>
    <cfRule type="containsText" dxfId="729" priority="731" operator="containsText" text="U">
      <formula>NOT(ISERROR(SEARCH("U",KV20)))</formula>
    </cfRule>
    <cfRule type="containsText" dxfId="728" priority="732" operator="containsText" text="P">
      <formula>NOT(ISERROR(SEARCH("P",KV20)))</formula>
    </cfRule>
  </conditionalFormatting>
  <conditionalFormatting sqref="LL20:MA45">
    <cfRule type="containsText" dxfId="727" priority="725" operator="containsText" text="na">
      <formula>NOT(ISERROR(SEARCH("na",LL20)))</formula>
    </cfRule>
    <cfRule type="containsBlanks" dxfId="726" priority="726">
      <formula>LEN(TRIM(LL20))=0</formula>
    </cfRule>
    <cfRule type="containsText" dxfId="725" priority="727" operator="containsText" text="U">
      <formula>NOT(ISERROR(SEARCH("U",LL20)))</formula>
    </cfRule>
    <cfRule type="containsText" dxfId="724" priority="728" operator="containsText" text="P">
      <formula>NOT(ISERROR(SEARCH("P",LL20)))</formula>
    </cfRule>
  </conditionalFormatting>
  <conditionalFormatting sqref="NX20:OM45">
    <cfRule type="containsText" dxfId="723" priority="721" operator="containsText" text="na">
      <formula>NOT(ISERROR(SEARCH("na",NX20)))</formula>
    </cfRule>
    <cfRule type="containsBlanks" dxfId="722" priority="722">
      <formula>LEN(TRIM(NX20))=0</formula>
    </cfRule>
    <cfRule type="containsText" dxfId="721" priority="723" operator="containsText" text="U">
      <formula>NOT(ISERROR(SEARCH("U",NX20)))</formula>
    </cfRule>
    <cfRule type="containsText" dxfId="720" priority="724" operator="containsText" text="P">
      <formula>NOT(ISERROR(SEARCH("P",NX20)))</formula>
    </cfRule>
  </conditionalFormatting>
  <conditionalFormatting sqref="ON20:PC45">
    <cfRule type="containsText" dxfId="719" priority="717" operator="containsText" text="na">
      <formula>NOT(ISERROR(SEARCH("na",ON20)))</formula>
    </cfRule>
    <cfRule type="containsBlanks" dxfId="718" priority="718">
      <formula>LEN(TRIM(ON20))=0</formula>
    </cfRule>
    <cfRule type="containsText" dxfId="717" priority="719" operator="containsText" text="U">
      <formula>NOT(ISERROR(SEARCH("U",ON20)))</formula>
    </cfRule>
    <cfRule type="containsText" dxfId="716" priority="720" operator="containsText" text="P">
      <formula>NOT(ISERROR(SEARCH("P",ON20)))</formula>
    </cfRule>
  </conditionalFormatting>
  <conditionalFormatting sqref="PD20:PS45">
    <cfRule type="containsText" dxfId="715" priority="713" operator="containsText" text="na">
      <formula>NOT(ISERROR(SEARCH("na",PD20)))</formula>
    </cfRule>
    <cfRule type="containsBlanks" dxfId="714" priority="714">
      <formula>LEN(TRIM(PD20))=0</formula>
    </cfRule>
    <cfRule type="containsText" dxfId="713" priority="715" operator="containsText" text="U">
      <formula>NOT(ISERROR(SEARCH("U",PD20)))</formula>
    </cfRule>
    <cfRule type="containsText" dxfId="712" priority="716" operator="containsText" text="P">
      <formula>NOT(ISERROR(SEARCH("P",PD20)))</formula>
    </cfRule>
  </conditionalFormatting>
  <conditionalFormatting sqref="MB20:MQ45">
    <cfRule type="containsText" dxfId="711" priority="709" operator="containsText" text="na">
      <formula>NOT(ISERROR(SEARCH("na",MB20)))</formula>
    </cfRule>
    <cfRule type="containsBlanks" dxfId="710" priority="710">
      <formula>LEN(TRIM(MB20))=0</formula>
    </cfRule>
    <cfRule type="containsText" dxfId="709" priority="711" operator="containsText" text="U">
      <formula>NOT(ISERROR(SEARCH("U",MB20)))</formula>
    </cfRule>
    <cfRule type="containsText" dxfId="708" priority="712" operator="containsText" text="P">
      <formula>NOT(ISERROR(SEARCH("P",MB20)))</formula>
    </cfRule>
  </conditionalFormatting>
  <conditionalFormatting sqref="MR20:NG45">
    <cfRule type="containsText" dxfId="707" priority="705" operator="containsText" text="na">
      <formula>NOT(ISERROR(SEARCH("na",MR20)))</formula>
    </cfRule>
    <cfRule type="containsBlanks" dxfId="706" priority="706">
      <formula>LEN(TRIM(MR20))=0</formula>
    </cfRule>
    <cfRule type="containsText" dxfId="705" priority="707" operator="containsText" text="U">
      <formula>NOT(ISERROR(SEARCH("U",MR20)))</formula>
    </cfRule>
    <cfRule type="containsText" dxfId="704" priority="708" operator="containsText" text="P">
      <formula>NOT(ISERROR(SEARCH("P",MR20)))</formula>
    </cfRule>
  </conditionalFormatting>
  <conditionalFormatting sqref="NH20:NW45">
    <cfRule type="containsText" dxfId="703" priority="701" operator="containsText" text="na">
      <formula>NOT(ISERROR(SEARCH("na",NH20)))</formula>
    </cfRule>
    <cfRule type="containsBlanks" dxfId="702" priority="702">
      <formula>LEN(TRIM(NH20))=0</formula>
    </cfRule>
    <cfRule type="containsText" dxfId="701" priority="703" operator="containsText" text="U">
      <formula>NOT(ISERROR(SEARCH("U",NH20)))</formula>
    </cfRule>
    <cfRule type="containsText" dxfId="700" priority="704" operator="containsText" text="P">
      <formula>NOT(ISERROR(SEARCH("P",NH20)))</formula>
    </cfRule>
  </conditionalFormatting>
  <conditionalFormatting sqref="PT20:QI45">
    <cfRule type="containsText" dxfId="699" priority="697" operator="containsText" text="na">
      <formula>NOT(ISERROR(SEARCH("na",PT20)))</formula>
    </cfRule>
    <cfRule type="containsBlanks" dxfId="698" priority="698">
      <formula>LEN(TRIM(PT20))=0</formula>
    </cfRule>
    <cfRule type="containsText" dxfId="697" priority="699" operator="containsText" text="U">
      <formula>NOT(ISERROR(SEARCH("U",PT20)))</formula>
    </cfRule>
    <cfRule type="containsText" dxfId="696" priority="700" operator="containsText" text="P">
      <formula>NOT(ISERROR(SEARCH("P",PT20)))</formula>
    </cfRule>
  </conditionalFormatting>
  <conditionalFormatting sqref="QJ20:QY45">
    <cfRule type="containsText" dxfId="695" priority="693" operator="containsText" text="na">
      <formula>NOT(ISERROR(SEARCH("na",QJ20)))</formula>
    </cfRule>
    <cfRule type="containsBlanks" dxfId="694" priority="694">
      <formula>LEN(TRIM(QJ20))=0</formula>
    </cfRule>
    <cfRule type="containsText" dxfId="693" priority="695" operator="containsText" text="U">
      <formula>NOT(ISERROR(SEARCH("U",QJ20)))</formula>
    </cfRule>
    <cfRule type="containsText" dxfId="692" priority="696" operator="containsText" text="P">
      <formula>NOT(ISERROR(SEARCH("P",QJ20)))</formula>
    </cfRule>
  </conditionalFormatting>
  <conditionalFormatting sqref="QZ20:RO45">
    <cfRule type="containsText" dxfId="691" priority="689" operator="containsText" text="na">
      <formula>NOT(ISERROR(SEARCH("na",QZ20)))</formula>
    </cfRule>
    <cfRule type="containsBlanks" dxfId="690" priority="690">
      <formula>LEN(TRIM(QZ20))=0</formula>
    </cfRule>
    <cfRule type="containsText" dxfId="689" priority="691" operator="containsText" text="U">
      <formula>NOT(ISERROR(SEARCH("U",QZ20)))</formula>
    </cfRule>
    <cfRule type="containsText" dxfId="688" priority="692" operator="containsText" text="P">
      <formula>NOT(ISERROR(SEARCH("P",QZ20)))</formula>
    </cfRule>
  </conditionalFormatting>
  <conditionalFormatting sqref="TL20:UA45">
    <cfRule type="containsText" dxfId="687" priority="685" operator="containsText" text="na">
      <formula>NOT(ISERROR(SEARCH("na",TL20)))</formula>
    </cfRule>
    <cfRule type="containsBlanks" dxfId="686" priority="686">
      <formula>LEN(TRIM(TL20))=0</formula>
    </cfRule>
    <cfRule type="containsText" dxfId="685" priority="687" operator="containsText" text="U">
      <formula>NOT(ISERROR(SEARCH("U",TL20)))</formula>
    </cfRule>
    <cfRule type="containsText" dxfId="684" priority="688" operator="containsText" text="P">
      <formula>NOT(ISERROR(SEARCH("P",TL20)))</formula>
    </cfRule>
  </conditionalFormatting>
  <conditionalFormatting sqref="UB20:UQ45">
    <cfRule type="containsText" dxfId="683" priority="681" operator="containsText" text="na">
      <formula>NOT(ISERROR(SEARCH("na",UB20)))</formula>
    </cfRule>
    <cfRule type="containsBlanks" dxfId="682" priority="682">
      <formula>LEN(TRIM(UB20))=0</formula>
    </cfRule>
    <cfRule type="containsText" dxfId="681" priority="683" operator="containsText" text="U">
      <formula>NOT(ISERROR(SEARCH("U",UB20)))</formula>
    </cfRule>
    <cfRule type="containsText" dxfId="680" priority="684" operator="containsText" text="P">
      <formula>NOT(ISERROR(SEARCH("P",UB20)))</formula>
    </cfRule>
  </conditionalFormatting>
  <conditionalFormatting sqref="UR20:VG45">
    <cfRule type="containsText" dxfId="679" priority="677" operator="containsText" text="na">
      <formula>NOT(ISERROR(SEARCH("na",UR20)))</formula>
    </cfRule>
    <cfRule type="containsBlanks" dxfId="678" priority="678">
      <formula>LEN(TRIM(UR20))=0</formula>
    </cfRule>
    <cfRule type="containsText" dxfId="677" priority="679" operator="containsText" text="U">
      <formula>NOT(ISERROR(SEARCH("U",UR20)))</formula>
    </cfRule>
    <cfRule type="containsText" dxfId="676" priority="680" operator="containsText" text="P">
      <formula>NOT(ISERROR(SEARCH("P",UR20)))</formula>
    </cfRule>
  </conditionalFormatting>
  <conditionalFormatting sqref="RP20:SE45">
    <cfRule type="containsText" dxfId="675" priority="673" operator="containsText" text="na">
      <formula>NOT(ISERROR(SEARCH("na",RP20)))</formula>
    </cfRule>
    <cfRule type="containsBlanks" dxfId="674" priority="674">
      <formula>LEN(TRIM(RP20))=0</formula>
    </cfRule>
    <cfRule type="containsText" dxfId="673" priority="675" operator="containsText" text="U">
      <formula>NOT(ISERROR(SEARCH("U",RP20)))</formula>
    </cfRule>
    <cfRule type="containsText" dxfId="672" priority="676" operator="containsText" text="P">
      <formula>NOT(ISERROR(SEARCH("P",RP20)))</formula>
    </cfRule>
  </conditionalFormatting>
  <conditionalFormatting sqref="SF20:SU45">
    <cfRule type="containsText" dxfId="671" priority="669" operator="containsText" text="na">
      <formula>NOT(ISERROR(SEARCH("na",SF20)))</formula>
    </cfRule>
    <cfRule type="containsBlanks" dxfId="670" priority="670">
      <formula>LEN(TRIM(SF20))=0</formula>
    </cfRule>
    <cfRule type="containsText" dxfId="669" priority="671" operator="containsText" text="U">
      <formula>NOT(ISERROR(SEARCH("U",SF20)))</formula>
    </cfRule>
    <cfRule type="containsText" dxfId="668" priority="672" operator="containsText" text="P">
      <formula>NOT(ISERROR(SEARCH("P",SF20)))</formula>
    </cfRule>
  </conditionalFormatting>
  <conditionalFormatting sqref="SV20:TK45">
    <cfRule type="containsText" dxfId="667" priority="665" operator="containsText" text="na">
      <formula>NOT(ISERROR(SEARCH("na",SV20)))</formula>
    </cfRule>
    <cfRule type="containsBlanks" dxfId="666" priority="666">
      <formula>LEN(TRIM(SV20))=0</formula>
    </cfRule>
    <cfRule type="containsText" dxfId="665" priority="667" operator="containsText" text="U">
      <formula>NOT(ISERROR(SEARCH("U",SV20)))</formula>
    </cfRule>
    <cfRule type="containsText" dxfId="664" priority="668" operator="containsText" text="P">
      <formula>NOT(ISERROR(SEARCH("P",SV20)))</formula>
    </cfRule>
  </conditionalFormatting>
  <conditionalFormatting sqref="D4:S9 D20:S45">
    <cfRule type="containsText" dxfId="663" priority="661" operator="containsText" text="na">
      <formula>NOT(ISERROR(SEARCH("na",D4)))</formula>
    </cfRule>
    <cfRule type="containsBlanks" dxfId="662" priority="662">
      <formula>LEN(TRIM(D4))=0</formula>
    </cfRule>
    <cfRule type="containsText" dxfId="661" priority="663" operator="containsText" text="U">
      <formula>NOT(ISERROR(SEARCH("U",D4)))</formula>
    </cfRule>
    <cfRule type="containsText" dxfId="660" priority="664" operator="containsText" text="P">
      <formula>NOT(ISERROR(SEARCH("P",D4)))</formula>
    </cfRule>
  </conditionalFormatting>
  <conditionalFormatting sqref="T40:AI45">
    <cfRule type="containsText" dxfId="659" priority="657" operator="containsText" text="na">
      <formula>NOT(ISERROR(SEARCH("na",T40)))</formula>
    </cfRule>
    <cfRule type="containsBlanks" dxfId="658" priority="658">
      <formula>LEN(TRIM(T40))=0</formula>
    </cfRule>
    <cfRule type="containsText" dxfId="657" priority="659" operator="containsText" text="U">
      <formula>NOT(ISERROR(SEARCH("U",T40)))</formula>
    </cfRule>
    <cfRule type="containsText" dxfId="656" priority="660" operator="containsText" text="P">
      <formula>NOT(ISERROR(SEARCH("P",T40)))</formula>
    </cfRule>
  </conditionalFormatting>
  <conditionalFormatting sqref="AJ4:AY9 AJ40:AY45">
    <cfRule type="containsText" dxfId="655" priority="653" operator="containsText" text="na">
      <formula>NOT(ISERROR(SEARCH("na",AJ4)))</formula>
    </cfRule>
    <cfRule type="containsBlanks" dxfId="654" priority="654">
      <formula>LEN(TRIM(AJ4))=0</formula>
    </cfRule>
    <cfRule type="containsText" dxfId="653" priority="655" operator="containsText" text="U">
      <formula>NOT(ISERROR(SEARCH("U",AJ4)))</formula>
    </cfRule>
    <cfRule type="containsText" dxfId="652" priority="656" operator="containsText" text="P">
      <formula>NOT(ISERROR(SEARCH("P",AJ4)))</formula>
    </cfRule>
  </conditionalFormatting>
  <conditionalFormatting sqref="CV20:DK45">
    <cfRule type="containsText" dxfId="651" priority="649" operator="containsText" text="na">
      <formula>NOT(ISERROR(SEARCH("na",CV20)))</formula>
    </cfRule>
    <cfRule type="containsBlanks" dxfId="650" priority="650">
      <formula>LEN(TRIM(CV20))=0</formula>
    </cfRule>
    <cfRule type="containsText" dxfId="649" priority="651" operator="containsText" text="U">
      <formula>NOT(ISERROR(SEARCH("U",CV20)))</formula>
    </cfRule>
    <cfRule type="containsText" dxfId="648" priority="652" operator="containsText" text="P">
      <formula>NOT(ISERROR(SEARCH("P",CV20)))</formula>
    </cfRule>
  </conditionalFormatting>
  <conditionalFormatting sqref="DL20:EA45">
    <cfRule type="containsText" dxfId="647" priority="645" operator="containsText" text="na">
      <formula>NOT(ISERROR(SEARCH("na",DL20)))</formula>
    </cfRule>
    <cfRule type="containsBlanks" dxfId="646" priority="646">
      <formula>LEN(TRIM(DL20))=0</formula>
    </cfRule>
    <cfRule type="containsText" dxfId="645" priority="647" operator="containsText" text="U">
      <formula>NOT(ISERROR(SEARCH("U",DL20)))</formula>
    </cfRule>
    <cfRule type="containsText" dxfId="644" priority="648" operator="containsText" text="P">
      <formula>NOT(ISERROR(SEARCH("P",DL20)))</formula>
    </cfRule>
  </conditionalFormatting>
  <conditionalFormatting sqref="EB20:EQ45">
    <cfRule type="containsText" dxfId="643" priority="641" operator="containsText" text="na">
      <formula>NOT(ISERROR(SEARCH("na",EB20)))</formula>
    </cfRule>
    <cfRule type="containsBlanks" dxfId="642" priority="642">
      <formula>LEN(TRIM(EB20))=0</formula>
    </cfRule>
    <cfRule type="containsText" dxfId="641" priority="643" operator="containsText" text="U">
      <formula>NOT(ISERROR(SEARCH("U",EB20)))</formula>
    </cfRule>
    <cfRule type="containsText" dxfId="640" priority="644" operator="containsText" text="P">
      <formula>NOT(ISERROR(SEARCH("P",EB20)))</formula>
    </cfRule>
  </conditionalFormatting>
  <conditionalFormatting sqref="AZ20:BO45">
    <cfRule type="containsText" dxfId="639" priority="637" operator="containsText" text="na">
      <formula>NOT(ISERROR(SEARCH("na",AZ20)))</formula>
    </cfRule>
    <cfRule type="containsBlanks" dxfId="638" priority="638">
      <formula>LEN(TRIM(AZ20))=0</formula>
    </cfRule>
    <cfRule type="containsText" dxfId="637" priority="639" operator="containsText" text="U">
      <formula>NOT(ISERROR(SEARCH("U",AZ20)))</formula>
    </cfRule>
    <cfRule type="containsText" dxfId="636" priority="640" operator="containsText" text="P">
      <formula>NOT(ISERROR(SEARCH("P",AZ20)))</formula>
    </cfRule>
  </conditionalFormatting>
  <conditionalFormatting sqref="BP20:CE45">
    <cfRule type="containsText" dxfId="635" priority="633" operator="containsText" text="na">
      <formula>NOT(ISERROR(SEARCH("na",BP20)))</formula>
    </cfRule>
    <cfRule type="containsBlanks" dxfId="634" priority="634">
      <formula>LEN(TRIM(BP20))=0</formula>
    </cfRule>
    <cfRule type="containsText" dxfId="633" priority="635" operator="containsText" text="U">
      <formula>NOT(ISERROR(SEARCH("U",BP20)))</formula>
    </cfRule>
    <cfRule type="containsText" dxfId="632" priority="636" operator="containsText" text="P">
      <formula>NOT(ISERROR(SEARCH("P",BP20)))</formula>
    </cfRule>
  </conditionalFormatting>
  <conditionalFormatting sqref="CF20:CU45">
    <cfRule type="containsText" dxfId="631" priority="629" operator="containsText" text="na">
      <formula>NOT(ISERROR(SEARCH("na",CF20)))</formula>
    </cfRule>
    <cfRule type="containsBlanks" dxfId="630" priority="630">
      <formula>LEN(TRIM(CF20))=0</formula>
    </cfRule>
    <cfRule type="containsText" dxfId="629" priority="631" operator="containsText" text="U">
      <formula>NOT(ISERROR(SEARCH("U",CF20)))</formula>
    </cfRule>
    <cfRule type="containsText" dxfId="628" priority="632" operator="containsText" text="P">
      <formula>NOT(ISERROR(SEARCH("P",CF20)))</formula>
    </cfRule>
  </conditionalFormatting>
  <conditionalFormatting sqref="ER20:FG45">
    <cfRule type="containsText" dxfId="627" priority="625" operator="containsText" text="na">
      <formula>NOT(ISERROR(SEARCH("na",ER20)))</formula>
    </cfRule>
    <cfRule type="containsBlanks" dxfId="626" priority="626">
      <formula>LEN(TRIM(ER20))=0</formula>
    </cfRule>
    <cfRule type="containsText" dxfId="625" priority="627" operator="containsText" text="U">
      <formula>NOT(ISERROR(SEARCH("U",ER20)))</formula>
    </cfRule>
    <cfRule type="containsText" dxfId="624" priority="628" operator="containsText" text="P">
      <formula>NOT(ISERROR(SEARCH("P",ER20)))</formula>
    </cfRule>
  </conditionalFormatting>
  <conditionalFormatting sqref="FH20:FW45">
    <cfRule type="containsText" dxfId="623" priority="621" operator="containsText" text="na">
      <formula>NOT(ISERROR(SEARCH("na",FH20)))</formula>
    </cfRule>
    <cfRule type="containsBlanks" dxfId="622" priority="622">
      <formula>LEN(TRIM(FH20))=0</formula>
    </cfRule>
    <cfRule type="containsText" dxfId="621" priority="623" operator="containsText" text="U">
      <formula>NOT(ISERROR(SEARCH("U",FH20)))</formula>
    </cfRule>
    <cfRule type="containsText" dxfId="620" priority="624" operator="containsText" text="P">
      <formula>NOT(ISERROR(SEARCH("P",FH20)))</formula>
    </cfRule>
  </conditionalFormatting>
  <conditionalFormatting sqref="FX20:GM45">
    <cfRule type="containsText" dxfId="619" priority="617" operator="containsText" text="na">
      <formula>NOT(ISERROR(SEARCH("na",FX20)))</formula>
    </cfRule>
    <cfRule type="containsBlanks" dxfId="618" priority="618">
      <formula>LEN(TRIM(FX20))=0</formula>
    </cfRule>
    <cfRule type="containsText" dxfId="617" priority="619" operator="containsText" text="U">
      <formula>NOT(ISERROR(SEARCH("U",FX20)))</formula>
    </cfRule>
    <cfRule type="containsText" dxfId="616" priority="620" operator="containsText" text="P">
      <formula>NOT(ISERROR(SEARCH("P",FX20)))</formula>
    </cfRule>
  </conditionalFormatting>
  <conditionalFormatting sqref="IJ20:IY45">
    <cfRule type="containsText" dxfId="615" priority="613" operator="containsText" text="na">
      <formula>NOT(ISERROR(SEARCH("na",IJ20)))</formula>
    </cfRule>
    <cfRule type="containsBlanks" dxfId="614" priority="614">
      <formula>LEN(TRIM(IJ20))=0</formula>
    </cfRule>
    <cfRule type="containsText" dxfId="613" priority="615" operator="containsText" text="U">
      <formula>NOT(ISERROR(SEARCH("U",IJ20)))</formula>
    </cfRule>
    <cfRule type="containsText" dxfId="612" priority="616" operator="containsText" text="P">
      <formula>NOT(ISERROR(SEARCH("P",IJ20)))</formula>
    </cfRule>
  </conditionalFormatting>
  <conditionalFormatting sqref="IZ20:JO45">
    <cfRule type="containsText" dxfId="611" priority="609" operator="containsText" text="na">
      <formula>NOT(ISERROR(SEARCH("na",IZ20)))</formula>
    </cfRule>
    <cfRule type="containsBlanks" dxfId="610" priority="610">
      <formula>LEN(TRIM(IZ20))=0</formula>
    </cfRule>
    <cfRule type="containsText" dxfId="609" priority="611" operator="containsText" text="U">
      <formula>NOT(ISERROR(SEARCH("U",IZ20)))</formula>
    </cfRule>
    <cfRule type="containsText" dxfId="608" priority="612" operator="containsText" text="P">
      <formula>NOT(ISERROR(SEARCH("P",IZ20)))</formula>
    </cfRule>
  </conditionalFormatting>
  <conditionalFormatting sqref="JP20:KE45">
    <cfRule type="containsText" dxfId="607" priority="605" operator="containsText" text="na">
      <formula>NOT(ISERROR(SEARCH("na",JP20)))</formula>
    </cfRule>
    <cfRule type="containsBlanks" dxfId="606" priority="606">
      <formula>LEN(TRIM(JP20))=0</formula>
    </cfRule>
    <cfRule type="containsText" dxfId="605" priority="607" operator="containsText" text="U">
      <formula>NOT(ISERROR(SEARCH("U",JP20)))</formula>
    </cfRule>
    <cfRule type="containsText" dxfId="604" priority="608" operator="containsText" text="P">
      <formula>NOT(ISERROR(SEARCH("P",JP20)))</formula>
    </cfRule>
  </conditionalFormatting>
  <conditionalFormatting sqref="GN20:HC45">
    <cfRule type="containsText" dxfId="603" priority="601" operator="containsText" text="na">
      <formula>NOT(ISERROR(SEARCH("na",GN20)))</formula>
    </cfRule>
    <cfRule type="containsBlanks" dxfId="602" priority="602">
      <formula>LEN(TRIM(GN20))=0</formula>
    </cfRule>
    <cfRule type="containsText" dxfId="601" priority="603" operator="containsText" text="U">
      <formula>NOT(ISERROR(SEARCH("U",GN20)))</formula>
    </cfRule>
    <cfRule type="containsText" dxfId="600" priority="604" operator="containsText" text="P">
      <formula>NOT(ISERROR(SEARCH("P",GN20)))</formula>
    </cfRule>
  </conditionalFormatting>
  <conditionalFormatting sqref="HD20:HS45">
    <cfRule type="containsText" dxfId="599" priority="597" operator="containsText" text="na">
      <formula>NOT(ISERROR(SEARCH("na",HD20)))</formula>
    </cfRule>
    <cfRule type="containsBlanks" dxfId="598" priority="598">
      <formula>LEN(TRIM(HD20))=0</formula>
    </cfRule>
    <cfRule type="containsText" dxfId="597" priority="599" operator="containsText" text="U">
      <formula>NOT(ISERROR(SEARCH("U",HD20)))</formula>
    </cfRule>
    <cfRule type="containsText" dxfId="596" priority="600" operator="containsText" text="P">
      <formula>NOT(ISERROR(SEARCH("P",HD20)))</formula>
    </cfRule>
  </conditionalFormatting>
  <conditionalFormatting sqref="HT20:II45">
    <cfRule type="containsText" dxfId="595" priority="593" operator="containsText" text="na">
      <formula>NOT(ISERROR(SEARCH("na",HT20)))</formula>
    </cfRule>
    <cfRule type="containsBlanks" dxfId="594" priority="594">
      <formula>LEN(TRIM(HT20))=0</formula>
    </cfRule>
    <cfRule type="containsText" dxfId="593" priority="595" operator="containsText" text="U">
      <formula>NOT(ISERROR(SEARCH("U",HT20)))</formula>
    </cfRule>
    <cfRule type="containsText" dxfId="592" priority="596" operator="containsText" text="P">
      <formula>NOT(ISERROR(SEARCH("P",HT20)))</formula>
    </cfRule>
  </conditionalFormatting>
  <conditionalFormatting sqref="T4:AI9">
    <cfRule type="containsText" dxfId="591" priority="589" operator="containsText" text="na">
      <formula>NOT(ISERROR(SEARCH("na",T4)))</formula>
    </cfRule>
    <cfRule type="containsBlanks" dxfId="590" priority="590">
      <formula>LEN(TRIM(T4))=0</formula>
    </cfRule>
    <cfRule type="containsText" dxfId="589" priority="591" operator="containsText" text="U">
      <formula>NOT(ISERROR(SEARCH("U",T4)))</formula>
    </cfRule>
    <cfRule type="containsText" dxfId="588" priority="592" operator="containsText" text="P">
      <formula>NOT(ISERROR(SEARCH("P",T4)))</formula>
    </cfRule>
  </conditionalFormatting>
  <conditionalFormatting sqref="D10:S12">
    <cfRule type="containsText" dxfId="587" priority="585" operator="containsText" text="na">
      <formula>NOT(ISERROR(SEARCH("na",D10)))</formula>
    </cfRule>
    <cfRule type="containsBlanks" dxfId="586" priority="586">
      <formula>LEN(TRIM(D10))=0</formula>
    </cfRule>
    <cfRule type="containsText" dxfId="585" priority="587" operator="containsText" text="U">
      <formula>NOT(ISERROR(SEARCH("U",D10)))</formula>
    </cfRule>
    <cfRule type="containsText" dxfId="584" priority="588" operator="containsText" text="P">
      <formula>NOT(ISERROR(SEARCH("P",D10)))</formula>
    </cfRule>
  </conditionalFormatting>
  <conditionalFormatting sqref="AJ10:AY12">
    <cfRule type="containsText" dxfId="583" priority="581" operator="containsText" text="na">
      <formula>NOT(ISERROR(SEARCH("na",AJ10)))</formula>
    </cfRule>
    <cfRule type="containsBlanks" dxfId="582" priority="582">
      <formula>LEN(TRIM(AJ10))=0</formula>
    </cfRule>
    <cfRule type="containsText" dxfId="581" priority="583" operator="containsText" text="U">
      <formula>NOT(ISERROR(SEARCH("U",AJ10)))</formula>
    </cfRule>
    <cfRule type="containsText" dxfId="580" priority="584" operator="containsText" text="P">
      <formula>NOT(ISERROR(SEARCH("P",AJ10)))</formula>
    </cfRule>
  </conditionalFormatting>
  <conditionalFormatting sqref="T10:AI12">
    <cfRule type="containsText" dxfId="579" priority="577" operator="containsText" text="na">
      <formula>NOT(ISERROR(SEARCH("na",T10)))</formula>
    </cfRule>
    <cfRule type="containsBlanks" dxfId="578" priority="578">
      <formula>LEN(TRIM(T10))=0</formula>
    </cfRule>
    <cfRule type="containsText" dxfId="577" priority="579" operator="containsText" text="U">
      <formula>NOT(ISERROR(SEARCH("U",T10)))</formula>
    </cfRule>
    <cfRule type="containsText" dxfId="576" priority="580" operator="containsText" text="P">
      <formula>NOT(ISERROR(SEARCH("P",T10)))</formula>
    </cfRule>
  </conditionalFormatting>
  <conditionalFormatting sqref="D13:S14">
    <cfRule type="containsText" dxfId="575" priority="573" operator="containsText" text="na">
      <formula>NOT(ISERROR(SEARCH("na",D13)))</formula>
    </cfRule>
    <cfRule type="containsBlanks" dxfId="574" priority="574">
      <formula>LEN(TRIM(D13))=0</formula>
    </cfRule>
    <cfRule type="containsText" dxfId="573" priority="575" operator="containsText" text="U">
      <formula>NOT(ISERROR(SEARCH("U",D13)))</formula>
    </cfRule>
    <cfRule type="containsText" dxfId="572" priority="576" operator="containsText" text="P">
      <formula>NOT(ISERROR(SEARCH("P",D13)))</formula>
    </cfRule>
  </conditionalFormatting>
  <conditionalFormatting sqref="T13:AI14">
    <cfRule type="containsText" dxfId="571" priority="569" operator="containsText" text="na">
      <formula>NOT(ISERROR(SEARCH("na",T13)))</formula>
    </cfRule>
    <cfRule type="containsBlanks" dxfId="570" priority="570">
      <formula>LEN(TRIM(T13))=0</formula>
    </cfRule>
    <cfRule type="containsText" dxfId="569" priority="571" operator="containsText" text="U">
      <formula>NOT(ISERROR(SEARCH("U",T13)))</formula>
    </cfRule>
    <cfRule type="containsText" dxfId="568" priority="572" operator="containsText" text="P">
      <formula>NOT(ISERROR(SEARCH("P",T13)))</formula>
    </cfRule>
  </conditionalFormatting>
  <conditionalFormatting sqref="AJ13:AY14">
    <cfRule type="containsText" dxfId="567" priority="565" operator="containsText" text="na">
      <formula>NOT(ISERROR(SEARCH("na",AJ13)))</formula>
    </cfRule>
    <cfRule type="containsBlanks" dxfId="566" priority="566">
      <formula>LEN(TRIM(AJ13))=0</formula>
    </cfRule>
    <cfRule type="containsText" dxfId="565" priority="567" operator="containsText" text="U">
      <formula>NOT(ISERROR(SEARCH("U",AJ13)))</formula>
    </cfRule>
    <cfRule type="containsText" dxfId="564" priority="568" operator="containsText" text="P">
      <formula>NOT(ISERROR(SEARCH("P",AJ13)))</formula>
    </cfRule>
  </conditionalFormatting>
  <conditionalFormatting sqref="D15:S15">
    <cfRule type="containsText" dxfId="563" priority="561" operator="containsText" text="na">
      <formula>NOT(ISERROR(SEARCH("na",D15)))</formula>
    </cfRule>
    <cfRule type="containsBlanks" dxfId="562" priority="562">
      <formula>LEN(TRIM(D15))=0</formula>
    </cfRule>
    <cfRule type="containsText" dxfId="561" priority="563" operator="containsText" text="U">
      <formula>NOT(ISERROR(SEARCH("U",D15)))</formula>
    </cfRule>
    <cfRule type="containsText" dxfId="560" priority="564" operator="containsText" text="P">
      <formula>NOT(ISERROR(SEARCH("P",D15)))</formula>
    </cfRule>
  </conditionalFormatting>
  <conditionalFormatting sqref="T15:AI15">
    <cfRule type="containsText" dxfId="559" priority="557" operator="containsText" text="na">
      <formula>NOT(ISERROR(SEARCH("na",T15)))</formula>
    </cfRule>
    <cfRule type="containsBlanks" dxfId="558" priority="558">
      <formula>LEN(TRIM(T15))=0</formula>
    </cfRule>
    <cfRule type="containsText" dxfId="557" priority="559" operator="containsText" text="U">
      <formula>NOT(ISERROR(SEARCH("U",T15)))</formula>
    </cfRule>
    <cfRule type="containsText" dxfId="556" priority="560" operator="containsText" text="P">
      <formula>NOT(ISERROR(SEARCH("P",T15)))</formula>
    </cfRule>
  </conditionalFormatting>
  <conditionalFormatting sqref="AJ15:AY15">
    <cfRule type="containsText" dxfId="555" priority="553" operator="containsText" text="na">
      <formula>NOT(ISERROR(SEARCH("na",AJ15)))</formula>
    </cfRule>
    <cfRule type="containsBlanks" dxfId="554" priority="554">
      <formula>LEN(TRIM(AJ15))=0</formula>
    </cfRule>
    <cfRule type="containsText" dxfId="553" priority="555" operator="containsText" text="U">
      <formula>NOT(ISERROR(SEARCH("U",AJ15)))</formula>
    </cfRule>
    <cfRule type="containsText" dxfId="552" priority="556" operator="containsText" text="P">
      <formula>NOT(ISERROR(SEARCH("P",AJ15)))</formula>
    </cfRule>
  </conditionalFormatting>
  <conditionalFormatting sqref="D16:S16">
    <cfRule type="containsText" dxfId="551" priority="549" operator="containsText" text="na">
      <formula>NOT(ISERROR(SEARCH("na",D16)))</formula>
    </cfRule>
    <cfRule type="containsBlanks" dxfId="550" priority="550">
      <formula>LEN(TRIM(D16))=0</formula>
    </cfRule>
    <cfRule type="containsText" dxfId="549" priority="551" operator="containsText" text="U">
      <formula>NOT(ISERROR(SEARCH("U",D16)))</formula>
    </cfRule>
    <cfRule type="containsText" dxfId="548" priority="552" operator="containsText" text="P">
      <formula>NOT(ISERROR(SEARCH("P",D16)))</formula>
    </cfRule>
  </conditionalFormatting>
  <conditionalFormatting sqref="T16:AI16">
    <cfRule type="containsText" dxfId="547" priority="545" operator="containsText" text="na">
      <formula>NOT(ISERROR(SEARCH("na",T16)))</formula>
    </cfRule>
    <cfRule type="containsBlanks" dxfId="546" priority="546">
      <formula>LEN(TRIM(T16))=0</formula>
    </cfRule>
    <cfRule type="containsText" dxfId="545" priority="547" operator="containsText" text="U">
      <formula>NOT(ISERROR(SEARCH("U",T16)))</formula>
    </cfRule>
    <cfRule type="containsText" dxfId="544" priority="548" operator="containsText" text="P">
      <formula>NOT(ISERROR(SEARCH("P",T16)))</formula>
    </cfRule>
  </conditionalFormatting>
  <conditionalFormatting sqref="AJ16:AY16">
    <cfRule type="containsText" dxfId="543" priority="541" operator="containsText" text="na">
      <formula>NOT(ISERROR(SEARCH("na",AJ16)))</formula>
    </cfRule>
    <cfRule type="containsBlanks" dxfId="542" priority="542">
      <formula>LEN(TRIM(AJ16))=0</formula>
    </cfRule>
    <cfRule type="containsText" dxfId="541" priority="543" operator="containsText" text="U">
      <formula>NOT(ISERROR(SEARCH("U",AJ16)))</formula>
    </cfRule>
    <cfRule type="containsText" dxfId="540" priority="544" operator="containsText" text="P">
      <formula>NOT(ISERROR(SEARCH("P",AJ16)))</formula>
    </cfRule>
  </conditionalFormatting>
  <conditionalFormatting sqref="D17:S17">
    <cfRule type="containsText" dxfId="539" priority="537" operator="containsText" text="na">
      <formula>NOT(ISERROR(SEARCH("na",D17)))</formula>
    </cfRule>
    <cfRule type="containsBlanks" dxfId="538" priority="538">
      <formula>LEN(TRIM(D17))=0</formula>
    </cfRule>
    <cfRule type="containsText" dxfId="537" priority="539" operator="containsText" text="U">
      <formula>NOT(ISERROR(SEARCH("U",D17)))</formula>
    </cfRule>
    <cfRule type="containsText" dxfId="536" priority="540" operator="containsText" text="P">
      <formula>NOT(ISERROR(SEARCH("P",D17)))</formula>
    </cfRule>
  </conditionalFormatting>
  <conditionalFormatting sqref="T17:AI17">
    <cfRule type="containsText" dxfId="535" priority="533" operator="containsText" text="na">
      <formula>NOT(ISERROR(SEARCH("na",T17)))</formula>
    </cfRule>
    <cfRule type="containsBlanks" dxfId="534" priority="534">
      <formula>LEN(TRIM(T17))=0</formula>
    </cfRule>
    <cfRule type="containsText" dxfId="533" priority="535" operator="containsText" text="U">
      <formula>NOT(ISERROR(SEARCH("U",T17)))</formula>
    </cfRule>
    <cfRule type="containsText" dxfId="532" priority="536" operator="containsText" text="P">
      <formula>NOT(ISERROR(SEARCH("P",T17)))</formula>
    </cfRule>
  </conditionalFormatting>
  <conditionalFormatting sqref="AJ17:AY17">
    <cfRule type="containsText" dxfId="531" priority="529" operator="containsText" text="na">
      <formula>NOT(ISERROR(SEARCH("na",AJ17)))</formula>
    </cfRule>
    <cfRule type="containsBlanks" dxfId="530" priority="530">
      <formula>LEN(TRIM(AJ17))=0</formula>
    </cfRule>
    <cfRule type="containsText" dxfId="529" priority="531" operator="containsText" text="U">
      <formula>NOT(ISERROR(SEARCH("U",AJ17)))</formula>
    </cfRule>
    <cfRule type="containsText" dxfId="528" priority="532" operator="containsText" text="P">
      <formula>NOT(ISERROR(SEARCH("P",AJ17)))</formula>
    </cfRule>
  </conditionalFormatting>
  <conditionalFormatting sqref="T18:AI19">
    <cfRule type="containsText" dxfId="527" priority="525" operator="containsText" text="na">
      <formula>NOT(ISERROR(SEARCH("na",T18)))</formula>
    </cfRule>
    <cfRule type="containsBlanks" dxfId="526" priority="526">
      <formula>LEN(TRIM(T18))=0</formula>
    </cfRule>
    <cfRule type="containsText" dxfId="525" priority="527" operator="containsText" text="U">
      <formula>NOT(ISERROR(SEARCH("U",T18)))</formula>
    </cfRule>
    <cfRule type="containsText" dxfId="524" priority="528" operator="containsText" text="P">
      <formula>NOT(ISERROR(SEARCH("P",T18)))</formula>
    </cfRule>
  </conditionalFormatting>
  <conditionalFormatting sqref="D18:S19">
    <cfRule type="containsText" dxfId="523" priority="521" operator="containsText" text="na">
      <formula>NOT(ISERROR(SEARCH("na",D18)))</formula>
    </cfRule>
    <cfRule type="containsBlanks" dxfId="522" priority="522">
      <formula>LEN(TRIM(D18))=0</formula>
    </cfRule>
    <cfRule type="containsText" dxfId="521" priority="523" operator="containsText" text="U">
      <formula>NOT(ISERROR(SEARCH("U",D18)))</formula>
    </cfRule>
    <cfRule type="containsText" dxfId="520" priority="524" operator="containsText" text="P">
      <formula>NOT(ISERROR(SEARCH("P",D18)))</formula>
    </cfRule>
  </conditionalFormatting>
  <conditionalFormatting sqref="AJ18:AY19">
    <cfRule type="containsText" dxfId="519" priority="517" operator="containsText" text="na">
      <formula>NOT(ISERROR(SEARCH("na",AJ18)))</formula>
    </cfRule>
    <cfRule type="containsBlanks" dxfId="518" priority="518">
      <formula>LEN(TRIM(AJ18))=0</formula>
    </cfRule>
    <cfRule type="containsText" dxfId="517" priority="519" operator="containsText" text="U">
      <formula>NOT(ISERROR(SEARCH("U",AJ18)))</formula>
    </cfRule>
    <cfRule type="containsText" dxfId="516" priority="520" operator="containsText" text="P">
      <formula>NOT(ISERROR(SEARCH("P",AJ18)))</formula>
    </cfRule>
  </conditionalFormatting>
  <conditionalFormatting sqref="T20:AI39">
    <cfRule type="containsText" dxfId="515" priority="513" operator="containsText" text="na">
      <formula>NOT(ISERROR(SEARCH("na",T20)))</formula>
    </cfRule>
    <cfRule type="containsBlanks" dxfId="514" priority="514">
      <formula>LEN(TRIM(T20))=0</formula>
    </cfRule>
    <cfRule type="containsText" dxfId="513" priority="515" operator="containsText" text="U">
      <formula>NOT(ISERROR(SEARCH("U",T20)))</formula>
    </cfRule>
    <cfRule type="containsText" dxfId="512" priority="516" operator="containsText" text="P">
      <formula>NOT(ISERROR(SEARCH("P",T20)))</formula>
    </cfRule>
  </conditionalFormatting>
  <conditionalFormatting sqref="AJ20:AY39">
    <cfRule type="containsText" dxfId="511" priority="509" operator="containsText" text="na">
      <formula>NOT(ISERROR(SEARCH("na",AJ20)))</formula>
    </cfRule>
    <cfRule type="containsBlanks" dxfId="510" priority="510">
      <formula>LEN(TRIM(AJ20))=0</formula>
    </cfRule>
    <cfRule type="containsText" dxfId="509" priority="511" operator="containsText" text="U">
      <formula>NOT(ISERROR(SEARCH("U",AJ20)))</formula>
    </cfRule>
    <cfRule type="containsText" dxfId="508" priority="512" operator="containsText" text="P">
      <formula>NOT(ISERROR(SEARCH("P",AJ20)))</formula>
    </cfRule>
  </conditionalFormatting>
  <conditionalFormatting sqref="AZ4:BO9 CV4:DK9 ER4:FG9 GN4:HC9 IJ4:IY9 KF4:KU9 MB4:MQ9">
    <cfRule type="containsText" dxfId="507" priority="505" operator="containsText" text="na">
      <formula>NOT(ISERROR(SEARCH("na",AZ4)))</formula>
    </cfRule>
    <cfRule type="containsBlanks" dxfId="506" priority="506">
      <formula>LEN(TRIM(AZ4))=0</formula>
    </cfRule>
    <cfRule type="containsText" dxfId="505" priority="507" operator="containsText" text="U">
      <formula>NOT(ISERROR(SEARCH("U",AZ4)))</formula>
    </cfRule>
    <cfRule type="containsText" dxfId="504" priority="508" operator="containsText" text="P">
      <formula>NOT(ISERROR(SEARCH("P",AZ4)))</formula>
    </cfRule>
  </conditionalFormatting>
  <conditionalFormatting sqref="CF4:CU9 EB4:EQ9 FX4:GM9 HT4:II9 JP4:KE9 LL4:MA9 NH4:NW9">
    <cfRule type="containsText" dxfId="503" priority="501" operator="containsText" text="na">
      <formula>NOT(ISERROR(SEARCH("na",CF4)))</formula>
    </cfRule>
    <cfRule type="containsBlanks" dxfId="502" priority="502">
      <formula>LEN(TRIM(CF4))=0</formula>
    </cfRule>
    <cfRule type="containsText" dxfId="501" priority="503" operator="containsText" text="U">
      <formula>NOT(ISERROR(SEARCH("U",CF4)))</formula>
    </cfRule>
    <cfRule type="containsText" dxfId="500" priority="504" operator="containsText" text="P">
      <formula>NOT(ISERROR(SEARCH("P",CF4)))</formula>
    </cfRule>
  </conditionalFormatting>
  <conditionalFormatting sqref="BP4:CE9 DL4:EA9 FH4:FW9 HD4:HS9 IZ4:JO9 KV4:LK9 MR4:NG9">
    <cfRule type="containsText" dxfId="499" priority="497" operator="containsText" text="na">
      <formula>NOT(ISERROR(SEARCH("na",BP4)))</formula>
    </cfRule>
    <cfRule type="containsBlanks" dxfId="498" priority="498">
      <formula>LEN(TRIM(BP4))=0</formula>
    </cfRule>
    <cfRule type="containsText" dxfId="497" priority="499" operator="containsText" text="U">
      <formula>NOT(ISERROR(SEARCH("U",BP4)))</formula>
    </cfRule>
    <cfRule type="containsText" dxfId="496" priority="500" operator="containsText" text="P">
      <formula>NOT(ISERROR(SEARCH("P",BP4)))</formula>
    </cfRule>
  </conditionalFormatting>
  <conditionalFormatting sqref="AZ10:BO12 CV10:DK12 ER10:FG12 GN10:HC12 IJ10:IY12 KF10:KU12 MB10:MQ12">
    <cfRule type="containsText" dxfId="495" priority="493" operator="containsText" text="na">
      <formula>NOT(ISERROR(SEARCH("na",AZ10)))</formula>
    </cfRule>
    <cfRule type="containsBlanks" dxfId="494" priority="494">
      <formula>LEN(TRIM(AZ10))=0</formula>
    </cfRule>
    <cfRule type="containsText" dxfId="493" priority="495" operator="containsText" text="U">
      <formula>NOT(ISERROR(SEARCH("U",AZ10)))</formula>
    </cfRule>
    <cfRule type="containsText" dxfId="492" priority="496" operator="containsText" text="P">
      <formula>NOT(ISERROR(SEARCH("P",AZ10)))</formula>
    </cfRule>
  </conditionalFormatting>
  <conditionalFormatting sqref="CF10:CU12 EB10:EQ12 FX10:GM12 HT10:II12 JP10:KE12 LL10:MA12 NH10:NW12">
    <cfRule type="containsText" dxfId="491" priority="489" operator="containsText" text="na">
      <formula>NOT(ISERROR(SEARCH("na",CF10)))</formula>
    </cfRule>
    <cfRule type="containsBlanks" dxfId="490" priority="490">
      <formula>LEN(TRIM(CF10))=0</formula>
    </cfRule>
    <cfRule type="containsText" dxfId="489" priority="491" operator="containsText" text="U">
      <formula>NOT(ISERROR(SEARCH("U",CF10)))</formula>
    </cfRule>
    <cfRule type="containsText" dxfId="488" priority="492" operator="containsText" text="P">
      <formula>NOT(ISERROR(SEARCH("P",CF10)))</formula>
    </cfRule>
  </conditionalFormatting>
  <conditionalFormatting sqref="BP10:CE12 DL10:EA12 FH10:FW12 HD10:HS12 IZ10:JO12 KV10:LK12 MR10:NG12">
    <cfRule type="containsText" dxfId="487" priority="485" operator="containsText" text="na">
      <formula>NOT(ISERROR(SEARCH("na",BP10)))</formula>
    </cfRule>
    <cfRule type="containsBlanks" dxfId="486" priority="486">
      <formula>LEN(TRIM(BP10))=0</formula>
    </cfRule>
    <cfRule type="containsText" dxfId="485" priority="487" operator="containsText" text="U">
      <formula>NOT(ISERROR(SEARCH("U",BP10)))</formula>
    </cfRule>
    <cfRule type="containsText" dxfId="484" priority="488" operator="containsText" text="P">
      <formula>NOT(ISERROR(SEARCH("P",BP10)))</formula>
    </cfRule>
  </conditionalFormatting>
  <conditionalFormatting sqref="AZ13:BO14 CV13:DK14 ER13:FG14 GN13:HC14 IJ13:IY14 KF13:KU14 MB13:MQ14">
    <cfRule type="containsText" dxfId="483" priority="481" operator="containsText" text="na">
      <formula>NOT(ISERROR(SEARCH("na",AZ13)))</formula>
    </cfRule>
    <cfRule type="containsBlanks" dxfId="482" priority="482">
      <formula>LEN(TRIM(AZ13))=0</formula>
    </cfRule>
    <cfRule type="containsText" dxfId="481" priority="483" operator="containsText" text="U">
      <formula>NOT(ISERROR(SEARCH("U",AZ13)))</formula>
    </cfRule>
    <cfRule type="containsText" dxfId="480" priority="484" operator="containsText" text="P">
      <formula>NOT(ISERROR(SEARCH("P",AZ13)))</formula>
    </cfRule>
  </conditionalFormatting>
  <conditionalFormatting sqref="BP13:CE14 DL13:EA14 FH13:FW14 HD13:HS14 IZ13:JO14 KV13:LK14 MR13:NG14">
    <cfRule type="containsText" dxfId="479" priority="477" operator="containsText" text="na">
      <formula>NOT(ISERROR(SEARCH("na",BP13)))</formula>
    </cfRule>
    <cfRule type="containsBlanks" dxfId="478" priority="478">
      <formula>LEN(TRIM(BP13))=0</formula>
    </cfRule>
    <cfRule type="containsText" dxfId="477" priority="479" operator="containsText" text="U">
      <formula>NOT(ISERROR(SEARCH("U",BP13)))</formula>
    </cfRule>
    <cfRule type="containsText" dxfId="476" priority="480" operator="containsText" text="P">
      <formula>NOT(ISERROR(SEARCH("P",BP13)))</formula>
    </cfRule>
  </conditionalFormatting>
  <conditionalFormatting sqref="CF13:CU14 EB13:EQ14 FX13:GM14 HT13:II14 JP13:KE14 LL13:MA14 NH13:NW14">
    <cfRule type="containsText" dxfId="475" priority="473" operator="containsText" text="na">
      <formula>NOT(ISERROR(SEARCH("na",CF13)))</formula>
    </cfRule>
    <cfRule type="containsBlanks" dxfId="474" priority="474">
      <formula>LEN(TRIM(CF13))=0</formula>
    </cfRule>
    <cfRule type="containsText" dxfId="473" priority="475" operator="containsText" text="U">
      <formula>NOT(ISERROR(SEARCH("U",CF13)))</formula>
    </cfRule>
    <cfRule type="containsText" dxfId="472" priority="476" operator="containsText" text="P">
      <formula>NOT(ISERROR(SEARCH("P",CF13)))</formula>
    </cfRule>
  </conditionalFormatting>
  <conditionalFormatting sqref="AZ15:BO15 CV15:DK15 ER15:FG15 GN15:HC15 IJ15:IY15 KF15:KU15 MB15:MQ15">
    <cfRule type="containsText" dxfId="471" priority="469" operator="containsText" text="na">
      <formula>NOT(ISERROR(SEARCH("na",AZ15)))</formula>
    </cfRule>
    <cfRule type="containsBlanks" dxfId="470" priority="470">
      <formula>LEN(TRIM(AZ15))=0</formula>
    </cfRule>
    <cfRule type="containsText" dxfId="469" priority="471" operator="containsText" text="U">
      <formula>NOT(ISERROR(SEARCH("U",AZ15)))</formula>
    </cfRule>
    <cfRule type="containsText" dxfId="468" priority="472" operator="containsText" text="P">
      <formula>NOT(ISERROR(SEARCH("P",AZ15)))</formula>
    </cfRule>
  </conditionalFormatting>
  <conditionalFormatting sqref="BP15:CE15 DL15:EA15 FH15:FW15 HD15:HS15 IZ15:JO15 KV15:LK15 MR15:NG15">
    <cfRule type="containsText" dxfId="467" priority="465" operator="containsText" text="na">
      <formula>NOT(ISERROR(SEARCH("na",BP15)))</formula>
    </cfRule>
    <cfRule type="containsBlanks" dxfId="466" priority="466">
      <formula>LEN(TRIM(BP15))=0</formula>
    </cfRule>
    <cfRule type="containsText" dxfId="465" priority="467" operator="containsText" text="U">
      <formula>NOT(ISERROR(SEARCH("U",BP15)))</formula>
    </cfRule>
    <cfRule type="containsText" dxfId="464" priority="468" operator="containsText" text="P">
      <formula>NOT(ISERROR(SEARCH("P",BP15)))</formula>
    </cfRule>
  </conditionalFormatting>
  <conditionalFormatting sqref="CF15:CU15 EB15:EQ15 FX15:GM15 HT15:II15 JP15:KE15 LL15:MA15 NH15:NW15">
    <cfRule type="containsText" dxfId="463" priority="461" operator="containsText" text="na">
      <formula>NOT(ISERROR(SEARCH("na",CF15)))</formula>
    </cfRule>
    <cfRule type="containsBlanks" dxfId="462" priority="462">
      <formula>LEN(TRIM(CF15))=0</formula>
    </cfRule>
    <cfRule type="containsText" dxfId="461" priority="463" operator="containsText" text="U">
      <formula>NOT(ISERROR(SEARCH("U",CF15)))</formula>
    </cfRule>
    <cfRule type="containsText" dxfId="460" priority="464" operator="containsText" text="P">
      <formula>NOT(ISERROR(SEARCH("P",CF15)))</formula>
    </cfRule>
  </conditionalFormatting>
  <conditionalFormatting sqref="AZ16:BO16 CV16:DK16 ER16:FG16 GN16:HC16 IJ16:IY16 KF16:KU16 MB16:MQ16">
    <cfRule type="containsText" dxfId="459" priority="457" operator="containsText" text="na">
      <formula>NOT(ISERROR(SEARCH("na",AZ16)))</formula>
    </cfRule>
    <cfRule type="containsBlanks" dxfId="458" priority="458">
      <formula>LEN(TRIM(AZ16))=0</formula>
    </cfRule>
    <cfRule type="containsText" dxfId="457" priority="459" operator="containsText" text="U">
      <formula>NOT(ISERROR(SEARCH("U",AZ16)))</formula>
    </cfRule>
    <cfRule type="containsText" dxfId="456" priority="460" operator="containsText" text="P">
      <formula>NOT(ISERROR(SEARCH("P",AZ16)))</formula>
    </cfRule>
  </conditionalFormatting>
  <conditionalFormatting sqref="BP16:CE16 DL16:EA16 FH16:FW16 HD16:HS16 IZ16:JO16 KV16:LK16 MR16:NG16">
    <cfRule type="containsText" dxfId="455" priority="453" operator="containsText" text="na">
      <formula>NOT(ISERROR(SEARCH("na",BP16)))</formula>
    </cfRule>
    <cfRule type="containsBlanks" dxfId="454" priority="454">
      <formula>LEN(TRIM(BP16))=0</formula>
    </cfRule>
    <cfRule type="containsText" dxfId="453" priority="455" operator="containsText" text="U">
      <formula>NOT(ISERROR(SEARCH("U",BP16)))</formula>
    </cfRule>
    <cfRule type="containsText" dxfId="452" priority="456" operator="containsText" text="P">
      <formula>NOT(ISERROR(SEARCH("P",BP16)))</formula>
    </cfRule>
  </conditionalFormatting>
  <conditionalFormatting sqref="CF16:CU16 EB16:EQ16 FX16:GM16 HT16:II16 JP16:KE16 LL16:MA16 NH16:NW16">
    <cfRule type="containsText" dxfId="451" priority="449" operator="containsText" text="na">
      <formula>NOT(ISERROR(SEARCH("na",CF16)))</formula>
    </cfRule>
    <cfRule type="containsBlanks" dxfId="450" priority="450">
      <formula>LEN(TRIM(CF16))=0</formula>
    </cfRule>
    <cfRule type="containsText" dxfId="449" priority="451" operator="containsText" text="U">
      <formula>NOT(ISERROR(SEARCH("U",CF16)))</formula>
    </cfRule>
    <cfRule type="containsText" dxfId="448" priority="452" operator="containsText" text="P">
      <formula>NOT(ISERROR(SEARCH("P",CF16)))</formula>
    </cfRule>
  </conditionalFormatting>
  <conditionalFormatting sqref="AZ17:BO17 CV17:DK17 ER17:FG17 GN17:HC17 IJ17:IY17 KF17:KU17 MB17:MQ17">
    <cfRule type="containsText" dxfId="447" priority="445" operator="containsText" text="na">
      <formula>NOT(ISERROR(SEARCH("na",AZ17)))</formula>
    </cfRule>
    <cfRule type="containsBlanks" dxfId="446" priority="446">
      <formula>LEN(TRIM(AZ17))=0</formula>
    </cfRule>
    <cfRule type="containsText" dxfId="445" priority="447" operator="containsText" text="U">
      <formula>NOT(ISERROR(SEARCH("U",AZ17)))</formula>
    </cfRule>
    <cfRule type="containsText" dxfId="444" priority="448" operator="containsText" text="P">
      <formula>NOT(ISERROR(SEARCH("P",AZ17)))</formula>
    </cfRule>
  </conditionalFormatting>
  <conditionalFormatting sqref="BP17:CE17 DL17:EA17 FH17:FW17 HD17:HS17 IZ17:JO17 KV17:LK17 MR17:NG17">
    <cfRule type="containsText" dxfId="443" priority="441" operator="containsText" text="na">
      <formula>NOT(ISERROR(SEARCH("na",BP17)))</formula>
    </cfRule>
    <cfRule type="containsBlanks" dxfId="442" priority="442">
      <formula>LEN(TRIM(BP17))=0</formula>
    </cfRule>
    <cfRule type="containsText" dxfId="441" priority="443" operator="containsText" text="U">
      <formula>NOT(ISERROR(SEARCH("U",BP17)))</formula>
    </cfRule>
    <cfRule type="containsText" dxfId="440" priority="444" operator="containsText" text="P">
      <formula>NOT(ISERROR(SEARCH("P",BP17)))</formula>
    </cfRule>
  </conditionalFormatting>
  <conditionalFormatting sqref="CF17:CU17 EB17:EQ17 FX17:GM17 HT17:II17 JP17:KE17 LL17:MA17 NH17:NW17">
    <cfRule type="containsText" dxfId="439" priority="437" operator="containsText" text="na">
      <formula>NOT(ISERROR(SEARCH("na",CF17)))</formula>
    </cfRule>
    <cfRule type="containsBlanks" dxfId="438" priority="438">
      <formula>LEN(TRIM(CF17))=0</formula>
    </cfRule>
    <cfRule type="containsText" dxfId="437" priority="439" operator="containsText" text="U">
      <formula>NOT(ISERROR(SEARCH("U",CF17)))</formula>
    </cfRule>
    <cfRule type="containsText" dxfId="436" priority="440" operator="containsText" text="P">
      <formula>NOT(ISERROR(SEARCH("P",CF17)))</formula>
    </cfRule>
  </conditionalFormatting>
  <conditionalFormatting sqref="BP18:CE19 DL18:EA19 FH18:FW19 HD18:HS19 IZ18:JO19 KV18:LK19 MR18:NG19">
    <cfRule type="containsText" dxfId="435" priority="433" operator="containsText" text="na">
      <formula>NOT(ISERROR(SEARCH("na",BP18)))</formula>
    </cfRule>
    <cfRule type="containsBlanks" dxfId="434" priority="434">
      <formula>LEN(TRIM(BP18))=0</formula>
    </cfRule>
    <cfRule type="containsText" dxfId="433" priority="435" operator="containsText" text="U">
      <formula>NOT(ISERROR(SEARCH("U",BP18)))</formula>
    </cfRule>
    <cfRule type="containsText" dxfId="432" priority="436" operator="containsText" text="P">
      <formula>NOT(ISERROR(SEARCH("P",BP18)))</formula>
    </cfRule>
  </conditionalFormatting>
  <conditionalFormatting sqref="AZ18:BO19 CV18:DK19 ER18:FG19 GN18:HC19 IJ18:IY19 KF18:KU19 MB18:MQ19">
    <cfRule type="containsText" dxfId="431" priority="429" operator="containsText" text="na">
      <formula>NOT(ISERROR(SEARCH("na",AZ18)))</formula>
    </cfRule>
    <cfRule type="containsBlanks" dxfId="430" priority="430">
      <formula>LEN(TRIM(AZ18))=0</formula>
    </cfRule>
    <cfRule type="containsText" dxfId="429" priority="431" operator="containsText" text="U">
      <formula>NOT(ISERROR(SEARCH("U",AZ18)))</formula>
    </cfRule>
    <cfRule type="containsText" dxfId="428" priority="432" operator="containsText" text="P">
      <formula>NOT(ISERROR(SEARCH("P",AZ18)))</formula>
    </cfRule>
  </conditionalFormatting>
  <conditionalFormatting sqref="CF18:CU19 EB18:EQ19 FX18:GM19 HT18:II19 JP18:KE19 LL18:MA19 NH18:NW19">
    <cfRule type="containsText" dxfId="427" priority="425" operator="containsText" text="na">
      <formula>NOT(ISERROR(SEARCH("na",CF18)))</formula>
    </cfRule>
    <cfRule type="containsBlanks" dxfId="426" priority="426">
      <formula>LEN(TRIM(CF18))=0</formula>
    </cfRule>
    <cfRule type="containsText" dxfId="425" priority="427" operator="containsText" text="U">
      <formula>NOT(ISERROR(SEARCH("U",CF18)))</formula>
    </cfRule>
    <cfRule type="containsText" dxfId="424" priority="428" operator="containsText" text="P">
      <formula>NOT(ISERROR(SEARCH("P",CF18)))</formula>
    </cfRule>
  </conditionalFormatting>
  <conditionalFormatting sqref="NX4:OM9 PT4:QI9 TL4:UA9 VH4:VW9 XD4:XS9 YZ4:ZO9 RP4:SE9">
    <cfRule type="containsText" dxfId="423" priority="421" operator="containsText" text="na">
      <formula>NOT(ISERROR(SEARCH("na",NX4)))</formula>
    </cfRule>
    <cfRule type="containsBlanks" dxfId="422" priority="422">
      <formula>LEN(TRIM(NX4))=0</formula>
    </cfRule>
    <cfRule type="containsText" dxfId="421" priority="423" operator="containsText" text="U">
      <formula>NOT(ISERROR(SEARCH("U",NX4)))</formula>
    </cfRule>
    <cfRule type="containsText" dxfId="420" priority="424" operator="containsText" text="P">
      <formula>NOT(ISERROR(SEARCH("P",NX4)))</formula>
    </cfRule>
  </conditionalFormatting>
  <conditionalFormatting sqref="PD4:PS9 QZ4:RO9 SV4:TK9 UR4:VG9 WN4:XC9 YJ4:YY9 AAF4:AAU9">
    <cfRule type="containsText" dxfId="419" priority="417" operator="containsText" text="na">
      <formula>NOT(ISERROR(SEARCH("na",PD4)))</formula>
    </cfRule>
    <cfRule type="containsBlanks" dxfId="418" priority="418">
      <formula>LEN(TRIM(PD4))=0</formula>
    </cfRule>
    <cfRule type="containsText" dxfId="417" priority="419" operator="containsText" text="U">
      <formula>NOT(ISERROR(SEARCH("U",PD4)))</formula>
    </cfRule>
    <cfRule type="containsText" dxfId="416" priority="420" operator="containsText" text="P">
      <formula>NOT(ISERROR(SEARCH("P",PD4)))</formula>
    </cfRule>
  </conditionalFormatting>
  <conditionalFormatting sqref="ON4:PC9 QJ4:QY9 SF4:SU9 UB4:UQ9 VX4:WM9 XT4:YI9 ZP4:AAE9">
    <cfRule type="containsText" dxfId="415" priority="413" operator="containsText" text="na">
      <formula>NOT(ISERROR(SEARCH("na",ON4)))</formula>
    </cfRule>
    <cfRule type="containsBlanks" dxfId="414" priority="414">
      <formula>LEN(TRIM(ON4))=0</formula>
    </cfRule>
    <cfRule type="containsText" dxfId="413" priority="415" operator="containsText" text="U">
      <formula>NOT(ISERROR(SEARCH("U",ON4)))</formula>
    </cfRule>
    <cfRule type="containsText" dxfId="412" priority="416" operator="containsText" text="P">
      <formula>NOT(ISERROR(SEARCH("P",ON4)))</formula>
    </cfRule>
  </conditionalFormatting>
  <conditionalFormatting sqref="NX10:OM12 PT10:QI12 RP10:SE12 TL10:UA12 VH10:VW12 XD10:XS12 YZ10:ZO12">
    <cfRule type="containsText" dxfId="411" priority="409" operator="containsText" text="na">
      <formula>NOT(ISERROR(SEARCH("na",NX10)))</formula>
    </cfRule>
    <cfRule type="containsBlanks" dxfId="410" priority="410">
      <formula>LEN(TRIM(NX10))=0</formula>
    </cfRule>
    <cfRule type="containsText" dxfId="409" priority="411" operator="containsText" text="U">
      <formula>NOT(ISERROR(SEARCH("U",NX10)))</formula>
    </cfRule>
    <cfRule type="containsText" dxfId="408" priority="412" operator="containsText" text="P">
      <formula>NOT(ISERROR(SEARCH("P",NX10)))</formula>
    </cfRule>
  </conditionalFormatting>
  <conditionalFormatting sqref="PD10:PS12 QZ10:RO12 SV10:TK12 UR10:VG12 WN10:XC12 YJ10:YY12 AAF10:AAU12">
    <cfRule type="containsText" dxfId="407" priority="405" operator="containsText" text="na">
      <formula>NOT(ISERROR(SEARCH("na",PD10)))</formula>
    </cfRule>
    <cfRule type="containsBlanks" dxfId="406" priority="406">
      <formula>LEN(TRIM(PD10))=0</formula>
    </cfRule>
    <cfRule type="containsText" dxfId="405" priority="407" operator="containsText" text="U">
      <formula>NOT(ISERROR(SEARCH("U",PD10)))</formula>
    </cfRule>
    <cfRule type="containsText" dxfId="404" priority="408" operator="containsText" text="P">
      <formula>NOT(ISERROR(SEARCH("P",PD10)))</formula>
    </cfRule>
  </conditionalFormatting>
  <conditionalFormatting sqref="ON10:PC12 QJ10:QY12 SF10:SU12 UB10:UQ12 VX10:WM12 XT10:YI12 ZP10:AAE12">
    <cfRule type="containsText" dxfId="403" priority="401" operator="containsText" text="na">
      <formula>NOT(ISERROR(SEARCH("na",ON10)))</formula>
    </cfRule>
    <cfRule type="containsBlanks" dxfId="402" priority="402">
      <formula>LEN(TRIM(ON10))=0</formula>
    </cfRule>
    <cfRule type="containsText" dxfId="401" priority="403" operator="containsText" text="U">
      <formula>NOT(ISERROR(SEARCH("U",ON10)))</formula>
    </cfRule>
    <cfRule type="containsText" dxfId="400" priority="404" operator="containsText" text="P">
      <formula>NOT(ISERROR(SEARCH("P",ON10)))</formula>
    </cfRule>
  </conditionalFormatting>
  <conditionalFormatting sqref="NX13:OM14 PT13:QI14 RP13:SE14 TL13:UA14 VH13:VW14 XD13:XS14 YZ13:ZO14">
    <cfRule type="containsText" dxfId="399" priority="397" operator="containsText" text="na">
      <formula>NOT(ISERROR(SEARCH("na",NX13)))</formula>
    </cfRule>
    <cfRule type="containsBlanks" dxfId="398" priority="398">
      <formula>LEN(TRIM(NX13))=0</formula>
    </cfRule>
    <cfRule type="containsText" dxfId="397" priority="399" operator="containsText" text="U">
      <formula>NOT(ISERROR(SEARCH("U",NX13)))</formula>
    </cfRule>
    <cfRule type="containsText" dxfId="396" priority="400" operator="containsText" text="P">
      <formula>NOT(ISERROR(SEARCH("P",NX13)))</formula>
    </cfRule>
  </conditionalFormatting>
  <conditionalFormatting sqref="ON13:PC14 QJ13:QY14 SF13:SU14 UB13:UQ14 VX13:WM14 XT13:YI14 ZP13:AAE14">
    <cfRule type="containsText" dxfId="395" priority="393" operator="containsText" text="na">
      <formula>NOT(ISERROR(SEARCH("na",ON13)))</formula>
    </cfRule>
    <cfRule type="containsBlanks" dxfId="394" priority="394">
      <formula>LEN(TRIM(ON13))=0</formula>
    </cfRule>
    <cfRule type="containsText" dxfId="393" priority="395" operator="containsText" text="U">
      <formula>NOT(ISERROR(SEARCH("U",ON13)))</formula>
    </cfRule>
    <cfRule type="containsText" dxfId="392" priority="396" operator="containsText" text="P">
      <formula>NOT(ISERROR(SEARCH("P",ON13)))</formula>
    </cfRule>
  </conditionalFormatting>
  <conditionalFormatting sqref="PD13:PS14 QZ13:RO14 SV13:TK14 UR13:VG14 WN13:XC14 YJ13:YY14 AAF13:AAU14">
    <cfRule type="containsText" dxfId="391" priority="389" operator="containsText" text="na">
      <formula>NOT(ISERROR(SEARCH("na",PD13)))</formula>
    </cfRule>
    <cfRule type="containsBlanks" dxfId="390" priority="390">
      <formula>LEN(TRIM(PD13))=0</formula>
    </cfRule>
    <cfRule type="containsText" dxfId="389" priority="391" operator="containsText" text="U">
      <formula>NOT(ISERROR(SEARCH("U",PD13)))</formula>
    </cfRule>
    <cfRule type="containsText" dxfId="388" priority="392" operator="containsText" text="P">
      <formula>NOT(ISERROR(SEARCH("P",PD13)))</formula>
    </cfRule>
  </conditionalFormatting>
  <conditionalFormatting sqref="NX15:OM15 PT15:QI15 RP15:SE15 TL15:UA15 VH15:VW15 XD15:XS15 YZ15:ZO15">
    <cfRule type="containsText" dxfId="387" priority="385" operator="containsText" text="na">
      <formula>NOT(ISERROR(SEARCH("na",NX15)))</formula>
    </cfRule>
    <cfRule type="containsBlanks" dxfId="386" priority="386">
      <formula>LEN(TRIM(NX15))=0</formula>
    </cfRule>
    <cfRule type="containsText" dxfId="385" priority="387" operator="containsText" text="U">
      <formula>NOT(ISERROR(SEARCH("U",NX15)))</formula>
    </cfRule>
    <cfRule type="containsText" dxfId="384" priority="388" operator="containsText" text="P">
      <formula>NOT(ISERROR(SEARCH("P",NX15)))</formula>
    </cfRule>
  </conditionalFormatting>
  <conditionalFormatting sqref="ON15:PC15 QJ15:QY15 SF15:SU15 UB15:UQ15 VX15:WM15 XT15:YI15 ZP15:AAE15">
    <cfRule type="containsText" dxfId="383" priority="381" operator="containsText" text="na">
      <formula>NOT(ISERROR(SEARCH("na",ON15)))</formula>
    </cfRule>
    <cfRule type="containsBlanks" dxfId="382" priority="382">
      <formula>LEN(TRIM(ON15))=0</formula>
    </cfRule>
    <cfRule type="containsText" dxfId="381" priority="383" operator="containsText" text="U">
      <formula>NOT(ISERROR(SEARCH("U",ON15)))</formula>
    </cfRule>
    <cfRule type="containsText" dxfId="380" priority="384" operator="containsText" text="P">
      <formula>NOT(ISERROR(SEARCH("P",ON15)))</formula>
    </cfRule>
  </conditionalFormatting>
  <conditionalFormatting sqref="PD15:PS15 QZ15:RO15 SV15:TK15 UR15:VG15 WN15:XC15 YJ15:YY15 AAF15:AAU15">
    <cfRule type="containsText" dxfId="379" priority="377" operator="containsText" text="na">
      <formula>NOT(ISERROR(SEARCH("na",PD15)))</formula>
    </cfRule>
    <cfRule type="containsBlanks" dxfId="378" priority="378">
      <formula>LEN(TRIM(PD15))=0</formula>
    </cfRule>
    <cfRule type="containsText" dxfId="377" priority="379" operator="containsText" text="U">
      <formula>NOT(ISERROR(SEARCH("U",PD15)))</formula>
    </cfRule>
    <cfRule type="containsText" dxfId="376" priority="380" operator="containsText" text="P">
      <formula>NOT(ISERROR(SEARCH("P",PD15)))</formula>
    </cfRule>
  </conditionalFormatting>
  <conditionalFormatting sqref="NX16:OM16 PT16:QI16 RP16:SE16 TL16:UA16 VH16:VW16 XD16:XS16 YZ16:ZO16">
    <cfRule type="containsText" dxfId="375" priority="373" operator="containsText" text="na">
      <formula>NOT(ISERROR(SEARCH("na",NX16)))</formula>
    </cfRule>
    <cfRule type="containsBlanks" dxfId="374" priority="374">
      <formula>LEN(TRIM(NX16))=0</formula>
    </cfRule>
    <cfRule type="containsText" dxfId="373" priority="375" operator="containsText" text="U">
      <formula>NOT(ISERROR(SEARCH("U",NX16)))</formula>
    </cfRule>
    <cfRule type="containsText" dxfId="372" priority="376" operator="containsText" text="P">
      <formula>NOT(ISERROR(SEARCH("P",NX16)))</formula>
    </cfRule>
  </conditionalFormatting>
  <conditionalFormatting sqref="ON16:PC16 QJ16:QY16 SF16:SU16 UB16:UQ16 VX16:WM16 XT16:YI16 ZP16:AAE16">
    <cfRule type="containsText" dxfId="371" priority="369" operator="containsText" text="na">
      <formula>NOT(ISERROR(SEARCH("na",ON16)))</formula>
    </cfRule>
    <cfRule type="containsBlanks" dxfId="370" priority="370">
      <formula>LEN(TRIM(ON16))=0</formula>
    </cfRule>
    <cfRule type="containsText" dxfId="369" priority="371" operator="containsText" text="U">
      <formula>NOT(ISERROR(SEARCH("U",ON16)))</formula>
    </cfRule>
    <cfRule type="containsText" dxfId="368" priority="372" operator="containsText" text="P">
      <formula>NOT(ISERROR(SEARCH("P",ON16)))</formula>
    </cfRule>
  </conditionalFormatting>
  <conditionalFormatting sqref="PD16:PS16 QZ16:RO16 SV16:TK16 UR16:VG16 WN16:XC16 YJ16:YY16 AAF16:AAU16">
    <cfRule type="containsText" dxfId="367" priority="365" operator="containsText" text="na">
      <formula>NOT(ISERROR(SEARCH("na",PD16)))</formula>
    </cfRule>
    <cfRule type="containsBlanks" dxfId="366" priority="366">
      <formula>LEN(TRIM(PD16))=0</formula>
    </cfRule>
    <cfRule type="containsText" dxfId="365" priority="367" operator="containsText" text="U">
      <formula>NOT(ISERROR(SEARCH("U",PD16)))</formula>
    </cfRule>
    <cfRule type="containsText" dxfId="364" priority="368" operator="containsText" text="P">
      <formula>NOT(ISERROR(SEARCH("P",PD16)))</formula>
    </cfRule>
  </conditionalFormatting>
  <conditionalFormatting sqref="NX17:OM17 PT17:QI17 RP17:SE17 TL17:UA17 VH17:VW17 XD17:XS17 YZ17:ZO17">
    <cfRule type="containsText" dxfId="363" priority="361" operator="containsText" text="na">
      <formula>NOT(ISERROR(SEARCH("na",NX17)))</formula>
    </cfRule>
    <cfRule type="containsBlanks" dxfId="362" priority="362">
      <formula>LEN(TRIM(NX17))=0</formula>
    </cfRule>
    <cfRule type="containsText" dxfId="361" priority="363" operator="containsText" text="U">
      <formula>NOT(ISERROR(SEARCH("U",NX17)))</formula>
    </cfRule>
    <cfRule type="containsText" dxfId="360" priority="364" operator="containsText" text="P">
      <formula>NOT(ISERROR(SEARCH("P",NX17)))</formula>
    </cfRule>
  </conditionalFormatting>
  <conditionalFormatting sqref="ON17:PC17 QJ17:QY17 SF17:SU17 UB17:UQ17 VX17:WM17 XT17:YI17 ZP17:AAE17">
    <cfRule type="containsText" dxfId="359" priority="357" operator="containsText" text="na">
      <formula>NOT(ISERROR(SEARCH("na",ON17)))</formula>
    </cfRule>
    <cfRule type="containsBlanks" dxfId="358" priority="358">
      <formula>LEN(TRIM(ON17))=0</formula>
    </cfRule>
    <cfRule type="containsText" dxfId="357" priority="359" operator="containsText" text="U">
      <formula>NOT(ISERROR(SEARCH("U",ON17)))</formula>
    </cfRule>
    <cfRule type="containsText" dxfId="356" priority="360" operator="containsText" text="P">
      <formula>NOT(ISERROR(SEARCH("P",ON17)))</formula>
    </cfRule>
  </conditionalFormatting>
  <conditionalFormatting sqref="PD17:PS17 QZ17:RO17 SV17:TK17 UR17:VG17 WN17:XC17 YJ17:YY17 AAF17:AAU17">
    <cfRule type="containsText" dxfId="355" priority="353" operator="containsText" text="na">
      <formula>NOT(ISERROR(SEARCH("na",PD17)))</formula>
    </cfRule>
    <cfRule type="containsBlanks" dxfId="354" priority="354">
      <formula>LEN(TRIM(PD17))=0</formula>
    </cfRule>
    <cfRule type="containsText" dxfId="353" priority="355" operator="containsText" text="U">
      <formula>NOT(ISERROR(SEARCH("U",PD17)))</formula>
    </cfRule>
    <cfRule type="containsText" dxfId="352" priority="356" operator="containsText" text="P">
      <formula>NOT(ISERROR(SEARCH("P",PD17)))</formula>
    </cfRule>
  </conditionalFormatting>
  <conditionalFormatting sqref="ON18:PC19 QJ18:QY19 SF18:SU19 UB18:UQ19 VX18:WM19 XT18:YI19 ZP18:AAE19">
    <cfRule type="containsText" dxfId="351" priority="349" operator="containsText" text="na">
      <formula>NOT(ISERROR(SEARCH("na",ON18)))</formula>
    </cfRule>
    <cfRule type="containsBlanks" dxfId="350" priority="350">
      <formula>LEN(TRIM(ON18))=0</formula>
    </cfRule>
    <cfRule type="containsText" dxfId="349" priority="351" operator="containsText" text="U">
      <formula>NOT(ISERROR(SEARCH("U",ON18)))</formula>
    </cfRule>
    <cfRule type="containsText" dxfId="348" priority="352" operator="containsText" text="P">
      <formula>NOT(ISERROR(SEARCH("P",ON18)))</formula>
    </cfRule>
  </conditionalFormatting>
  <conditionalFormatting sqref="NX18:OM19 PT18:QI19 RP18:SE19 TL18:UA19 VH18:VW19 XD18:XS19 YZ18:ZO19">
    <cfRule type="containsText" dxfId="347" priority="345" operator="containsText" text="na">
      <formula>NOT(ISERROR(SEARCH("na",NX18)))</formula>
    </cfRule>
    <cfRule type="containsBlanks" dxfId="346" priority="346">
      <formula>LEN(TRIM(NX18))=0</formula>
    </cfRule>
    <cfRule type="containsText" dxfId="345" priority="347" operator="containsText" text="U">
      <formula>NOT(ISERROR(SEARCH("U",NX18)))</formula>
    </cfRule>
    <cfRule type="containsText" dxfId="344" priority="348" operator="containsText" text="P">
      <formula>NOT(ISERROR(SEARCH("P",NX18)))</formula>
    </cfRule>
  </conditionalFormatting>
  <conditionalFormatting sqref="PD18:PS19 QZ18:RO19 SV18:TK19 UR18:VG19 WN18:XC19 YJ18:YY19 AAF18:AAU19">
    <cfRule type="containsText" dxfId="343" priority="341" operator="containsText" text="na">
      <formula>NOT(ISERROR(SEARCH("na",PD18)))</formula>
    </cfRule>
    <cfRule type="containsBlanks" dxfId="342" priority="342">
      <formula>LEN(TRIM(PD18))=0</formula>
    </cfRule>
    <cfRule type="containsText" dxfId="341" priority="343" operator="containsText" text="U">
      <formula>NOT(ISERROR(SEARCH("U",PD18)))</formula>
    </cfRule>
    <cfRule type="containsText" dxfId="340" priority="344" operator="containsText" text="P">
      <formula>NOT(ISERROR(SEARCH("P",PD18)))</formula>
    </cfRule>
  </conditionalFormatting>
  <conditionalFormatting sqref="AAV4:ABK9 ACR4:ADG9 AEN4:AFC9 AGJ4:AGY9 AIF4:AIU9 AKB4:AKQ9 ALX4:AMM9">
    <cfRule type="containsText" dxfId="339" priority="337" operator="containsText" text="na">
      <formula>NOT(ISERROR(SEARCH("na",AAV4)))</formula>
    </cfRule>
    <cfRule type="containsBlanks" dxfId="338" priority="338">
      <formula>LEN(TRIM(AAV4))=0</formula>
    </cfRule>
    <cfRule type="containsText" dxfId="337" priority="339" operator="containsText" text="U">
      <formula>NOT(ISERROR(SEARCH("U",AAV4)))</formula>
    </cfRule>
    <cfRule type="containsText" dxfId="336" priority="340" operator="containsText" text="P">
      <formula>NOT(ISERROR(SEARCH("P",AAV4)))</formula>
    </cfRule>
  </conditionalFormatting>
  <conditionalFormatting sqref="ACB4:ACQ9 ADX4:AEM9 AFT4:AGI9 AHP4:AIE9 AJL4:AKA9 ALH4:ALW9 AND4:ANS9">
    <cfRule type="containsText" dxfId="335" priority="333" operator="containsText" text="na">
      <formula>NOT(ISERROR(SEARCH("na",ACB4)))</formula>
    </cfRule>
    <cfRule type="containsBlanks" dxfId="334" priority="334">
      <formula>LEN(TRIM(ACB4))=0</formula>
    </cfRule>
    <cfRule type="containsText" dxfId="333" priority="335" operator="containsText" text="U">
      <formula>NOT(ISERROR(SEARCH("U",ACB4)))</formula>
    </cfRule>
    <cfRule type="containsText" dxfId="332" priority="336" operator="containsText" text="P">
      <formula>NOT(ISERROR(SEARCH("P",ACB4)))</formula>
    </cfRule>
  </conditionalFormatting>
  <conditionalFormatting sqref="ABL4:ACA9 ADH4:ADW9 AFD4:AFS9 AGZ4:AHO9 AIV4:AJK9 AKR4:ALG9 AMN4:ANC9">
    <cfRule type="containsText" dxfId="331" priority="329" operator="containsText" text="na">
      <formula>NOT(ISERROR(SEARCH("na",ABL4)))</formula>
    </cfRule>
    <cfRule type="containsBlanks" dxfId="330" priority="330">
      <formula>LEN(TRIM(ABL4))=0</formula>
    </cfRule>
    <cfRule type="containsText" dxfId="329" priority="331" operator="containsText" text="U">
      <formula>NOT(ISERROR(SEARCH("U",ABL4)))</formula>
    </cfRule>
    <cfRule type="containsText" dxfId="328" priority="332" operator="containsText" text="P">
      <formula>NOT(ISERROR(SEARCH("P",ABL4)))</formula>
    </cfRule>
  </conditionalFormatting>
  <conditionalFormatting sqref="AAV10:ABK12 ACR10:ADG12 AEN10:AFC12 AGJ10:AGY12 AIF10:AIU12 AKB10:AKQ12 ALX10:AMM12">
    <cfRule type="containsText" dxfId="327" priority="325" operator="containsText" text="na">
      <formula>NOT(ISERROR(SEARCH("na",AAV10)))</formula>
    </cfRule>
    <cfRule type="containsBlanks" dxfId="326" priority="326">
      <formula>LEN(TRIM(AAV10))=0</formula>
    </cfRule>
    <cfRule type="containsText" dxfId="325" priority="327" operator="containsText" text="U">
      <formula>NOT(ISERROR(SEARCH("U",AAV10)))</formula>
    </cfRule>
    <cfRule type="containsText" dxfId="324" priority="328" operator="containsText" text="P">
      <formula>NOT(ISERROR(SEARCH("P",AAV10)))</formula>
    </cfRule>
  </conditionalFormatting>
  <conditionalFormatting sqref="ACB10:ACQ12 ADX10:AEM12 AFT10:AGI12 AHP10:AIE12 AJL10:AKA12 ALH10:ALW12 AND10:ANS12">
    <cfRule type="containsText" dxfId="323" priority="321" operator="containsText" text="na">
      <formula>NOT(ISERROR(SEARCH("na",ACB10)))</formula>
    </cfRule>
    <cfRule type="containsBlanks" dxfId="322" priority="322">
      <formula>LEN(TRIM(ACB10))=0</formula>
    </cfRule>
    <cfRule type="containsText" dxfId="321" priority="323" operator="containsText" text="U">
      <formula>NOT(ISERROR(SEARCH("U",ACB10)))</formula>
    </cfRule>
    <cfRule type="containsText" dxfId="320" priority="324" operator="containsText" text="P">
      <formula>NOT(ISERROR(SEARCH("P",ACB10)))</formula>
    </cfRule>
  </conditionalFormatting>
  <conditionalFormatting sqref="ABL10:ACA12 ADH10:ADW12 AFD10:AFS12 AGZ10:AHO12 AIV10:AJK12 AKR10:ALG12 AMN10:ANC12">
    <cfRule type="containsText" dxfId="319" priority="317" operator="containsText" text="na">
      <formula>NOT(ISERROR(SEARCH("na",ABL10)))</formula>
    </cfRule>
    <cfRule type="containsBlanks" dxfId="318" priority="318">
      <formula>LEN(TRIM(ABL10))=0</formula>
    </cfRule>
    <cfRule type="containsText" dxfId="317" priority="319" operator="containsText" text="U">
      <formula>NOT(ISERROR(SEARCH("U",ABL10)))</formula>
    </cfRule>
    <cfRule type="containsText" dxfId="316" priority="320" operator="containsText" text="P">
      <formula>NOT(ISERROR(SEARCH("P",ABL10)))</formula>
    </cfRule>
  </conditionalFormatting>
  <conditionalFormatting sqref="AAV13:ABK14 ACR13:ADG14 AEN13:AFC14 AGJ13:AGY14 AIF13:AIU14 AKB13:AKQ14 ALX13:AMM14">
    <cfRule type="containsText" dxfId="315" priority="313" operator="containsText" text="na">
      <formula>NOT(ISERROR(SEARCH("na",AAV13)))</formula>
    </cfRule>
    <cfRule type="containsBlanks" dxfId="314" priority="314">
      <formula>LEN(TRIM(AAV13))=0</formula>
    </cfRule>
    <cfRule type="containsText" dxfId="313" priority="315" operator="containsText" text="U">
      <formula>NOT(ISERROR(SEARCH("U",AAV13)))</formula>
    </cfRule>
    <cfRule type="containsText" dxfId="312" priority="316" operator="containsText" text="P">
      <formula>NOT(ISERROR(SEARCH("P",AAV13)))</formula>
    </cfRule>
  </conditionalFormatting>
  <conditionalFormatting sqref="ABL13:ACA14 ADH13:ADW14 AFD13:AFS14 AGZ13:AHO14 AIV13:AJK14 AKR13:ALG14 AMN13:ANC14">
    <cfRule type="containsText" dxfId="311" priority="309" operator="containsText" text="na">
      <formula>NOT(ISERROR(SEARCH("na",ABL13)))</formula>
    </cfRule>
    <cfRule type="containsBlanks" dxfId="310" priority="310">
      <formula>LEN(TRIM(ABL13))=0</formula>
    </cfRule>
    <cfRule type="containsText" dxfId="309" priority="311" operator="containsText" text="U">
      <formula>NOT(ISERROR(SEARCH("U",ABL13)))</formula>
    </cfRule>
    <cfRule type="containsText" dxfId="308" priority="312" operator="containsText" text="P">
      <formula>NOT(ISERROR(SEARCH("P",ABL13)))</formula>
    </cfRule>
  </conditionalFormatting>
  <conditionalFormatting sqref="ACB13:ACQ14 ADX13:AEM14 AFT13:AGI14 AHP13:AIE14 AJL13:AKA14 ALH13:ALW14 AND13:ANS14">
    <cfRule type="containsText" dxfId="307" priority="305" operator="containsText" text="na">
      <formula>NOT(ISERROR(SEARCH("na",ACB13)))</formula>
    </cfRule>
    <cfRule type="containsBlanks" dxfId="306" priority="306">
      <formula>LEN(TRIM(ACB13))=0</formula>
    </cfRule>
    <cfRule type="containsText" dxfId="305" priority="307" operator="containsText" text="U">
      <formula>NOT(ISERROR(SEARCH("U",ACB13)))</formula>
    </cfRule>
    <cfRule type="containsText" dxfId="304" priority="308" operator="containsText" text="P">
      <formula>NOT(ISERROR(SEARCH("P",ACB13)))</formula>
    </cfRule>
  </conditionalFormatting>
  <conditionalFormatting sqref="AAV15:ABK15 ACR15:ADG15 AEN15:AFC15 AGJ15:AGY15 AIF15:AIU15 AKB15:AKQ15 ALX15:AMM15">
    <cfRule type="containsText" dxfId="303" priority="301" operator="containsText" text="na">
      <formula>NOT(ISERROR(SEARCH("na",AAV15)))</formula>
    </cfRule>
    <cfRule type="containsBlanks" dxfId="302" priority="302">
      <formula>LEN(TRIM(AAV15))=0</formula>
    </cfRule>
    <cfRule type="containsText" dxfId="301" priority="303" operator="containsText" text="U">
      <formula>NOT(ISERROR(SEARCH("U",AAV15)))</formula>
    </cfRule>
    <cfRule type="containsText" dxfId="300" priority="304" operator="containsText" text="P">
      <formula>NOT(ISERROR(SEARCH("P",AAV15)))</formula>
    </cfRule>
  </conditionalFormatting>
  <conditionalFormatting sqref="ABL15:ACA15 ADH15:ADW15 AFD15:AFS15 AGZ15:AHO15 AIV15:AJK15 AKR15:ALG15 AMN15:ANC15">
    <cfRule type="containsText" dxfId="299" priority="297" operator="containsText" text="na">
      <formula>NOT(ISERROR(SEARCH("na",ABL15)))</formula>
    </cfRule>
    <cfRule type="containsBlanks" dxfId="298" priority="298">
      <formula>LEN(TRIM(ABL15))=0</formula>
    </cfRule>
    <cfRule type="containsText" dxfId="297" priority="299" operator="containsText" text="U">
      <formula>NOT(ISERROR(SEARCH("U",ABL15)))</formula>
    </cfRule>
    <cfRule type="containsText" dxfId="296" priority="300" operator="containsText" text="P">
      <formula>NOT(ISERROR(SEARCH("P",ABL15)))</formula>
    </cfRule>
  </conditionalFormatting>
  <conditionalFormatting sqref="ACB15:ACQ15 ADX15:AEM15 AFT15:AGI15 AHP15:AIE15 AJL15:AKA15 ALH15:ALW15 AND15:ANS15">
    <cfRule type="containsText" dxfId="295" priority="293" operator="containsText" text="na">
      <formula>NOT(ISERROR(SEARCH("na",ACB15)))</formula>
    </cfRule>
    <cfRule type="containsBlanks" dxfId="294" priority="294">
      <formula>LEN(TRIM(ACB15))=0</formula>
    </cfRule>
    <cfRule type="containsText" dxfId="293" priority="295" operator="containsText" text="U">
      <formula>NOT(ISERROR(SEARCH("U",ACB15)))</formula>
    </cfRule>
    <cfRule type="containsText" dxfId="292" priority="296" operator="containsText" text="P">
      <formula>NOT(ISERROR(SEARCH("P",ACB15)))</formula>
    </cfRule>
  </conditionalFormatting>
  <conditionalFormatting sqref="AAV16:ABK16 ACR16:ADG16 AEN16:AFC16 AGJ16:AGY16 AIF16:AIU16 AKB16:AKQ16 ALX16:AMM16">
    <cfRule type="containsText" dxfId="291" priority="289" operator="containsText" text="na">
      <formula>NOT(ISERROR(SEARCH("na",AAV16)))</formula>
    </cfRule>
    <cfRule type="containsBlanks" dxfId="290" priority="290">
      <formula>LEN(TRIM(AAV16))=0</formula>
    </cfRule>
    <cfRule type="containsText" dxfId="289" priority="291" operator="containsText" text="U">
      <formula>NOT(ISERROR(SEARCH("U",AAV16)))</formula>
    </cfRule>
    <cfRule type="containsText" dxfId="288" priority="292" operator="containsText" text="P">
      <formula>NOT(ISERROR(SEARCH("P",AAV16)))</formula>
    </cfRule>
  </conditionalFormatting>
  <conditionalFormatting sqref="ABL16:ACA16 ADH16:ADW16 AFD16:AFS16 AGZ16:AHO16 AIV16:AJK16 AKR16:ALG16 AMN16:ANC16">
    <cfRule type="containsText" dxfId="287" priority="285" operator="containsText" text="na">
      <formula>NOT(ISERROR(SEARCH("na",ABL16)))</formula>
    </cfRule>
    <cfRule type="containsBlanks" dxfId="286" priority="286">
      <formula>LEN(TRIM(ABL16))=0</formula>
    </cfRule>
    <cfRule type="containsText" dxfId="285" priority="287" operator="containsText" text="U">
      <formula>NOT(ISERROR(SEARCH("U",ABL16)))</formula>
    </cfRule>
    <cfRule type="containsText" dxfId="284" priority="288" operator="containsText" text="P">
      <formula>NOT(ISERROR(SEARCH("P",ABL16)))</formula>
    </cfRule>
  </conditionalFormatting>
  <conditionalFormatting sqref="ACB16:ACQ16 ADX16:AEM16 AFT16:AGI16 AHP16:AIE16 AJL16:AKA16 ALH16:ALW16 AND16:ANS16">
    <cfRule type="containsText" dxfId="283" priority="281" operator="containsText" text="na">
      <formula>NOT(ISERROR(SEARCH("na",ACB16)))</formula>
    </cfRule>
    <cfRule type="containsBlanks" dxfId="282" priority="282">
      <formula>LEN(TRIM(ACB16))=0</formula>
    </cfRule>
    <cfRule type="containsText" dxfId="281" priority="283" operator="containsText" text="U">
      <formula>NOT(ISERROR(SEARCH("U",ACB16)))</formula>
    </cfRule>
    <cfRule type="containsText" dxfId="280" priority="284" operator="containsText" text="P">
      <formula>NOT(ISERROR(SEARCH("P",ACB16)))</formula>
    </cfRule>
  </conditionalFormatting>
  <conditionalFormatting sqref="AAV17:ABK17 ACR17:ADG17 AEN17:AFC17 AGJ17:AGY17 AIF17:AIU17 AKB17:AKQ17 ALX17:AMM17">
    <cfRule type="containsText" dxfId="279" priority="277" operator="containsText" text="na">
      <formula>NOT(ISERROR(SEARCH("na",AAV17)))</formula>
    </cfRule>
    <cfRule type="containsBlanks" dxfId="278" priority="278">
      <formula>LEN(TRIM(AAV17))=0</formula>
    </cfRule>
    <cfRule type="containsText" dxfId="277" priority="279" operator="containsText" text="U">
      <formula>NOT(ISERROR(SEARCH("U",AAV17)))</formula>
    </cfRule>
    <cfRule type="containsText" dxfId="276" priority="280" operator="containsText" text="P">
      <formula>NOT(ISERROR(SEARCH("P",AAV17)))</formula>
    </cfRule>
  </conditionalFormatting>
  <conditionalFormatting sqref="ABL17:ACA17 ADH17:ADW17 AFD17:AFS17 AGZ17:AHO17 AIV17:AJK17 AKR17:ALG17 AMN17:ANC17">
    <cfRule type="containsText" dxfId="275" priority="273" operator="containsText" text="na">
      <formula>NOT(ISERROR(SEARCH("na",ABL17)))</formula>
    </cfRule>
    <cfRule type="containsBlanks" dxfId="274" priority="274">
      <formula>LEN(TRIM(ABL17))=0</formula>
    </cfRule>
    <cfRule type="containsText" dxfId="273" priority="275" operator="containsText" text="U">
      <formula>NOT(ISERROR(SEARCH("U",ABL17)))</formula>
    </cfRule>
    <cfRule type="containsText" dxfId="272" priority="276" operator="containsText" text="P">
      <formula>NOT(ISERROR(SEARCH("P",ABL17)))</formula>
    </cfRule>
  </conditionalFormatting>
  <conditionalFormatting sqref="ACB17:ACQ17 ADX17:AEM17 AFT17:AGI17 AHP17:AIE17 AJL17:AKA17 ALH17:ALW17 AND17:ANS17">
    <cfRule type="containsText" dxfId="271" priority="269" operator="containsText" text="na">
      <formula>NOT(ISERROR(SEARCH("na",ACB17)))</formula>
    </cfRule>
    <cfRule type="containsBlanks" dxfId="270" priority="270">
      <formula>LEN(TRIM(ACB17))=0</formula>
    </cfRule>
    <cfRule type="containsText" dxfId="269" priority="271" operator="containsText" text="U">
      <formula>NOT(ISERROR(SEARCH("U",ACB17)))</formula>
    </cfRule>
    <cfRule type="containsText" dxfId="268" priority="272" operator="containsText" text="P">
      <formula>NOT(ISERROR(SEARCH("P",ACB17)))</formula>
    </cfRule>
  </conditionalFormatting>
  <conditionalFormatting sqref="ABL18:ACA19 ADH18:ADW19 AFD18:AFS19 AGZ18:AHO19 AIV18:AJK19 AKR18:ALG19 AMN18:ANC19">
    <cfRule type="containsText" dxfId="267" priority="265" operator="containsText" text="na">
      <formula>NOT(ISERROR(SEARCH("na",ABL18)))</formula>
    </cfRule>
    <cfRule type="containsBlanks" dxfId="266" priority="266">
      <formula>LEN(TRIM(ABL18))=0</formula>
    </cfRule>
    <cfRule type="containsText" dxfId="265" priority="267" operator="containsText" text="U">
      <formula>NOT(ISERROR(SEARCH("U",ABL18)))</formula>
    </cfRule>
    <cfRule type="containsText" dxfId="264" priority="268" operator="containsText" text="P">
      <formula>NOT(ISERROR(SEARCH("P",ABL18)))</formula>
    </cfRule>
  </conditionalFormatting>
  <conditionalFormatting sqref="AAV18:ABK19 ACR18:ADG19 AEN18:AFC19 AGJ18:AGY19 AIF18:AIU19 AKB18:AKQ19 ALX18:AMM19">
    <cfRule type="containsText" dxfId="263" priority="261" operator="containsText" text="na">
      <formula>NOT(ISERROR(SEARCH("na",AAV18)))</formula>
    </cfRule>
    <cfRule type="containsBlanks" dxfId="262" priority="262">
      <formula>LEN(TRIM(AAV18))=0</formula>
    </cfRule>
    <cfRule type="containsText" dxfId="261" priority="263" operator="containsText" text="U">
      <formula>NOT(ISERROR(SEARCH("U",AAV18)))</formula>
    </cfRule>
    <cfRule type="containsText" dxfId="260" priority="264" operator="containsText" text="P">
      <formula>NOT(ISERROR(SEARCH("P",AAV18)))</formula>
    </cfRule>
  </conditionalFormatting>
  <conditionalFormatting sqref="ACB18:ACQ19 ADX18:AEM19 AFT18:AGI19 AHP18:AIE19 AJL18:AKA19 ALH18:ALW19 AND18:ANS19">
    <cfRule type="containsText" dxfId="259" priority="257" operator="containsText" text="na">
      <formula>NOT(ISERROR(SEARCH("na",ACB18)))</formula>
    </cfRule>
    <cfRule type="containsBlanks" dxfId="258" priority="258">
      <formula>LEN(TRIM(ACB18))=0</formula>
    </cfRule>
    <cfRule type="containsText" dxfId="257" priority="259" operator="containsText" text="U">
      <formula>NOT(ISERROR(SEARCH("U",ACB18)))</formula>
    </cfRule>
    <cfRule type="containsText" dxfId="256" priority="260" operator="containsText" text="P">
      <formula>NOT(ISERROR(SEARCH("P",ACB18)))</formula>
    </cfRule>
  </conditionalFormatting>
  <conditionalFormatting sqref="ANT4:AOI9 APP4:AQE9 ARL4:ASA9 ATH4:ATW9 AVD4:AVS9 AWZ4:AXO9 AYV4:AZK9">
    <cfRule type="containsText" dxfId="255" priority="253" operator="containsText" text="na">
      <formula>NOT(ISERROR(SEARCH("na",ANT4)))</formula>
    </cfRule>
    <cfRule type="containsBlanks" dxfId="254" priority="254">
      <formula>LEN(TRIM(ANT4))=0</formula>
    </cfRule>
    <cfRule type="containsText" dxfId="253" priority="255" operator="containsText" text="U">
      <formula>NOT(ISERROR(SEARCH("U",ANT4)))</formula>
    </cfRule>
    <cfRule type="containsText" dxfId="252" priority="256" operator="containsText" text="P">
      <formula>NOT(ISERROR(SEARCH("P",ANT4)))</formula>
    </cfRule>
  </conditionalFormatting>
  <conditionalFormatting sqref="AOZ4:APO9 AQV4:ARK9 ASR4:ATG9 AUN4:AVC9 AWJ4:AWY9 AYF4:AYU9 BAB4:BAQ9">
    <cfRule type="containsText" dxfId="251" priority="249" operator="containsText" text="na">
      <formula>NOT(ISERROR(SEARCH("na",AOZ4)))</formula>
    </cfRule>
    <cfRule type="containsBlanks" dxfId="250" priority="250">
      <formula>LEN(TRIM(AOZ4))=0</formula>
    </cfRule>
    <cfRule type="containsText" dxfId="249" priority="251" operator="containsText" text="U">
      <formula>NOT(ISERROR(SEARCH("U",AOZ4)))</formula>
    </cfRule>
    <cfRule type="containsText" dxfId="248" priority="252" operator="containsText" text="P">
      <formula>NOT(ISERROR(SEARCH("P",AOZ4)))</formula>
    </cfRule>
  </conditionalFormatting>
  <conditionalFormatting sqref="AOJ4:AOY9 AQF4:AQU9 ASB4:ASQ9 ATX4:AUM9 AVT4:AWI9 AXP4:AYE9 AZL4:BAA9">
    <cfRule type="containsText" dxfId="247" priority="245" operator="containsText" text="na">
      <formula>NOT(ISERROR(SEARCH("na",AOJ4)))</formula>
    </cfRule>
    <cfRule type="containsBlanks" dxfId="246" priority="246">
      <formula>LEN(TRIM(AOJ4))=0</formula>
    </cfRule>
    <cfRule type="containsText" dxfId="245" priority="247" operator="containsText" text="U">
      <formula>NOT(ISERROR(SEARCH("U",AOJ4)))</formula>
    </cfRule>
    <cfRule type="containsText" dxfId="244" priority="248" operator="containsText" text="P">
      <formula>NOT(ISERROR(SEARCH("P",AOJ4)))</formula>
    </cfRule>
  </conditionalFormatting>
  <conditionalFormatting sqref="ANT10:AOI12 APP10:AQE12 ARL10:ASA12 ATH10:ATW12 AVD10:AVS12 AWZ10:AXO12 AYV10:AZK12">
    <cfRule type="containsText" dxfId="243" priority="241" operator="containsText" text="na">
      <formula>NOT(ISERROR(SEARCH("na",ANT10)))</formula>
    </cfRule>
    <cfRule type="containsBlanks" dxfId="242" priority="242">
      <formula>LEN(TRIM(ANT10))=0</formula>
    </cfRule>
    <cfRule type="containsText" dxfId="241" priority="243" operator="containsText" text="U">
      <formula>NOT(ISERROR(SEARCH("U",ANT10)))</formula>
    </cfRule>
    <cfRule type="containsText" dxfId="240" priority="244" operator="containsText" text="P">
      <formula>NOT(ISERROR(SEARCH("P",ANT10)))</formula>
    </cfRule>
  </conditionalFormatting>
  <conditionalFormatting sqref="AOZ10:APO12 AQV10:ARK12 ASR10:ATG12 AUN10:AVC12 AWJ10:AWY12 AYF10:AYU12 BAB10:BAQ12">
    <cfRule type="containsText" dxfId="239" priority="237" operator="containsText" text="na">
      <formula>NOT(ISERROR(SEARCH("na",AOZ10)))</formula>
    </cfRule>
    <cfRule type="containsBlanks" dxfId="238" priority="238">
      <formula>LEN(TRIM(AOZ10))=0</formula>
    </cfRule>
    <cfRule type="containsText" dxfId="237" priority="239" operator="containsText" text="U">
      <formula>NOT(ISERROR(SEARCH("U",AOZ10)))</formula>
    </cfRule>
    <cfRule type="containsText" dxfId="236" priority="240" operator="containsText" text="P">
      <formula>NOT(ISERROR(SEARCH("P",AOZ10)))</formula>
    </cfRule>
  </conditionalFormatting>
  <conditionalFormatting sqref="AOJ10:AOY12 AQF10:AQU12 ASB10:ASQ12 ATX10:AUM12 AVT10:AWI12 AXP10:AYE12 AZL10:BAA12">
    <cfRule type="containsText" dxfId="235" priority="233" operator="containsText" text="na">
      <formula>NOT(ISERROR(SEARCH("na",AOJ10)))</formula>
    </cfRule>
    <cfRule type="containsBlanks" dxfId="234" priority="234">
      <formula>LEN(TRIM(AOJ10))=0</formula>
    </cfRule>
    <cfRule type="containsText" dxfId="233" priority="235" operator="containsText" text="U">
      <formula>NOT(ISERROR(SEARCH("U",AOJ10)))</formula>
    </cfRule>
    <cfRule type="containsText" dxfId="232" priority="236" operator="containsText" text="P">
      <formula>NOT(ISERROR(SEARCH("P",AOJ10)))</formula>
    </cfRule>
  </conditionalFormatting>
  <conditionalFormatting sqref="ANT13:AOI14 APP13:AQE14 ARL13:ASA14 ATH13:ATW14 AVD13:AVS14 AWZ13:AXO14 AYV13:AZK14">
    <cfRule type="containsText" dxfId="231" priority="229" operator="containsText" text="na">
      <formula>NOT(ISERROR(SEARCH("na",ANT13)))</formula>
    </cfRule>
    <cfRule type="containsBlanks" dxfId="230" priority="230">
      <formula>LEN(TRIM(ANT13))=0</formula>
    </cfRule>
    <cfRule type="containsText" dxfId="229" priority="231" operator="containsText" text="U">
      <formula>NOT(ISERROR(SEARCH("U",ANT13)))</formula>
    </cfRule>
    <cfRule type="containsText" dxfId="228" priority="232" operator="containsText" text="P">
      <formula>NOT(ISERROR(SEARCH("P",ANT13)))</formula>
    </cfRule>
  </conditionalFormatting>
  <conditionalFormatting sqref="AOJ13:AOY14 AQF13:AQU14 ASB13:ASQ14 ATX13:AUM14 AVT13:AWI14 AXP13:AYE14 AZL13:BAA14">
    <cfRule type="containsText" dxfId="227" priority="225" operator="containsText" text="na">
      <formula>NOT(ISERROR(SEARCH("na",AOJ13)))</formula>
    </cfRule>
    <cfRule type="containsBlanks" dxfId="226" priority="226">
      <formula>LEN(TRIM(AOJ13))=0</formula>
    </cfRule>
    <cfRule type="containsText" dxfId="225" priority="227" operator="containsText" text="U">
      <formula>NOT(ISERROR(SEARCH("U",AOJ13)))</formula>
    </cfRule>
    <cfRule type="containsText" dxfId="224" priority="228" operator="containsText" text="P">
      <formula>NOT(ISERROR(SEARCH("P",AOJ13)))</formula>
    </cfRule>
  </conditionalFormatting>
  <conditionalFormatting sqref="AOZ13:APO14 AQV13:ARK14 ASR13:ATG14 AUN13:AVC14 AWJ13:AWY14 AYF13:AYU14 BAB13:BAQ14">
    <cfRule type="containsText" dxfId="223" priority="221" operator="containsText" text="na">
      <formula>NOT(ISERROR(SEARCH("na",AOZ13)))</formula>
    </cfRule>
    <cfRule type="containsBlanks" dxfId="222" priority="222">
      <formula>LEN(TRIM(AOZ13))=0</formula>
    </cfRule>
    <cfRule type="containsText" dxfId="221" priority="223" operator="containsText" text="U">
      <formula>NOT(ISERROR(SEARCH("U",AOZ13)))</formula>
    </cfRule>
    <cfRule type="containsText" dxfId="220" priority="224" operator="containsText" text="P">
      <formula>NOT(ISERROR(SEARCH("P",AOZ13)))</formula>
    </cfRule>
  </conditionalFormatting>
  <conditionalFormatting sqref="ANT15:AOI15 APP15:AQE15 ARL15:ASA15 ATH15:ATW15 AVD15:AVS15 AWZ15:AXO15 AYV15:AZK15">
    <cfRule type="containsText" dxfId="219" priority="217" operator="containsText" text="na">
      <formula>NOT(ISERROR(SEARCH("na",ANT15)))</formula>
    </cfRule>
    <cfRule type="containsBlanks" dxfId="218" priority="218">
      <formula>LEN(TRIM(ANT15))=0</formula>
    </cfRule>
    <cfRule type="containsText" dxfId="217" priority="219" operator="containsText" text="U">
      <formula>NOT(ISERROR(SEARCH("U",ANT15)))</formula>
    </cfRule>
    <cfRule type="containsText" dxfId="216" priority="220" operator="containsText" text="P">
      <formula>NOT(ISERROR(SEARCH("P",ANT15)))</formula>
    </cfRule>
  </conditionalFormatting>
  <conditionalFormatting sqref="AOJ15:AOY15 AQF15:AQU15 ASB15:ASQ15 ATX15:AUM15 AVT15:AWI15 AXP15:AYE15 AZL15:BAA15">
    <cfRule type="containsText" dxfId="215" priority="213" operator="containsText" text="na">
      <formula>NOT(ISERROR(SEARCH("na",AOJ15)))</formula>
    </cfRule>
    <cfRule type="containsBlanks" dxfId="214" priority="214">
      <formula>LEN(TRIM(AOJ15))=0</formula>
    </cfRule>
    <cfRule type="containsText" dxfId="213" priority="215" operator="containsText" text="U">
      <formula>NOT(ISERROR(SEARCH("U",AOJ15)))</formula>
    </cfRule>
    <cfRule type="containsText" dxfId="212" priority="216" operator="containsText" text="P">
      <formula>NOT(ISERROR(SEARCH("P",AOJ15)))</formula>
    </cfRule>
  </conditionalFormatting>
  <conditionalFormatting sqref="AOZ15:APO15 AQV15:ARK15 ASR15:ATG15 AUN15:AVC15 AWJ15:AWY15 AYF15:AYU15 BAB15:BAQ15">
    <cfRule type="containsText" dxfId="211" priority="209" operator="containsText" text="na">
      <formula>NOT(ISERROR(SEARCH("na",AOZ15)))</formula>
    </cfRule>
    <cfRule type="containsBlanks" dxfId="210" priority="210">
      <formula>LEN(TRIM(AOZ15))=0</formula>
    </cfRule>
    <cfRule type="containsText" dxfId="209" priority="211" operator="containsText" text="U">
      <formula>NOT(ISERROR(SEARCH("U",AOZ15)))</formula>
    </cfRule>
    <cfRule type="containsText" dxfId="208" priority="212" operator="containsText" text="P">
      <formula>NOT(ISERROR(SEARCH("P",AOZ15)))</formula>
    </cfRule>
  </conditionalFormatting>
  <conditionalFormatting sqref="ANT16:AOI16 APP16:AQE16 ARL16:ASA16 ATH16:ATW16 AVD16:AVS16 AWZ16:AXO16 AYV16:AZK16">
    <cfRule type="containsText" dxfId="207" priority="205" operator="containsText" text="na">
      <formula>NOT(ISERROR(SEARCH("na",ANT16)))</formula>
    </cfRule>
    <cfRule type="containsBlanks" dxfId="206" priority="206">
      <formula>LEN(TRIM(ANT16))=0</formula>
    </cfRule>
    <cfRule type="containsText" dxfId="205" priority="207" operator="containsText" text="U">
      <formula>NOT(ISERROR(SEARCH("U",ANT16)))</formula>
    </cfRule>
    <cfRule type="containsText" dxfId="204" priority="208" operator="containsText" text="P">
      <formula>NOT(ISERROR(SEARCH("P",ANT16)))</formula>
    </cfRule>
  </conditionalFormatting>
  <conditionalFormatting sqref="AOJ16:AOY16 AQF16:AQU16 ASB16:ASQ16 ATX16:AUM16 AVT16:AWI16 AXP16:AYE16 AZL16:BAA16">
    <cfRule type="containsText" dxfId="203" priority="201" operator="containsText" text="na">
      <formula>NOT(ISERROR(SEARCH("na",AOJ16)))</formula>
    </cfRule>
    <cfRule type="containsBlanks" dxfId="202" priority="202">
      <formula>LEN(TRIM(AOJ16))=0</formula>
    </cfRule>
    <cfRule type="containsText" dxfId="201" priority="203" operator="containsText" text="U">
      <formula>NOT(ISERROR(SEARCH("U",AOJ16)))</formula>
    </cfRule>
    <cfRule type="containsText" dxfId="200" priority="204" operator="containsText" text="P">
      <formula>NOT(ISERROR(SEARCH("P",AOJ16)))</formula>
    </cfRule>
  </conditionalFormatting>
  <conditionalFormatting sqref="AOZ16:APO16 AQV16:ARK16 ASR16:ATG16 AUN16:AVC16 AWJ16:AWY16 AYF16:AYU16 BAB16:BAQ16">
    <cfRule type="containsText" dxfId="199" priority="197" operator="containsText" text="na">
      <formula>NOT(ISERROR(SEARCH("na",AOZ16)))</formula>
    </cfRule>
    <cfRule type="containsBlanks" dxfId="198" priority="198">
      <formula>LEN(TRIM(AOZ16))=0</formula>
    </cfRule>
    <cfRule type="containsText" dxfId="197" priority="199" operator="containsText" text="U">
      <formula>NOT(ISERROR(SEARCH("U",AOZ16)))</formula>
    </cfRule>
    <cfRule type="containsText" dxfId="196" priority="200" operator="containsText" text="P">
      <formula>NOT(ISERROR(SEARCH("P",AOZ16)))</formula>
    </cfRule>
  </conditionalFormatting>
  <conditionalFormatting sqref="ANT17:AOI17 APP17:AQE17 ARL17:ASA17 ATH17:ATW17 AVD17:AVS17 AWZ17:AXO17 AYV17:AZK17">
    <cfRule type="containsText" dxfId="195" priority="193" operator="containsText" text="na">
      <formula>NOT(ISERROR(SEARCH("na",ANT17)))</formula>
    </cfRule>
    <cfRule type="containsBlanks" dxfId="194" priority="194">
      <formula>LEN(TRIM(ANT17))=0</formula>
    </cfRule>
    <cfRule type="containsText" dxfId="193" priority="195" operator="containsText" text="U">
      <formula>NOT(ISERROR(SEARCH("U",ANT17)))</formula>
    </cfRule>
    <cfRule type="containsText" dxfId="192" priority="196" operator="containsText" text="P">
      <formula>NOT(ISERROR(SEARCH("P",ANT17)))</formula>
    </cfRule>
  </conditionalFormatting>
  <conditionalFormatting sqref="AOJ17:AOY17 AQF17:AQU17 ASB17:ASQ17 ATX17:AUM17 AVT17:AWI17 AXP17:AYE17 AZL17:BAA17">
    <cfRule type="containsText" dxfId="191" priority="189" operator="containsText" text="na">
      <formula>NOT(ISERROR(SEARCH("na",AOJ17)))</formula>
    </cfRule>
    <cfRule type="containsBlanks" dxfId="190" priority="190">
      <formula>LEN(TRIM(AOJ17))=0</formula>
    </cfRule>
    <cfRule type="containsText" dxfId="189" priority="191" operator="containsText" text="U">
      <formula>NOT(ISERROR(SEARCH("U",AOJ17)))</formula>
    </cfRule>
    <cfRule type="containsText" dxfId="188" priority="192" operator="containsText" text="P">
      <formula>NOT(ISERROR(SEARCH("P",AOJ17)))</formula>
    </cfRule>
  </conditionalFormatting>
  <conditionalFormatting sqref="AOZ17:APO17 AQV17:ARK17 ASR17:ATG17 AUN17:AVC17 AWJ17:AWY17 AYF17:AYU17 BAB17:BAQ17">
    <cfRule type="containsText" dxfId="187" priority="185" operator="containsText" text="na">
      <formula>NOT(ISERROR(SEARCH("na",AOZ17)))</formula>
    </cfRule>
    <cfRule type="containsBlanks" dxfId="186" priority="186">
      <formula>LEN(TRIM(AOZ17))=0</formula>
    </cfRule>
    <cfRule type="containsText" dxfId="185" priority="187" operator="containsText" text="U">
      <formula>NOT(ISERROR(SEARCH("U",AOZ17)))</formula>
    </cfRule>
    <cfRule type="containsText" dxfId="184" priority="188" operator="containsText" text="P">
      <formula>NOT(ISERROR(SEARCH("P",AOZ17)))</formula>
    </cfRule>
  </conditionalFormatting>
  <conditionalFormatting sqref="AOJ18:AOY19 AQF18:AQU19 ASB18:ASQ19 ATX18:AUM19 AVT18:AWI19 AXP18:AYE19 AZL18:BAA19">
    <cfRule type="containsText" dxfId="183" priority="181" operator="containsText" text="na">
      <formula>NOT(ISERROR(SEARCH("na",AOJ18)))</formula>
    </cfRule>
    <cfRule type="containsBlanks" dxfId="182" priority="182">
      <formula>LEN(TRIM(AOJ18))=0</formula>
    </cfRule>
    <cfRule type="containsText" dxfId="181" priority="183" operator="containsText" text="U">
      <formula>NOT(ISERROR(SEARCH("U",AOJ18)))</formula>
    </cfRule>
    <cfRule type="containsText" dxfId="180" priority="184" operator="containsText" text="P">
      <formula>NOT(ISERROR(SEARCH("P",AOJ18)))</formula>
    </cfRule>
  </conditionalFormatting>
  <conditionalFormatting sqref="ANT18:AOI19 APP18:AQE19 ARL18:ASA19 ATH18:ATW19 AVD18:AVS19 AWZ18:AXO19 AYV18:AZK19">
    <cfRule type="containsText" dxfId="179" priority="177" operator="containsText" text="na">
      <formula>NOT(ISERROR(SEARCH("na",ANT18)))</formula>
    </cfRule>
    <cfRule type="containsBlanks" dxfId="178" priority="178">
      <formula>LEN(TRIM(ANT18))=0</formula>
    </cfRule>
    <cfRule type="containsText" dxfId="177" priority="179" operator="containsText" text="U">
      <formula>NOT(ISERROR(SEARCH("U",ANT18)))</formula>
    </cfRule>
    <cfRule type="containsText" dxfId="176" priority="180" operator="containsText" text="P">
      <formula>NOT(ISERROR(SEARCH("P",ANT18)))</formula>
    </cfRule>
  </conditionalFormatting>
  <conditionalFormatting sqref="AOZ18:APO19 AQV18:ARK19 ASR18:ATG19 AUN18:AVC19 AWJ18:AWY19 AYF18:AYU19 BAB18:BAQ19">
    <cfRule type="containsText" dxfId="175" priority="173" operator="containsText" text="na">
      <formula>NOT(ISERROR(SEARCH("na",AOZ18)))</formula>
    </cfRule>
    <cfRule type="containsBlanks" dxfId="174" priority="174">
      <formula>LEN(TRIM(AOZ18))=0</formula>
    </cfRule>
    <cfRule type="containsText" dxfId="173" priority="175" operator="containsText" text="U">
      <formula>NOT(ISERROR(SEARCH("U",AOZ18)))</formula>
    </cfRule>
    <cfRule type="containsText" dxfId="172" priority="176" operator="containsText" text="P">
      <formula>NOT(ISERROR(SEARCH("P",AOZ18)))</formula>
    </cfRule>
  </conditionalFormatting>
  <conditionalFormatting sqref="BBH4:BBW9">
    <cfRule type="containsText" dxfId="171" priority="169" operator="containsText" text="na">
      <formula>NOT(ISERROR(SEARCH("na",BBH4)))</formula>
    </cfRule>
    <cfRule type="containsBlanks" dxfId="170" priority="170">
      <formula>LEN(TRIM(BBH4))=0</formula>
    </cfRule>
    <cfRule type="containsText" dxfId="169" priority="171" operator="containsText" text="U">
      <formula>NOT(ISERROR(SEARCH("U",BBH4)))</formula>
    </cfRule>
    <cfRule type="containsText" dxfId="168" priority="172" operator="containsText" text="P">
      <formula>NOT(ISERROR(SEARCH("P",BBH4)))</formula>
    </cfRule>
  </conditionalFormatting>
  <conditionalFormatting sqref="BAR4:BBG9">
    <cfRule type="containsText" dxfId="167" priority="165" operator="containsText" text="na">
      <formula>NOT(ISERROR(SEARCH("na",BAR4)))</formula>
    </cfRule>
    <cfRule type="containsBlanks" dxfId="166" priority="166">
      <formula>LEN(TRIM(BAR4))=0</formula>
    </cfRule>
    <cfRule type="containsText" dxfId="165" priority="167" operator="containsText" text="U">
      <formula>NOT(ISERROR(SEARCH("U",BAR4)))</formula>
    </cfRule>
    <cfRule type="containsText" dxfId="164" priority="168" operator="containsText" text="P">
      <formula>NOT(ISERROR(SEARCH("P",BAR4)))</formula>
    </cfRule>
  </conditionalFormatting>
  <conditionalFormatting sqref="BBH10:BBW12">
    <cfRule type="containsText" dxfId="163" priority="161" operator="containsText" text="na">
      <formula>NOT(ISERROR(SEARCH("na",BBH10)))</formula>
    </cfRule>
    <cfRule type="containsBlanks" dxfId="162" priority="162">
      <formula>LEN(TRIM(BBH10))=0</formula>
    </cfRule>
    <cfRule type="containsText" dxfId="161" priority="163" operator="containsText" text="U">
      <formula>NOT(ISERROR(SEARCH("U",BBH10)))</formula>
    </cfRule>
    <cfRule type="containsText" dxfId="160" priority="164" operator="containsText" text="P">
      <formula>NOT(ISERROR(SEARCH("P",BBH10)))</formula>
    </cfRule>
  </conditionalFormatting>
  <conditionalFormatting sqref="BAR10:BBG12">
    <cfRule type="containsText" dxfId="159" priority="157" operator="containsText" text="na">
      <formula>NOT(ISERROR(SEARCH("na",BAR10)))</formula>
    </cfRule>
    <cfRule type="containsBlanks" dxfId="158" priority="158">
      <formula>LEN(TRIM(BAR10))=0</formula>
    </cfRule>
    <cfRule type="containsText" dxfId="157" priority="159" operator="containsText" text="U">
      <formula>NOT(ISERROR(SEARCH("U",BAR10)))</formula>
    </cfRule>
    <cfRule type="containsText" dxfId="156" priority="160" operator="containsText" text="P">
      <formula>NOT(ISERROR(SEARCH("P",BAR10)))</formula>
    </cfRule>
  </conditionalFormatting>
  <conditionalFormatting sqref="BAR13:BBG14">
    <cfRule type="containsText" dxfId="155" priority="153" operator="containsText" text="na">
      <formula>NOT(ISERROR(SEARCH("na",BAR13)))</formula>
    </cfRule>
    <cfRule type="containsBlanks" dxfId="154" priority="154">
      <formula>LEN(TRIM(BAR13))=0</formula>
    </cfRule>
    <cfRule type="containsText" dxfId="153" priority="155" operator="containsText" text="U">
      <formula>NOT(ISERROR(SEARCH("U",BAR13)))</formula>
    </cfRule>
    <cfRule type="containsText" dxfId="152" priority="156" operator="containsText" text="P">
      <formula>NOT(ISERROR(SEARCH("P",BAR13)))</formula>
    </cfRule>
  </conditionalFormatting>
  <conditionalFormatting sqref="BBH13:BBW14">
    <cfRule type="containsText" dxfId="151" priority="149" operator="containsText" text="na">
      <formula>NOT(ISERROR(SEARCH("na",BBH13)))</formula>
    </cfRule>
    <cfRule type="containsBlanks" dxfId="150" priority="150">
      <formula>LEN(TRIM(BBH13))=0</formula>
    </cfRule>
    <cfRule type="containsText" dxfId="149" priority="151" operator="containsText" text="U">
      <formula>NOT(ISERROR(SEARCH("U",BBH13)))</formula>
    </cfRule>
    <cfRule type="containsText" dxfId="148" priority="152" operator="containsText" text="P">
      <formula>NOT(ISERROR(SEARCH("P",BBH13)))</formula>
    </cfRule>
  </conditionalFormatting>
  <conditionalFormatting sqref="BAR15:BBG15">
    <cfRule type="containsText" dxfId="147" priority="145" operator="containsText" text="na">
      <formula>NOT(ISERROR(SEARCH("na",BAR15)))</formula>
    </cfRule>
    <cfRule type="containsBlanks" dxfId="146" priority="146">
      <formula>LEN(TRIM(BAR15))=0</formula>
    </cfRule>
    <cfRule type="containsText" dxfId="145" priority="147" operator="containsText" text="U">
      <formula>NOT(ISERROR(SEARCH("U",BAR15)))</formula>
    </cfRule>
    <cfRule type="containsText" dxfId="144" priority="148" operator="containsText" text="P">
      <formula>NOT(ISERROR(SEARCH("P",BAR15)))</formula>
    </cfRule>
  </conditionalFormatting>
  <conditionalFormatting sqref="BBH15:BBW15">
    <cfRule type="containsText" dxfId="143" priority="141" operator="containsText" text="na">
      <formula>NOT(ISERROR(SEARCH("na",BBH15)))</formula>
    </cfRule>
    <cfRule type="containsBlanks" dxfId="142" priority="142">
      <formula>LEN(TRIM(BBH15))=0</formula>
    </cfRule>
    <cfRule type="containsText" dxfId="141" priority="143" operator="containsText" text="U">
      <formula>NOT(ISERROR(SEARCH("U",BBH15)))</formula>
    </cfRule>
    <cfRule type="containsText" dxfId="140" priority="144" operator="containsText" text="P">
      <formula>NOT(ISERROR(SEARCH("P",BBH15)))</formula>
    </cfRule>
  </conditionalFormatting>
  <conditionalFormatting sqref="BAR16:BBG16">
    <cfRule type="containsText" dxfId="139" priority="137" operator="containsText" text="na">
      <formula>NOT(ISERROR(SEARCH("na",BAR16)))</formula>
    </cfRule>
    <cfRule type="containsBlanks" dxfId="138" priority="138">
      <formula>LEN(TRIM(BAR16))=0</formula>
    </cfRule>
    <cfRule type="containsText" dxfId="137" priority="139" operator="containsText" text="U">
      <formula>NOT(ISERROR(SEARCH("U",BAR16)))</formula>
    </cfRule>
    <cfRule type="containsText" dxfId="136" priority="140" operator="containsText" text="P">
      <formula>NOT(ISERROR(SEARCH("P",BAR16)))</formula>
    </cfRule>
  </conditionalFormatting>
  <conditionalFormatting sqref="BBH16:BBW16">
    <cfRule type="containsText" dxfId="135" priority="133" operator="containsText" text="na">
      <formula>NOT(ISERROR(SEARCH("na",BBH16)))</formula>
    </cfRule>
    <cfRule type="containsBlanks" dxfId="134" priority="134">
      <formula>LEN(TRIM(BBH16))=0</formula>
    </cfRule>
    <cfRule type="containsText" dxfId="133" priority="135" operator="containsText" text="U">
      <formula>NOT(ISERROR(SEARCH("U",BBH16)))</formula>
    </cfRule>
    <cfRule type="containsText" dxfId="132" priority="136" operator="containsText" text="P">
      <formula>NOT(ISERROR(SEARCH("P",BBH16)))</formula>
    </cfRule>
  </conditionalFormatting>
  <conditionalFormatting sqref="BAR17:BBG17">
    <cfRule type="containsText" dxfId="131" priority="129" operator="containsText" text="na">
      <formula>NOT(ISERROR(SEARCH("na",BAR17)))</formula>
    </cfRule>
    <cfRule type="containsBlanks" dxfId="130" priority="130">
      <formula>LEN(TRIM(BAR17))=0</formula>
    </cfRule>
    <cfRule type="containsText" dxfId="129" priority="131" operator="containsText" text="U">
      <formula>NOT(ISERROR(SEARCH("U",BAR17)))</formula>
    </cfRule>
    <cfRule type="containsText" dxfId="128" priority="132" operator="containsText" text="P">
      <formula>NOT(ISERROR(SEARCH("P",BAR17)))</formula>
    </cfRule>
  </conditionalFormatting>
  <conditionalFormatting sqref="BBH17:BBW17">
    <cfRule type="containsText" dxfId="127" priority="125" operator="containsText" text="na">
      <formula>NOT(ISERROR(SEARCH("na",BBH17)))</formula>
    </cfRule>
    <cfRule type="containsBlanks" dxfId="126" priority="126">
      <formula>LEN(TRIM(BBH17))=0</formula>
    </cfRule>
    <cfRule type="containsText" dxfId="125" priority="127" operator="containsText" text="U">
      <formula>NOT(ISERROR(SEARCH("U",BBH17)))</formula>
    </cfRule>
    <cfRule type="containsText" dxfId="124" priority="128" operator="containsText" text="P">
      <formula>NOT(ISERROR(SEARCH("P",BBH17)))</formula>
    </cfRule>
  </conditionalFormatting>
  <conditionalFormatting sqref="BAR18:BBG19">
    <cfRule type="containsText" dxfId="123" priority="121" operator="containsText" text="na">
      <formula>NOT(ISERROR(SEARCH("na",BAR18)))</formula>
    </cfRule>
    <cfRule type="containsBlanks" dxfId="122" priority="122">
      <formula>LEN(TRIM(BAR18))=0</formula>
    </cfRule>
    <cfRule type="containsText" dxfId="121" priority="123" operator="containsText" text="U">
      <formula>NOT(ISERROR(SEARCH("U",BAR18)))</formula>
    </cfRule>
    <cfRule type="containsText" dxfId="120" priority="124" operator="containsText" text="P">
      <formula>NOT(ISERROR(SEARCH("P",BAR18)))</formula>
    </cfRule>
  </conditionalFormatting>
  <conditionalFormatting sqref="BBH18:BBW19">
    <cfRule type="containsText" dxfId="119" priority="117" operator="containsText" text="na">
      <formula>NOT(ISERROR(SEARCH("na",BBH18)))</formula>
    </cfRule>
    <cfRule type="containsBlanks" dxfId="118" priority="118">
      <formula>LEN(TRIM(BBH18))=0</formula>
    </cfRule>
    <cfRule type="containsText" dxfId="117" priority="119" operator="containsText" text="U">
      <formula>NOT(ISERROR(SEARCH("U",BBH18)))</formula>
    </cfRule>
    <cfRule type="containsText" dxfId="116" priority="120" operator="containsText" text="P">
      <formula>NOT(ISERROR(SEARCH("P",BBH18)))</formula>
    </cfRule>
  </conditionalFormatting>
  <conditionalFormatting sqref="BCN4:BDC9">
    <cfRule type="containsText" dxfId="115" priority="113" operator="containsText" text="na">
      <formula>NOT(ISERROR(SEARCH("na",BCN4)))</formula>
    </cfRule>
    <cfRule type="containsBlanks" dxfId="114" priority="114">
      <formula>LEN(TRIM(BCN4))=0</formula>
    </cfRule>
    <cfRule type="containsText" dxfId="113" priority="115" operator="containsText" text="U">
      <formula>NOT(ISERROR(SEARCH("U",BCN4)))</formula>
    </cfRule>
    <cfRule type="containsText" dxfId="112" priority="116" operator="containsText" text="P">
      <formula>NOT(ISERROR(SEARCH("P",BCN4)))</formula>
    </cfRule>
  </conditionalFormatting>
  <conditionalFormatting sqref="BBX4:BCM9">
    <cfRule type="containsText" dxfId="111" priority="109" operator="containsText" text="na">
      <formula>NOT(ISERROR(SEARCH("na",BBX4)))</formula>
    </cfRule>
    <cfRule type="containsBlanks" dxfId="110" priority="110">
      <formula>LEN(TRIM(BBX4))=0</formula>
    </cfRule>
    <cfRule type="containsText" dxfId="109" priority="111" operator="containsText" text="U">
      <formula>NOT(ISERROR(SEARCH("U",BBX4)))</formula>
    </cfRule>
    <cfRule type="containsText" dxfId="108" priority="112" operator="containsText" text="P">
      <formula>NOT(ISERROR(SEARCH("P",BBX4)))</formula>
    </cfRule>
  </conditionalFormatting>
  <conditionalFormatting sqref="BCN10:BDC12">
    <cfRule type="containsText" dxfId="107" priority="105" operator="containsText" text="na">
      <formula>NOT(ISERROR(SEARCH("na",BCN10)))</formula>
    </cfRule>
    <cfRule type="containsBlanks" dxfId="106" priority="106">
      <formula>LEN(TRIM(BCN10))=0</formula>
    </cfRule>
    <cfRule type="containsText" dxfId="105" priority="107" operator="containsText" text="U">
      <formula>NOT(ISERROR(SEARCH("U",BCN10)))</formula>
    </cfRule>
    <cfRule type="containsText" dxfId="104" priority="108" operator="containsText" text="P">
      <formula>NOT(ISERROR(SEARCH("P",BCN10)))</formula>
    </cfRule>
  </conditionalFormatting>
  <conditionalFormatting sqref="BBX10:BCM12">
    <cfRule type="containsText" dxfId="103" priority="101" operator="containsText" text="na">
      <formula>NOT(ISERROR(SEARCH("na",BBX10)))</formula>
    </cfRule>
    <cfRule type="containsBlanks" dxfId="102" priority="102">
      <formula>LEN(TRIM(BBX10))=0</formula>
    </cfRule>
    <cfRule type="containsText" dxfId="101" priority="103" operator="containsText" text="U">
      <formula>NOT(ISERROR(SEARCH("U",BBX10)))</formula>
    </cfRule>
    <cfRule type="containsText" dxfId="100" priority="104" operator="containsText" text="P">
      <formula>NOT(ISERROR(SEARCH("P",BBX10)))</formula>
    </cfRule>
  </conditionalFormatting>
  <conditionalFormatting sqref="BBX13:BCM14">
    <cfRule type="containsText" dxfId="99" priority="97" operator="containsText" text="na">
      <formula>NOT(ISERROR(SEARCH("na",BBX13)))</formula>
    </cfRule>
    <cfRule type="containsBlanks" dxfId="98" priority="98">
      <formula>LEN(TRIM(BBX13))=0</formula>
    </cfRule>
    <cfRule type="containsText" dxfId="97" priority="99" operator="containsText" text="U">
      <formula>NOT(ISERROR(SEARCH("U",BBX13)))</formula>
    </cfRule>
    <cfRule type="containsText" dxfId="96" priority="100" operator="containsText" text="P">
      <formula>NOT(ISERROR(SEARCH("P",BBX13)))</formula>
    </cfRule>
  </conditionalFormatting>
  <conditionalFormatting sqref="BCN13:BDC14">
    <cfRule type="containsText" dxfId="95" priority="93" operator="containsText" text="na">
      <formula>NOT(ISERROR(SEARCH("na",BCN13)))</formula>
    </cfRule>
    <cfRule type="containsBlanks" dxfId="94" priority="94">
      <formula>LEN(TRIM(BCN13))=0</formula>
    </cfRule>
    <cfRule type="containsText" dxfId="93" priority="95" operator="containsText" text="U">
      <formula>NOT(ISERROR(SEARCH("U",BCN13)))</formula>
    </cfRule>
    <cfRule type="containsText" dxfId="92" priority="96" operator="containsText" text="P">
      <formula>NOT(ISERROR(SEARCH("P",BCN13)))</formula>
    </cfRule>
  </conditionalFormatting>
  <conditionalFormatting sqref="BBX15:BCM15">
    <cfRule type="containsText" dxfId="91" priority="89" operator="containsText" text="na">
      <formula>NOT(ISERROR(SEARCH("na",BBX15)))</formula>
    </cfRule>
    <cfRule type="containsBlanks" dxfId="90" priority="90">
      <formula>LEN(TRIM(BBX15))=0</formula>
    </cfRule>
    <cfRule type="containsText" dxfId="89" priority="91" operator="containsText" text="U">
      <formula>NOT(ISERROR(SEARCH("U",BBX15)))</formula>
    </cfRule>
    <cfRule type="containsText" dxfId="88" priority="92" operator="containsText" text="P">
      <formula>NOT(ISERROR(SEARCH("P",BBX15)))</formula>
    </cfRule>
  </conditionalFormatting>
  <conditionalFormatting sqref="BCN15:BDC15">
    <cfRule type="containsText" dxfId="87" priority="85" operator="containsText" text="na">
      <formula>NOT(ISERROR(SEARCH("na",BCN15)))</formula>
    </cfRule>
    <cfRule type="containsBlanks" dxfId="86" priority="86">
      <formula>LEN(TRIM(BCN15))=0</formula>
    </cfRule>
    <cfRule type="containsText" dxfId="85" priority="87" operator="containsText" text="U">
      <formula>NOT(ISERROR(SEARCH("U",BCN15)))</formula>
    </cfRule>
    <cfRule type="containsText" dxfId="84" priority="88" operator="containsText" text="P">
      <formula>NOT(ISERROR(SEARCH("P",BCN15)))</formula>
    </cfRule>
  </conditionalFormatting>
  <conditionalFormatting sqref="BBX16:BCM16">
    <cfRule type="containsText" dxfId="83" priority="81" operator="containsText" text="na">
      <formula>NOT(ISERROR(SEARCH("na",BBX16)))</formula>
    </cfRule>
    <cfRule type="containsBlanks" dxfId="82" priority="82">
      <formula>LEN(TRIM(BBX16))=0</formula>
    </cfRule>
    <cfRule type="containsText" dxfId="81" priority="83" operator="containsText" text="U">
      <formula>NOT(ISERROR(SEARCH("U",BBX16)))</formula>
    </cfRule>
    <cfRule type="containsText" dxfId="80" priority="84" operator="containsText" text="P">
      <formula>NOT(ISERROR(SEARCH("P",BBX16)))</formula>
    </cfRule>
  </conditionalFormatting>
  <conditionalFormatting sqref="BCN16:BDC16">
    <cfRule type="containsText" dxfId="79" priority="77" operator="containsText" text="na">
      <formula>NOT(ISERROR(SEARCH("na",BCN16)))</formula>
    </cfRule>
    <cfRule type="containsBlanks" dxfId="78" priority="78">
      <formula>LEN(TRIM(BCN16))=0</formula>
    </cfRule>
    <cfRule type="containsText" dxfId="77" priority="79" operator="containsText" text="U">
      <formula>NOT(ISERROR(SEARCH("U",BCN16)))</formula>
    </cfRule>
    <cfRule type="containsText" dxfId="76" priority="80" operator="containsText" text="P">
      <formula>NOT(ISERROR(SEARCH("P",BCN16)))</formula>
    </cfRule>
  </conditionalFormatting>
  <conditionalFormatting sqref="BBX17:BCM17">
    <cfRule type="containsText" dxfId="75" priority="73" operator="containsText" text="na">
      <formula>NOT(ISERROR(SEARCH("na",BBX17)))</formula>
    </cfRule>
    <cfRule type="containsBlanks" dxfId="74" priority="74">
      <formula>LEN(TRIM(BBX17))=0</formula>
    </cfRule>
    <cfRule type="containsText" dxfId="73" priority="75" operator="containsText" text="U">
      <formula>NOT(ISERROR(SEARCH("U",BBX17)))</formula>
    </cfRule>
    <cfRule type="containsText" dxfId="72" priority="76" operator="containsText" text="P">
      <formula>NOT(ISERROR(SEARCH("P",BBX17)))</formula>
    </cfRule>
  </conditionalFormatting>
  <conditionalFormatting sqref="BCN17:BDC17">
    <cfRule type="containsText" dxfId="71" priority="69" operator="containsText" text="na">
      <formula>NOT(ISERROR(SEARCH("na",BCN17)))</formula>
    </cfRule>
    <cfRule type="containsBlanks" dxfId="70" priority="70">
      <formula>LEN(TRIM(BCN17))=0</formula>
    </cfRule>
    <cfRule type="containsText" dxfId="69" priority="71" operator="containsText" text="U">
      <formula>NOT(ISERROR(SEARCH("U",BCN17)))</formula>
    </cfRule>
    <cfRule type="containsText" dxfId="68" priority="72" operator="containsText" text="P">
      <formula>NOT(ISERROR(SEARCH("P",BCN17)))</formula>
    </cfRule>
  </conditionalFormatting>
  <conditionalFormatting sqref="BBX18:BCM19">
    <cfRule type="containsText" dxfId="67" priority="65" operator="containsText" text="na">
      <formula>NOT(ISERROR(SEARCH("na",BBX18)))</formula>
    </cfRule>
    <cfRule type="containsBlanks" dxfId="66" priority="66">
      <formula>LEN(TRIM(BBX18))=0</formula>
    </cfRule>
    <cfRule type="containsText" dxfId="65" priority="67" operator="containsText" text="U">
      <formula>NOT(ISERROR(SEARCH("U",BBX18)))</formula>
    </cfRule>
    <cfRule type="containsText" dxfId="64" priority="68" operator="containsText" text="P">
      <formula>NOT(ISERROR(SEARCH("P",BBX18)))</formula>
    </cfRule>
  </conditionalFormatting>
  <conditionalFormatting sqref="BCN18:BDC19">
    <cfRule type="containsText" dxfId="63" priority="61" operator="containsText" text="na">
      <formula>NOT(ISERROR(SEARCH("na",BCN18)))</formula>
    </cfRule>
    <cfRule type="containsBlanks" dxfId="62" priority="62">
      <formula>LEN(TRIM(BCN18))=0</formula>
    </cfRule>
    <cfRule type="containsText" dxfId="61" priority="63" operator="containsText" text="U">
      <formula>NOT(ISERROR(SEARCH("U",BCN18)))</formula>
    </cfRule>
    <cfRule type="containsText" dxfId="60" priority="64" operator="containsText" text="P">
      <formula>NOT(ISERROR(SEARCH("P",BCN18)))</formula>
    </cfRule>
  </conditionalFormatting>
  <conditionalFormatting sqref="BDT4:BEI9">
    <cfRule type="containsText" dxfId="59" priority="57" operator="containsText" text="na">
      <formula>NOT(ISERROR(SEARCH("na",BDT4)))</formula>
    </cfRule>
    <cfRule type="containsBlanks" dxfId="58" priority="58">
      <formula>LEN(TRIM(BDT4))=0</formula>
    </cfRule>
    <cfRule type="containsText" dxfId="57" priority="59" operator="containsText" text="U">
      <formula>NOT(ISERROR(SEARCH("U",BDT4)))</formula>
    </cfRule>
    <cfRule type="containsText" dxfId="56" priority="60" operator="containsText" text="P">
      <formula>NOT(ISERROR(SEARCH("P",BDT4)))</formula>
    </cfRule>
  </conditionalFormatting>
  <conditionalFormatting sqref="BDD4:BDS9">
    <cfRule type="containsText" dxfId="55" priority="53" operator="containsText" text="na">
      <formula>NOT(ISERROR(SEARCH("na",BDD4)))</formula>
    </cfRule>
    <cfRule type="containsBlanks" dxfId="54" priority="54">
      <formula>LEN(TRIM(BDD4))=0</formula>
    </cfRule>
    <cfRule type="containsText" dxfId="53" priority="55" operator="containsText" text="U">
      <formula>NOT(ISERROR(SEARCH("U",BDD4)))</formula>
    </cfRule>
    <cfRule type="containsText" dxfId="52" priority="56" operator="containsText" text="P">
      <formula>NOT(ISERROR(SEARCH("P",BDD4)))</formula>
    </cfRule>
  </conditionalFormatting>
  <conditionalFormatting sqref="BDT10:BEI12">
    <cfRule type="containsText" dxfId="51" priority="49" operator="containsText" text="na">
      <formula>NOT(ISERROR(SEARCH("na",BDT10)))</formula>
    </cfRule>
    <cfRule type="containsBlanks" dxfId="50" priority="50">
      <formula>LEN(TRIM(BDT10))=0</formula>
    </cfRule>
    <cfRule type="containsText" dxfId="49" priority="51" operator="containsText" text="U">
      <formula>NOT(ISERROR(SEARCH("U",BDT10)))</formula>
    </cfRule>
    <cfRule type="containsText" dxfId="48" priority="52" operator="containsText" text="P">
      <formula>NOT(ISERROR(SEARCH("P",BDT10)))</formula>
    </cfRule>
  </conditionalFormatting>
  <conditionalFormatting sqref="BDD10:BDS12">
    <cfRule type="containsText" dxfId="47" priority="45" operator="containsText" text="na">
      <formula>NOT(ISERROR(SEARCH("na",BDD10)))</formula>
    </cfRule>
    <cfRule type="containsBlanks" dxfId="46" priority="46">
      <formula>LEN(TRIM(BDD10))=0</formula>
    </cfRule>
    <cfRule type="containsText" dxfId="45" priority="47" operator="containsText" text="U">
      <formula>NOT(ISERROR(SEARCH("U",BDD10)))</formula>
    </cfRule>
    <cfRule type="containsText" dxfId="44" priority="48" operator="containsText" text="P">
      <formula>NOT(ISERROR(SEARCH("P",BDD10)))</formula>
    </cfRule>
  </conditionalFormatting>
  <conditionalFormatting sqref="BDD13:BDS14">
    <cfRule type="containsText" dxfId="43" priority="41" operator="containsText" text="na">
      <formula>NOT(ISERROR(SEARCH("na",BDD13)))</formula>
    </cfRule>
    <cfRule type="containsBlanks" dxfId="42" priority="42">
      <formula>LEN(TRIM(BDD13))=0</formula>
    </cfRule>
    <cfRule type="containsText" dxfId="41" priority="43" operator="containsText" text="U">
      <formula>NOT(ISERROR(SEARCH("U",BDD13)))</formula>
    </cfRule>
    <cfRule type="containsText" dxfId="40" priority="44" operator="containsText" text="P">
      <formula>NOT(ISERROR(SEARCH("P",BDD13)))</formula>
    </cfRule>
  </conditionalFormatting>
  <conditionalFormatting sqref="BDT13:BEI14">
    <cfRule type="containsText" dxfId="39" priority="37" operator="containsText" text="na">
      <formula>NOT(ISERROR(SEARCH("na",BDT13)))</formula>
    </cfRule>
    <cfRule type="containsBlanks" dxfId="38" priority="38">
      <formula>LEN(TRIM(BDT13))=0</formula>
    </cfRule>
    <cfRule type="containsText" dxfId="37" priority="39" operator="containsText" text="U">
      <formula>NOT(ISERROR(SEARCH("U",BDT13)))</formula>
    </cfRule>
    <cfRule type="containsText" dxfId="36" priority="40" operator="containsText" text="P">
      <formula>NOT(ISERROR(SEARCH("P",BDT13)))</formula>
    </cfRule>
  </conditionalFormatting>
  <conditionalFormatting sqref="BDD15:BDS15">
    <cfRule type="containsText" dxfId="35" priority="33" operator="containsText" text="na">
      <formula>NOT(ISERROR(SEARCH("na",BDD15)))</formula>
    </cfRule>
    <cfRule type="containsBlanks" dxfId="34" priority="34">
      <formula>LEN(TRIM(BDD15))=0</formula>
    </cfRule>
    <cfRule type="containsText" dxfId="33" priority="35" operator="containsText" text="U">
      <formula>NOT(ISERROR(SEARCH("U",BDD15)))</formula>
    </cfRule>
    <cfRule type="containsText" dxfId="32" priority="36" operator="containsText" text="P">
      <formula>NOT(ISERROR(SEARCH("P",BDD15)))</formula>
    </cfRule>
  </conditionalFormatting>
  <conditionalFormatting sqref="BDT15:BEI15">
    <cfRule type="containsText" dxfId="31" priority="29" operator="containsText" text="na">
      <formula>NOT(ISERROR(SEARCH("na",BDT15)))</formula>
    </cfRule>
    <cfRule type="containsBlanks" dxfId="30" priority="30">
      <formula>LEN(TRIM(BDT15))=0</formula>
    </cfRule>
    <cfRule type="containsText" dxfId="29" priority="31" operator="containsText" text="U">
      <formula>NOT(ISERROR(SEARCH("U",BDT15)))</formula>
    </cfRule>
    <cfRule type="containsText" dxfId="28" priority="32" operator="containsText" text="P">
      <formula>NOT(ISERROR(SEARCH("P",BDT15)))</formula>
    </cfRule>
  </conditionalFormatting>
  <conditionalFormatting sqref="BDD16:BDS16">
    <cfRule type="containsText" dxfId="27" priority="25" operator="containsText" text="na">
      <formula>NOT(ISERROR(SEARCH("na",BDD16)))</formula>
    </cfRule>
    <cfRule type="containsBlanks" dxfId="26" priority="26">
      <formula>LEN(TRIM(BDD16))=0</formula>
    </cfRule>
    <cfRule type="containsText" dxfId="25" priority="27" operator="containsText" text="U">
      <formula>NOT(ISERROR(SEARCH("U",BDD16)))</formula>
    </cfRule>
    <cfRule type="containsText" dxfId="24" priority="28" operator="containsText" text="P">
      <formula>NOT(ISERROR(SEARCH("P",BDD16)))</formula>
    </cfRule>
  </conditionalFormatting>
  <conditionalFormatting sqref="BDT16:BEI16">
    <cfRule type="containsText" dxfId="23" priority="21" operator="containsText" text="na">
      <formula>NOT(ISERROR(SEARCH("na",BDT16)))</formula>
    </cfRule>
    <cfRule type="containsBlanks" dxfId="22" priority="22">
      <formula>LEN(TRIM(BDT16))=0</formula>
    </cfRule>
    <cfRule type="containsText" dxfId="21" priority="23" operator="containsText" text="U">
      <formula>NOT(ISERROR(SEARCH("U",BDT16)))</formula>
    </cfRule>
    <cfRule type="containsText" dxfId="20" priority="24" operator="containsText" text="P">
      <formula>NOT(ISERROR(SEARCH("P",BDT16)))</formula>
    </cfRule>
  </conditionalFormatting>
  <conditionalFormatting sqref="BDD17:BDS17">
    <cfRule type="containsText" dxfId="19" priority="17" operator="containsText" text="na">
      <formula>NOT(ISERROR(SEARCH("na",BDD17)))</formula>
    </cfRule>
    <cfRule type="containsBlanks" dxfId="18" priority="18">
      <formula>LEN(TRIM(BDD17))=0</formula>
    </cfRule>
    <cfRule type="containsText" dxfId="17" priority="19" operator="containsText" text="U">
      <formula>NOT(ISERROR(SEARCH("U",BDD17)))</formula>
    </cfRule>
    <cfRule type="containsText" dxfId="16" priority="20" operator="containsText" text="P">
      <formula>NOT(ISERROR(SEARCH("P",BDD17)))</formula>
    </cfRule>
  </conditionalFormatting>
  <conditionalFormatting sqref="BDT17:BEI17">
    <cfRule type="containsText" dxfId="15" priority="13" operator="containsText" text="na">
      <formula>NOT(ISERROR(SEARCH("na",BDT17)))</formula>
    </cfRule>
    <cfRule type="containsBlanks" dxfId="14" priority="14">
      <formula>LEN(TRIM(BDT17))=0</formula>
    </cfRule>
    <cfRule type="containsText" dxfId="13" priority="15" operator="containsText" text="U">
      <formula>NOT(ISERROR(SEARCH("U",BDT17)))</formula>
    </cfRule>
    <cfRule type="containsText" dxfId="12" priority="16" operator="containsText" text="P">
      <formula>NOT(ISERROR(SEARCH("P",BDT17)))</formula>
    </cfRule>
  </conditionalFormatting>
  <conditionalFormatting sqref="BDD18:BDS19">
    <cfRule type="containsText" dxfId="11" priority="9" operator="containsText" text="na">
      <formula>NOT(ISERROR(SEARCH("na",BDD18)))</formula>
    </cfRule>
    <cfRule type="containsBlanks" dxfId="10" priority="10">
      <formula>LEN(TRIM(BDD18))=0</formula>
    </cfRule>
    <cfRule type="containsText" dxfId="9" priority="11" operator="containsText" text="U">
      <formula>NOT(ISERROR(SEARCH("U",BDD18)))</formula>
    </cfRule>
    <cfRule type="containsText" dxfId="8" priority="12" operator="containsText" text="P">
      <formula>NOT(ISERROR(SEARCH("P",BDD18)))</formula>
    </cfRule>
  </conditionalFormatting>
  <conditionalFormatting sqref="BDT18:BEI19">
    <cfRule type="containsText" dxfId="7" priority="5" operator="containsText" text="na">
      <formula>NOT(ISERROR(SEARCH("na",BDT18)))</formula>
    </cfRule>
    <cfRule type="containsBlanks" dxfId="6" priority="6">
      <formula>LEN(TRIM(BDT18))=0</formula>
    </cfRule>
    <cfRule type="containsText" dxfId="5" priority="7" operator="containsText" text="U">
      <formula>NOT(ISERROR(SEARCH("U",BDT18)))</formula>
    </cfRule>
    <cfRule type="containsText" dxfId="4" priority="8" operator="containsText" text="P">
      <formula>NOT(ISERROR(SEARCH("P",BDT18)))</formula>
    </cfRule>
  </conditionalFormatting>
  <conditionalFormatting sqref="BEK24 BEK38">
    <cfRule type="containsText" dxfId="3" priority="1" operator="containsText" text="na">
      <formula>NOT(ISERROR(SEARCH("na",BEK24)))</formula>
    </cfRule>
    <cfRule type="containsBlanks" dxfId="2" priority="2">
      <formula>LEN(TRIM(BEK24))=0</formula>
    </cfRule>
    <cfRule type="containsText" dxfId="1" priority="3" operator="containsText" text="U">
      <formula>NOT(ISERROR(SEARCH("U",BEK24)))</formula>
    </cfRule>
    <cfRule type="containsText" dxfId="0" priority="4" operator="containsText" text="P">
      <formula>NOT(ISERROR(SEARCH("P",BEK24)))</formula>
    </cfRule>
  </conditionalFormatting>
  <printOptions horizontalCentered="1" verticalCentered="1"/>
  <pageMargins left="0.7" right="0.7" top="0.75" bottom="0.75" header="0.3" footer="0.3"/>
  <pageSetup paperSize="3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259D-9784-4CEE-9853-F55E8023387E}">
  <dimension ref="A1:I8132"/>
  <sheetViews>
    <sheetView tabSelected="1" zoomScale="85" zoomScaleNormal="85" workbookViewId="0">
      <pane ySplit="1" topLeftCell="A47" activePane="bottomLeft" state="frozen"/>
      <selection activeCell="I44" sqref="I44"/>
      <selection pane="bottomLeft" activeCell="N27" sqref="N27"/>
    </sheetView>
  </sheetViews>
  <sheetFormatPr defaultColWidth="9.140625" defaultRowHeight="15" x14ac:dyDescent="0.25"/>
  <cols>
    <col min="1" max="1" width="15.7109375" style="171" bestFit="1" customWidth="1"/>
    <col min="2" max="2" width="15" style="172" bestFit="1" customWidth="1"/>
    <col min="3" max="3" width="14.7109375" style="173" customWidth="1"/>
    <col min="4" max="4" width="15" style="173" bestFit="1" customWidth="1"/>
    <col min="5" max="5" width="10.28515625" style="174" bestFit="1" customWidth="1"/>
    <col min="6" max="6" width="15.85546875" style="174" bestFit="1" customWidth="1"/>
    <col min="7" max="7" width="7.7109375" style="170" bestFit="1" customWidth="1"/>
    <col min="8" max="8" width="8.7109375" style="170" bestFit="1" customWidth="1"/>
    <col min="9" max="9" width="6.85546875" style="170" bestFit="1" customWidth="1"/>
    <col min="10" max="16384" width="9.140625" style="170"/>
  </cols>
  <sheetData>
    <row r="1" spans="1:9" s="164" customFormat="1" ht="30" x14ac:dyDescent="0.25">
      <c r="A1" s="161" t="s">
        <v>56</v>
      </c>
      <c r="B1" s="162" t="s">
        <v>33</v>
      </c>
      <c r="C1" s="160" t="s">
        <v>34</v>
      </c>
      <c r="D1" s="160" t="s">
        <v>35</v>
      </c>
      <c r="E1" s="160" t="s">
        <v>0</v>
      </c>
      <c r="F1" s="160" t="s">
        <v>1</v>
      </c>
      <c r="G1" s="163" t="s">
        <v>36</v>
      </c>
      <c r="H1" s="163" t="s">
        <v>37</v>
      </c>
      <c r="I1" s="163" t="s">
        <v>38</v>
      </c>
    </row>
    <row r="2" spans="1:9" s="1" customFormat="1" x14ac:dyDescent="0.25">
      <c r="A2" s="1">
        <v>1000409931</v>
      </c>
      <c r="B2" s="2">
        <v>44940</v>
      </c>
      <c r="C2" s="165">
        <v>0</v>
      </c>
      <c r="D2" s="165">
        <v>0.47489583333333002</v>
      </c>
      <c r="E2" s="148" t="s">
        <v>2</v>
      </c>
      <c r="F2" s="148">
        <v>0</v>
      </c>
      <c r="G2" s="166">
        <f>WEEKNUM(B2,21)</f>
        <v>2</v>
      </c>
      <c r="H2" s="166">
        <f>MONTH(B2)</f>
        <v>1</v>
      </c>
      <c r="I2" s="166">
        <f>YEAR(B2)</f>
        <v>2023</v>
      </c>
    </row>
    <row r="3" spans="1:9" s="1" customFormat="1" x14ac:dyDescent="0.25">
      <c r="A3" s="1">
        <v>1000406326</v>
      </c>
      <c r="B3" s="2">
        <v>44928</v>
      </c>
      <c r="C3" s="165">
        <v>0.71393518518518995</v>
      </c>
      <c r="D3" s="165">
        <v>0.71393518518518995</v>
      </c>
      <c r="E3" s="148" t="s">
        <v>2</v>
      </c>
      <c r="F3" s="148">
        <v>0</v>
      </c>
      <c r="G3" s="166">
        <f>WEEKNUM(B3,21)</f>
        <v>1</v>
      </c>
      <c r="H3" s="166">
        <f>MONTH(B3)</f>
        <v>1</v>
      </c>
      <c r="I3" s="166">
        <f>YEAR(B3)</f>
        <v>2023</v>
      </c>
    </row>
    <row r="4" spans="1:9" s="1" customFormat="1" x14ac:dyDescent="0.25">
      <c r="A4" s="1">
        <v>1000406325</v>
      </c>
      <c r="B4" s="2">
        <v>44928</v>
      </c>
      <c r="C4" s="165">
        <v>0.71436342592593005</v>
      </c>
      <c r="D4" s="165">
        <v>0.71436342592593005</v>
      </c>
      <c r="E4" s="148" t="s">
        <v>2</v>
      </c>
      <c r="F4" s="148">
        <v>0</v>
      </c>
      <c r="G4" s="166">
        <f>WEEKNUM(B4,21)</f>
        <v>1</v>
      </c>
      <c r="H4" s="166">
        <f>MONTH(B4)</f>
        <v>1</v>
      </c>
      <c r="I4" s="166">
        <f>YEAR(B4)</f>
        <v>2023</v>
      </c>
    </row>
    <row r="5" spans="1:9" s="1" customFormat="1" x14ac:dyDescent="0.25">
      <c r="A5" s="1">
        <v>1000406322</v>
      </c>
      <c r="B5" s="2">
        <v>44928</v>
      </c>
      <c r="C5" s="165">
        <v>0.71502314814815005</v>
      </c>
      <c r="D5" s="165">
        <v>0.71502314814815005</v>
      </c>
      <c r="E5" s="148" t="s">
        <v>2</v>
      </c>
      <c r="F5" s="148">
        <v>0</v>
      </c>
      <c r="G5" s="166">
        <f>WEEKNUM(B5,21)</f>
        <v>1</v>
      </c>
      <c r="H5" s="166">
        <f>MONTH(B5)</f>
        <v>1</v>
      </c>
      <c r="I5" s="166">
        <f>YEAR(B5)</f>
        <v>2023</v>
      </c>
    </row>
    <row r="6" spans="1:9" s="1" customFormat="1" x14ac:dyDescent="0.25">
      <c r="A6" s="1">
        <v>1000406323</v>
      </c>
      <c r="B6" s="2">
        <v>44928</v>
      </c>
      <c r="C6" s="165">
        <v>0.78737268518518999</v>
      </c>
      <c r="D6" s="165">
        <v>0.78737268518518999</v>
      </c>
      <c r="E6" s="148" t="s">
        <v>2</v>
      </c>
      <c r="F6" s="148">
        <v>0</v>
      </c>
      <c r="G6" s="166">
        <f>WEEKNUM(B6,21)</f>
        <v>1</v>
      </c>
      <c r="H6" s="166">
        <f>MONTH(B6)</f>
        <v>1</v>
      </c>
      <c r="I6" s="166">
        <f>YEAR(B6)</f>
        <v>2023</v>
      </c>
    </row>
    <row r="7" spans="1:9" s="1" customFormat="1" x14ac:dyDescent="0.25">
      <c r="A7" s="1">
        <v>1000405932</v>
      </c>
      <c r="B7" s="2">
        <v>44928</v>
      </c>
      <c r="C7" s="165">
        <v>0.90964120370370005</v>
      </c>
      <c r="D7" s="165">
        <v>0.90964120370370005</v>
      </c>
      <c r="E7" s="148" t="s">
        <v>2</v>
      </c>
      <c r="F7" s="148">
        <v>0</v>
      </c>
      <c r="G7" s="166">
        <f>WEEKNUM(B7,21)</f>
        <v>1</v>
      </c>
      <c r="H7" s="166">
        <f>MONTH(B7)</f>
        <v>1</v>
      </c>
      <c r="I7" s="166">
        <f>YEAR(B7)</f>
        <v>2023</v>
      </c>
    </row>
    <row r="8" spans="1:9" s="1" customFormat="1" x14ac:dyDescent="0.25">
      <c r="A8" s="1">
        <v>1000410613</v>
      </c>
      <c r="B8" s="2">
        <v>44928</v>
      </c>
      <c r="C8" s="165">
        <v>0.91115740740741002</v>
      </c>
      <c r="D8" s="165">
        <v>0.91115740740741002</v>
      </c>
      <c r="E8" s="148" t="s">
        <v>2</v>
      </c>
      <c r="F8" s="148">
        <v>0</v>
      </c>
      <c r="G8" s="166">
        <f>WEEKNUM(B8,21)</f>
        <v>1</v>
      </c>
      <c r="H8" s="166">
        <f>MONTH(B8)</f>
        <v>1</v>
      </c>
      <c r="I8" s="166">
        <f>YEAR(B8)</f>
        <v>2023</v>
      </c>
    </row>
    <row r="9" spans="1:9" s="1" customFormat="1" x14ac:dyDescent="0.25">
      <c r="A9" s="1" t="s">
        <v>2</v>
      </c>
      <c r="B9" s="2">
        <v>44928</v>
      </c>
      <c r="C9" s="165">
        <v>0.91155092592593001</v>
      </c>
      <c r="D9" s="165">
        <v>0.91155092592593001</v>
      </c>
      <c r="E9" s="148" t="s">
        <v>2</v>
      </c>
      <c r="F9" s="148">
        <v>0</v>
      </c>
      <c r="G9" s="166">
        <f>WEEKNUM(B9,21)</f>
        <v>1</v>
      </c>
      <c r="H9" s="166">
        <f>MONTH(B9)</f>
        <v>1</v>
      </c>
      <c r="I9" s="166">
        <f>YEAR(B9)</f>
        <v>2023</v>
      </c>
    </row>
    <row r="10" spans="1:9" s="1" customFormat="1" x14ac:dyDescent="0.25">
      <c r="A10" s="1">
        <v>1000408563</v>
      </c>
      <c r="B10" s="2">
        <v>44929</v>
      </c>
      <c r="C10" s="165">
        <v>0</v>
      </c>
      <c r="D10" s="165">
        <v>0.63138888888889</v>
      </c>
      <c r="E10" s="148" t="s">
        <v>2</v>
      </c>
      <c r="F10" s="148">
        <v>0</v>
      </c>
      <c r="G10" s="166">
        <f>WEEKNUM(B10,21)</f>
        <v>1</v>
      </c>
      <c r="H10" s="166">
        <f>MONTH(B10)</f>
        <v>1</v>
      </c>
      <c r="I10" s="166">
        <f>YEAR(B10)</f>
        <v>2023</v>
      </c>
    </row>
    <row r="11" spans="1:9" s="1" customFormat="1" x14ac:dyDescent="0.25">
      <c r="A11" s="1">
        <v>1000408580</v>
      </c>
      <c r="B11" s="2">
        <v>44928</v>
      </c>
      <c r="C11" s="165">
        <v>0</v>
      </c>
      <c r="D11" s="165">
        <v>0.64137731481480997</v>
      </c>
      <c r="E11" s="148" t="s">
        <v>2</v>
      </c>
      <c r="F11" s="148">
        <v>0</v>
      </c>
      <c r="G11" s="166">
        <f>WEEKNUM(B11,21)</f>
        <v>1</v>
      </c>
      <c r="H11" s="166">
        <f>MONTH(B11)</f>
        <v>1</v>
      </c>
      <c r="I11" s="166">
        <f>YEAR(B11)</f>
        <v>2023</v>
      </c>
    </row>
    <row r="12" spans="1:9" s="1" customFormat="1" x14ac:dyDescent="0.25">
      <c r="A12" s="1">
        <v>1000408580</v>
      </c>
      <c r="B12" s="2">
        <v>44930</v>
      </c>
      <c r="C12" s="165">
        <v>0.64137731481480997</v>
      </c>
      <c r="D12" s="165">
        <v>0.62130787037037005</v>
      </c>
      <c r="E12" s="148" t="s">
        <v>2</v>
      </c>
      <c r="F12" s="148">
        <v>0</v>
      </c>
      <c r="G12" s="166">
        <f>WEEKNUM(B12,21)</f>
        <v>1</v>
      </c>
      <c r="H12" s="166">
        <f>MONTH(B12)</f>
        <v>1</v>
      </c>
      <c r="I12" s="166">
        <f>YEAR(B12)</f>
        <v>2023</v>
      </c>
    </row>
    <row r="13" spans="1:9" s="1" customFormat="1" x14ac:dyDescent="0.25">
      <c r="A13" s="1">
        <v>1000406941</v>
      </c>
      <c r="B13" s="2">
        <v>44934</v>
      </c>
      <c r="C13" s="165">
        <v>0.27083333333332998</v>
      </c>
      <c r="D13" s="165">
        <v>0.60611111111111005</v>
      </c>
      <c r="E13" s="148" t="s">
        <v>2</v>
      </c>
      <c r="F13" s="148">
        <v>0</v>
      </c>
      <c r="G13" s="166">
        <f>WEEKNUM(B13,21)</f>
        <v>1</v>
      </c>
      <c r="H13" s="166">
        <f>MONTH(B13)</f>
        <v>1</v>
      </c>
      <c r="I13" s="166">
        <f>YEAR(B13)</f>
        <v>2023</v>
      </c>
    </row>
    <row r="14" spans="1:9" s="1" customFormat="1" x14ac:dyDescent="0.25">
      <c r="A14" s="1" t="s">
        <v>2</v>
      </c>
      <c r="B14" s="2">
        <v>44928</v>
      </c>
      <c r="C14" s="165">
        <v>0.27083333333332998</v>
      </c>
      <c r="D14" s="165">
        <v>0.57429398148148003</v>
      </c>
      <c r="E14" s="148" t="s">
        <v>2</v>
      </c>
      <c r="F14" s="148">
        <v>0</v>
      </c>
      <c r="G14" s="166">
        <f>WEEKNUM(B14,21)</f>
        <v>1</v>
      </c>
      <c r="H14" s="166">
        <f>MONTH(B14)</f>
        <v>1</v>
      </c>
      <c r="I14" s="166">
        <f>YEAR(B14)</f>
        <v>2023</v>
      </c>
    </row>
    <row r="15" spans="1:9" s="1" customFormat="1" x14ac:dyDescent="0.25">
      <c r="A15" s="1">
        <v>1000406941</v>
      </c>
      <c r="B15" s="2">
        <v>44928</v>
      </c>
      <c r="C15" s="165">
        <v>0</v>
      </c>
      <c r="D15" s="165">
        <v>0.67091435185185</v>
      </c>
      <c r="E15" s="148" t="s">
        <v>2</v>
      </c>
      <c r="F15" s="148">
        <v>0</v>
      </c>
      <c r="G15" s="166">
        <f>WEEKNUM(B15,21)</f>
        <v>1</v>
      </c>
      <c r="H15" s="166">
        <f>MONTH(B15)</f>
        <v>1</v>
      </c>
      <c r="I15" s="166">
        <f>YEAR(B15)</f>
        <v>2023</v>
      </c>
    </row>
    <row r="16" spans="1:9" s="1" customFormat="1" x14ac:dyDescent="0.25">
      <c r="A16" s="1">
        <v>1000406941</v>
      </c>
      <c r="B16" s="2">
        <v>44930</v>
      </c>
      <c r="C16" s="165">
        <v>0.67091435185185</v>
      </c>
      <c r="D16" s="165">
        <v>0.27208333333333001</v>
      </c>
      <c r="E16" s="148" t="s">
        <v>2</v>
      </c>
      <c r="F16" s="148">
        <v>0</v>
      </c>
      <c r="G16" s="166">
        <f>WEEKNUM(B16,21)</f>
        <v>1</v>
      </c>
      <c r="H16" s="166">
        <f>MONTH(B16)</f>
        <v>1</v>
      </c>
      <c r="I16" s="166">
        <f>YEAR(B16)</f>
        <v>2023</v>
      </c>
    </row>
    <row r="17" spans="1:9" s="1" customFormat="1" x14ac:dyDescent="0.25">
      <c r="A17" s="1">
        <v>1000406943</v>
      </c>
      <c r="B17" s="2">
        <v>44928</v>
      </c>
      <c r="C17" s="165">
        <v>0</v>
      </c>
      <c r="D17" s="165">
        <v>0.67157407407406999</v>
      </c>
      <c r="E17" s="148" t="s">
        <v>2</v>
      </c>
      <c r="F17" s="148">
        <v>0</v>
      </c>
      <c r="G17" s="166">
        <f>WEEKNUM(B17,21)</f>
        <v>1</v>
      </c>
      <c r="H17" s="166">
        <f>MONTH(B17)</f>
        <v>1</v>
      </c>
      <c r="I17" s="166">
        <f>YEAR(B17)</f>
        <v>2023</v>
      </c>
    </row>
    <row r="18" spans="1:9" s="1" customFormat="1" x14ac:dyDescent="0.25">
      <c r="A18" s="1">
        <v>1000406943</v>
      </c>
      <c r="B18" s="2">
        <v>44930</v>
      </c>
      <c r="C18" s="165">
        <v>0.67157407407406999</v>
      </c>
      <c r="D18" s="165">
        <v>0.27218750000000003</v>
      </c>
      <c r="E18" s="148" t="s">
        <v>2</v>
      </c>
      <c r="F18" s="148">
        <v>0</v>
      </c>
      <c r="G18" s="166">
        <f>WEEKNUM(B18,21)</f>
        <v>1</v>
      </c>
      <c r="H18" s="166">
        <f>MONTH(B18)</f>
        <v>1</v>
      </c>
      <c r="I18" s="166">
        <f>YEAR(B18)</f>
        <v>2023</v>
      </c>
    </row>
    <row r="19" spans="1:9" s="1" customFormat="1" x14ac:dyDescent="0.25">
      <c r="A19" s="1">
        <v>1000406944</v>
      </c>
      <c r="B19" s="2">
        <v>44928</v>
      </c>
      <c r="C19" s="165">
        <v>0</v>
      </c>
      <c r="D19" s="165">
        <v>0.67177083333332999</v>
      </c>
      <c r="E19" s="148" t="s">
        <v>2</v>
      </c>
      <c r="F19" s="148">
        <v>0</v>
      </c>
      <c r="G19" s="166">
        <f>WEEKNUM(B19,21)</f>
        <v>1</v>
      </c>
      <c r="H19" s="166">
        <f>MONTH(B19)</f>
        <v>1</v>
      </c>
      <c r="I19" s="166">
        <f>YEAR(B19)</f>
        <v>2023</v>
      </c>
    </row>
    <row r="20" spans="1:9" s="1" customFormat="1" x14ac:dyDescent="0.25">
      <c r="A20" s="1">
        <v>1000406944</v>
      </c>
      <c r="B20" s="2">
        <v>44930</v>
      </c>
      <c r="C20" s="165">
        <v>0.67177083333332999</v>
      </c>
      <c r="D20" s="165">
        <v>0.27231481481481001</v>
      </c>
      <c r="E20" s="148" t="s">
        <v>2</v>
      </c>
      <c r="F20" s="148">
        <v>0</v>
      </c>
      <c r="G20" s="166">
        <f>WEEKNUM(B20,21)</f>
        <v>1</v>
      </c>
      <c r="H20" s="166">
        <f>MONTH(B20)</f>
        <v>1</v>
      </c>
      <c r="I20" s="166">
        <f>YEAR(B20)</f>
        <v>2023</v>
      </c>
    </row>
    <row r="21" spans="1:9" s="1" customFormat="1" x14ac:dyDescent="0.25">
      <c r="A21" s="1">
        <v>1000410632</v>
      </c>
      <c r="B21" s="2">
        <v>44934</v>
      </c>
      <c r="C21" s="165">
        <v>0.27083333333332998</v>
      </c>
      <c r="D21" s="165">
        <v>0.60781249999999998</v>
      </c>
      <c r="E21" s="148" t="s">
        <v>2</v>
      </c>
      <c r="F21" s="148">
        <v>0</v>
      </c>
      <c r="G21" s="166">
        <f>WEEKNUM(B21,21)</f>
        <v>1</v>
      </c>
      <c r="H21" s="166">
        <f>MONTH(B21)</f>
        <v>1</v>
      </c>
      <c r="I21" s="166">
        <f>YEAR(B21)</f>
        <v>2023</v>
      </c>
    </row>
    <row r="22" spans="1:9" s="1" customFormat="1" x14ac:dyDescent="0.25">
      <c r="A22" s="1">
        <v>1000410958</v>
      </c>
      <c r="B22" s="2">
        <v>44928</v>
      </c>
      <c r="C22" s="165">
        <v>0.27083333333332998</v>
      </c>
      <c r="D22" s="165">
        <v>0.60844907407407001</v>
      </c>
      <c r="E22" s="148" t="s">
        <v>2</v>
      </c>
      <c r="F22" s="148">
        <v>0</v>
      </c>
      <c r="G22" s="166">
        <f>WEEKNUM(B22,21)</f>
        <v>1</v>
      </c>
      <c r="H22" s="166">
        <f>MONTH(B22)</f>
        <v>1</v>
      </c>
      <c r="I22" s="166">
        <f>YEAR(B22)</f>
        <v>2023</v>
      </c>
    </row>
    <row r="23" spans="1:9" s="1" customFormat="1" x14ac:dyDescent="0.25">
      <c r="A23" s="1">
        <v>1000407445</v>
      </c>
      <c r="B23" s="2">
        <v>44928</v>
      </c>
      <c r="C23" s="165">
        <v>0</v>
      </c>
      <c r="D23" s="165">
        <v>0.67206018518518995</v>
      </c>
      <c r="E23" s="148" t="s">
        <v>2</v>
      </c>
      <c r="F23" s="148">
        <v>0</v>
      </c>
      <c r="G23" s="166">
        <f>WEEKNUM(B23,21)</f>
        <v>1</v>
      </c>
      <c r="H23" s="166">
        <f>MONTH(B23)</f>
        <v>1</v>
      </c>
      <c r="I23" s="166">
        <f>YEAR(B23)</f>
        <v>2023</v>
      </c>
    </row>
    <row r="24" spans="1:9" s="1" customFormat="1" x14ac:dyDescent="0.25">
      <c r="A24" s="1">
        <v>1000407445</v>
      </c>
      <c r="B24" s="2">
        <v>44930</v>
      </c>
      <c r="C24" s="165">
        <v>0.67206018518518995</v>
      </c>
      <c r="D24" s="165">
        <v>0.27243055555556001</v>
      </c>
      <c r="E24" s="148" t="s">
        <v>2</v>
      </c>
      <c r="F24" s="148">
        <v>0</v>
      </c>
      <c r="G24" s="166">
        <f>WEEKNUM(B24,21)</f>
        <v>1</v>
      </c>
      <c r="H24" s="166">
        <f>MONTH(B24)</f>
        <v>1</v>
      </c>
      <c r="I24" s="166">
        <f>YEAR(B24)</f>
        <v>2023</v>
      </c>
    </row>
    <row r="25" spans="1:9" s="1" customFormat="1" x14ac:dyDescent="0.25">
      <c r="A25" s="1">
        <v>1000407072</v>
      </c>
      <c r="B25" s="2">
        <v>44929</v>
      </c>
      <c r="C25" s="165">
        <v>0.62414351851852001</v>
      </c>
      <c r="D25" s="165">
        <v>0.54341435185185005</v>
      </c>
      <c r="E25" s="148" t="s">
        <v>2</v>
      </c>
      <c r="F25" s="148">
        <v>0</v>
      </c>
      <c r="G25" s="166">
        <f>WEEKNUM(B25,21)</f>
        <v>1</v>
      </c>
      <c r="H25" s="166">
        <f>MONTH(B25)</f>
        <v>1</v>
      </c>
      <c r="I25" s="166">
        <f>YEAR(B25)</f>
        <v>2023</v>
      </c>
    </row>
    <row r="26" spans="1:9" s="1" customFormat="1" x14ac:dyDescent="0.25">
      <c r="A26" s="1">
        <v>1000408580</v>
      </c>
      <c r="B26" s="2">
        <v>44928</v>
      </c>
      <c r="C26" s="165">
        <v>0</v>
      </c>
      <c r="D26" s="165">
        <v>0.62120370370370004</v>
      </c>
      <c r="E26" s="148" t="s">
        <v>2</v>
      </c>
      <c r="F26" s="148">
        <v>0</v>
      </c>
      <c r="G26" s="166">
        <f>WEEKNUM(B26,21)</f>
        <v>1</v>
      </c>
      <c r="H26" s="166">
        <f>MONTH(B26)</f>
        <v>1</v>
      </c>
      <c r="I26" s="166">
        <f>YEAR(B26)</f>
        <v>2023</v>
      </c>
    </row>
    <row r="27" spans="1:9" s="1" customFormat="1" x14ac:dyDescent="0.25">
      <c r="A27" s="1" t="s">
        <v>2</v>
      </c>
      <c r="B27" s="2">
        <v>44928</v>
      </c>
      <c r="C27" s="165">
        <v>0.27083333333332998</v>
      </c>
      <c r="D27" s="165">
        <v>0.61898148148148002</v>
      </c>
      <c r="E27" s="148" t="s">
        <v>2</v>
      </c>
      <c r="F27" s="148">
        <v>0</v>
      </c>
      <c r="G27" s="166">
        <f>WEEKNUM(B27,21)</f>
        <v>1</v>
      </c>
      <c r="H27" s="166">
        <f>MONTH(B27)</f>
        <v>1</v>
      </c>
      <c r="I27" s="166">
        <f>YEAR(B27)</f>
        <v>2023</v>
      </c>
    </row>
    <row r="28" spans="1:9" s="1" customFormat="1" x14ac:dyDescent="0.25">
      <c r="A28" s="1" t="s">
        <v>2</v>
      </c>
      <c r="B28" s="2">
        <v>44928</v>
      </c>
      <c r="C28" s="165">
        <v>0.27083333333332998</v>
      </c>
      <c r="D28" s="165">
        <v>0.61878472222222003</v>
      </c>
      <c r="E28" s="148" t="s">
        <v>2</v>
      </c>
      <c r="F28" s="148">
        <v>0</v>
      </c>
      <c r="G28" s="166">
        <f>WEEKNUM(B28,21)</f>
        <v>1</v>
      </c>
      <c r="H28" s="166">
        <f>MONTH(B28)</f>
        <v>1</v>
      </c>
      <c r="I28" s="166">
        <f>YEAR(B28)</f>
        <v>2023</v>
      </c>
    </row>
    <row r="29" spans="1:9" s="1" customFormat="1" x14ac:dyDescent="0.25">
      <c r="A29" s="1" t="s">
        <v>2</v>
      </c>
      <c r="B29" s="2">
        <v>44928</v>
      </c>
      <c r="C29" s="165">
        <v>0.27083333333332998</v>
      </c>
      <c r="D29" s="165">
        <v>0.62225694444444002</v>
      </c>
      <c r="E29" s="148" t="s">
        <v>2</v>
      </c>
      <c r="F29" s="148">
        <v>0</v>
      </c>
      <c r="G29" s="166">
        <f>WEEKNUM(B29,21)</f>
        <v>1</v>
      </c>
      <c r="H29" s="166">
        <f>MONTH(B29)</f>
        <v>1</v>
      </c>
      <c r="I29" s="166">
        <f>YEAR(B29)</f>
        <v>2023</v>
      </c>
    </row>
    <row r="30" spans="1:9" s="1" customFormat="1" x14ac:dyDescent="0.25">
      <c r="A30" s="1" t="s">
        <v>2</v>
      </c>
      <c r="B30" s="2">
        <v>44928</v>
      </c>
      <c r="C30" s="165">
        <v>0.15745370370369999</v>
      </c>
      <c r="D30" s="165">
        <v>0.15745370370369999</v>
      </c>
      <c r="E30" s="148" t="s">
        <v>2</v>
      </c>
      <c r="F30" s="148">
        <v>0</v>
      </c>
      <c r="G30" s="166">
        <f>WEEKNUM(B30,21)</f>
        <v>1</v>
      </c>
      <c r="H30" s="166">
        <f>MONTH(B30)</f>
        <v>1</v>
      </c>
      <c r="I30" s="166">
        <f>YEAR(B30)</f>
        <v>2023</v>
      </c>
    </row>
    <row r="31" spans="1:9" s="1" customFormat="1" x14ac:dyDescent="0.25">
      <c r="A31" s="1">
        <v>1000406867</v>
      </c>
      <c r="B31" s="2">
        <v>44929</v>
      </c>
      <c r="C31" s="165">
        <v>0.27083333333332998</v>
      </c>
      <c r="D31" s="165">
        <v>0.15968750000000001</v>
      </c>
      <c r="E31" s="148" t="s">
        <v>2</v>
      </c>
      <c r="F31" s="148">
        <v>0</v>
      </c>
      <c r="G31" s="166">
        <f>WEEKNUM(B31,21)</f>
        <v>1</v>
      </c>
      <c r="H31" s="166">
        <f>MONTH(B31)</f>
        <v>1</v>
      </c>
      <c r="I31" s="166">
        <f>YEAR(B31)</f>
        <v>2023</v>
      </c>
    </row>
    <row r="32" spans="1:9" s="1" customFormat="1" x14ac:dyDescent="0.25">
      <c r="A32" s="1">
        <v>1000406868</v>
      </c>
      <c r="B32" s="2">
        <v>44929</v>
      </c>
      <c r="C32" s="165">
        <v>0.27083333333332998</v>
      </c>
      <c r="D32" s="165">
        <v>0.1608912037037</v>
      </c>
      <c r="E32" s="148" t="s">
        <v>2</v>
      </c>
      <c r="F32" s="148">
        <v>0</v>
      </c>
      <c r="G32" s="166">
        <f>WEEKNUM(B32,21)</f>
        <v>1</v>
      </c>
      <c r="H32" s="166">
        <f>MONTH(B32)</f>
        <v>1</v>
      </c>
      <c r="I32" s="166">
        <f>YEAR(B32)</f>
        <v>2023</v>
      </c>
    </row>
    <row r="33" spans="1:9" s="1" customFormat="1" x14ac:dyDescent="0.25">
      <c r="A33" s="1">
        <v>1000406928</v>
      </c>
      <c r="B33" s="2">
        <v>44929</v>
      </c>
      <c r="C33" s="165">
        <v>0.27083333333332998</v>
      </c>
      <c r="D33" s="165">
        <v>0.16122685185185001</v>
      </c>
      <c r="E33" s="148" t="s">
        <v>2</v>
      </c>
      <c r="F33" s="148">
        <v>0</v>
      </c>
      <c r="G33" s="166">
        <f>WEEKNUM(B33,21)</f>
        <v>1</v>
      </c>
      <c r="H33" s="166">
        <f>MONTH(B33)</f>
        <v>1</v>
      </c>
      <c r="I33" s="166">
        <f>YEAR(B33)</f>
        <v>2023</v>
      </c>
    </row>
    <row r="34" spans="1:9" s="1" customFormat="1" x14ac:dyDescent="0.25">
      <c r="A34" s="1">
        <v>1000406325</v>
      </c>
      <c r="B34" s="2">
        <v>44928</v>
      </c>
      <c r="C34" s="165">
        <v>0.15519675925925999</v>
      </c>
      <c r="D34" s="165">
        <v>0.74156250000000001</v>
      </c>
      <c r="E34" s="148" t="s">
        <v>2</v>
      </c>
      <c r="F34" s="148">
        <v>0</v>
      </c>
      <c r="G34" s="166">
        <f>WEEKNUM(B34,21)</f>
        <v>1</v>
      </c>
      <c r="H34" s="166">
        <f>MONTH(B34)</f>
        <v>1</v>
      </c>
      <c r="I34" s="166">
        <f>YEAR(B34)</f>
        <v>2023</v>
      </c>
    </row>
    <row r="35" spans="1:9" s="1" customFormat="1" x14ac:dyDescent="0.25">
      <c r="A35" s="1">
        <v>1000406325</v>
      </c>
      <c r="B35" s="2">
        <v>44928</v>
      </c>
      <c r="C35" s="165">
        <v>0.74156250000000001</v>
      </c>
      <c r="D35" s="165">
        <v>0.81020833333332998</v>
      </c>
      <c r="E35" s="148" t="s">
        <v>2</v>
      </c>
      <c r="F35" s="148">
        <v>0</v>
      </c>
      <c r="G35" s="166">
        <f>WEEKNUM(B35,21)</f>
        <v>1</v>
      </c>
      <c r="H35" s="166">
        <f>MONTH(B35)</f>
        <v>1</v>
      </c>
      <c r="I35" s="166">
        <f>YEAR(B35)</f>
        <v>2023</v>
      </c>
    </row>
    <row r="36" spans="1:9" s="1" customFormat="1" x14ac:dyDescent="0.25">
      <c r="A36" s="1">
        <v>1000406322</v>
      </c>
      <c r="B36" s="2">
        <v>44928</v>
      </c>
      <c r="C36" s="165">
        <v>0.15550925925926001</v>
      </c>
      <c r="D36" s="165">
        <v>0.81055555555556003</v>
      </c>
      <c r="E36" s="148" t="s">
        <v>2</v>
      </c>
      <c r="F36" s="148">
        <v>0</v>
      </c>
      <c r="G36" s="166">
        <f>WEEKNUM(B36,21)</f>
        <v>1</v>
      </c>
      <c r="H36" s="166">
        <f>MONTH(B36)</f>
        <v>1</v>
      </c>
      <c r="I36" s="166">
        <f>YEAR(B36)</f>
        <v>2023</v>
      </c>
    </row>
    <row r="37" spans="1:9" s="1" customFormat="1" x14ac:dyDescent="0.25">
      <c r="A37" s="1">
        <v>1000406316</v>
      </c>
      <c r="B37" s="2">
        <v>44936</v>
      </c>
      <c r="C37" s="165">
        <v>0</v>
      </c>
      <c r="D37" s="165">
        <v>0.48097222222222002</v>
      </c>
      <c r="E37" s="148" t="s">
        <v>2</v>
      </c>
      <c r="F37" s="148">
        <v>0</v>
      </c>
      <c r="G37" s="166">
        <f>WEEKNUM(B37,21)</f>
        <v>2</v>
      </c>
      <c r="H37" s="166">
        <f>MONTH(B37)</f>
        <v>1</v>
      </c>
      <c r="I37" s="166">
        <f>YEAR(B37)</f>
        <v>2023</v>
      </c>
    </row>
    <row r="38" spans="1:9" s="1" customFormat="1" x14ac:dyDescent="0.25">
      <c r="A38" s="1">
        <v>1000406316</v>
      </c>
      <c r="B38" s="2">
        <v>44936</v>
      </c>
      <c r="C38" s="165">
        <v>0.62260416666666996</v>
      </c>
      <c r="D38" s="165">
        <v>0.48089120370369998</v>
      </c>
      <c r="E38" s="148" t="s">
        <v>2</v>
      </c>
      <c r="F38" s="148">
        <v>0</v>
      </c>
      <c r="G38" s="166">
        <f>WEEKNUM(B38,21)</f>
        <v>2</v>
      </c>
      <c r="H38" s="166">
        <f>MONTH(B38)</f>
        <v>1</v>
      </c>
      <c r="I38" s="166">
        <f>YEAR(B38)</f>
        <v>2023</v>
      </c>
    </row>
    <row r="39" spans="1:9" s="1" customFormat="1" x14ac:dyDescent="0.25">
      <c r="A39" s="1">
        <v>1000409754</v>
      </c>
      <c r="B39" s="2">
        <v>44928</v>
      </c>
      <c r="C39" s="165">
        <v>0.2146875</v>
      </c>
      <c r="D39" s="165">
        <v>0.2146875</v>
      </c>
      <c r="E39" s="148" t="s">
        <v>2</v>
      </c>
      <c r="F39" s="148">
        <v>0</v>
      </c>
      <c r="G39" s="166">
        <f>WEEKNUM(B39,21)</f>
        <v>1</v>
      </c>
      <c r="H39" s="166">
        <f>MONTH(B39)</f>
        <v>1</v>
      </c>
      <c r="I39" s="166">
        <f>YEAR(B39)</f>
        <v>2023</v>
      </c>
    </row>
    <row r="40" spans="1:9" s="1" customFormat="1" x14ac:dyDescent="0.25">
      <c r="A40" s="1">
        <v>1000406536</v>
      </c>
      <c r="B40" s="2">
        <v>44932</v>
      </c>
      <c r="C40" s="165">
        <v>0.25</v>
      </c>
      <c r="D40" s="165">
        <v>0.60574074074074002</v>
      </c>
      <c r="E40" s="148" t="s">
        <v>2</v>
      </c>
      <c r="F40" s="148">
        <v>0</v>
      </c>
      <c r="G40" s="166">
        <f>WEEKNUM(B40,21)</f>
        <v>1</v>
      </c>
      <c r="H40" s="166">
        <f>MONTH(B40)</f>
        <v>1</v>
      </c>
      <c r="I40" s="166">
        <f>YEAR(B40)</f>
        <v>2023</v>
      </c>
    </row>
    <row r="41" spans="1:9" s="1" customFormat="1" x14ac:dyDescent="0.25">
      <c r="A41" s="1">
        <v>1000406536</v>
      </c>
      <c r="B41" s="2">
        <v>44932</v>
      </c>
      <c r="C41" s="165">
        <v>0.25</v>
      </c>
      <c r="D41" s="165">
        <v>0.60627314814815003</v>
      </c>
      <c r="E41" s="148" t="s">
        <v>2</v>
      </c>
      <c r="F41" s="148">
        <v>0</v>
      </c>
      <c r="G41" s="166">
        <f>WEEKNUM(B41,21)</f>
        <v>1</v>
      </c>
      <c r="H41" s="166">
        <f>MONTH(B41)</f>
        <v>1</v>
      </c>
      <c r="I41" s="166">
        <f>YEAR(B41)</f>
        <v>2023</v>
      </c>
    </row>
    <row r="42" spans="1:9" s="1" customFormat="1" x14ac:dyDescent="0.25">
      <c r="A42" s="1">
        <v>1000406316</v>
      </c>
      <c r="B42" s="2">
        <v>44933</v>
      </c>
      <c r="C42" s="165">
        <v>0</v>
      </c>
      <c r="D42" s="165">
        <v>0</v>
      </c>
      <c r="E42" s="148" t="s">
        <v>2</v>
      </c>
      <c r="F42" s="148">
        <v>0</v>
      </c>
      <c r="G42" s="166">
        <f>WEEKNUM(B42,21)</f>
        <v>1</v>
      </c>
      <c r="H42" s="166">
        <f>MONTH(B42)</f>
        <v>1</v>
      </c>
      <c r="I42" s="166">
        <f>YEAR(B42)</f>
        <v>2023</v>
      </c>
    </row>
    <row r="43" spans="1:9" s="1" customFormat="1" x14ac:dyDescent="0.25">
      <c r="A43" s="1">
        <v>1000407445</v>
      </c>
      <c r="B43" s="2">
        <v>44928</v>
      </c>
      <c r="C43" s="165">
        <v>0</v>
      </c>
      <c r="D43" s="165">
        <v>0.62214120370369996</v>
      </c>
      <c r="E43" s="148" t="s">
        <v>2</v>
      </c>
      <c r="F43" s="148">
        <v>0</v>
      </c>
      <c r="G43" s="166">
        <f>WEEKNUM(B43,21)</f>
        <v>1</v>
      </c>
      <c r="H43" s="166">
        <f>MONTH(B43)</f>
        <v>1</v>
      </c>
      <c r="I43" s="166">
        <f>YEAR(B43)</f>
        <v>2023</v>
      </c>
    </row>
    <row r="44" spans="1:9" s="1" customFormat="1" x14ac:dyDescent="0.25">
      <c r="A44" s="1" t="s">
        <v>2</v>
      </c>
      <c r="B44" s="2">
        <v>44928</v>
      </c>
      <c r="C44" s="165">
        <v>0.25</v>
      </c>
      <c r="D44" s="165">
        <v>0.62315972222222005</v>
      </c>
      <c r="E44" s="148" t="s">
        <v>2</v>
      </c>
      <c r="F44" s="148">
        <v>0</v>
      </c>
      <c r="G44" s="166">
        <f>WEEKNUM(B44,21)</f>
        <v>1</v>
      </c>
      <c r="H44" s="166">
        <f>MONTH(B44)</f>
        <v>1</v>
      </c>
      <c r="I44" s="166">
        <f>YEAR(B44)</f>
        <v>2023</v>
      </c>
    </row>
    <row r="45" spans="1:9" s="1" customFormat="1" x14ac:dyDescent="0.25">
      <c r="A45" s="1" t="s">
        <v>2</v>
      </c>
      <c r="B45" s="2">
        <v>44928</v>
      </c>
      <c r="C45" s="165">
        <v>0.25</v>
      </c>
      <c r="D45" s="165">
        <v>0.62528935185184997</v>
      </c>
      <c r="E45" s="148" t="s">
        <v>2</v>
      </c>
      <c r="F45" s="148">
        <v>0</v>
      </c>
      <c r="G45" s="166">
        <f>WEEKNUM(B45,21)</f>
        <v>1</v>
      </c>
      <c r="H45" s="166">
        <f>MONTH(B45)</f>
        <v>1</v>
      </c>
      <c r="I45" s="166">
        <f>YEAR(B45)</f>
        <v>2023</v>
      </c>
    </row>
    <row r="46" spans="1:9" s="1" customFormat="1" x14ac:dyDescent="0.25">
      <c r="A46" s="1" t="s">
        <v>2</v>
      </c>
      <c r="B46" s="2">
        <v>44928</v>
      </c>
      <c r="C46" s="165">
        <v>0.25</v>
      </c>
      <c r="D46" s="165">
        <v>0.62346064814815005</v>
      </c>
      <c r="E46" s="148" t="s">
        <v>2</v>
      </c>
      <c r="F46" s="148">
        <v>0</v>
      </c>
      <c r="G46" s="166">
        <f>WEEKNUM(B46,21)</f>
        <v>1</v>
      </c>
      <c r="H46" s="166">
        <f>MONTH(B46)</f>
        <v>1</v>
      </c>
      <c r="I46" s="166">
        <f>YEAR(B46)</f>
        <v>2023</v>
      </c>
    </row>
    <row r="47" spans="1:9" s="1" customFormat="1" x14ac:dyDescent="0.25">
      <c r="A47" s="1">
        <v>1000407440</v>
      </c>
      <c r="B47" s="2">
        <v>44928</v>
      </c>
      <c r="C47" s="165">
        <v>0.25</v>
      </c>
      <c r="D47" s="165">
        <v>0.62416666666666998</v>
      </c>
      <c r="E47" s="148" t="s">
        <v>2</v>
      </c>
      <c r="F47" s="148">
        <v>0</v>
      </c>
      <c r="G47" s="166">
        <f>WEEKNUM(B47,21)</f>
        <v>1</v>
      </c>
      <c r="H47" s="166">
        <f>MONTH(B47)</f>
        <v>1</v>
      </c>
      <c r="I47" s="166">
        <f>YEAR(B47)</f>
        <v>2023</v>
      </c>
    </row>
    <row r="48" spans="1:9" s="1" customFormat="1" x14ac:dyDescent="0.25">
      <c r="A48" s="1">
        <v>1000407442</v>
      </c>
      <c r="B48" s="2">
        <v>44928</v>
      </c>
      <c r="C48" s="165">
        <v>0.25</v>
      </c>
      <c r="D48" s="165">
        <v>0.62452546296295997</v>
      </c>
      <c r="E48" s="148" t="s">
        <v>2</v>
      </c>
      <c r="F48" s="148">
        <v>0</v>
      </c>
      <c r="G48" s="166">
        <f>WEEKNUM(B48,21)</f>
        <v>1</v>
      </c>
      <c r="H48" s="166">
        <f>MONTH(B48)</f>
        <v>1</v>
      </c>
      <c r="I48" s="166">
        <f>YEAR(B48)</f>
        <v>2023</v>
      </c>
    </row>
    <row r="49" spans="1:9" s="1" customFormat="1" x14ac:dyDescent="0.25">
      <c r="A49" s="1">
        <v>1000406538</v>
      </c>
      <c r="B49" s="2">
        <v>44929</v>
      </c>
      <c r="C49" s="165">
        <v>0.3125</v>
      </c>
      <c r="D49" s="165">
        <v>0.30646990740740998</v>
      </c>
      <c r="E49" s="148" t="s">
        <v>3</v>
      </c>
      <c r="F49" s="148">
        <v>1</v>
      </c>
      <c r="G49" s="166">
        <f>WEEKNUM(B49,21)</f>
        <v>1</v>
      </c>
      <c r="H49" s="166">
        <f>MONTH(B49)</f>
        <v>1</v>
      </c>
      <c r="I49" s="166">
        <f>YEAR(B49)</f>
        <v>2023</v>
      </c>
    </row>
    <row r="50" spans="1:9" s="1" customFormat="1" x14ac:dyDescent="0.25">
      <c r="A50" s="1">
        <v>1000407443</v>
      </c>
      <c r="B50" s="2">
        <v>44928</v>
      </c>
      <c r="C50" s="165">
        <v>0.52083333333333004</v>
      </c>
      <c r="D50" s="165">
        <v>0.75245370370370002</v>
      </c>
      <c r="E50" s="148" t="s">
        <v>2</v>
      </c>
      <c r="F50" s="148">
        <v>0</v>
      </c>
      <c r="G50" s="166">
        <f>WEEKNUM(B50,21)</f>
        <v>1</v>
      </c>
      <c r="H50" s="166">
        <f>MONTH(B50)</f>
        <v>1</v>
      </c>
      <c r="I50" s="166">
        <f>YEAR(B50)</f>
        <v>2023</v>
      </c>
    </row>
    <row r="51" spans="1:9" s="1" customFormat="1" x14ac:dyDescent="0.25">
      <c r="A51" s="1">
        <v>1000406533</v>
      </c>
      <c r="B51" s="2">
        <v>44928</v>
      </c>
      <c r="C51" s="165">
        <v>0.52083333333333004</v>
      </c>
      <c r="D51" s="165">
        <v>0.75432870370369998</v>
      </c>
      <c r="E51" s="148" t="s">
        <v>2</v>
      </c>
      <c r="F51" s="148">
        <v>0</v>
      </c>
      <c r="G51" s="166">
        <f>WEEKNUM(B51,21)</f>
        <v>1</v>
      </c>
      <c r="H51" s="166">
        <f>MONTH(B51)</f>
        <v>1</v>
      </c>
      <c r="I51" s="166">
        <f>YEAR(B51)</f>
        <v>2023</v>
      </c>
    </row>
    <row r="52" spans="1:9" s="1" customFormat="1" x14ac:dyDescent="0.25">
      <c r="A52" s="1">
        <v>1000406533</v>
      </c>
      <c r="B52" s="2">
        <v>44928</v>
      </c>
      <c r="C52" s="165">
        <v>0.52083333333333004</v>
      </c>
      <c r="D52" s="165">
        <v>0.75778935185185003</v>
      </c>
      <c r="E52" s="148" t="s">
        <v>2</v>
      </c>
      <c r="F52" s="148">
        <v>0</v>
      </c>
      <c r="G52" s="166">
        <f>WEEKNUM(B52,21)</f>
        <v>1</v>
      </c>
      <c r="H52" s="166">
        <f>MONTH(B52)</f>
        <v>1</v>
      </c>
      <c r="I52" s="166">
        <f>YEAR(B52)</f>
        <v>2023</v>
      </c>
    </row>
    <row r="53" spans="1:9" s="1" customFormat="1" x14ac:dyDescent="0.25">
      <c r="A53" s="1">
        <v>1000409806</v>
      </c>
      <c r="B53" s="2">
        <v>44930</v>
      </c>
      <c r="C53" s="165">
        <v>0.52083333333333004</v>
      </c>
      <c r="D53" s="165">
        <v>0.66929398148148</v>
      </c>
      <c r="E53" s="148" t="s">
        <v>2</v>
      </c>
      <c r="F53" s="148">
        <v>0</v>
      </c>
      <c r="G53" s="166">
        <f>WEEKNUM(B53,21)</f>
        <v>1</v>
      </c>
      <c r="H53" s="166">
        <f>MONTH(B53)</f>
        <v>1</v>
      </c>
      <c r="I53" s="166">
        <f>YEAR(B53)</f>
        <v>2023</v>
      </c>
    </row>
    <row r="54" spans="1:9" s="1" customFormat="1" x14ac:dyDescent="0.25">
      <c r="A54" s="1">
        <v>1000407445</v>
      </c>
      <c r="B54" s="2">
        <v>44928</v>
      </c>
      <c r="C54" s="165">
        <v>0.52083333333333004</v>
      </c>
      <c r="D54" s="165">
        <v>0.74628472222221998</v>
      </c>
      <c r="E54" s="148" t="s">
        <v>2</v>
      </c>
      <c r="F54" s="148">
        <v>0</v>
      </c>
      <c r="G54" s="166">
        <f>WEEKNUM(B54,21)</f>
        <v>1</v>
      </c>
      <c r="H54" s="166">
        <f>MONTH(B54)</f>
        <v>1</v>
      </c>
      <c r="I54" s="166">
        <f>YEAR(B54)</f>
        <v>2023</v>
      </c>
    </row>
    <row r="55" spans="1:9" s="1" customFormat="1" x14ac:dyDescent="0.25">
      <c r="A55" s="1" t="s">
        <v>2</v>
      </c>
      <c r="B55" s="2">
        <v>44928</v>
      </c>
      <c r="C55" s="165">
        <v>0.52083333333333004</v>
      </c>
      <c r="D55" s="165">
        <v>0.74375000000000002</v>
      </c>
      <c r="E55" s="148" t="s">
        <v>2</v>
      </c>
      <c r="F55" s="148">
        <v>0</v>
      </c>
      <c r="G55" s="166">
        <f>WEEKNUM(B55,21)</f>
        <v>1</v>
      </c>
      <c r="H55" s="166">
        <f>MONTH(B55)</f>
        <v>1</v>
      </c>
      <c r="I55" s="166">
        <f>YEAR(B55)</f>
        <v>2023</v>
      </c>
    </row>
    <row r="56" spans="1:9" s="1" customFormat="1" x14ac:dyDescent="0.25">
      <c r="A56" s="1">
        <v>1000406316</v>
      </c>
      <c r="B56" s="2">
        <v>44933</v>
      </c>
      <c r="C56" s="165">
        <v>0</v>
      </c>
      <c r="D56" s="165">
        <v>0.97687500000000005</v>
      </c>
      <c r="E56" s="148" t="s">
        <v>2</v>
      </c>
      <c r="F56" s="148">
        <v>0</v>
      </c>
      <c r="G56" s="166">
        <f>WEEKNUM(B56,21)</f>
        <v>1</v>
      </c>
      <c r="H56" s="166">
        <f>MONTH(B56)</f>
        <v>1</v>
      </c>
      <c r="I56" s="166">
        <f>YEAR(B56)</f>
        <v>2023</v>
      </c>
    </row>
    <row r="57" spans="1:9" s="1" customFormat="1" x14ac:dyDescent="0.25">
      <c r="A57" s="1">
        <v>1000409795</v>
      </c>
      <c r="B57" s="2">
        <v>44928</v>
      </c>
      <c r="C57" s="165">
        <v>0.52083333333333004</v>
      </c>
      <c r="D57" s="165">
        <v>0.56543981481480998</v>
      </c>
      <c r="E57" s="148" t="s">
        <v>3</v>
      </c>
      <c r="F57" s="148">
        <v>0.76</v>
      </c>
      <c r="G57" s="166">
        <f>WEEKNUM(B57,21)</f>
        <v>1</v>
      </c>
      <c r="H57" s="166">
        <f>MONTH(B57)</f>
        <v>1</v>
      </c>
      <c r="I57" s="166">
        <f>YEAR(B57)</f>
        <v>2023</v>
      </c>
    </row>
    <row r="58" spans="1:9" s="1" customFormat="1" x14ac:dyDescent="0.25">
      <c r="A58" s="1">
        <v>1000409795</v>
      </c>
      <c r="B58" s="2">
        <v>44929</v>
      </c>
      <c r="C58" s="165">
        <v>0.56543981481480998</v>
      </c>
      <c r="D58" s="165">
        <v>0.53787037037037</v>
      </c>
      <c r="E58" s="148" t="s">
        <v>3</v>
      </c>
      <c r="F58" s="148">
        <v>0.76</v>
      </c>
      <c r="G58" s="166">
        <f>WEEKNUM(B58,21)</f>
        <v>1</v>
      </c>
      <c r="H58" s="166">
        <f>MONTH(B58)</f>
        <v>1</v>
      </c>
      <c r="I58" s="166">
        <f>YEAR(B58)</f>
        <v>2023</v>
      </c>
    </row>
    <row r="59" spans="1:9" s="1" customFormat="1" x14ac:dyDescent="0.25">
      <c r="A59" s="1">
        <v>1000406533</v>
      </c>
      <c r="B59" s="2">
        <v>44928</v>
      </c>
      <c r="C59" s="165">
        <v>0.52083333333333004</v>
      </c>
      <c r="D59" s="165">
        <v>0.56559027777778004</v>
      </c>
      <c r="E59" s="148" t="s">
        <v>3</v>
      </c>
      <c r="F59" s="148">
        <v>2</v>
      </c>
      <c r="G59" s="166">
        <f>WEEKNUM(B59,21)</f>
        <v>1</v>
      </c>
      <c r="H59" s="166">
        <f>MONTH(B59)</f>
        <v>1</v>
      </c>
      <c r="I59" s="166">
        <f>YEAR(B59)</f>
        <v>2023</v>
      </c>
    </row>
    <row r="60" spans="1:9" s="1" customFormat="1" x14ac:dyDescent="0.25">
      <c r="A60" s="1">
        <v>1000406533</v>
      </c>
      <c r="B60" s="2">
        <v>44929</v>
      </c>
      <c r="C60" s="165">
        <v>0.56559027777778004</v>
      </c>
      <c r="D60" s="165">
        <v>0.53869212962962998</v>
      </c>
      <c r="E60" s="148" t="s">
        <v>3</v>
      </c>
      <c r="F60" s="148">
        <v>2</v>
      </c>
      <c r="G60" s="166">
        <f>WEEKNUM(B60,21)</f>
        <v>1</v>
      </c>
      <c r="H60" s="166">
        <f>MONTH(B60)</f>
        <v>1</v>
      </c>
      <c r="I60" s="166">
        <f>YEAR(B60)</f>
        <v>2023</v>
      </c>
    </row>
    <row r="61" spans="1:9" s="1" customFormat="1" x14ac:dyDescent="0.25">
      <c r="A61" s="1">
        <v>1000407445</v>
      </c>
      <c r="B61" s="2">
        <v>44929</v>
      </c>
      <c r="C61" s="165">
        <v>0.69893518518519004</v>
      </c>
      <c r="D61" s="165">
        <v>0.54822916666666999</v>
      </c>
      <c r="E61" s="148" t="s">
        <v>2</v>
      </c>
      <c r="F61" s="148">
        <v>0</v>
      </c>
      <c r="G61" s="166">
        <f>WEEKNUM(B61,21)</f>
        <v>1</v>
      </c>
      <c r="H61" s="166">
        <f>MONTH(B61)</f>
        <v>1</v>
      </c>
      <c r="I61" s="166">
        <f>YEAR(B61)</f>
        <v>2023</v>
      </c>
    </row>
    <row r="62" spans="1:9" s="1" customFormat="1" x14ac:dyDescent="0.25">
      <c r="A62" s="1">
        <v>1000406316</v>
      </c>
      <c r="B62" s="2">
        <v>44936</v>
      </c>
      <c r="C62" s="165">
        <v>0</v>
      </c>
      <c r="D62" s="165">
        <v>0.33899305555555997</v>
      </c>
      <c r="E62" s="148" t="s">
        <v>2</v>
      </c>
      <c r="F62" s="148">
        <v>0</v>
      </c>
      <c r="G62" s="166">
        <f>WEEKNUM(B62,21)</f>
        <v>2</v>
      </c>
      <c r="H62" s="166">
        <f>MONTH(B62)</f>
        <v>1</v>
      </c>
      <c r="I62" s="166">
        <f>YEAR(B62)</f>
        <v>2023</v>
      </c>
    </row>
    <row r="63" spans="1:9" s="1" customFormat="1" x14ac:dyDescent="0.25">
      <c r="A63" s="1">
        <v>1000407445</v>
      </c>
      <c r="B63" s="2">
        <v>44928</v>
      </c>
      <c r="C63" s="165">
        <v>0.52083333333333004</v>
      </c>
      <c r="D63" s="165">
        <v>0.56465277777778</v>
      </c>
      <c r="E63" s="148" t="s">
        <v>2</v>
      </c>
      <c r="F63" s="148">
        <v>0</v>
      </c>
      <c r="G63" s="166">
        <f>WEEKNUM(B63,21)</f>
        <v>1</v>
      </c>
      <c r="H63" s="166">
        <f>MONTH(B63)</f>
        <v>1</v>
      </c>
      <c r="I63" s="166">
        <f>YEAR(B63)</f>
        <v>2023</v>
      </c>
    </row>
    <row r="64" spans="1:9" s="1" customFormat="1" x14ac:dyDescent="0.25">
      <c r="A64" s="1">
        <v>1000407445</v>
      </c>
      <c r="B64" s="2">
        <v>44936</v>
      </c>
      <c r="C64" s="165">
        <v>0.56465277777778</v>
      </c>
      <c r="D64" s="165">
        <v>0.38347222222221999</v>
      </c>
      <c r="E64" s="148" t="s">
        <v>2</v>
      </c>
      <c r="F64" s="148">
        <v>0</v>
      </c>
      <c r="G64" s="166">
        <f>WEEKNUM(B64,21)</f>
        <v>2</v>
      </c>
      <c r="H64" s="166">
        <f>MONTH(B64)</f>
        <v>1</v>
      </c>
      <c r="I64" s="166">
        <f>YEAR(B64)</f>
        <v>2023</v>
      </c>
    </row>
    <row r="65" spans="1:9" s="1" customFormat="1" x14ac:dyDescent="0.25">
      <c r="A65" s="1">
        <v>1000408563</v>
      </c>
      <c r="B65" s="2">
        <v>44929</v>
      </c>
      <c r="C65" s="165">
        <v>0</v>
      </c>
      <c r="D65" s="165">
        <v>0.65694444444444</v>
      </c>
      <c r="E65" s="148" t="s">
        <v>2</v>
      </c>
      <c r="F65" s="148">
        <v>0</v>
      </c>
      <c r="G65" s="166">
        <f>WEEKNUM(B65,21)</f>
        <v>1</v>
      </c>
      <c r="H65" s="166">
        <f>MONTH(B65)</f>
        <v>1</v>
      </c>
      <c r="I65" s="166">
        <f>YEAR(B65)</f>
        <v>2023</v>
      </c>
    </row>
    <row r="66" spans="1:9" s="1" customFormat="1" x14ac:dyDescent="0.25">
      <c r="A66" s="1">
        <v>1000408580</v>
      </c>
      <c r="B66" s="2">
        <v>44928</v>
      </c>
      <c r="C66" s="165">
        <v>0.62120370370370004</v>
      </c>
      <c r="D66" s="165">
        <v>0.64304398148148001</v>
      </c>
      <c r="E66" s="148" t="s">
        <v>2</v>
      </c>
      <c r="F66" s="148">
        <v>0</v>
      </c>
      <c r="G66" s="166">
        <f>WEEKNUM(B66,21)</f>
        <v>1</v>
      </c>
      <c r="H66" s="166">
        <f>MONTH(B66)</f>
        <v>1</v>
      </c>
      <c r="I66" s="166">
        <f>YEAR(B66)</f>
        <v>2023</v>
      </c>
    </row>
    <row r="67" spans="1:9" s="1" customFormat="1" x14ac:dyDescent="0.25">
      <c r="A67" s="1">
        <v>1000408580</v>
      </c>
      <c r="B67" s="2">
        <v>44932</v>
      </c>
      <c r="C67" s="165">
        <v>0.64304398148148001</v>
      </c>
      <c r="D67" s="165">
        <v>0.66390046296296001</v>
      </c>
      <c r="E67" s="148" t="s">
        <v>2</v>
      </c>
      <c r="F67" s="148">
        <v>0</v>
      </c>
      <c r="G67" s="166">
        <f>WEEKNUM(B67,21)</f>
        <v>1</v>
      </c>
      <c r="H67" s="166">
        <f>MONTH(B67)</f>
        <v>1</v>
      </c>
      <c r="I67" s="166">
        <f>YEAR(B67)</f>
        <v>2023</v>
      </c>
    </row>
    <row r="68" spans="1:9" s="1" customFormat="1" x14ac:dyDescent="0.25">
      <c r="A68" s="1" t="s">
        <v>2</v>
      </c>
      <c r="B68" s="2">
        <v>44984</v>
      </c>
      <c r="C68" s="165">
        <v>0.24371527777777999</v>
      </c>
      <c r="D68" s="165">
        <v>0.39861111111110997</v>
      </c>
      <c r="E68" s="148" t="s">
        <v>3</v>
      </c>
      <c r="F68" s="148">
        <v>0</v>
      </c>
      <c r="G68" s="166">
        <f>WEEKNUM(B68,21)</f>
        <v>9</v>
      </c>
      <c r="H68" s="166">
        <f>MONTH(B68)</f>
        <v>2</v>
      </c>
      <c r="I68" s="166">
        <f>YEAR(B68)</f>
        <v>2023</v>
      </c>
    </row>
    <row r="69" spans="1:9" s="1" customFormat="1" x14ac:dyDescent="0.25">
      <c r="A69" s="1">
        <v>1000408563</v>
      </c>
      <c r="B69" s="2">
        <v>44929</v>
      </c>
      <c r="C69" s="165">
        <v>0</v>
      </c>
      <c r="D69" s="165">
        <v>0.65916666666667001</v>
      </c>
      <c r="E69" s="148" t="s">
        <v>2</v>
      </c>
      <c r="F69" s="148">
        <v>0</v>
      </c>
      <c r="G69" s="166">
        <f>WEEKNUM(B69,21)</f>
        <v>1</v>
      </c>
      <c r="H69" s="166">
        <f>MONTH(B69)</f>
        <v>1</v>
      </c>
      <c r="I69" s="166">
        <f>YEAR(B69)</f>
        <v>2023</v>
      </c>
    </row>
    <row r="70" spans="1:9" s="1" customFormat="1" x14ac:dyDescent="0.25">
      <c r="A70" s="1">
        <v>1000408580</v>
      </c>
      <c r="B70" s="2">
        <v>44928</v>
      </c>
      <c r="C70" s="165">
        <v>0.33333333333332998</v>
      </c>
      <c r="D70" s="165">
        <v>0.64934027777778003</v>
      </c>
      <c r="E70" s="148" t="s">
        <v>2</v>
      </c>
      <c r="F70" s="148">
        <v>0</v>
      </c>
      <c r="G70" s="166">
        <f>WEEKNUM(B70,21)</f>
        <v>1</v>
      </c>
      <c r="H70" s="166">
        <f>MONTH(B70)</f>
        <v>1</v>
      </c>
      <c r="I70" s="166">
        <f>YEAR(B70)</f>
        <v>2023</v>
      </c>
    </row>
    <row r="71" spans="1:9" s="1" customFormat="1" x14ac:dyDescent="0.25">
      <c r="A71" s="1">
        <v>1000408580</v>
      </c>
      <c r="B71" s="2">
        <v>44932</v>
      </c>
      <c r="C71" s="165">
        <v>0.64934027777778003</v>
      </c>
      <c r="D71" s="165">
        <v>0.66357638888889003</v>
      </c>
      <c r="E71" s="148" t="s">
        <v>2</v>
      </c>
      <c r="F71" s="148">
        <v>0</v>
      </c>
      <c r="G71" s="166">
        <f>WEEKNUM(B71,21)</f>
        <v>1</v>
      </c>
      <c r="H71" s="166">
        <f>MONTH(B71)</f>
        <v>1</v>
      </c>
      <c r="I71" s="166">
        <f>YEAR(B71)</f>
        <v>2023</v>
      </c>
    </row>
    <row r="72" spans="1:9" s="1" customFormat="1" x14ac:dyDescent="0.25">
      <c r="A72" s="1">
        <v>1000408563</v>
      </c>
      <c r="B72" s="2">
        <v>44930</v>
      </c>
      <c r="C72" s="165">
        <v>0</v>
      </c>
      <c r="D72" s="165">
        <v>0.65165509259259002</v>
      </c>
      <c r="E72" s="148" t="s">
        <v>2</v>
      </c>
      <c r="F72" s="148">
        <v>0</v>
      </c>
      <c r="G72" s="166">
        <f>WEEKNUM(B72,21)</f>
        <v>1</v>
      </c>
      <c r="H72" s="166">
        <f>MONTH(B72)</f>
        <v>1</v>
      </c>
      <c r="I72" s="166">
        <f>YEAR(B72)</f>
        <v>2023</v>
      </c>
    </row>
    <row r="73" spans="1:9" s="1" customFormat="1" x14ac:dyDescent="0.25">
      <c r="A73" s="1">
        <v>1000408580</v>
      </c>
      <c r="B73" s="2">
        <v>44928</v>
      </c>
      <c r="C73" s="165">
        <v>0</v>
      </c>
      <c r="D73" s="165">
        <v>0.64607638888888996</v>
      </c>
      <c r="E73" s="148" t="s">
        <v>2</v>
      </c>
      <c r="F73" s="148">
        <v>0</v>
      </c>
      <c r="G73" s="166">
        <f>WEEKNUM(B73,21)</f>
        <v>1</v>
      </c>
      <c r="H73" s="166">
        <f>MONTH(B73)</f>
        <v>1</v>
      </c>
      <c r="I73" s="166">
        <f>YEAR(B73)</f>
        <v>2023</v>
      </c>
    </row>
    <row r="74" spans="1:9" s="1" customFormat="1" x14ac:dyDescent="0.25">
      <c r="A74" s="1">
        <v>1000408580</v>
      </c>
      <c r="B74" s="2">
        <v>44932</v>
      </c>
      <c r="C74" s="165">
        <v>0.64607638888888996</v>
      </c>
      <c r="D74" s="165">
        <v>0.66291666666667004</v>
      </c>
      <c r="E74" s="148" t="s">
        <v>2</v>
      </c>
      <c r="F74" s="148">
        <v>0</v>
      </c>
      <c r="G74" s="166">
        <f>WEEKNUM(B74,21)</f>
        <v>1</v>
      </c>
      <c r="H74" s="166">
        <f>MONTH(B74)</f>
        <v>1</v>
      </c>
      <c r="I74" s="166">
        <f>YEAR(B74)</f>
        <v>2023</v>
      </c>
    </row>
    <row r="75" spans="1:9" s="1" customFormat="1" x14ac:dyDescent="0.25">
      <c r="A75" s="1" t="s">
        <v>2</v>
      </c>
      <c r="B75" s="2">
        <v>44930</v>
      </c>
      <c r="C75" s="165">
        <v>0.29166666666667002</v>
      </c>
      <c r="D75" s="165">
        <v>0.70748842592592998</v>
      </c>
      <c r="E75" s="148" t="s">
        <v>2</v>
      </c>
      <c r="F75" s="148">
        <v>0</v>
      </c>
      <c r="G75" s="166">
        <f>WEEKNUM(B75,21)</f>
        <v>1</v>
      </c>
      <c r="H75" s="166">
        <f>MONTH(B75)</f>
        <v>1</v>
      </c>
      <c r="I75" s="166">
        <f>YEAR(B75)</f>
        <v>2023</v>
      </c>
    </row>
    <row r="76" spans="1:9" s="1" customFormat="1" x14ac:dyDescent="0.25">
      <c r="A76" s="1">
        <v>1000408563</v>
      </c>
      <c r="B76" s="2">
        <v>44928</v>
      </c>
      <c r="C76" s="165">
        <v>0.65694444444444</v>
      </c>
      <c r="D76" s="165">
        <v>0.97222222222221999</v>
      </c>
      <c r="E76" s="148" t="s">
        <v>2</v>
      </c>
      <c r="F76" s="148">
        <v>0</v>
      </c>
      <c r="G76" s="166">
        <f>WEEKNUM(B76,21)</f>
        <v>1</v>
      </c>
      <c r="H76" s="166">
        <f>MONTH(B76)</f>
        <v>1</v>
      </c>
      <c r="I76" s="166">
        <f>YEAR(B76)</f>
        <v>2023</v>
      </c>
    </row>
    <row r="77" spans="1:9" s="1" customFormat="1" x14ac:dyDescent="0.25">
      <c r="A77" s="1">
        <v>1000406322</v>
      </c>
      <c r="B77" s="2">
        <v>44931</v>
      </c>
      <c r="C77" s="165">
        <v>0.27083333333332998</v>
      </c>
      <c r="D77" s="165">
        <v>0.30479166666667001</v>
      </c>
      <c r="E77" s="148" t="s">
        <v>2</v>
      </c>
      <c r="F77" s="148">
        <v>0</v>
      </c>
      <c r="G77" s="166">
        <f>WEEKNUM(B77,21)</f>
        <v>1</v>
      </c>
      <c r="H77" s="166">
        <f>MONTH(B77)</f>
        <v>1</v>
      </c>
      <c r="I77" s="166">
        <f>YEAR(B77)</f>
        <v>2023</v>
      </c>
    </row>
    <row r="78" spans="1:9" s="1" customFormat="1" x14ac:dyDescent="0.25">
      <c r="A78" s="1" t="s">
        <v>2</v>
      </c>
      <c r="B78" s="2">
        <v>44931</v>
      </c>
      <c r="C78" s="165">
        <v>0.27083333333332998</v>
      </c>
      <c r="D78" s="165">
        <v>0.38019675925926</v>
      </c>
      <c r="E78" s="148" t="s">
        <v>2</v>
      </c>
      <c r="F78" s="148">
        <v>0</v>
      </c>
      <c r="G78" s="166">
        <f>WEEKNUM(B78,21)</f>
        <v>1</v>
      </c>
      <c r="H78" s="166">
        <f>MONTH(B78)</f>
        <v>1</v>
      </c>
      <c r="I78" s="166">
        <f>YEAR(B78)</f>
        <v>2023</v>
      </c>
    </row>
    <row r="79" spans="1:9" s="1" customFormat="1" x14ac:dyDescent="0.25">
      <c r="A79" s="1" t="s">
        <v>2</v>
      </c>
      <c r="B79" s="2">
        <v>44929</v>
      </c>
      <c r="C79" s="165">
        <v>0.27083333333332998</v>
      </c>
      <c r="D79" s="165">
        <v>0.58436342592593005</v>
      </c>
      <c r="E79" s="148" t="s">
        <v>2</v>
      </c>
      <c r="F79" s="148">
        <v>0</v>
      </c>
      <c r="G79" s="166">
        <f>WEEKNUM(B79,21)</f>
        <v>1</v>
      </c>
      <c r="H79" s="166">
        <f>MONTH(B79)</f>
        <v>1</v>
      </c>
      <c r="I79" s="166">
        <f>YEAR(B79)</f>
        <v>2023</v>
      </c>
    </row>
    <row r="80" spans="1:9" s="1" customFormat="1" x14ac:dyDescent="0.25">
      <c r="A80" s="1" t="s">
        <v>2</v>
      </c>
      <c r="B80" s="2">
        <v>44929</v>
      </c>
      <c r="C80" s="165">
        <v>0.27083333333332998</v>
      </c>
      <c r="D80" s="165">
        <v>0.58568287037037003</v>
      </c>
      <c r="E80" s="148" t="s">
        <v>2</v>
      </c>
      <c r="F80" s="148">
        <v>0</v>
      </c>
      <c r="G80" s="166">
        <f>WEEKNUM(B80,21)</f>
        <v>1</v>
      </c>
      <c r="H80" s="166">
        <f>MONTH(B80)</f>
        <v>1</v>
      </c>
      <c r="I80" s="166">
        <f>YEAR(B80)</f>
        <v>2023</v>
      </c>
    </row>
    <row r="81" spans="1:9" s="1" customFormat="1" x14ac:dyDescent="0.25">
      <c r="A81" s="1" t="s">
        <v>2</v>
      </c>
      <c r="B81" s="2">
        <v>44929</v>
      </c>
      <c r="C81" s="165">
        <v>0.27083333333332998</v>
      </c>
      <c r="D81" s="165">
        <v>0.58631944444443995</v>
      </c>
      <c r="E81" s="148" t="s">
        <v>2</v>
      </c>
      <c r="F81" s="148">
        <v>0</v>
      </c>
      <c r="G81" s="166">
        <f>WEEKNUM(B81,21)</f>
        <v>1</v>
      </c>
      <c r="H81" s="166">
        <f>MONTH(B81)</f>
        <v>1</v>
      </c>
      <c r="I81" s="166">
        <f>YEAR(B81)</f>
        <v>2023</v>
      </c>
    </row>
    <row r="82" spans="1:9" s="1" customFormat="1" x14ac:dyDescent="0.25">
      <c r="A82" s="1">
        <v>1000407288</v>
      </c>
      <c r="B82" s="2">
        <v>44929</v>
      </c>
      <c r="C82" s="165">
        <v>0.74035879629629997</v>
      </c>
      <c r="D82" s="165">
        <v>0.74035879629629997</v>
      </c>
      <c r="E82" s="148" t="s">
        <v>2</v>
      </c>
      <c r="F82" s="148">
        <v>0</v>
      </c>
      <c r="G82" s="166">
        <f>WEEKNUM(B82,21)</f>
        <v>1</v>
      </c>
      <c r="H82" s="166">
        <f>MONTH(B82)</f>
        <v>1</v>
      </c>
      <c r="I82" s="166">
        <f>YEAR(B82)</f>
        <v>2023</v>
      </c>
    </row>
    <row r="83" spans="1:9" s="1" customFormat="1" x14ac:dyDescent="0.25">
      <c r="A83" s="1">
        <v>1000407308</v>
      </c>
      <c r="B83" s="2">
        <v>44929</v>
      </c>
      <c r="C83" s="165">
        <v>0.74062499999999998</v>
      </c>
      <c r="D83" s="165">
        <v>0.74062499999999998</v>
      </c>
      <c r="E83" s="148" t="s">
        <v>2</v>
      </c>
      <c r="F83" s="148">
        <v>0</v>
      </c>
      <c r="G83" s="166">
        <f>WEEKNUM(B83,21)</f>
        <v>1</v>
      </c>
      <c r="H83" s="166">
        <f>MONTH(B83)</f>
        <v>1</v>
      </c>
      <c r="I83" s="166">
        <f>YEAR(B83)</f>
        <v>2023</v>
      </c>
    </row>
    <row r="84" spans="1:9" s="1" customFormat="1" x14ac:dyDescent="0.25">
      <c r="A84" s="1">
        <v>1000408822</v>
      </c>
      <c r="B84" s="2">
        <v>44929</v>
      </c>
      <c r="C84" s="165">
        <v>0.73942129629630005</v>
      </c>
      <c r="D84" s="165">
        <v>0.73942129629630005</v>
      </c>
      <c r="E84" s="148" t="s">
        <v>2</v>
      </c>
      <c r="F84" s="148">
        <v>0</v>
      </c>
      <c r="G84" s="166">
        <f>WEEKNUM(B84,21)</f>
        <v>1</v>
      </c>
      <c r="H84" s="166">
        <f>MONTH(B84)</f>
        <v>1</v>
      </c>
      <c r="I84" s="166">
        <f>YEAR(B84)</f>
        <v>2023</v>
      </c>
    </row>
    <row r="85" spans="1:9" s="1" customFormat="1" x14ac:dyDescent="0.25">
      <c r="A85" s="1" t="s">
        <v>2</v>
      </c>
      <c r="B85" s="2">
        <v>44929</v>
      </c>
      <c r="C85" s="165">
        <v>0.9375</v>
      </c>
      <c r="D85" s="165">
        <v>0.94473379629630005</v>
      </c>
      <c r="E85" s="148" t="s">
        <v>2</v>
      </c>
      <c r="F85" s="148">
        <v>0</v>
      </c>
      <c r="G85" s="166">
        <f>WEEKNUM(B85,21)</f>
        <v>1</v>
      </c>
      <c r="H85" s="166">
        <f>MONTH(B85)</f>
        <v>1</v>
      </c>
      <c r="I85" s="166">
        <f>YEAR(B85)</f>
        <v>2023</v>
      </c>
    </row>
    <row r="86" spans="1:9" s="1" customFormat="1" x14ac:dyDescent="0.25">
      <c r="A86" s="1" t="s">
        <v>2</v>
      </c>
      <c r="B86" s="2">
        <v>44929</v>
      </c>
      <c r="C86" s="165">
        <v>0.9375</v>
      </c>
      <c r="D86" s="165">
        <v>0.94503472222221996</v>
      </c>
      <c r="E86" s="148" t="s">
        <v>2</v>
      </c>
      <c r="F86" s="148">
        <v>0</v>
      </c>
      <c r="G86" s="166">
        <f>WEEKNUM(B86,21)</f>
        <v>1</v>
      </c>
      <c r="H86" s="166">
        <f>MONTH(B86)</f>
        <v>1</v>
      </c>
      <c r="I86" s="166">
        <f>YEAR(B86)</f>
        <v>2023</v>
      </c>
    </row>
    <row r="87" spans="1:9" s="1" customFormat="1" x14ac:dyDescent="0.25">
      <c r="A87" s="1">
        <v>1000408563</v>
      </c>
      <c r="B87" s="2">
        <v>44931</v>
      </c>
      <c r="C87" s="165">
        <v>0.63138888888889</v>
      </c>
      <c r="D87" s="165">
        <v>0.30993055555555998</v>
      </c>
      <c r="E87" s="148" t="s">
        <v>2</v>
      </c>
      <c r="F87" s="148">
        <v>0</v>
      </c>
      <c r="G87" s="166">
        <f>WEEKNUM(B87,21)</f>
        <v>1</v>
      </c>
      <c r="H87" s="166">
        <f>MONTH(B87)</f>
        <v>1</v>
      </c>
      <c r="I87" s="166">
        <f>YEAR(B87)</f>
        <v>2023</v>
      </c>
    </row>
    <row r="88" spans="1:9" s="1" customFormat="1" x14ac:dyDescent="0.25">
      <c r="A88" s="1">
        <v>1000408563</v>
      </c>
      <c r="B88" s="2">
        <v>44929</v>
      </c>
      <c r="C88" s="165">
        <v>0</v>
      </c>
      <c r="D88" s="165">
        <v>0.63187499999999996</v>
      </c>
      <c r="E88" s="148" t="s">
        <v>2</v>
      </c>
      <c r="F88" s="148">
        <v>0</v>
      </c>
      <c r="G88" s="166">
        <f>WEEKNUM(B88,21)</f>
        <v>1</v>
      </c>
      <c r="H88" s="166">
        <f>MONTH(B88)</f>
        <v>1</v>
      </c>
      <c r="I88" s="166">
        <f>YEAR(B88)</f>
        <v>2023</v>
      </c>
    </row>
    <row r="89" spans="1:9" s="1" customFormat="1" x14ac:dyDescent="0.25">
      <c r="A89" s="1">
        <v>1000408563</v>
      </c>
      <c r="B89" s="2">
        <v>44930</v>
      </c>
      <c r="C89" s="165">
        <v>0.63187499999999996</v>
      </c>
      <c r="D89" s="165">
        <v>0.62103009259259001</v>
      </c>
      <c r="E89" s="148" t="s">
        <v>2</v>
      </c>
      <c r="F89" s="148">
        <v>0</v>
      </c>
      <c r="G89" s="166">
        <f>WEEKNUM(B89,21)</f>
        <v>1</v>
      </c>
      <c r="H89" s="166">
        <f>MONTH(B89)</f>
        <v>1</v>
      </c>
      <c r="I89" s="166">
        <f>YEAR(B89)</f>
        <v>2023</v>
      </c>
    </row>
    <row r="90" spans="1:9" s="1" customFormat="1" x14ac:dyDescent="0.25">
      <c r="A90" s="1">
        <v>1000408563</v>
      </c>
      <c r="B90" s="2">
        <v>44937</v>
      </c>
      <c r="C90" s="165">
        <v>0</v>
      </c>
      <c r="D90" s="165">
        <v>0.37658564814814999</v>
      </c>
      <c r="E90" s="148" t="s">
        <v>2</v>
      </c>
      <c r="F90" s="148">
        <v>0</v>
      </c>
      <c r="G90" s="166">
        <f>WEEKNUM(B90,21)</f>
        <v>2</v>
      </c>
      <c r="H90" s="166">
        <f>MONTH(B90)</f>
        <v>1</v>
      </c>
      <c r="I90" s="166">
        <f>YEAR(B90)</f>
        <v>2023</v>
      </c>
    </row>
    <row r="91" spans="1:9" s="1" customFormat="1" x14ac:dyDescent="0.25">
      <c r="A91" s="1">
        <v>1000408580</v>
      </c>
      <c r="B91" s="2">
        <v>44935</v>
      </c>
      <c r="C91" s="165">
        <v>0.9375</v>
      </c>
      <c r="D91" s="165">
        <v>0.27238425925926002</v>
      </c>
      <c r="E91" s="148" t="s">
        <v>2</v>
      </c>
      <c r="F91" s="148">
        <v>0</v>
      </c>
      <c r="G91" s="166">
        <f>WEEKNUM(B91,21)</f>
        <v>2</v>
      </c>
      <c r="H91" s="166">
        <f>MONTH(B91)</f>
        <v>1</v>
      </c>
      <c r="I91" s="166">
        <f>YEAR(B91)</f>
        <v>2023</v>
      </c>
    </row>
    <row r="92" spans="1:9" s="1" customFormat="1" x14ac:dyDescent="0.25">
      <c r="A92" s="1" t="s">
        <v>2</v>
      </c>
      <c r="B92" s="2">
        <v>44929</v>
      </c>
      <c r="C92" s="165">
        <v>0.58333333333333004</v>
      </c>
      <c r="D92" s="165">
        <v>0.58476851851851996</v>
      </c>
      <c r="E92" s="148" t="s">
        <v>2</v>
      </c>
      <c r="F92" s="148">
        <v>0</v>
      </c>
      <c r="G92" s="166">
        <f>WEEKNUM(B92,21)</f>
        <v>1</v>
      </c>
      <c r="H92" s="166">
        <f>MONTH(B92)</f>
        <v>1</v>
      </c>
      <c r="I92" s="166">
        <f>YEAR(B92)</f>
        <v>2023</v>
      </c>
    </row>
    <row r="93" spans="1:9" s="1" customFormat="1" x14ac:dyDescent="0.25">
      <c r="A93" s="1" t="s">
        <v>2</v>
      </c>
      <c r="B93" s="2">
        <v>44974</v>
      </c>
      <c r="C93" s="165">
        <v>0.58476851851851996</v>
      </c>
      <c r="D93" s="165">
        <v>0.66429398148148</v>
      </c>
      <c r="E93" s="148" t="s">
        <v>2</v>
      </c>
      <c r="F93" s="148">
        <v>0</v>
      </c>
      <c r="G93" s="166">
        <f>WEEKNUM(B93,21)</f>
        <v>7</v>
      </c>
      <c r="H93" s="166">
        <f>MONTH(B93)</f>
        <v>2</v>
      </c>
      <c r="I93" s="166">
        <f>YEAR(B93)</f>
        <v>2023</v>
      </c>
    </row>
    <row r="94" spans="1:9" s="1" customFormat="1" x14ac:dyDescent="0.25">
      <c r="A94" s="1" t="s">
        <v>2</v>
      </c>
      <c r="B94" s="2">
        <v>44929</v>
      </c>
      <c r="C94" s="165">
        <v>0</v>
      </c>
      <c r="D94" s="165">
        <v>0.37059027777777998</v>
      </c>
      <c r="E94" s="148" t="s">
        <v>2</v>
      </c>
      <c r="F94" s="148">
        <v>0</v>
      </c>
      <c r="G94" s="166">
        <f>WEEKNUM(B94,21)</f>
        <v>1</v>
      </c>
      <c r="H94" s="166">
        <f>MONTH(B94)</f>
        <v>1</v>
      </c>
      <c r="I94" s="166">
        <f>YEAR(B94)</f>
        <v>2023</v>
      </c>
    </row>
    <row r="95" spans="1:9" s="1" customFormat="1" x14ac:dyDescent="0.25">
      <c r="A95" s="1" t="s">
        <v>2</v>
      </c>
      <c r="B95" s="2">
        <v>44929</v>
      </c>
      <c r="C95" s="165">
        <v>0.37059027777777998</v>
      </c>
      <c r="D95" s="165">
        <v>0.58400462962962996</v>
      </c>
      <c r="E95" s="148" t="s">
        <v>2</v>
      </c>
      <c r="F95" s="148">
        <v>0</v>
      </c>
      <c r="G95" s="166">
        <f>WEEKNUM(B95,21)</f>
        <v>1</v>
      </c>
      <c r="H95" s="166">
        <f>MONTH(B95)</f>
        <v>1</v>
      </c>
      <c r="I95" s="166">
        <f>YEAR(B95)</f>
        <v>2023</v>
      </c>
    </row>
    <row r="96" spans="1:9" s="1" customFormat="1" x14ac:dyDescent="0.25">
      <c r="A96" s="1" t="s">
        <v>2</v>
      </c>
      <c r="B96" s="2">
        <v>44930</v>
      </c>
      <c r="C96" s="165">
        <v>0.58400462962962996</v>
      </c>
      <c r="D96" s="165">
        <v>0.29479166666667</v>
      </c>
      <c r="E96" s="148" t="s">
        <v>2</v>
      </c>
      <c r="F96" s="148">
        <v>0</v>
      </c>
      <c r="G96" s="166">
        <f>WEEKNUM(B96,21)</f>
        <v>1</v>
      </c>
      <c r="H96" s="166">
        <f>MONTH(B96)</f>
        <v>1</v>
      </c>
      <c r="I96" s="166">
        <f>YEAR(B96)</f>
        <v>2023</v>
      </c>
    </row>
    <row r="97" spans="1:9" s="1" customFormat="1" x14ac:dyDescent="0.25">
      <c r="A97" s="1" t="s">
        <v>2</v>
      </c>
      <c r="B97" s="2">
        <v>44929</v>
      </c>
      <c r="C97" s="165">
        <v>0.58333333333333004</v>
      </c>
      <c r="D97" s="165">
        <v>0.61001157407407003</v>
      </c>
      <c r="E97" s="148" t="s">
        <v>2</v>
      </c>
      <c r="F97" s="148">
        <v>0</v>
      </c>
      <c r="G97" s="166">
        <f>WEEKNUM(B97,21)</f>
        <v>1</v>
      </c>
      <c r="H97" s="166">
        <f>MONTH(B97)</f>
        <v>1</v>
      </c>
      <c r="I97" s="166">
        <f>YEAR(B97)</f>
        <v>2023</v>
      </c>
    </row>
    <row r="98" spans="1:9" s="1" customFormat="1" x14ac:dyDescent="0.25">
      <c r="A98" s="1">
        <v>1000407365</v>
      </c>
      <c r="B98" s="2">
        <v>44929</v>
      </c>
      <c r="C98" s="165">
        <v>0.36871527777778002</v>
      </c>
      <c r="D98" s="165">
        <v>0.36871527777778002</v>
      </c>
      <c r="E98" s="148" t="s">
        <v>2</v>
      </c>
      <c r="F98" s="148">
        <v>0</v>
      </c>
      <c r="G98" s="166">
        <f>WEEKNUM(B98,21)</f>
        <v>1</v>
      </c>
      <c r="H98" s="166">
        <f>MONTH(B98)</f>
        <v>1</v>
      </c>
      <c r="I98" s="166">
        <f>YEAR(B98)</f>
        <v>2023</v>
      </c>
    </row>
    <row r="99" spans="1:9" s="1" customFormat="1" x14ac:dyDescent="0.25">
      <c r="A99" s="1">
        <v>1000407365</v>
      </c>
      <c r="B99" s="2">
        <v>44929</v>
      </c>
      <c r="C99" s="165">
        <v>0.36871527777778002</v>
      </c>
      <c r="D99" s="165">
        <v>0.58451388888889</v>
      </c>
      <c r="E99" s="148" t="s">
        <v>2</v>
      </c>
      <c r="F99" s="148">
        <v>0</v>
      </c>
      <c r="G99" s="166">
        <f>WEEKNUM(B99,21)</f>
        <v>1</v>
      </c>
      <c r="H99" s="166">
        <f>MONTH(B99)</f>
        <v>1</v>
      </c>
      <c r="I99" s="166">
        <f>YEAR(B99)</f>
        <v>2023</v>
      </c>
    </row>
    <row r="100" spans="1:9" s="1" customFormat="1" x14ac:dyDescent="0.25">
      <c r="A100" s="1">
        <v>1000407906</v>
      </c>
      <c r="B100" s="2">
        <v>44929</v>
      </c>
      <c r="C100" s="165">
        <v>0.34101851851852</v>
      </c>
      <c r="D100" s="165">
        <v>0.34101851851852</v>
      </c>
      <c r="E100" s="148" t="s">
        <v>2</v>
      </c>
      <c r="F100" s="148">
        <v>0</v>
      </c>
      <c r="G100" s="166">
        <f>WEEKNUM(B100,21)</f>
        <v>1</v>
      </c>
      <c r="H100" s="166">
        <f>MONTH(B100)</f>
        <v>1</v>
      </c>
      <c r="I100" s="166">
        <f>YEAR(B100)</f>
        <v>2023</v>
      </c>
    </row>
    <row r="101" spans="1:9" s="1" customFormat="1" x14ac:dyDescent="0.25">
      <c r="A101" s="1">
        <v>1000407906</v>
      </c>
      <c r="B101" s="2">
        <v>44929</v>
      </c>
      <c r="C101" s="165">
        <v>0.34101851851852</v>
      </c>
      <c r="D101" s="165">
        <v>0.58431712962963001</v>
      </c>
      <c r="E101" s="148" t="s">
        <v>2</v>
      </c>
      <c r="F101" s="148">
        <v>0</v>
      </c>
      <c r="G101" s="166">
        <f>WEEKNUM(B101,21)</f>
        <v>1</v>
      </c>
      <c r="H101" s="166">
        <f>MONTH(B101)</f>
        <v>1</v>
      </c>
      <c r="I101" s="166">
        <f>YEAR(B101)</f>
        <v>2023</v>
      </c>
    </row>
    <row r="102" spans="1:9" s="1" customFormat="1" x14ac:dyDescent="0.25">
      <c r="A102" s="1">
        <v>1000407245</v>
      </c>
      <c r="B102" s="2">
        <v>44929</v>
      </c>
      <c r="C102" s="165">
        <v>0</v>
      </c>
      <c r="D102" s="165">
        <v>0.37290509259259003</v>
      </c>
      <c r="E102" s="148" t="s">
        <v>2</v>
      </c>
      <c r="F102" s="148">
        <v>0</v>
      </c>
      <c r="G102" s="166">
        <f>WEEKNUM(B102,21)</f>
        <v>1</v>
      </c>
      <c r="H102" s="166">
        <f>MONTH(B102)</f>
        <v>1</v>
      </c>
      <c r="I102" s="166">
        <f>YEAR(B102)</f>
        <v>2023</v>
      </c>
    </row>
    <row r="103" spans="1:9" s="1" customFormat="1" x14ac:dyDescent="0.25">
      <c r="A103" s="1">
        <v>1000406322</v>
      </c>
      <c r="B103" s="2">
        <v>44929</v>
      </c>
      <c r="C103" s="165">
        <v>0.27083333333332998</v>
      </c>
      <c r="D103" s="165">
        <v>0.59190972222222005</v>
      </c>
      <c r="E103" s="148" t="s">
        <v>2</v>
      </c>
      <c r="F103" s="148">
        <v>0</v>
      </c>
      <c r="G103" s="166">
        <f>WEEKNUM(B103,21)</f>
        <v>1</v>
      </c>
      <c r="H103" s="166">
        <f>MONTH(B103)</f>
        <v>1</v>
      </c>
      <c r="I103" s="166">
        <f>YEAR(B103)</f>
        <v>2023</v>
      </c>
    </row>
    <row r="104" spans="1:9" s="1" customFormat="1" x14ac:dyDescent="0.25">
      <c r="A104" s="1">
        <v>1000406322</v>
      </c>
      <c r="B104" s="2">
        <v>44934</v>
      </c>
      <c r="C104" s="165">
        <v>0.59190972222222005</v>
      </c>
      <c r="D104" s="165">
        <v>0.45015046296296002</v>
      </c>
      <c r="E104" s="148" t="s">
        <v>2</v>
      </c>
      <c r="F104" s="148">
        <v>0</v>
      </c>
      <c r="G104" s="166">
        <f>WEEKNUM(B104,21)</f>
        <v>1</v>
      </c>
      <c r="H104" s="166">
        <f>MONTH(B104)</f>
        <v>1</v>
      </c>
      <c r="I104" s="166">
        <f>YEAR(B104)</f>
        <v>2023</v>
      </c>
    </row>
    <row r="105" spans="1:9" s="1" customFormat="1" x14ac:dyDescent="0.25">
      <c r="A105" s="1">
        <v>1000408799</v>
      </c>
      <c r="B105" s="2">
        <v>44929</v>
      </c>
      <c r="C105" s="165">
        <v>0.27083333333332998</v>
      </c>
      <c r="D105" s="165">
        <v>0.45548611111110998</v>
      </c>
      <c r="E105" s="148" t="s">
        <v>2</v>
      </c>
      <c r="F105" s="148">
        <v>0</v>
      </c>
      <c r="G105" s="166">
        <f>WEEKNUM(B105,21)</f>
        <v>1</v>
      </c>
      <c r="H105" s="166">
        <f>MONTH(B105)</f>
        <v>1</v>
      </c>
      <c r="I105" s="166">
        <f>YEAR(B105)</f>
        <v>2023</v>
      </c>
    </row>
    <row r="106" spans="1:9" s="1" customFormat="1" x14ac:dyDescent="0.25">
      <c r="A106" s="1">
        <v>1000408799</v>
      </c>
      <c r="B106" s="2">
        <v>44929</v>
      </c>
      <c r="C106" s="165">
        <v>0.45548611111110998</v>
      </c>
      <c r="D106" s="165">
        <v>0.45723379629630001</v>
      </c>
      <c r="E106" s="148" t="s">
        <v>2</v>
      </c>
      <c r="F106" s="148">
        <v>0</v>
      </c>
      <c r="G106" s="166">
        <f>WEEKNUM(B106,21)</f>
        <v>1</v>
      </c>
      <c r="H106" s="166">
        <f>MONTH(B106)</f>
        <v>1</v>
      </c>
      <c r="I106" s="166">
        <f>YEAR(B106)</f>
        <v>2023</v>
      </c>
    </row>
    <row r="107" spans="1:9" s="1" customFormat="1" x14ac:dyDescent="0.25">
      <c r="A107" s="1">
        <v>1000406941</v>
      </c>
      <c r="B107" s="2">
        <v>44929</v>
      </c>
      <c r="C107" s="165">
        <v>0</v>
      </c>
      <c r="D107" s="165">
        <v>0.40416666666667</v>
      </c>
      <c r="E107" s="148" t="s">
        <v>2</v>
      </c>
      <c r="F107" s="148">
        <v>0</v>
      </c>
      <c r="G107" s="166">
        <f>WEEKNUM(B107,21)</f>
        <v>1</v>
      </c>
      <c r="H107" s="166">
        <f>MONTH(B107)</f>
        <v>1</v>
      </c>
      <c r="I107" s="166">
        <f>YEAR(B107)</f>
        <v>2023</v>
      </c>
    </row>
    <row r="108" spans="1:9" s="1" customFormat="1" x14ac:dyDescent="0.25">
      <c r="A108" s="1">
        <v>1000406943</v>
      </c>
      <c r="B108" s="2">
        <v>44929</v>
      </c>
      <c r="C108" s="165">
        <v>0</v>
      </c>
      <c r="D108" s="165">
        <v>0.40451388888889001</v>
      </c>
      <c r="E108" s="148" t="s">
        <v>2</v>
      </c>
      <c r="F108" s="148">
        <v>0</v>
      </c>
      <c r="G108" s="166">
        <f>WEEKNUM(B108,21)</f>
        <v>1</v>
      </c>
      <c r="H108" s="166">
        <f>MONTH(B108)</f>
        <v>1</v>
      </c>
      <c r="I108" s="166">
        <f>YEAR(B108)</f>
        <v>2023</v>
      </c>
    </row>
    <row r="109" spans="1:9" s="1" customFormat="1" x14ac:dyDescent="0.25">
      <c r="A109" s="1">
        <v>1000406944</v>
      </c>
      <c r="B109" s="2">
        <v>44929</v>
      </c>
      <c r="C109" s="165">
        <v>0</v>
      </c>
      <c r="D109" s="165">
        <v>0.40478009259259001</v>
      </c>
      <c r="E109" s="148" t="s">
        <v>2</v>
      </c>
      <c r="F109" s="148">
        <v>0</v>
      </c>
      <c r="G109" s="166">
        <f>WEEKNUM(B109,21)</f>
        <v>1</v>
      </c>
      <c r="H109" s="166">
        <f>MONTH(B109)</f>
        <v>1</v>
      </c>
      <c r="I109" s="166">
        <f>YEAR(B109)</f>
        <v>2023</v>
      </c>
    </row>
    <row r="110" spans="1:9" s="1" customFormat="1" x14ac:dyDescent="0.25">
      <c r="A110" s="1" t="s">
        <v>2</v>
      </c>
      <c r="B110" s="2">
        <v>44929</v>
      </c>
      <c r="C110" s="165">
        <v>0.27083333333332998</v>
      </c>
      <c r="D110" s="165">
        <v>0.59483796296295999</v>
      </c>
      <c r="E110" s="148" t="s">
        <v>2</v>
      </c>
      <c r="F110" s="148">
        <v>0</v>
      </c>
      <c r="G110" s="166">
        <f>WEEKNUM(B110,21)</f>
        <v>1</v>
      </c>
      <c r="H110" s="166">
        <f>MONTH(B110)</f>
        <v>1</v>
      </c>
      <c r="I110" s="166">
        <f>YEAR(B110)</f>
        <v>2023</v>
      </c>
    </row>
    <row r="111" spans="1:9" s="1" customFormat="1" x14ac:dyDescent="0.25">
      <c r="A111" s="1">
        <v>1000407072</v>
      </c>
      <c r="B111" s="2">
        <v>44931</v>
      </c>
      <c r="C111" s="165">
        <v>0.54341435185185005</v>
      </c>
      <c r="D111" s="165">
        <v>0.56074074074073998</v>
      </c>
      <c r="E111" s="148" t="s">
        <v>2</v>
      </c>
      <c r="F111" s="148">
        <v>0</v>
      </c>
      <c r="G111" s="166">
        <f>WEEKNUM(B111,21)</f>
        <v>1</v>
      </c>
      <c r="H111" s="166">
        <f>MONTH(B111)</f>
        <v>1</v>
      </c>
      <c r="I111" s="166">
        <f>YEAR(B111)</f>
        <v>2023</v>
      </c>
    </row>
    <row r="112" spans="1:9" s="1" customFormat="1" x14ac:dyDescent="0.25">
      <c r="A112" s="1">
        <v>1000408563</v>
      </c>
      <c r="B112" s="2">
        <v>44931</v>
      </c>
      <c r="C112" s="165">
        <v>0</v>
      </c>
      <c r="D112" s="165">
        <v>0.55087962962963</v>
      </c>
      <c r="E112" s="148" t="s">
        <v>2</v>
      </c>
      <c r="F112" s="148">
        <v>0</v>
      </c>
      <c r="G112" s="166">
        <f>WEEKNUM(B112,21)</f>
        <v>1</v>
      </c>
      <c r="H112" s="166">
        <f>MONTH(B112)</f>
        <v>1</v>
      </c>
      <c r="I112" s="166">
        <f>YEAR(B112)</f>
        <v>2023</v>
      </c>
    </row>
    <row r="113" spans="1:9" s="1" customFormat="1" x14ac:dyDescent="0.25">
      <c r="A113" s="1">
        <v>1000407579</v>
      </c>
      <c r="B113" s="2">
        <v>44929</v>
      </c>
      <c r="C113" s="165">
        <v>0.54137731481481</v>
      </c>
      <c r="D113" s="165">
        <v>0.54193287037036997</v>
      </c>
      <c r="E113" s="148" t="s">
        <v>2</v>
      </c>
      <c r="F113" s="148">
        <v>0</v>
      </c>
      <c r="G113" s="166">
        <f>WEEKNUM(B113,21)</f>
        <v>1</v>
      </c>
      <c r="H113" s="166">
        <f>MONTH(B113)</f>
        <v>1</v>
      </c>
      <c r="I113" s="166">
        <f>YEAR(B113)</f>
        <v>2023</v>
      </c>
    </row>
    <row r="114" spans="1:9" s="1" customFormat="1" x14ac:dyDescent="0.25">
      <c r="A114" s="1">
        <v>1000407579</v>
      </c>
      <c r="B114" s="2">
        <v>44930</v>
      </c>
      <c r="C114" s="165">
        <v>0.54193287037036997</v>
      </c>
      <c r="D114" s="165">
        <v>0.60170138888889002</v>
      </c>
      <c r="E114" s="148" t="s">
        <v>2</v>
      </c>
      <c r="F114" s="148">
        <v>0</v>
      </c>
      <c r="G114" s="166">
        <f>WEEKNUM(B114,21)</f>
        <v>1</v>
      </c>
      <c r="H114" s="166">
        <f>MONTH(B114)</f>
        <v>1</v>
      </c>
      <c r="I114" s="166">
        <f>YEAR(B114)</f>
        <v>2023</v>
      </c>
    </row>
    <row r="115" spans="1:9" s="1" customFormat="1" x14ac:dyDescent="0.25">
      <c r="A115" s="1">
        <v>1000406140</v>
      </c>
      <c r="B115" s="2">
        <v>44929</v>
      </c>
      <c r="C115" s="165">
        <v>0.33333333333332998</v>
      </c>
      <c r="D115" s="165">
        <v>0.60752314814815001</v>
      </c>
      <c r="E115" s="148" t="s">
        <v>2</v>
      </c>
      <c r="F115" s="148">
        <v>0</v>
      </c>
      <c r="G115" s="166">
        <f>WEEKNUM(B115,21)</f>
        <v>1</v>
      </c>
      <c r="H115" s="166">
        <f>MONTH(B115)</f>
        <v>1</v>
      </c>
      <c r="I115" s="166">
        <f>YEAR(B115)</f>
        <v>2023</v>
      </c>
    </row>
    <row r="116" spans="1:9" s="1" customFormat="1" x14ac:dyDescent="0.25">
      <c r="A116" s="1">
        <v>1000408563</v>
      </c>
      <c r="B116" s="2">
        <v>44935</v>
      </c>
      <c r="C116" s="165">
        <v>0</v>
      </c>
      <c r="D116" s="165">
        <v>0.24674768518519</v>
      </c>
      <c r="E116" s="148" t="s">
        <v>2</v>
      </c>
      <c r="F116" s="148">
        <v>0</v>
      </c>
      <c r="G116" s="166">
        <f>WEEKNUM(B116,21)</f>
        <v>2</v>
      </c>
      <c r="H116" s="166">
        <f>MONTH(B116)</f>
        <v>1</v>
      </c>
      <c r="I116" s="166">
        <f>YEAR(B116)</f>
        <v>2023</v>
      </c>
    </row>
    <row r="117" spans="1:9" s="1" customFormat="1" x14ac:dyDescent="0.25">
      <c r="A117" s="1" t="s">
        <v>2</v>
      </c>
      <c r="B117" s="2">
        <v>44929</v>
      </c>
      <c r="C117" s="165">
        <v>0.27083333333332998</v>
      </c>
      <c r="D117" s="165">
        <v>0.54464120370369995</v>
      </c>
      <c r="E117" s="148" t="s">
        <v>2</v>
      </c>
      <c r="F117" s="148">
        <v>0</v>
      </c>
      <c r="G117" s="166">
        <f>WEEKNUM(B117,21)</f>
        <v>1</v>
      </c>
      <c r="H117" s="166">
        <f>MONTH(B117)</f>
        <v>1</v>
      </c>
      <c r="I117" s="166">
        <f>YEAR(B117)</f>
        <v>2023</v>
      </c>
    </row>
    <row r="118" spans="1:9" s="1" customFormat="1" x14ac:dyDescent="0.25">
      <c r="A118" s="1" t="s">
        <v>2</v>
      </c>
      <c r="B118" s="2">
        <v>44929</v>
      </c>
      <c r="C118" s="165">
        <v>0.27083333333332998</v>
      </c>
      <c r="D118" s="165">
        <v>0.54232638888888995</v>
      </c>
      <c r="E118" s="148" t="s">
        <v>2</v>
      </c>
      <c r="F118" s="148">
        <v>0</v>
      </c>
      <c r="G118" s="166">
        <f>WEEKNUM(B118,21)</f>
        <v>1</v>
      </c>
      <c r="H118" s="166">
        <f>MONTH(B118)</f>
        <v>1</v>
      </c>
      <c r="I118" s="166">
        <f>YEAR(B118)</f>
        <v>2023</v>
      </c>
    </row>
    <row r="119" spans="1:9" s="1" customFormat="1" x14ac:dyDescent="0.25">
      <c r="A119" s="1">
        <v>1000406326</v>
      </c>
      <c r="B119" s="2">
        <v>44930</v>
      </c>
      <c r="C119" s="165">
        <v>0.27083333333332998</v>
      </c>
      <c r="D119" s="165">
        <v>0.15406249999999999</v>
      </c>
      <c r="E119" s="148" t="s">
        <v>2</v>
      </c>
      <c r="F119" s="148">
        <v>0</v>
      </c>
      <c r="G119" s="166">
        <f>WEEKNUM(B119,21)</f>
        <v>1</v>
      </c>
      <c r="H119" s="166">
        <f>MONTH(B119)</f>
        <v>1</v>
      </c>
      <c r="I119" s="166">
        <f>YEAR(B119)</f>
        <v>2023</v>
      </c>
    </row>
    <row r="120" spans="1:9" s="1" customFormat="1" x14ac:dyDescent="0.25">
      <c r="A120" s="1" t="s">
        <v>2</v>
      </c>
      <c r="B120" s="2">
        <v>44930</v>
      </c>
      <c r="C120" s="165">
        <v>0.27083333333332998</v>
      </c>
      <c r="D120" s="165">
        <v>0.15451388888889001</v>
      </c>
      <c r="E120" s="148" t="s">
        <v>2</v>
      </c>
      <c r="F120" s="148">
        <v>0</v>
      </c>
      <c r="G120" s="166">
        <f>WEEKNUM(B120,21)</f>
        <v>1</v>
      </c>
      <c r="H120" s="166">
        <f>MONTH(B120)</f>
        <v>1</v>
      </c>
      <c r="I120" s="166">
        <f>YEAR(B120)</f>
        <v>2023</v>
      </c>
    </row>
    <row r="121" spans="1:9" s="1" customFormat="1" x14ac:dyDescent="0.25">
      <c r="A121" s="1">
        <v>1000406322</v>
      </c>
      <c r="B121" s="2">
        <v>44930</v>
      </c>
      <c r="C121" s="165">
        <v>0.27083333333332998</v>
      </c>
      <c r="D121" s="165">
        <v>0.15512731481481001</v>
      </c>
      <c r="E121" s="148" t="s">
        <v>2</v>
      </c>
      <c r="F121" s="148">
        <v>0</v>
      </c>
      <c r="G121" s="166">
        <f>WEEKNUM(B121,21)</f>
        <v>1</v>
      </c>
      <c r="H121" s="166">
        <f>MONTH(B121)</f>
        <v>1</v>
      </c>
      <c r="I121" s="166">
        <f>YEAR(B121)</f>
        <v>2023</v>
      </c>
    </row>
    <row r="122" spans="1:9" s="1" customFormat="1" x14ac:dyDescent="0.25">
      <c r="A122" s="1" t="s">
        <v>2</v>
      </c>
      <c r="B122" s="2">
        <v>44930</v>
      </c>
      <c r="C122" s="165">
        <v>0.27083333333332998</v>
      </c>
      <c r="D122" s="165">
        <v>0.15532407407407001</v>
      </c>
      <c r="E122" s="148" t="s">
        <v>2</v>
      </c>
      <c r="F122" s="148">
        <v>0</v>
      </c>
      <c r="G122" s="166">
        <f>WEEKNUM(B122,21)</f>
        <v>1</v>
      </c>
      <c r="H122" s="166">
        <f>MONTH(B122)</f>
        <v>1</v>
      </c>
      <c r="I122" s="166">
        <f>YEAR(B122)</f>
        <v>2023</v>
      </c>
    </row>
    <row r="123" spans="1:9" s="1" customFormat="1" x14ac:dyDescent="0.25">
      <c r="A123" s="1">
        <v>1000406323</v>
      </c>
      <c r="B123" s="2">
        <v>44930</v>
      </c>
      <c r="C123" s="165">
        <v>0.27083333333332998</v>
      </c>
      <c r="D123" s="165">
        <v>0.15563657407407</v>
      </c>
      <c r="E123" s="148" t="s">
        <v>2</v>
      </c>
      <c r="F123" s="148">
        <v>0</v>
      </c>
      <c r="G123" s="166">
        <f>WEEKNUM(B123,21)</f>
        <v>1</v>
      </c>
      <c r="H123" s="166">
        <f>MONTH(B123)</f>
        <v>1</v>
      </c>
      <c r="I123" s="166">
        <f>YEAR(B123)</f>
        <v>2023</v>
      </c>
    </row>
    <row r="124" spans="1:9" s="1" customFormat="1" x14ac:dyDescent="0.25">
      <c r="A124" s="1">
        <v>1000406325</v>
      </c>
      <c r="B124" s="2">
        <v>44930</v>
      </c>
      <c r="C124" s="165">
        <v>0.27083333333332998</v>
      </c>
      <c r="D124" s="165">
        <v>0.15581018518518999</v>
      </c>
      <c r="E124" s="148" t="s">
        <v>2</v>
      </c>
      <c r="F124" s="148">
        <v>0</v>
      </c>
      <c r="G124" s="166">
        <f>WEEKNUM(B124,21)</f>
        <v>1</v>
      </c>
      <c r="H124" s="166">
        <f>MONTH(B124)</f>
        <v>1</v>
      </c>
      <c r="I124" s="166">
        <f>YEAR(B124)</f>
        <v>2023</v>
      </c>
    </row>
    <row r="125" spans="1:9" s="1" customFormat="1" x14ac:dyDescent="0.25">
      <c r="A125" s="1">
        <v>1000408434</v>
      </c>
      <c r="B125" s="2">
        <v>44929</v>
      </c>
      <c r="C125" s="165">
        <v>0.66666666666666996</v>
      </c>
      <c r="D125" s="165">
        <v>0.67432870370370002</v>
      </c>
      <c r="E125" s="148" t="s">
        <v>2</v>
      </c>
      <c r="F125" s="148">
        <v>0</v>
      </c>
      <c r="G125" s="166">
        <f>WEEKNUM(B125,21)</f>
        <v>1</v>
      </c>
      <c r="H125" s="166">
        <f>MONTH(B125)</f>
        <v>1</v>
      </c>
      <c r="I125" s="166">
        <f>YEAR(B125)</f>
        <v>2023</v>
      </c>
    </row>
    <row r="126" spans="1:9" s="1" customFormat="1" x14ac:dyDescent="0.25">
      <c r="A126" s="1">
        <v>1000408434</v>
      </c>
      <c r="B126" s="2">
        <v>44935</v>
      </c>
      <c r="C126" s="165">
        <v>0.67432870370370002</v>
      </c>
      <c r="D126" s="165">
        <v>0.69246527777778</v>
      </c>
      <c r="E126" s="148" t="s">
        <v>2</v>
      </c>
      <c r="F126" s="148">
        <v>0</v>
      </c>
      <c r="G126" s="166">
        <f>WEEKNUM(B126,21)</f>
        <v>2</v>
      </c>
      <c r="H126" s="166">
        <f>MONTH(B126)</f>
        <v>1</v>
      </c>
      <c r="I126" s="166">
        <f>YEAR(B126)</f>
        <v>2023</v>
      </c>
    </row>
    <row r="127" spans="1:9" s="1" customFormat="1" x14ac:dyDescent="0.25">
      <c r="A127" s="1">
        <v>1000410504</v>
      </c>
      <c r="B127" s="2">
        <v>44929</v>
      </c>
      <c r="C127" s="165">
        <v>0.33754629629630001</v>
      </c>
      <c r="D127" s="165">
        <v>0.67335648148147997</v>
      </c>
      <c r="E127" s="148" t="s">
        <v>2</v>
      </c>
      <c r="F127" s="148">
        <v>0</v>
      </c>
      <c r="G127" s="166">
        <f>WEEKNUM(B127,21)</f>
        <v>1</v>
      </c>
      <c r="H127" s="166">
        <f>MONTH(B127)</f>
        <v>1</v>
      </c>
      <c r="I127" s="166">
        <f>YEAR(B127)</f>
        <v>2023</v>
      </c>
    </row>
    <row r="128" spans="1:9" s="1" customFormat="1" x14ac:dyDescent="0.25">
      <c r="A128" s="1">
        <v>1000406533</v>
      </c>
      <c r="B128" s="2">
        <v>44929</v>
      </c>
      <c r="C128" s="165">
        <v>0.3125</v>
      </c>
      <c r="D128" s="165">
        <v>0.66416666666667001</v>
      </c>
      <c r="E128" s="148" t="s">
        <v>2</v>
      </c>
      <c r="F128" s="148">
        <v>0</v>
      </c>
      <c r="G128" s="166">
        <f>WEEKNUM(B128,21)</f>
        <v>1</v>
      </c>
      <c r="H128" s="166">
        <f>MONTH(B128)</f>
        <v>1</v>
      </c>
      <c r="I128" s="166">
        <f>YEAR(B128)</f>
        <v>2023</v>
      </c>
    </row>
    <row r="129" spans="1:9" s="1" customFormat="1" x14ac:dyDescent="0.25">
      <c r="A129" s="1">
        <v>1000406533</v>
      </c>
      <c r="B129" s="2">
        <v>44936</v>
      </c>
      <c r="C129" s="165">
        <v>0.66416666666667001</v>
      </c>
      <c r="D129" s="165">
        <v>0.59322916666667003</v>
      </c>
      <c r="E129" s="148" t="s">
        <v>2</v>
      </c>
      <c r="F129" s="148">
        <v>0</v>
      </c>
      <c r="G129" s="166">
        <f>WEEKNUM(B129,21)</f>
        <v>2</v>
      </c>
      <c r="H129" s="166">
        <f>MONTH(B129)</f>
        <v>1</v>
      </c>
      <c r="I129" s="166">
        <f>YEAR(B129)</f>
        <v>2023</v>
      </c>
    </row>
    <row r="130" spans="1:9" s="1" customFormat="1" x14ac:dyDescent="0.25">
      <c r="A130" s="1">
        <v>1000406533</v>
      </c>
      <c r="B130" s="2">
        <v>44930</v>
      </c>
      <c r="C130" s="165">
        <v>0.3125</v>
      </c>
      <c r="D130" s="165">
        <v>0.45755787037036999</v>
      </c>
      <c r="E130" s="148" t="s">
        <v>3</v>
      </c>
      <c r="F130" s="148">
        <v>1.99</v>
      </c>
      <c r="G130" s="166">
        <f>WEEKNUM(B130,21)</f>
        <v>1</v>
      </c>
      <c r="H130" s="166">
        <f>MONTH(B130)</f>
        <v>1</v>
      </c>
      <c r="I130" s="166">
        <f>YEAR(B130)</f>
        <v>2023</v>
      </c>
    </row>
    <row r="131" spans="1:9" s="1" customFormat="1" x14ac:dyDescent="0.25">
      <c r="A131" s="1" t="s">
        <v>2</v>
      </c>
      <c r="B131" s="2">
        <v>44935</v>
      </c>
      <c r="C131" s="165">
        <v>0.3125</v>
      </c>
      <c r="D131" s="165">
        <v>0.61524305555556003</v>
      </c>
      <c r="E131" s="148" t="s">
        <v>2</v>
      </c>
      <c r="F131" s="148">
        <v>0</v>
      </c>
      <c r="G131" s="166">
        <f>WEEKNUM(B131,21)</f>
        <v>2</v>
      </c>
      <c r="H131" s="166">
        <f>MONTH(B131)</f>
        <v>1</v>
      </c>
      <c r="I131" s="166">
        <f>YEAR(B131)</f>
        <v>2023</v>
      </c>
    </row>
    <row r="132" spans="1:9" s="1" customFormat="1" x14ac:dyDescent="0.25">
      <c r="A132" s="1">
        <v>1000407445</v>
      </c>
      <c r="B132" s="2">
        <v>44929</v>
      </c>
      <c r="C132" s="165">
        <v>0.52083333333333004</v>
      </c>
      <c r="D132" s="165">
        <v>0.68083333333332996</v>
      </c>
      <c r="E132" s="148" t="s">
        <v>2</v>
      </c>
      <c r="F132" s="148">
        <v>0</v>
      </c>
      <c r="G132" s="166">
        <f>WEEKNUM(B132,21)</f>
        <v>1</v>
      </c>
      <c r="H132" s="166">
        <f>MONTH(B132)</f>
        <v>1</v>
      </c>
      <c r="I132" s="166">
        <f>YEAR(B132)</f>
        <v>2023</v>
      </c>
    </row>
    <row r="133" spans="1:9" s="1" customFormat="1" x14ac:dyDescent="0.25">
      <c r="A133" s="1">
        <v>1000409754</v>
      </c>
      <c r="B133" s="2">
        <v>44929</v>
      </c>
      <c r="C133" s="165">
        <v>0.52083333333333004</v>
      </c>
      <c r="D133" s="165">
        <v>0.81283564814815001</v>
      </c>
      <c r="E133" s="148" t="s">
        <v>2</v>
      </c>
      <c r="F133" s="148">
        <v>0</v>
      </c>
      <c r="G133" s="166">
        <f>WEEKNUM(B133,21)</f>
        <v>1</v>
      </c>
      <c r="H133" s="166">
        <f>MONTH(B133)</f>
        <v>1</v>
      </c>
      <c r="I133" s="166">
        <f>YEAR(B133)</f>
        <v>2023</v>
      </c>
    </row>
    <row r="134" spans="1:9" s="1" customFormat="1" x14ac:dyDescent="0.25">
      <c r="A134" s="1">
        <v>1000409754</v>
      </c>
      <c r="B134" s="2">
        <v>44929</v>
      </c>
      <c r="C134" s="165">
        <v>0.52083333333333004</v>
      </c>
      <c r="D134" s="165">
        <v>0.81093749999999998</v>
      </c>
      <c r="E134" s="148" t="s">
        <v>2</v>
      </c>
      <c r="F134" s="148">
        <v>0</v>
      </c>
      <c r="G134" s="166">
        <f>WEEKNUM(B134,21)</f>
        <v>1</v>
      </c>
      <c r="H134" s="166">
        <f>MONTH(B134)</f>
        <v>1</v>
      </c>
      <c r="I134" s="166">
        <f>YEAR(B134)</f>
        <v>2023</v>
      </c>
    </row>
    <row r="135" spans="1:9" s="1" customFormat="1" x14ac:dyDescent="0.25">
      <c r="A135" s="1">
        <v>1000406533</v>
      </c>
      <c r="B135" s="2">
        <v>44930</v>
      </c>
      <c r="C135" s="165">
        <v>0.52083333333333004</v>
      </c>
      <c r="D135" s="165">
        <v>0.59510416666666999</v>
      </c>
      <c r="E135" s="148" t="s">
        <v>2</v>
      </c>
      <c r="F135" s="148">
        <v>0</v>
      </c>
      <c r="G135" s="166">
        <f>WEEKNUM(B135,21)</f>
        <v>1</v>
      </c>
      <c r="H135" s="166">
        <f>MONTH(B135)</f>
        <v>1</v>
      </c>
      <c r="I135" s="166">
        <f>YEAR(B135)</f>
        <v>2023</v>
      </c>
    </row>
    <row r="136" spans="1:9" s="1" customFormat="1" x14ac:dyDescent="0.25">
      <c r="A136" s="1">
        <v>1000407440</v>
      </c>
      <c r="B136" s="2">
        <v>44929</v>
      </c>
      <c r="C136" s="165">
        <v>0.52083333333333004</v>
      </c>
      <c r="D136" s="165">
        <v>0.81908564814814999</v>
      </c>
      <c r="E136" s="148" t="s">
        <v>2</v>
      </c>
      <c r="F136" s="148">
        <v>0</v>
      </c>
      <c r="G136" s="166">
        <f>WEEKNUM(B136,21)</f>
        <v>1</v>
      </c>
      <c r="H136" s="166">
        <f>MONTH(B136)</f>
        <v>1</v>
      </c>
      <c r="I136" s="166">
        <f>YEAR(B136)</f>
        <v>2023</v>
      </c>
    </row>
    <row r="137" spans="1:9" s="1" customFormat="1" x14ac:dyDescent="0.25">
      <c r="A137" s="1">
        <v>1000406274</v>
      </c>
      <c r="B137" s="2">
        <v>44932</v>
      </c>
      <c r="C137" s="165">
        <v>0.52083333333333004</v>
      </c>
      <c r="D137" s="165">
        <v>0.62315972222222005</v>
      </c>
      <c r="E137" s="148" t="s">
        <v>2</v>
      </c>
      <c r="F137" s="148">
        <v>0</v>
      </c>
      <c r="G137" s="166">
        <f>WEEKNUM(B137,21)</f>
        <v>1</v>
      </c>
      <c r="H137" s="166">
        <f>MONTH(B137)</f>
        <v>1</v>
      </c>
      <c r="I137" s="166">
        <f>YEAR(B137)</f>
        <v>2023</v>
      </c>
    </row>
    <row r="138" spans="1:9" s="1" customFormat="1" x14ac:dyDescent="0.25">
      <c r="A138" s="1">
        <v>1000409774</v>
      </c>
      <c r="B138" s="2">
        <v>44929</v>
      </c>
      <c r="C138" s="165">
        <v>0.20833333333333001</v>
      </c>
      <c r="D138" s="165">
        <v>0.39325231481480999</v>
      </c>
      <c r="E138" s="148" t="s">
        <v>3</v>
      </c>
      <c r="F138" s="148">
        <v>2</v>
      </c>
      <c r="G138" s="166">
        <f>WEEKNUM(B138,21)</f>
        <v>1</v>
      </c>
      <c r="H138" s="166">
        <f>MONTH(B138)</f>
        <v>1</v>
      </c>
      <c r="I138" s="166">
        <f>YEAR(B138)</f>
        <v>2023</v>
      </c>
    </row>
    <row r="139" spans="1:9" s="1" customFormat="1" x14ac:dyDescent="0.25">
      <c r="A139" s="1">
        <v>1000406536</v>
      </c>
      <c r="B139" s="2">
        <v>44932</v>
      </c>
      <c r="C139" s="165">
        <v>0.20833333333333001</v>
      </c>
      <c r="D139" s="165">
        <v>0.39437499999999998</v>
      </c>
      <c r="E139" s="148" t="s">
        <v>3</v>
      </c>
      <c r="F139" s="148">
        <v>0.5</v>
      </c>
      <c r="G139" s="166">
        <f>WEEKNUM(B139,21)</f>
        <v>1</v>
      </c>
      <c r="H139" s="166">
        <f>MONTH(B139)</f>
        <v>1</v>
      </c>
      <c r="I139" s="166">
        <f>YEAR(B139)</f>
        <v>2023</v>
      </c>
    </row>
    <row r="140" spans="1:9" s="1" customFormat="1" x14ac:dyDescent="0.25">
      <c r="A140" s="1">
        <v>1000407443</v>
      </c>
      <c r="B140" s="2">
        <v>44932</v>
      </c>
      <c r="C140" s="165">
        <v>0.20833333333333001</v>
      </c>
      <c r="D140" s="165">
        <v>0.39500000000000002</v>
      </c>
      <c r="E140" s="148" t="s">
        <v>3</v>
      </c>
      <c r="F140" s="148">
        <v>2.4900000000000002</v>
      </c>
      <c r="G140" s="166">
        <f>WEEKNUM(B140,21)</f>
        <v>1</v>
      </c>
      <c r="H140" s="166">
        <f>MONTH(B140)</f>
        <v>1</v>
      </c>
      <c r="I140" s="166">
        <f>YEAR(B140)</f>
        <v>2023</v>
      </c>
    </row>
    <row r="141" spans="1:9" s="1" customFormat="1" x14ac:dyDescent="0.25">
      <c r="A141" s="1">
        <v>1000407445</v>
      </c>
      <c r="B141" s="2">
        <v>44932</v>
      </c>
      <c r="C141" s="165">
        <v>0.20833333333333001</v>
      </c>
      <c r="D141" s="165">
        <v>0.39512731481481</v>
      </c>
      <c r="E141" s="148" t="s">
        <v>2</v>
      </c>
      <c r="F141" s="148">
        <v>0</v>
      </c>
      <c r="G141" s="166">
        <f>WEEKNUM(B141,21)</f>
        <v>1</v>
      </c>
      <c r="H141" s="166">
        <f>MONTH(B141)</f>
        <v>1</v>
      </c>
      <c r="I141" s="166">
        <f>YEAR(B141)</f>
        <v>2023</v>
      </c>
    </row>
    <row r="142" spans="1:9" s="1" customFormat="1" x14ac:dyDescent="0.25">
      <c r="A142" s="1" t="s">
        <v>2</v>
      </c>
      <c r="B142" s="2">
        <v>44932</v>
      </c>
      <c r="C142" s="165">
        <v>0.20833333333333001</v>
      </c>
      <c r="D142" s="165">
        <v>0.39523148148148002</v>
      </c>
      <c r="E142" s="148" t="s">
        <v>2</v>
      </c>
      <c r="F142" s="148">
        <v>0</v>
      </c>
      <c r="G142" s="166">
        <f>WEEKNUM(B142,21)</f>
        <v>1</v>
      </c>
      <c r="H142" s="166">
        <f>MONTH(B142)</f>
        <v>1</v>
      </c>
      <c r="I142" s="166">
        <f>YEAR(B142)</f>
        <v>2023</v>
      </c>
    </row>
    <row r="143" spans="1:9" s="1" customFormat="1" x14ac:dyDescent="0.25">
      <c r="A143" s="1">
        <v>1000407442</v>
      </c>
      <c r="B143" s="2">
        <v>44932</v>
      </c>
      <c r="C143" s="165">
        <v>0.20833333333333001</v>
      </c>
      <c r="D143" s="165">
        <v>0.39534722222222002</v>
      </c>
      <c r="E143" s="148" t="s">
        <v>2</v>
      </c>
      <c r="F143" s="148">
        <v>0</v>
      </c>
      <c r="G143" s="166">
        <f>WEEKNUM(B143,21)</f>
        <v>1</v>
      </c>
      <c r="H143" s="166">
        <f>MONTH(B143)</f>
        <v>1</v>
      </c>
      <c r="I143" s="166">
        <f>YEAR(B143)</f>
        <v>2023</v>
      </c>
    </row>
    <row r="144" spans="1:9" s="1" customFormat="1" x14ac:dyDescent="0.25">
      <c r="A144" s="1" t="s">
        <v>2</v>
      </c>
      <c r="B144" s="2">
        <v>44932</v>
      </c>
      <c r="C144" s="165">
        <v>0.20833333333333001</v>
      </c>
      <c r="D144" s="165">
        <v>0.39543981481481</v>
      </c>
      <c r="E144" s="148" t="s">
        <v>2</v>
      </c>
      <c r="F144" s="148">
        <v>0</v>
      </c>
      <c r="G144" s="166">
        <f>WEEKNUM(B144,21)</f>
        <v>1</v>
      </c>
      <c r="H144" s="166">
        <f>MONTH(B144)</f>
        <v>1</v>
      </c>
      <c r="I144" s="166">
        <f>YEAR(B144)</f>
        <v>2023</v>
      </c>
    </row>
    <row r="145" spans="1:9" s="1" customFormat="1" x14ac:dyDescent="0.25">
      <c r="A145" s="1">
        <v>1000407440</v>
      </c>
      <c r="B145" s="2">
        <v>44932</v>
      </c>
      <c r="C145" s="165">
        <v>0.20833333333333001</v>
      </c>
      <c r="D145" s="165">
        <v>0.39553240740741002</v>
      </c>
      <c r="E145" s="148" t="s">
        <v>2</v>
      </c>
      <c r="F145" s="148">
        <v>0</v>
      </c>
      <c r="G145" s="166">
        <f>WEEKNUM(B145,21)</f>
        <v>1</v>
      </c>
      <c r="H145" s="166">
        <f>MONTH(B145)</f>
        <v>1</v>
      </c>
      <c r="I145" s="166">
        <f>YEAR(B145)</f>
        <v>2023</v>
      </c>
    </row>
    <row r="146" spans="1:9" s="1" customFormat="1" x14ac:dyDescent="0.25">
      <c r="A146" s="1" t="s">
        <v>2</v>
      </c>
      <c r="B146" s="2">
        <v>44932</v>
      </c>
      <c r="C146" s="165">
        <v>0.20833333333333001</v>
      </c>
      <c r="D146" s="165">
        <v>0.39564814814815003</v>
      </c>
      <c r="E146" s="148" t="s">
        <v>2</v>
      </c>
      <c r="F146" s="148">
        <v>0</v>
      </c>
      <c r="G146" s="166">
        <f>WEEKNUM(B146,21)</f>
        <v>1</v>
      </c>
      <c r="H146" s="166">
        <f>MONTH(B146)</f>
        <v>1</v>
      </c>
      <c r="I146" s="166">
        <f>YEAR(B146)</f>
        <v>2023</v>
      </c>
    </row>
    <row r="147" spans="1:9" s="1" customFormat="1" x14ac:dyDescent="0.25">
      <c r="A147" s="1" t="s">
        <v>2</v>
      </c>
      <c r="B147" s="2">
        <v>44934</v>
      </c>
      <c r="C147" s="165">
        <v>0</v>
      </c>
      <c r="D147" s="165">
        <v>0.71642361111110997</v>
      </c>
      <c r="E147" s="148" t="s">
        <v>2</v>
      </c>
      <c r="F147" s="148">
        <v>0</v>
      </c>
      <c r="G147" s="166">
        <f>WEEKNUM(B147,21)</f>
        <v>1</v>
      </c>
      <c r="H147" s="166">
        <f>MONTH(B147)</f>
        <v>1</v>
      </c>
      <c r="I147" s="166">
        <f>YEAR(B147)</f>
        <v>2023</v>
      </c>
    </row>
    <row r="148" spans="1:9" s="1" customFormat="1" x14ac:dyDescent="0.25">
      <c r="A148" s="1">
        <v>1000406386</v>
      </c>
      <c r="B148" s="2">
        <v>44936</v>
      </c>
      <c r="C148" s="165">
        <v>0</v>
      </c>
      <c r="D148" s="165">
        <v>0.66954861111110997</v>
      </c>
      <c r="E148" s="148" t="s">
        <v>2</v>
      </c>
      <c r="F148" s="148">
        <v>0</v>
      </c>
      <c r="G148" s="166">
        <f>WEEKNUM(B148,21)</f>
        <v>2</v>
      </c>
      <c r="H148" s="166">
        <f>MONTH(B148)</f>
        <v>1</v>
      </c>
      <c r="I148" s="166">
        <f>YEAR(B148)</f>
        <v>2023</v>
      </c>
    </row>
    <row r="149" spans="1:9" s="1" customFormat="1" x14ac:dyDescent="0.25">
      <c r="A149" s="1">
        <v>1000406533</v>
      </c>
      <c r="B149" s="2">
        <v>44929</v>
      </c>
      <c r="C149" s="165">
        <v>0.52083333333333004</v>
      </c>
      <c r="D149" s="165">
        <v>0.54063657407406995</v>
      </c>
      <c r="E149" s="148" t="s">
        <v>3</v>
      </c>
      <c r="F149" s="148">
        <v>0.33</v>
      </c>
      <c r="G149" s="166">
        <f>WEEKNUM(B149,21)</f>
        <v>1</v>
      </c>
      <c r="H149" s="166">
        <f>MONTH(B149)</f>
        <v>1</v>
      </c>
      <c r="I149" s="166">
        <f>YEAR(B149)</f>
        <v>2023</v>
      </c>
    </row>
    <row r="150" spans="1:9" s="1" customFormat="1" x14ac:dyDescent="0.25">
      <c r="A150" s="1">
        <v>1000409793</v>
      </c>
      <c r="B150" s="2">
        <v>44935</v>
      </c>
      <c r="C150" s="165">
        <v>0.52083333333333004</v>
      </c>
      <c r="D150" s="165">
        <v>0.36075231481481002</v>
      </c>
      <c r="E150" s="148" t="s">
        <v>3</v>
      </c>
      <c r="F150" s="148">
        <v>0.98</v>
      </c>
      <c r="G150" s="166">
        <f>WEEKNUM(B150,21)</f>
        <v>2</v>
      </c>
      <c r="H150" s="166">
        <f>MONTH(B150)</f>
        <v>1</v>
      </c>
      <c r="I150" s="166">
        <f>YEAR(B150)</f>
        <v>2023</v>
      </c>
    </row>
    <row r="151" spans="1:9" s="1" customFormat="1" x14ac:dyDescent="0.25">
      <c r="A151" s="1">
        <v>1000409793</v>
      </c>
      <c r="B151" s="2">
        <v>44929</v>
      </c>
      <c r="C151" s="165">
        <v>0.52083333333333004</v>
      </c>
      <c r="D151" s="165">
        <v>0.55982638888889003</v>
      </c>
      <c r="E151" s="148" t="s">
        <v>2</v>
      </c>
      <c r="F151" s="148">
        <v>0</v>
      </c>
      <c r="G151" s="166">
        <f>WEEKNUM(B151,21)</f>
        <v>1</v>
      </c>
      <c r="H151" s="166">
        <f>MONTH(B151)</f>
        <v>1</v>
      </c>
      <c r="I151" s="166">
        <f>YEAR(B151)</f>
        <v>2023</v>
      </c>
    </row>
    <row r="152" spans="1:9" s="1" customFormat="1" x14ac:dyDescent="0.25">
      <c r="A152" s="1">
        <v>1000409793</v>
      </c>
      <c r="B152" s="2">
        <v>44935</v>
      </c>
      <c r="C152" s="165">
        <v>0.55982638888889003</v>
      </c>
      <c r="D152" s="165">
        <v>0.36167824074074001</v>
      </c>
      <c r="E152" s="148" t="s">
        <v>2</v>
      </c>
      <c r="F152" s="148">
        <v>0</v>
      </c>
      <c r="G152" s="166">
        <f>WEEKNUM(B152,21)</f>
        <v>2</v>
      </c>
      <c r="H152" s="166">
        <f>MONTH(B152)</f>
        <v>1</v>
      </c>
      <c r="I152" s="166">
        <f>YEAR(B152)</f>
        <v>2023</v>
      </c>
    </row>
    <row r="153" spans="1:9" s="1" customFormat="1" x14ac:dyDescent="0.25">
      <c r="A153" s="1">
        <v>1000407445</v>
      </c>
      <c r="B153" s="2">
        <v>44935</v>
      </c>
      <c r="C153" s="165">
        <v>0.52083333333333004</v>
      </c>
      <c r="D153" s="165">
        <v>0.37659722222221997</v>
      </c>
      <c r="E153" s="148" t="s">
        <v>2</v>
      </c>
      <c r="F153" s="148">
        <v>0</v>
      </c>
      <c r="G153" s="166">
        <f>WEEKNUM(B153,21)</f>
        <v>2</v>
      </c>
      <c r="H153" s="166">
        <f>MONTH(B153)</f>
        <v>1</v>
      </c>
      <c r="I153" s="166">
        <f>YEAR(B153)</f>
        <v>2023</v>
      </c>
    </row>
    <row r="154" spans="1:9" s="1" customFormat="1" x14ac:dyDescent="0.25">
      <c r="A154" s="1" t="s">
        <v>2</v>
      </c>
      <c r="B154" s="2">
        <v>44929</v>
      </c>
      <c r="C154" s="165">
        <v>0.52083333333333004</v>
      </c>
      <c r="D154" s="165">
        <v>0.55613425925925997</v>
      </c>
      <c r="E154" s="148" t="s">
        <v>2</v>
      </c>
      <c r="F154" s="148">
        <v>0</v>
      </c>
      <c r="G154" s="166">
        <f>WEEKNUM(B154,21)</f>
        <v>1</v>
      </c>
      <c r="H154" s="166">
        <f>MONTH(B154)</f>
        <v>1</v>
      </c>
      <c r="I154" s="166">
        <f>YEAR(B154)</f>
        <v>2023</v>
      </c>
    </row>
    <row r="155" spans="1:9" s="1" customFormat="1" x14ac:dyDescent="0.25">
      <c r="A155" s="1" t="s">
        <v>2</v>
      </c>
      <c r="B155" s="2">
        <v>44929</v>
      </c>
      <c r="C155" s="165">
        <v>0</v>
      </c>
      <c r="D155" s="165">
        <v>0.55636574074073997</v>
      </c>
      <c r="E155" s="148" t="s">
        <v>2</v>
      </c>
      <c r="F155" s="148">
        <v>0</v>
      </c>
      <c r="G155" s="166">
        <f>WEEKNUM(B155,21)</f>
        <v>1</v>
      </c>
      <c r="H155" s="166">
        <f>MONTH(B155)</f>
        <v>1</v>
      </c>
      <c r="I155" s="166">
        <f>YEAR(B155)</f>
        <v>2023</v>
      </c>
    </row>
    <row r="156" spans="1:9" s="1" customFormat="1" x14ac:dyDescent="0.25">
      <c r="A156" s="1">
        <v>1000408721</v>
      </c>
      <c r="B156" s="2">
        <v>44951</v>
      </c>
      <c r="C156" s="165">
        <v>0</v>
      </c>
      <c r="D156" s="165">
        <v>0.66437500000000005</v>
      </c>
      <c r="E156" s="148" t="s">
        <v>3</v>
      </c>
      <c r="F156" s="148">
        <v>0</v>
      </c>
      <c r="G156" s="166">
        <f>WEEKNUM(B156,21)</f>
        <v>4</v>
      </c>
      <c r="H156" s="166">
        <f>MONTH(B156)</f>
        <v>1</v>
      </c>
      <c r="I156" s="166">
        <f>YEAR(B156)</f>
        <v>2023</v>
      </c>
    </row>
    <row r="157" spans="1:9" s="1" customFormat="1" x14ac:dyDescent="0.25">
      <c r="A157" s="1" t="s">
        <v>2</v>
      </c>
      <c r="B157" s="2">
        <v>44929</v>
      </c>
      <c r="C157" s="165">
        <v>0.66666666666666996</v>
      </c>
      <c r="D157" s="165">
        <v>0.81916666666667004</v>
      </c>
      <c r="E157" s="148" t="s">
        <v>2</v>
      </c>
      <c r="F157" s="148">
        <v>0</v>
      </c>
      <c r="G157" s="166">
        <f>WEEKNUM(B157,21)</f>
        <v>1</v>
      </c>
      <c r="H157" s="166">
        <f>MONTH(B157)</f>
        <v>1</v>
      </c>
      <c r="I157" s="166">
        <f>YEAR(B157)</f>
        <v>2023</v>
      </c>
    </row>
    <row r="158" spans="1:9" s="1" customFormat="1" x14ac:dyDescent="0.25">
      <c r="A158" s="1">
        <v>1000407445</v>
      </c>
      <c r="B158" s="2">
        <v>44930</v>
      </c>
      <c r="C158" s="165">
        <v>0</v>
      </c>
      <c r="D158" s="165">
        <v>0.60746527777778003</v>
      </c>
      <c r="E158" s="148" t="s">
        <v>2</v>
      </c>
      <c r="F158" s="148">
        <v>0</v>
      </c>
      <c r="G158" s="166">
        <f>WEEKNUM(B158,21)</f>
        <v>1</v>
      </c>
      <c r="H158" s="166">
        <f>MONTH(B158)</f>
        <v>1</v>
      </c>
      <c r="I158" s="166">
        <f>YEAR(B158)</f>
        <v>2023</v>
      </c>
    </row>
    <row r="159" spans="1:9" s="1" customFormat="1" x14ac:dyDescent="0.25">
      <c r="A159" s="1">
        <v>1000408580</v>
      </c>
      <c r="B159" s="2">
        <v>44932</v>
      </c>
      <c r="C159" s="165">
        <v>0</v>
      </c>
      <c r="D159" s="165">
        <v>0.66376157407406999</v>
      </c>
      <c r="E159" s="148" t="s">
        <v>2</v>
      </c>
      <c r="F159" s="148">
        <v>0</v>
      </c>
      <c r="G159" s="166">
        <f>WEEKNUM(B159,21)</f>
        <v>1</v>
      </c>
      <c r="H159" s="166">
        <f>MONTH(B159)</f>
        <v>1</v>
      </c>
      <c r="I159" s="166">
        <f>YEAR(B159)</f>
        <v>2023</v>
      </c>
    </row>
    <row r="160" spans="1:9" s="1" customFormat="1" x14ac:dyDescent="0.25">
      <c r="A160" s="1">
        <v>1000408563</v>
      </c>
      <c r="B160" s="2">
        <v>44929</v>
      </c>
      <c r="C160" s="165">
        <v>0.65916666666667001</v>
      </c>
      <c r="D160" s="165">
        <v>0.65975694444444</v>
      </c>
      <c r="E160" s="148" t="s">
        <v>2</v>
      </c>
      <c r="F160" s="148">
        <v>0</v>
      </c>
      <c r="G160" s="166">
        <f>WEEKNUM(B160,21)</f>
        <v>1</v>
      </c>
      <c r="H160" s="166">
        <f>MONTH(B160)</f>
        <v>1</v>
      </c>
      <c r="I160" s="166">
        <f>YEAR(B160)</f>
        <v>2023</v>
      </c>
    </row>
    <row r="161" spans="1:9" s="1" customFormat="1" x14ac:dyDescent="0.25">
      <c r="A161" s="1">
        <v>1000408563</v>
      </c>
      <c r="B161" s="2">
        <v>44929</v>
      </c>
      <c r="C161" s="165">
        <v>0</v>
      </c>
      <c r="D161" s="165">
        <v>0.6933912037037</v>
      </c>
      <c r="E161" s="148" t="s">
        <v>2</v>
      </c>
      <c r="F161" s="148">
        <v>0</v>
      </c>
      <c r="G161" s="166">
        <f>WEEKNUM(B161,21)</f>
        <v>1</v>
      </c>
      <c r="H161" s="166">
        <f>MONTH(B161)</f>
        <v>1</v>
      </c>
      <c r="I161" s="166">
        <f>YEAR(B161)</f>
        <v>2023</v>
      </c>
    </row>
    <row r="162" spans="1:9" s="1" customFormat="1" x14ac:dyDescent="0.25">
      <c r="A162" s="1">
        <v>1000408563</v>
      </c>
      <c r="B162" s="2">
        <v>44932</v>
      </c>
      <c r="C162" s="165">
        <v>0.6933912037037</v>
      </c>
      <c r="D162" s="165">
        <v>0.66325231481480995</v>
      </c>
      <c r="E162" s="148" t="s">
        <v>2</v>
      </c>
      <c r="F162" s="148">
        <v>0</v>
      </c>
      <c r="G162" s="166">
        <f>WEEKNUM(B162,21)</f>
        <v>1</v>
      </c>
      <c r="H162" s="166">
        <f>MONTH(B162)</f>
        <v>1</v>
      </c>
      <c r="I162" s="166">
        <f>YEAR(B162)</f>
        <v>2023</v>
      </c>
    </row>
    <row r="163" spans="1:9" s="1" customFormat="1" x14ac:dyDescent="0.25">
      <c r="A163" s="1">
        <v>1000408580</v>
      </c>
      <c r="B163" s="2">
        <v>44930</v>
      </c>
      <c r="C163" s="165">
        <v>0</v>
      </c>
      <c r="D163" s="165">
        <v>0.70596064814814996</v>
      </c>
      <c r="E163" s="148" t="s">
        <v>2</v>
      </c>
      <c r="F163" s="148">
        <v>0</v>
      </c>
      <c r="G163" s="166">
        <f>WEEKNUM(B163,21)</f>
        <v>1</v>
      </c>
      <c r="H163" s="166">
        <f>MONTH(B163)</f>
        <v>1</v>
      </c>
      <c r="I163" s="166">
        <f>YEAR(B163)</f>
        <v>2023</v>
      </c>
    </row>
    <row r="164" spans="1:9" s="1" customFormat="1" x14ac:dyDescent="0.25">
      <c r="A164" s="1">
        <v>1000408563</v>
      </c>
      <c r="B164" s="2">
        <v>44929</v>
      </c>
      <c r="C164" s="165">
        <v>0.65694444444444</v>
      </c>
      <c r="D164" s="165">
        <v>0.97747685185184996</v>
      </c>
      <c r="E164" s="148" t="s">
        <v>2</v>
      </c>
      <c r="F164" s="148">
        <v>0</v>
      </c>
      <c r="G164" s="166">
        <f>WEEKNUM(B164,21)</f>
        <v>1</v>
      </c>
      <c r="H164" s="166">
        <f>MONTH(B164)</f>
        <v>1</v>
      </c>
      <c r="I164" s="166">
        <f>YEAR(B164)</f>
        <v>2023</v>
      </c>
    </row>
    <row r="165" spans="1:9" s="1" customFormat="1" x14ac:dyDescent="0.25">
      <c r="A165" s="1">
        <v>1000408563</v>
      </c>
      <c r="B165" s="2">
        <v>44929</v>
      </c>
      <c r="C165" s="165">
        <v>0</v>
      </c>
      <c r="D165" s="165">
        <v>0.97081018518519002</v>
      </c>
      <c r="E165" s="148" t="s">
        <v>2</v>
      </c>
      <c r="F165" s="148">
        <v>0</v>
      </c>
      <c r="G165" s="166">
        <f>WEEKNUM(B165,21)</f>
        <v>1</v>
      </c>
      <c r="H165" s="166">
        <f>MONTH(B165)</f>
        <v>1</v>
      </c>
      <c r="I165" s="166">
        <f>YEAR(B165)</f>
        <v>2023</v>
      </c>
    </row>
    <row r="166" spans="1:9" s="1" customFormat="1" x14ac:dyDescent="0.25">
      <c r="A166" s="1" t="s">
        <v>2</v>
      </c>
      <c r="B166" s="2">
        <v>44929</v>
      </c>
      <c r="C166" s="165">
        <v>0.29166666666667002</v>
      </c>
      <c r="D166" s="165">
        <v>0.97532407407406996</v>
      </c>
      <c r="E166" s="148" t="s">
        <v>2</v>
      </c>
      <c r="F166" s="148">
        <v>0</v>
      </c>
      <c r="G166" s="166">
        <f>WEEKNUM(B166,21)</f>
        <v>1</v>
      </c>
      <c r="H166" s="166">
        <f>MONTH(B166)</f>
        <v>1</v>
      </c>
      <c r="I166" s="166">
        <f>YEAR(B166)</f>
        <v>2023</v>
      </c>
    </row>
    <row r="167" spans="1:9" s="1" customFormat="1" x14ac:dyDescent="0.25">
      <c r="A167" s="1">
        <v>1000407579</v>
      </c>
      <c r="B167" s="2">
        <v>44929</v>
      </c>
      <c r="C167" s="165">
        <v>0.42859953703704001</v>
      </c>
      <c r="D167" s="165">
        <v>0.54137731481481</v>
      </c>
      <c r="E167" s="148" t="s">
        <v>2</v>
      </c>
      <c r="F167" s="148">
        <v>0</v>
      </c>
      <c r="G167" s="166">
        <f>WEEKNUM(B167,21)</f>
        <v>1</v>
      </c>
      <c r="H167" s="166">
        <f>MONTH(B167)</f>
        <v>1</v>
      </c>
      <c r="I167" s="166">
        <f>YEAR(B167)</f>
        <v>2023</v>
      </c>
    </row>
    <row r="168" spans="1:9" s="1" customFormat="1" x14ac:dyDescent="0.25">
      <c r="A168" s="1" t="s">
        <v>2</v>
      </c>
      <c r="B168" s="2">
        <v>44931</v>
      </c>
      <c r="C168" s="165">
        <v>0.27083333333332998</v>
      </c>
      <c r="D168" s="165">
        <v>0.38151620370369999</v>
      </c>
      <c r="E168" s="148" t="s">
        <v>2</v>
      </c>
      <c r="F168" s="148">
        <v>0</v>
      </c>
      <c r="G168" s="166">
        <f>WEEKNUM(B168,21)</f>
        <v>1</v>
      </c>
      <c r="H168" s="166">
        <f>MONTH(B168)</f>
        <v>1</v>
      </c>
      <c r="I168" s="166">
        <f>YEAR(B168)</f>
        <v>2023</v>
      </c>
    </row>
    <row r="169" spans="1:9" s="1" customFormat="1" x14ac:dyDescent="0.25">
      <c r="A169" s="1" t="s">
        <v>2</v>
      </c>
      <c r="B169" s="2">
        <v>44931</v>
      </c>
      <c r="C169" s="165">
        <v>0.27083333333332998</v>
      </c>
      <c r="D169" s="165">
        <v>0.38210648148148002</v>
      </c>
      <c r="E169" s="148" t="s">
        <v>2</v>
      </c>
      <c r="F169" s="148">
        <v>0</v>
      </c>
      <c r="G169" s="166">
        <f>WEEKNUM(B169,21)</f>
        <v>1</v>
      </c>
      <c r="H169" s="166">
        <f>MONTH(B169)</f>
        <v>1</v>
      </c>
      <c r="I169" s="166">
        <f>YEAR(B169)</f>
        <v>2023</v>
      </c>
    </row>
    <row r="170" spans="1:9" s="1" customFormat="1" x14ac:dyDescent="0.25">
      <c r="A170" s="1" t="s">
        <v>2</v>
      </c>
      <c r="B170" s="2">
        <v>44931</v>
      </c>
      <c r="C170" s="165">
        <v>0.27083333333332998</v>
      </c>
      <c r="D170" s="165">
        <v>0.38234953703704</v>
      </c>
      <c r="E170" s="148" t="s">
        <v>2</v>
      </c>
      <c r="F170" s="148">
        <v>0</v>
      </c>
      <c r="G170" s="166">
        <f>WEEKNUM(B170,21)</f>
        <v>1</v>
      </c>
      <c r="H170" s="166">
        <f>MONTH(B170)</f>
        <v>1</v>
      </c>
      <c r="I170" s="166">
        <f>YEAR(B170)</f>
        <v>2023</v>
      </c>
    </row>
    <row r="171" spans="1:9" s="1" customFormat="1" x14ac:dyDescent="0.25">
      <c r="A171" s="1" t="s">
        <v>2</v>
      </c>
      <c r="B171" s="2">
        <v>44931</v>
      </c>
      <c r="C171" s="165">
        <v>0.27083333333332998</v>
      </c>
      <c r="D171" s="165">
        <v>0.38263888888889003</v>
      </c>
      <c r="E171" s="148" t="s">
        <v>2</v>
      </c>
      <c r="F171" s="148">
        <v>0</v>
      </c>
      <c r="G171" s="166">
        <f>WEEKNUM(B171,21)</f>
        <v>1</v>
      </c>
      <c r="H171" s="166">
        <f>MONTH(B171)</f>
        <v>1</v>
      </c>
      <c r="I171" s="166">
        <f>YEAR(B171)</f>
        <v>2023</v>
      </c>
    </row>
    <row r="172" spans="1:9" s="1" customFormat="1" x14ac:dyDescent="0.25">
      <c r="A172" s="1" t="s">
        <v>2</v>
      </c>
      <c r="B172" s="2">
        <v>44931</v>
      </c>
      <c r="C172" s="165">
        <v>0.27083333333332998</v>
      </c>
      <c r="D172" s="165">
        <v>0.38289351851851999</v>
      </c>
      <c r="E172" s="148" t="s">
        <v>2</v>
      </c>
      <c r="F172" s="148">
        <v>0</v>
      </c>
      <c r="G172" s="166">
        <f>WEEKNUM(B172,21)</f>
        <v>1</v>
      </c>
      <c r="H172" s="166">
        <f>MONTH(B172)</f>
        <v>1</v>
      </c>
      <c r="I172" s="166">
        <f>YEAR(B172)</f>
        <v>2023</v>
      </c>
    </row>
    <row r="173" spans="1:9" s="1" customFormat="1" x14ac:dyDescent="0.25">
      <c r="A173" s="1" t="s">
        <v>2</v>
      </c>
      <c r="B173" s="2">
        <v>44931</v>
      </c>
      <c r="C173" s="165">
        <v>0.27083333333332998</v>
      </c>
      <c r="D173" s="165">
        <v>0.38318287037037002</v>
      </c>
      <c r="E173" s="148" t="s">
        <v>2</v>
      </c>
      <c r="F173" s="148">
        <v>0</v>
      </c>
      <c r="G173" s="166">
        <f>WEEKNUM(B173,21)</f>
        <v>1</v>
      </c>
      <c r="H173" s="166">
        <f>MONTH(B173)</f>
        <v>1</v>
      </c>
      <c r="I173" s="166">
        <f>YEAR(B173)</f>
        <v>2023</v>
      </c>
    </row>
    <row r="174" spans="1:9" s="1" customFormat="1" x14ac:dyDescent="0.25">
      <c r="A174" s="1" t="s">
        <v>2</v>
      </c>
      <c r="B174" s="2">
        <v>44931</v>
      </c>
      <c r="C174" s="165">
        <v>0.27083333333332998</v>
      </c>
      <c r="D174" s="165">
        <v>0.38368055555556002</v>
      </c>
      <c r="E174" s="148" t="s">
        <v>2</v>
      </c>
      <c r="F174" s="148">
        <v>0</v>
      </c>
      <c r="G174" s="166">
        <f>WEEKNUM(B174,21)</f>
        <v>1</v>
      </c>
      <c r="H174" s="166">
        <f>MONTH(B174)</f>
        <v>1</v>
      </c>
      <c r="I174" s="166">
        <f>YEAR(B174)</f>
        <v>2023</v>
      </c>
    </row>
    <row r="175" spans="1:9" s="1" customFormat="1" x14ac:dyDescent="0.25">
      <c r="A175" s="1" t="s">
        <v>2</v>
      </c>
      <c r="B175" s="2">
        <v>44931</v>
      </c>
      <c r="C175" s="165">
        <v>0.27083333333332998</v>
      </c>
      <c r="D175" s="165">
        <v>0.38402777777778002</v>
      </c>
      <c r="E175" s="148" t="s">
        <v>2</v>
      </c>
      <c r="F175" s="148">
        <v>0</v>
      </c>
      <c r="G175" s="166">
        <f>WEEKNUM(B175,21)</f>
        <v>1</v>
      </c>
      <c r="H175" s="166">
        <f>MONTH(B175)</f>
        <v>1</v>
      </c>
      <c r="I175" s="166">
        <f>YEAR(B175)</f>
        <v>2023</v>
      </c>
    </row>
    <row r="176" spans="1:9" s="1" customFormat="1" x14ac:dyDescent="0.25">
      <c r="A176" s="1" t="s">
        <v>2</v>
      </c>
      <c r="B176" s="2">
        <v>44931</v>
      </c>
      <c r="C176" s="165">
        <v>0.27083333333332998</v>
      </c>
      <c r="D176" s="165">
        <v>0.38432870370369998</v>
      </c>
      <c r="E176" s="148" t="s">
        <v>2</v>
      </c>
      <c r="F176" s="148">
        <v>0</v>
      </c>
      <c r="G176" s="166">
        <f>WEEKNUM(B176,21)</f>
        <v>1</v>
      </c>
      <c r="H176" s="166">
        <f>MONTH(B176)</f>
        <v>1</v>
      </c>
      <c r="I176" s="166">
        <f>YEAR(B176)</f>
        <v>2023</v>
      </c>
    </row>
    <row r="177" spans="1:9" s="1" customFormat="1" x14ac:dyDescent="0.25">
      <c r="A177" s="1">
        <v>1000406325</v>
      </c>
      <c r="B177" s="2">
        <v>44930</v>
      </c>
      <c r="C177" s="165">
        <v>0.27083333333332998</v>
      </c>
      <c r="D177" s="165">
        <v>0.52748842592593004</v>
      </c>
      <c r="E177" s="148" t="s">
        <v>2</v>
      </c>
      <c r="F177" s="148">
        <v>0</v>
      </c>
      <c r="G177" s="166">
        <f>WEEKNUM(B177,21)</f>
        <v>1</v>
      </c>
      <c r="H177" s="166">
        <f>MONTH(B177)</f>
        <v>1</v>
      </c>
      <c r="I177" s="166">
        <f>YEAR(B177)</f>
        <v>2023</v>
      </c>
    </row>
    <row r="178" spans="1:9" s="1" customFormat="1" x14ac:dyDescent="0.25">
      <c r="A178" s="1" t="s">
        <v>2</v>
      </c>
      <c r="B178" s="2">
        <v>44930</v>
      </c>
      <c r="C178" s="165">
        <v>0.27083333333332998</v>
      </c>
      <c r="D178" s="165">
        <v>0.59238425925925997</v>
      </c>
      <c r="E178" s="148" t="s">
        <v>2</v>
      </c>
      <c r="F178" s="148">
        <v>0</v>
      </c>
      <c r="G178" s="166">
        <f>WEEKNUM(B178,21)</f>
        <v>1</v>
      </c>
      <c r="H178" s="166">
        <f>MONTH(B178)</f>
        <v>1</v>
      </c>
      <c r="I178" s="166">
        <f>YEAR(B178)</f>
        <v>2023</v>
      </c>
    </row>
    <row r="179" spans="1:9" s="1" customFormat="1" x14ac:dyDescent="0.25">
      <c r="A179" s="1">
        <v>1000406322</v>
      </c>
      <c r="B179" s="2">
        <v>44930</v>
      </c>
      <c r="C179" s="165">
        <v>0.27083333333332998</v>
      </c>
      <c r="D179" s="165">
        <v>0.52859953703703999</v>
      </c>
      <c r="E179" s="148" t="s">
        <v>2</v>
      </c>
      <c r="F179" s="148">
        <v>0</v>
      </c>
      <c r="G179" s="166">
        <f>WEEKNUM(B179,21)</f>
        <v>1</v>
      </c>
      <c r="H179" s="166">
        <f>MONTH(B179)</f>
        <v>1</v>
      </c>
      <c r="I179" s="166">
        <f>YEAR(B179)</f>
        <v>2023</v>
      </c>
    </row>
    <row r="180" spans="1:9" s="1" customFormat="1" x14ac:dyDescent="0.25">
      <c r="A180" s="1">
        <v>1000406323</v>
      </c>
      <c r="B180" s="2">
        <v>44930</v>
      </c>
      <c r="C180" s="165">
        <v>0.27083333333332998</v>
      </c>
      <c r="D180" s="165">
        <v>0.52930555555556003</v>
      </c>
      <c r="E180" s="148" t="s">
        <v>2</v>
      </c>
      <c r="F180" s="148">
        <v>0</v>
      </c>
      <c r="G180" s="166">
        <f>WEEKNUM(B180,21)</f>
        <v>1</v>
      </c>
      <c r="H180" s="166">
        <f>MONTH(B180)</f>
        <v>1</v>
      </c>
      <c r="I180" s="166">
        <f>YEAR(B180)</f>
        <v>2023</v>
      </c>
    </row>
    <row r="181" spans="1:9" s="1" customFormat="1" x14ac:dyDescent="0.25">
      <c r="A181" s="1">
        <v>1000406326</v>
      </c>
      <c r="B181" s="2">
        <v>44930</v>
      </c>
      <c r="C181" s="165">
        <v>0.27083333333332998</v>
      </c>
      <c r="D181" s="165">
        <v>0.53003472222222003</v>
      </c>
      <c r="E181" s="148" t="s">
        <v>2</v>
      </c>
      <c r="F181" s="148">
        <v>0</v>
      </c>
      <c r="G181" s="166">
        <f>WEEKNUM(B181,21)</f>
        <v>1</v>
      </c>
      <c r="H181" s="166">
        <f>MONTH(B181)</f>
        <v>1</v>
      </c>
      <c r="I181" s="166">
        <f>YEAR(B181)</f>
        <v>2023</v>
      </c>
    </row>
    <row r="182" spans="1:9" s="1" customFormat="1" x14ac:dyDescent="0.25">
      <c r="A182" s="1">
        <v>1000406326</v>
      </c>
      <c r="B182" s="2">
        <v>44930</v>
      </c>
      <c r="C182" s="165">
        <v>0.53003472222222003</v>
      </c>
      <c r="D182" s="165">
        <v>0.53408564814814996</v>
      </c>
      <c r="E182" s="148" t="s">
        <v>2</v>
      </c>
      <c r="F182" s="148">
        <v>0</v>
      </c>
      <c r="G182" s="166">
        <f>WEEKNUM(B182,21)</f>
        <v>1</v>
      </c>
      <c r="H182" s="166">
        <f>MONTH(B182)</f>
        <v>1</v>
      </c>
      <c r="I182" s="166">
        <f>YEAR(B182)</f>
        <v>2023</v>
      </c>
    </row>
    <row r="183" spans="1:9" s="1" customFormat="1" x14ac:dyDescent="0.25">
      <c r="A183" s="1">
        <v>1000406326</v>
      </c>
      <c r="B183" s="2">
        <v>44930</v>
      </c>
      <c r="C183" s="165">
        <v>0.27083333333332998</v>
      </c>
      <c r="D183" s="165">
        <v>0.53086805555556005</v>
      </c>
      <c r="E183" s="148" t="s">
        <v>2</v>
      </c>
      <c r="F183" s="148">
        <v>0</v>
      </c>
      <c r="G183" s="166">
        <f>WEEKNUM(B183,21)</f>
        <v>1</v>
      </c>
      <c r="H183" s="166">
        <f>MONTH(B183)</f>
        <v>1</v>
      </c>
      <c r="I183" s="166">
        <f>YEAR(B183)</f>
        <v>2023</v>
      </c>
    </row>
    <row r="184" spans="1:9" s="1" customFormat="1" x14ac:dyDescent="0.25">
      <c r="A184" s="1">
        <v>1000406322</v>
      </c>
      <c r="B184" s="2">
        <v>44930</v>
      </c>
      <c r="C184" s="165">
        <v>0.27083333333332998</v>
      </c>
      <c r="D184" s="165">
        <v>0.53180555555555997</v>
      </c>
      <c r="E184" s="148" t="s">
        <v>2</v>
      </c>
      <c r="F184" s="148">
        <v>0</v>
      </c>
      <c r="G184" s="166">
        <f>WEEKNUM(B184,21)</f>
        <v>1</v>
      </c>
      <c r="H184" s="166">
        <f>MONTH(B184)</f>
        <v>1</v>
      </c>
      <c r="I184" s="166">
        <f>YEAR(B184)</f>
        <v>2023</v>
      </c>
    </row>
    <row r="185" spans="1:9" s="1" customFormat="1" x14ac:dyDescent="0.25">
      <c r="A185" s="1">
        <v>1000406322</v>
      </c>
      <c r="B185" s="2">
        <v>44930</v>
      </c>
      <c r="C185" s="165">
        <v>0.53180555555555997</v>
      </c>
      <c r="D185" s="165">
        <v>0.53462962962963001</v>
      </c>
      <c r="E185" s="148" t="s">
        <v>2</v>
      </c>
      <c r="F185" s="148">
        <v>0</v>
      </c>
      <c r="G185" s="166">
        <f>WEEKNUM(B185,21)</f>
        <v>1</v>
      </c>
      <c r="H185" s="166">
        <f>MONTH(B185)</f>
        <v>1</v>
      </c>
      <c r="I185" s="166">
        <f>YEAR(B185)</f>
        <v>2023</v>
      </c>
    </row>
    <row r="186" spans="1:9" s="1" customFormat="1" x14ac:dyDescent="0.25">
      <c r="A186" s="1">
        <v>1000406325</v>
      </c>
      <c r="B186" s="2">
        <v>44930</v>
      </c>
      <c r="C186" s="165">
        <v>0.27083333333332998</v>
      </c>
      <c r="D186" s="165">
        <v>0.53293981481481001</v>
      </c>
      <c r="E186" s="148" t="s">
        <v>2</v>
      </c>
      <c r="F186" s="148">
        <v>0</v>
      </c>
      <c r="G186" s="166">
        <f>WEEKNUM(B186,21)</f>
        <v>1</v>
      </c>
      <c r="H186" s="166">
        <f>MONTH(B186)</f>
        <v>1</v>
      </c>
      <c r="I186" s="166">
        <f>YEAR(B186)</f>
        <v>2023</v>
      </c>
    </row>
    <row r="187" spans="1:9" s="1" customFormat="1" x14ac:dyDescent="0.25">
      <c r="A187" s="1">
        <v>1000406323</v>
      </c>
      <c r="B187" s="2">
        <v>44930</v>
      </c>
      <c r="C187" s="165">
        <v>0.27083333333332998</v>
      </c>
      <c r="D187" s="165">
        <v>0.59190972222222005</v>
      </c>
      <c r="E187" s="148" t="s">
        <v>2</v>
      </c>
      <c r="F187" s="148">
        <v>0</v>
      </c>
      <c r="G187" s="166">
        <f>WEEKNUM(B187,21)</f>
        <v>1</v>
      </c>
      <c r="H187" s="166">
        <f>MONTH(B187)</f>
        <v>1</v>
      </c>
      <c r="I187" s="166">
        <f>YEAR(B187)</f>
        <v>2023</v>
      </c>
    </row>
    <row r="188" spans="1:9" s="1" customFormat="1" x14ac:dyDescent="0.25">
      <c r="A188" s="1">
        <v>1000409931</v>
      </c>
      <c r="B188" s="2">
        <v>44930</v>
      </c>
      <c r="C188" s="165">
        <v>0</v>
      </c>
      <c r="D188" s="165">
        <v>0.90890046296296001</v>
      </c>
      <c r="E188" s="148" t="s">
        <v>2</v>
      </c>
      <c r="F188" s="148">
        <v>0</v>
      </c>
      <c r="G188" s="166">
        <f>WEEKNUM(B188,21)</f>
        <v>1</v>
      </c>
      <c r="H188" s="166">
        <f>MONTH(B188)</f>
        <v>1</v>
      </c>
      <c r="I188" s="166">
        <f>YEAR(B188)</f>
        <v>2023</v>
      </c>
    </row>
    <row r="189" spans="1:9" s="1" customFormat="1" x14ac:dyDescent="0.25">
      <c r="A189" s="1">
        <v>1000407246</v>
      </c>
      <c r="B189" s="2">
        <v>44930</v>
      </c>
      <c r="C189" s="165">
        <v>0.67445601851852</v>
      </c>
      <c r="D189" s="165">
        <v>0.67445601851852</v>
      </c>
      <c r="E189" s="148" t="s">
        <v>2</v>
      </c>
      <c r="F189" s="148">
        <v>0</v>
      </c>
      <c r="G189" s="166">
        <f>WEEKNUM(B189,21)</f>
        <v>1</v>
      </c>
      <c r="H189" s="166">
        <f>MONTH(B189)</f>
        <v>1</v>
      </c>
      <c r="I189" s="166">
        <f>YEAR(B189)</f>
        <v>2023</v>
      </c>
    </row>
    <row r="190" spans="1:9" s="1" customFormat="1" x14ac:dyDescent="0.25">
      <c r="A190" s="1">
        <v>1000407247</v>
      </c>
      <c r="B190" s="2">
        <v>44930</v>
      </c>
      <c r="C190" s="165">
        <v>0.67407407407407005</v>
      </c>
      <c r="D190" s="165">
        <v>0.67407407407407005</v>
      </c>
      <c r="E190" s="148" t="s">
        <v>2</v>
      </c>
      <c r="F190" s="148">
        <v>0</v>
      </c>
      <c r="G190" s="166">
        <f>WEEKNUM(B190,21)</f>
        <v>1</v>
      </c>
      <c r="H190" s="166">
        <f>MONTH(B190)</f>
        <v>1</v>
      </c>
      <c r="I190" s="166">
        <f>YEAR(B190)</f>
        <v>2023</v>
      </c>
    </row>
    <row r="191" spans="1:9" s="1" customFormat="1" x14ac:dyDescent="0.25">
      <c r="A191" s="1">
        <v>1000407248</v>
      </c>
      <c r="B191" s="2">
        <v>44930</v>
      </c>
      <c r="C191" s="165">
        <v>0.86417824074074001</v>
      </c>
      <c r="D191" s="165">
        <v>0.86417824074074001</v>
      </c>
      <c r="E191" s="148" t="s">
        <v>2</v>
      </c>
      <c r="F191" s="148">
        <v>0</v>
      </c>
      <c r="G191" s="166">
        <f>WEEKNUM(B191,21)</f>
        <v>1</v>
      </c>
      <c r="H191" s="166">
        <f>MONTH(B191)</f>
        <v>1</v>
      </c>
      <c r="I191" s="166">
        <f>YEAR(B191)</f>
        <v>2023</v>
      </c>
    </row>
    <row r="192" spans="1:9" s="1" customFormat="1" x14ac:dyDescent="0.25">
      <c r="A192" s="1">
        <v>1000407248</v>
      </c>
      <c r="B192" s="2">
        <v>44932</v>
      </c>
      <c r="C192" s="165">
        <v>0.86417824074074001</v>
      </c>
      <c r="D192" s="165">
        <v>0.57675925925925997</v>
      </c>
      <c r="E192" s="148" t="s">
        <v>2</v>
      </c>
      <c r="F192" s="148">
        <v>0</v>
      </c>
      <c r="G192" s="166">
        <f>WEEKNUM(B192,21)</f>
        <v>1</v>
      </c>
      <c r="H192" s="166">
        <f>MONTH(B192)</f>
        <v>1</v>
      </c>
      <c r="I192" s="166">
        <f>YEAR(B192)</f>
        <v>2023</v>
      </c>
    </row>
    <row r="193" spans="1:9" s="1" customFormat="1" x14ac:dyDescent="0.25">
      <c r="A193" s="1">
        <v>1000408563</v>
      </c>
      <c r="B193" s="2">
        <v>44934</v>
      </c>
      <c r="C193" s="165">
        <v>0.62103009259259001</v>
      </c>
      <c r="D193" s="165">
        <v>0.60909722222221996</v>
      </c>
      <c r="E193" s="148" t="s">
        <v>2</v>
      </c>
      <c r="F193" s="148">
        <v>0</v>
      </c>
      <c r="G193" s="166">
        <f>WEEKNUM(B193,21)</f>
        <v>1</v>
      </c>
      <c r="H193" s="166">
        <f>MONTH(B193)</f>
        <v>1</v>
      </c>
      <c r="I193" s="166">
        <f>YEAR(B193)</f>
        <v>2023</v>
      </c>
    </row>
    <row r="194" spans="1:9" s="1" customFormat="1" x14ac:dyDescent="0.25">
      <c r="A194" s="1" t="s">
        <v>2</v>
      </c>
      <c r="B194" s="2">
        <v>44931</v>
      </c>
      <c r="C194" s="165">
        <v>0.9375</v>
      </c>
      <c r="D194" s="165">
        <v>0.33693287037037001</v>
      </c>
      <c r="E194" s="148" t="s">
        <v>2</v>
      </c>
      <c r="F194" s="148">
        <v>0</v>
      </c>
      <c r="G194" s="166">
        <f>WEEKNUM(B194,21)</f>
        <v>1</v>
      </c>
      <c r="H194" s="166">
        <f>MONTH(B194)</f>
        <v>1</v>
      </c>
      <c r="I194" s="166">
        <f>YEAR(B194)</f>
        <v>2023</v>
      </c>
    </row>
    <row r="195" spans="1:9" s="1" customFormat="1" x14ac:dyDescent="0.25">
      <c r="A195" s="1" t="s">
        <v>2</v>
      </c>
      <c r="B195" s="2">
        <v>44931</v>
      </c>
      <c r="C195" s="165">
        <v>0.29479166666667</v>
      </c>
      <c r="D195" s="165">
        <v>0.61650462962963004</v>
      </c>
      <c r="E195" s="148" t="s">
        <v>2</v>
      </c>
      <c r="F195" s="148">
        <v>0</v>
      </c>
      <c r="G195" s="166">
        <f>WEEKNUM(B195,21)</f>
        <v>1</v>
      </c>
      <c r="H195" s="166">
        <f>MONTH(B195)</f>
        <v>1</v>
      </c>
      <c r="I195" s="166">
        <f>YEAR(B195)</f>
        <v>2023</v>
      </c>
    </row>
    <row r="196" spans="1:9" s="1" customFormat="1" x14ac:dyDescent="0.25">
      <c r="A196" s="1">
        <v>1000409931</v>
      </c>
      <c r="B196" s="2">
        <v>44930</v>
      </c>
      <c r="C196" s="165">
        <v>0</v>
      </c>
      <c r="D196" s="165">
        <v>0.29166666666667002</v>
      </c>
      <c r="E196" s="148" t="s">
        <v>2</v>
      </c>
      <c r="F196" s="148">
        <v>0</v>
      </c>
      <c r="G196" s="166">
        <f>WEEKNUM(B196,21)</f>
        <v>1</v>
      </c>
      <c r="H196" s="166">
        <f>MONTH(B196)</f>
        <v>1</v>
      </c>
      <c r="I196" s="166">
        <f>YEAR(B196)</f>
        <v>2023</v>
      </c>
    </row>
    <row r="197" spans="1:9" s="1" customFormat="1" x14ac:dyDescent="0.25">
      <c r="A197" s="1">
        <v>1000409931</v>
      </c>
      <c r="B197" s="2">
        <v>44930</v>
      </c>
      <c r="C197" s="165">
        <v>0</v>
      </c>
      <c r="D197" s="165">
        <v>0.57179398148147997</v>
      </c>
      <c r="E197" s="148" t="s">
        <v>2</v>
      </c>
      <c r="F197" s="148">
        <v>0</v>
      </c>
      <c r="G197" s="166">
        <f>WEEKNUM(B197,21)</f>
        <v>1</v>
      </c>
      <c r="H197" s="166">
        <f>MONTH(B197)</f>
        <v>1</v>
      </c>
      <c r="I197" s="166">
        <f>YEAR(B197)</f>
        <v>2023</v>
      </c>
    </row>
    <row r="198" spans="1:9" s="1" customFormat="1" x14ac:dyDescent="0.25">
      <c r="A198" s="1">
        <v>1000409931</v>
      </c>
      <c r="B198" s="2">
        <v>44937</v>
      </c>
      <c r="C198" s="165">
        <v>0.57179398148147997</v>
      </c>
      <c r="D198" s="165">
        <v>0.54869212962962999</v>
      </c>
      <c r="E198" s="148" t="s">
        <v>2</v>
      </c>
      <c r="F198" s="148">
        <v>0</v>
      </c>
      <c r="G198" s="166">
        <f>WEEKNUM(B198,21)</f>
        <v>2</v>
      </c>
      <c r="H198" s="166">
        <f>MONTH(B198)</f>
        <v>1</v>
      </c>
      <c r="I198" s="166">
        <f>YEAR(B198)</f>
        <v>2023</v>
      </c>
    </row>
    <row r="199" spans="1:9" s="1" customFormat="1" x14ac:dyDescent="0.25">
      <c r="A199" s="1">
        <v>1000407012</v>
      </c>
      <c r="B199" s="2">
        <v>44930</v>
      </c>
      <c r="C199" s="165">
        <v>0.27083333333332998</v>
      </c>
      <c r="D199" s="165">
        <v>0.56871527777777997</v>
      </c>
      <c r="E199" s="148" t="s">
        <v>2</v>
      </c>
      <c r="F199" s="148">
        <v>0</v>
      </c>
      <c r="G199" s="166">
        <f>WEEKNUM(B199,21)</f>
        <v>1</v>
      </c>
      <c r="H199" s="166">
        <f>MONTH(B199)</f>
        <v>1</v>
      </c>
      <c r="I199" s="166">
        <f>YEAR(B199)</f>
        <v>2023</v>
      </c>
    </row>
    <row r="200" spans="1:9" s="1" customFormat="1" x14ac:dyDescent="0.25">
      <c r="A200" s="1">
        <v>1000407012</v>
      </c>
      <c r="B200" s="2">
        <v>44930</v>
      </c>
      <c r="C200" s="165">
        <v>0.27083333333332998</v>
      </c>
      <c r="D200" s="165">
        <v>0.57064814814815001</v>
      </c>
      <c r="E200" s="148" t="s">
        <v>2</v>
      </c>
      <c r="F200" s="148">
        <v>0</v>
      </c>
      <c r="G200" s="166">
        <f>WEEKNUM(B200,21)</f>
        <v>1</v>
      </c>
      <c r="H200" s="166">
        <f>MONTH(B200)</f>
        <v>1</v>
      </c>
      <c r="I200" s="166">
        <f>YEAR(B200)</f>
        <v>2023</v>
      </c>
    </row>
    <row r="201" spans="1:9" s="1" customFormat="1" x14ac:dyDescent="0.25">
      <c r="A201" s="1">
        <v>1000407579</v>
      </c>
      <c r="B201" s="2">
        <v>44938</v>
      </c>
      <c r="C201" s="165">
        <v>0.60170138888889002</v>
      </c>
      <c r="D201" s="165">
        <v>0.50709490740741003</v>
      </c>
      <c r="E201" s="148" t="s">
        <v>2</v>
      </c>
      <c r="F201" s="148">
        <v>0</v>
      </c>
      <c r="G201" s="166">
        <f>WEEKNUM(B201,21)</f>
        <v>2</v>
      </c>
      <c r="H201" s="166">
        <f>MONTH(B201)</f>
        <v>1</v>
      </c>
      <c r="I201" s="166">
        <f>YEAR(B201)</f>
        <v>2023</v>
      </c>
    </row>
    <row r="202" spans="1:9" s="1" customFormat="1" x14ac:dyDescent="0.25">
      <c r="A202" s="1">
        <v>1000407749</v>
      </c>
      <c r="B202" s="2">
        <v>44931</v>
      </c>
      <c r="C202" s="165">
        <v>0.27083333333332998</v>
      </c>
      <c r="D202" s="165">
        <v>0.55380787037037005</v>
      </c>
      <c r="E202" s="148" t="s">
        <v>2</v>
      </c>
      <c r="F202" s="148">
        <v>0</v>
      </c>
      <c r="G202" s="166">
        <f>WEEKNUM(B202,21)</f>
        <v>1</v>
      </c>
      <c r="H202" s="166">
        <f>MONTH(B202)</f>
        <v>1</v>
      </c>
      <c r="I202" s="166">
        <f>YEAR(B202)</f>
        <v>2023</v>
      </c>
    </row>
    <row r="203" spans="1:9" s="1" customFormat="1" x14ac:dyDescent="0.25">
      <c r="A203" s="1" t="s">
        <v>2</v>
      </c>
      <c r="B203" s="2">
        <v>44930</v>
      </c>
      <c r="C203" s="165">
        <v>0.27083333333332998</v>
      </c>
      <c r="D203" s="165">
        <v>0.60005787037036995</v>
      </c>
      <c r="E203" s="148" t="s">
        <v>2</v>
      </c>
      <c r="F203" s="148">
        <v>0</v>
      </c>
      <c r="G203" s="166">
        <f>WEEKNUM(B203,21)</f>
        <v>1</v>
      </c>
      <c r="H203" s="166">
        <f>MONTH(B203)</f>
        <v>1</v>
      </c>
      <c r="I203" s="166">
        <f>YEAR(B203)</f>
        <v>2023</v>
      </c>
    </row>
    <row r="204" spans="1:9" s="1" customFormat="1" x14ac:dyDescent="0.25">
      <c r="A204" s="1" t="s">
        <v>2</v>
      </c>
      <c r="B204" s="2">
        <v>44930</v>
      </c>
      <c r="C204" s="165">
        <v>0.27083333333332998</v>
      </c>
      <c r="D204" s="165">
        <v>0.60043981481481001</v>
      </c>
      <c r="E204" s="148" t="s">
        <v>2</v>
      </c>
      <c r="F204" s="148">
        <v>0</v>
      </c>
      <c r="G204" s="166">
        <f>WEEKNUM(B204,21)</f>
        <v>1</v>
      </c>
      <c r="H204" s="166">
        <f>MONTH(B204)</f>
        <v>1</v>
      </c>
      <c r="I204" s="166">
        <f>YEAR(B204)</f>
        <v>2023</v>
      </c>
    </row>
    <row r="205" spans="1:9" s="1" customFormat="1" x14ac:dyDescent="0.25">
      <c r="A205" s="1" t="s">
        <v>2</v>
      </c>
      <c r="B205" s="2">
        <v>44930</v>
      </c>
      <c r="C205" s="165">
        <v>0.27083333333332998</v>
      </c>
      <c r="D205" s="165">
        <v>0.60081018518519003</v>
      </c>
      <c r="E205" s="148" t="s">
        <v>2</v>
      </c>
      <c r="F205" s="148">
        <v>0</v>
      </c>
      <c r="G205" s="166">
        <f>WEEKNUM(B205,21)</f>
        <v>1</v>
      </c>
      <c r="H205" s="166">
        <f>MONTH(B205)</f>
        <v>1</v>
      </c>
      <c r="I205" s="166">
        <f>YEAR(B205)</f>
        <v>2023</v>
      </c>
    </row>
    <row r="206" spans="1:9" s="1" customFormat="1" x14ac:dyDescent="0.25">
      <c r="A206" s="1">
        <v>1000409931</v>
      </c>
      <c r="B206" s="2">
        <v>44931</v>
      </c>
      <c r="C206" s="165">
        <v>0</v>
      </c>
      <c r="D206" s="165">
        <v>0.16221064814815001</v>
      </c>
      <c r="E206" s="148" t="s">
        <v>2</v>
      </c>
      <c r="F206" s="148">
        <v>0</v>
      </c>
      <c r="G206" s="166">
        <f>WEEKNUM(B206,21)</f>
        <v>1</v>
      </c>
      <c r="H206" s="166">
        <f>MONTH(B206)</f>
        <v>1</v>
      </c>
      <c r="I206" s="166">
        <f>YEAR(B206)</f>
        <v>2023</v>
      </c>
    </row>
    <row r="207" spans="1:9" s="1" customFormat="1" x14ac:dyDescent="0.25">
      <c r="A207" s="1">
        <v>1000406527</v>
      </c>
      <c r="B207" s="2">
        <v>44931</v>
      </c>
      <c r="C207" s="165">
        <v>0.27083333333332998</v>
      </c>
      <c r="D207" s="165">
        <v>0.16310185185185</v>
      </c>
      <c r="E207" s="148" t="s">
        <v>2</v>
      </c>
      <c r="F207" s="148">
        <v>0</v>
      </c>
      <c r="G207" s="166">
        <f>WEEKNUM(B207,21)</f>
        <v>1</v>
      </c>
      <c r="H207" s="166">
        <f>MONTH(B207)</f>
        <v>1</v>
      </c>
      <c r="I207" s="166">
        <f>YEAR(B207)</f>
        <v>2023</v>
      </c>
    </row>
    <row r="208" spans="1:9" s="1" customFormat="1" x14ac:dyDescent="0.25">
      <c r="A208" s="1" t="s">
        <v>2</v>
      </c>
      <c r="B208" s="2">
        <v>44931</v>
      </c>
      <c r="C208" s="165">
        <v>0.27083333333332998</v>
      </c>
      <c r="D208" s="165">
        <v>0.16422453703704001</v>
      </c>
      <c r="E208" s="148" t="s">
        <v>2</v>
      </c>
      <c r="F208" s="148">
        <v>0</v>
      </c>
      <c r="G208" s="166">
        <f>WEEKNUM(B208,21)</f>
        <v>1</v>
      </c>
      <c r="H208" s="166">
        <f>MONTH(B208)</f>
        <v>1</v>
      </c>
      <c r="I208" s="166">
        <f>YEAR(B208)</f>
        <v>2023</v>
      </c>
    </row>
    <row r="209" spans="1:9" s="1" customFormat="1" x14ac:dyDescent="0.25">
      <c r="A209" s="1">
        <v>1000410504</v>
      </c>
      <c r="B209" s="2">
        <v>44930</v>
      </c>
      <c r="C209" s="165">
        <v>0.20833333333333001</v>
      </c>
      <c r="D209" s="165">
        <v>0.33754629629630001</v>
      </c>
      <c r="E209" s="148" t="s">
        <v>2</v>
      </c>
      <c r="F209" s="148">
        <v>0</v>
      </c>
      <c r="G209" s="166">
        <f>WEEKNUM(B209,21)</f>
        <v>1</v>
      </c>
      <c r="H209" s="166">
        <f>MONTH(B209)</f>
        <v>1</v>
      </c>
      <c r="I209" s="166">
        <f>YEAR(B209)</f>
        <v>2023</v>
      </c>
    </row>
    <row r="210" spans="1:9" s="1" customFormat="1" x14ac:dyDescent="0.25">
      <c r="A210" s="1">
        <v>1000410504</v>
      </c>
      <c r="B210" s="2">
        <v>44931</v>
      </c>
      <c r="C210" s="165">
        <v>0.33754629629630001</v>
      </c>
      <c r="D210" s="165">
        <v>0.71859953703704005</v>
      </c>
      <c r="E210" s="148" t="s">
        <v>2</v>
      </c>
      <c r="F210" s="148">
        <v>0</v>
      </c>
      <c r="G210" s="166">
        <f>WEEKNUM(B210,21)</f>
        <v>1</v>
      </c>
      <c r="H210" s="166">
        <f>MONTH(B210)</f>
        <v>1</v>
      </c>
      <c r="I210" s="166">
        <f>YEAR(B210)</f>
        <v>2023</v>
      </c>
    </row>
    <row r="211" spans="1:9" s="1" customFormat="1" x14ac:dyDescent="0.25">
      <c r="A211" s="1">
        <v>1000408436</v>
      </c>
      <c r="B211" s="2">
        <v>44930</v>
      </c>
      <c r="C211" s="165">
        <v>0.20833333333333001</v>
      </c>
      <c r="D211" s="165">
        <v>0.33675925925925998</v>
      </c>
      <c r="E211" s="148" t="s">
        <v>2</v>
      </c>
      <c r="F211" s="148">
        <v>0</v>
      </c>
      <c r="G211" s="166">
        <f>WEEKNUM(B211,21)</f>
        <v>1</v>
      </c>
      <c r="H211" s="166">
        <f>MONTH(B211)</f>
        <v>1</v>
      </c>
      <c r="I211" s="166">
        <f>YEAR(B211)</f>
        <v>2023</v>
      </c>
    </row>
    <row r="212" spans="1:9" s="1" customFormat="1" x14ac:dyDescent="0.25">
      <c r="A212" s="1">
        <v>1000408436</v>
      </c>
      <c r="B212" s="2">
        <v>44934</v>
      </c>
      <c r="C212" s="165">
        <v>0.33675925925925998</v>
      </c>
      <c r="D212" s="165">
        <v>0.72122685185184998</v>
      </c>
      <c r="E212" s="148" t="s">
        <v>2</v>
      </c>
      <c r="F212" s="148">
        <v>0</v>
      </c>
      <c r="G212" s="166">
        <f>WEEKNUM(B212,21)</f>
        <v>1</v>
      </c>
      <c r="H212" s="166">
        <f>MONTH(B212)</f>
        <v>1</v>
      </c>
      <c r="I212" s="166">
        <f>YEAR(B212)</f>
        <v>2023</v>
      </c>
    </row>
    <row r="213" spans="1:9" s="1" customFormat="1" x14ac:dyDescent="0.25">
      <c r="A213" s="1">
        <v>1000407440</v>
      </c>
      <c r="B213" s="2">
        <v>44930</v>
      </c>
      <c r="C213" s="165">
        <v>0.64976851851852002</v>
      </c>
      <c r="D213" s="165">
        <v>0.64993055555556001</v>
      </c>
      <c r="E213" s="148" t="s">
        <v>3</v>
      </c>
      <c r="F213" s="148">
        <v>3.63</v>
      </c>
      <c r="G213" s="166">
        <f>WEEKNUM(B213,21)</f>
        <v>1</v>
      </c>
      <c r="H213" s="166">
        <f>MONTH(B213)</f>
        <v>1</v>
      </c>
      <c r="I213" s="166">
        <f>YEAR(B213)</f>
        <v>2023</v>
      </c>
    </row>
    <row r="214" spans="1:9" s="1" customFormat="1" x14ac:dyDescent="0.25">
      <c r="A214" s="1">
        <v>1000407915</v>
      </c>
      <c r="B214" s="2">
        <v>44930</v>
      </c>
      <c r="C214" s="165">
        <v>0.3125</v>
      </c>
      <c r="D214" s="165">
        <v>0.64752314814815004</v>
      </c>
      <c r="E214" s="148" t="s">
        <v>2</v>
      </c>
      <c r="F214" s="148">
        <v>0</v>
      </c>
      <c r="G214" s="166">
        <f>WEEKNUM(B214,21)</f>
        <v>1</v>
      </c>
      <c r="H214" s="166">
        <f>MONTH(B214)</f>
        <v>1</v>
      </c>
      <c r="I214" s="166">
        <f>YEAR(B214)</f>
        <v>2023</v>
      </c>
    </row>
    <row r="215" spans="1:9" s="1" customFormat="1" x14ac:dyDescent="0.25">
      <c r="A215" s="1">
        <v>1000407443</v>
      </c>
      <c r="B215" s="2">
        <v>44930</v>
      </c>
      <c r="C215" s="165">
        <v>0.38643518518518999</v>
      </c>
      <c r="D215" s="165">
        <v>0.64725694444444004</v>
      </c>
      <c r="E215" s="148" t="s">
        <v>3</v>
      </c>
      <c r="F215" s="148">
        <v>3.49</v>
      </c>
      <c r="G215" s="166">
        <f>WEEKNUM(B215,21)</f>
        <v>1</v>
      </c>
      <c r="H215" s="166">
        <f>MONTH(B215)</f>
        <v>1</v>
      </c>
      <c r="I215" s="166">
        <f>YEAR(B215)</f>
        <v>2023</v>
      </c>
    </row>
    <row r="216" spans="1:9" s="1" customFormat="1" x14ac:dyDescent="0.25">
      <c r="A216" s="1">
        <v>1000406533</v>
      </c>
      <c r="B216" s="2">
        <v>44930</v>
      </c>
      <c r="C216" s="165">
        <v>0.3125</v>
      </c>
      <c r="D216" s="165">
        <v>0.64442129629629996</v>
      </c>
      <c r="E216" s="148" t="s">
        <v>2</v>
      </c>
      <c r="F216" s="148">
        <v>0</v>
      </c>
      <c r="G216" s="166">
        <f>WEEKNUM(B216,21)</f>
        <v>1</v>
      </c>
      <c r="H216" s="166">
        <f>MONTH(B216)</f>
        <v>1</v>
      </c>
      <c r="I216" s="166">
        <f>YEAR(B216)</f>
        <v>2023</v>
      </c>
    </row>
    <row r="217" spans="1:9" s="1" customFormat="1" x14ac:dyDescent="0.25">
      <c r="A217" s="1">
        <v>1000406535</v>
      </c>
      <c r="B217" s="2">
        <v>44930</v>
      </c>
      <c r="C217" s="165">
        <v>0.3125</v>
      </c>
      <c r="D217" s="165">
        <v>0.64262731481480995</v>
      </c>
      <c r="E217" s="148" t="s">
        <v>3</v>
      </c>
      <c r="F217" s="148">
        <v>1.5</v>
      </c>
      <c r="G217" s="166">
        <f>WEEKNUM(B217,21)</f>
        <v>1</v>
      </c>
      <c r="H217" s="166">
        <f>MONTH(B217)</f>
        <v>1</v>
      </c>
      <c r="I217" s="166">
        <f>YEAR(B217)</f>
        <v>2023</v>
      </c>
    </row>
    <row r="218" spans="1:9" s="1" customFormat="1" x14ac:dyDescent="0.25">
      <c r="A218" s="1">
        <v>1000409832</v>
      </c>
      <c r="B218" s="2">
        <v>44935</v>
      </c>
      <c r="C218" s="165">
        <v>0.3125</v>
      </c>
      <c r="D218" s="165">
        <v>0.61600694444444004</v>
      </c>
      <c r="E218" s="148" t="s">
        <v>2</v>
      </c>
      <c r="F218" s="148">
        <v>0</v>
      </c>
      <c r="G218" s="166">
        <f>WEEKNUM(B218,21)</f>
        <v>2</v>
      </c>
      <c r="H218" s="166">
        <f>MONTH(B218)</f>
        <v>1</v>
      </c>
      <c r="I218" s="166">
        <f>YEAR(B218)</f>
        <v>2023</v>
      </c>
    </row>
    <row r="219" spans="1:9" s="1" customFormat="1" x14ac:dyDescent="0.25">
      <c r="A219" s="1">
        <v>1000409755</v>
      </c>
      <c r="B219" s="2">
        <v>44935</v>
      </c>
      <c r="C219" s="165">
        <v>0.3125</v>
      </c>
      <c r="D219" s="165">
        <v>0.61763888888888996</v>
      </c>
      <c r="E219" s="148" t="s">
        <v>2</v>
      </c>
      <c r="F219" s="148">
        <v>0</v>
      </c>
      <c r="G219" s="166">
        <f>WEEKNUM(B219,21)</f>
        <v>2</v>
      </c>
      <c r="H219" s="166">
        <f>MONTH(B219)</f>
        <v>1</v>
      </c>
      <c r="I219" s="166">
        <f>YEAR(B219)</f>
        <v>2023</v>
      </c>
    </row>
    <row r="220" spans="1:9" s="1" customFormat="1" x14ac:dyDescent="0.25">
      <c r="A220" s="1">
        <v>1000406232</v>
      </c>
      <c r="B220" s="2">
        <v>44930</v>
      </c>
      <c r="C220" s="165">
        <v>0</v>
      </c>
      <c r="D220" s="165">
        <v>0.82526620370369996</v>
      </c>
      <c r="E220" s="148" t="s">
        <v>2</v>
      </c>
      <c r="F220" s="148">
        <v>0</v>
      </c>
      <c r="G220" s="166">
        <f>WEEKNUM(B220,21)</f>
        <v>1</v>
      </c>
      <c r="H220" s="166">
        <f>MONTH(B220)</f>
        <v>1</v>
      </c>
      <c r="I220" s="166">
        <f>YEAR(B220)</f>
        <v>2023</v>
      </c>
    </row>
    <row r="221" spans="1:9" s="1" customFormat="1" x14ac:dyDescent="0.25">
      <c r="A221" s="1">
        <v>1000406294</v>
      </c>
      <c r="B221" s="2">
        <v>44932</v>
      </c>
      <c r="C221" s="165">
        <v>0.52083333333333004</v>
      </c>
      <c r="D221" s="165">
        <v>0.60368055555555999</v>
      </c>
      <c r="E221" s="148" t="s">
        <v>2</v>
      </c>
      <c r="F221" s="148">
        <v>0</v>
      </c>
      <c r="G221" s="166">
        <f>WEEKNUM(B221,21)</f>
        <v>1</v>
      </c>
      <c r="H221" s="166">
        <f>MONTH(B221)</f>
        <v>1</v>
      </c>
      <c r="I221" s="166">
        <f>YEAR(B221)</f>
        <v>2023</v>
      </c>
    </row>
    <row r="222" spans="1:9" s="1" customFormat="1" x14ac:dyDescent="0.25">
      <c r="A222" s="1">
        <v>1000406298</v>
      </c>
      <c r="B222" s="2">
        <v>44932</v>
      </c>
      <c r="C222" s="165">
        <v>0.52083333333333004</v>
      </c>
      <c r="D222" s="165">
        <v>0.88053240740741001</v>
      </c>
      <c r="E222" s="148" t="s">
        <v>2</v>
      </c>
      <c r="F222" s="148">
        <v>0</v>
      </c>
      <c r="G222" s="166">
        <f>WEEKNUM(B222,21)</f>
        <v>1</v>
      </c>
      <c r="H222" s="166">
        <f>MONTH(B222)</f>
        <v>1</v>
      </c>
      <c r="I222" s="166">
        <f>YEAR(B222)</f>
        <v>2023</v>
      </c>
    </row>
    <row r="223" spans="1:9" s="1" customFormat="1" x14ac:dyDescent="0.25">
      <c r="A223" s="1">
        <v>1000410766</v>
      </c>
      <c r="B223" s="2">
        <v>44930</v>
      </c>
      <c r="C223" s="165">
        <v>0</v>
      </c>
      <c r="D223" s="165">
        <v>0.82613425925925998</v>
      </c>
      <c r="E223" s="148" t="s">
        <v>2</v>
      </c>
      <c r="F223" s="148">
        <v>0</v>
      </c>
      <c r="G223" s="166">
        <f>WEEKNUM(B223,21)</f>
        <v>1</v>
      </c>
      <c r="H223" s="166">
        <f>MONTH(B223)</f>
        <v>1</v>
      </c>
      <c r="I223" s="166">
        <f>YEAR(B223)</f>
        <v>2023</v>
      </c>
    </row>
    <row r="224" spans="1:9" s="1" customFormat="1" x14ac:dyDescent="0.25">
      <c r="A224" s="1">
        <v>1000407456</v>
      </c>
      <c r="B224" s="2">
        <v>44933</v>
      </c>
      <c r="C224" s="165">
        <v>0.20833333333333001</v>
      </c>
      <c r="D224" s="165">
        <v>0.56400462962963005</v>
      </c>
      <c r="E224" s="148" t="s">
        <v>3</v>
      </c>
      <c r="F224" s="148">
        <v>1.5</v>
      </c>
      <c r="G224" s="166">
        <f>WEEKNUM(B224,21)</f>
        <v>1</v>
      </c>
      <c r="H224" s="166">
        <f>MONTH(B224)</f>
        <v>1</v>
      </c>
      <c r="I224" s="166">
        <f>YEAR(B224)</f>
        <v>2023</v>
      </c>
    </row>
    <row r="225" spans="1:9" s="1" customFormat="1" x14ac:dyDescent="0.25">
      <c r="A225" s="1">
        <v>1000407915</v>
      </c>
      <c r="B225" s="2">
        <v>44932</v>
      </c>
      <c r="C225" s="165">
        <v>0.20833333333333001</v>
      </c>
      <c r="D225" s="165">
        <v>0.39581018518519001</v>
      </c>
      <c r="E225" s="148" t="s">
        <v>2</v>
      </c>
      <c r="F225" s="148">
        <v>0</v>
      </c>
      <c r="G225" s="166">
        <f>WEEKNUM(B225,21)</f>
        <v>1</v>
      </c>
      <c r="H225" s="166">
        <f>MONTH(B225)</f>
        <v>1</v>
      </c>
      <c r="I225" s="166">
        <f>YEAR(B225)</f>
        <v>2023</v>
      </c>
    </row>
    <row r="226" spans="1:9" s="1" customFormat="1" x14ac:dyDescent="0.25">
      <c r="A226" s="1">
        <v>1000407443</v>
      </c>
      <c r="B226" s="2">
        <v>44932</v>
      </c>
      <c r="C226" s="165">
        <v>0.20833333333333001</v>
      </c>
      <c r="D226" s="165">
        <v>0.39663194444444</v>
      </c>
      <c r="E226" s="148" t="s">
        <v>3</v>
      </c>
      <c r="F226" s="148">
        <v>3.49</v>
      </c>
      <c r="G226" s="166">
        <f>WEEKNUM(B226,21)</f>
        <v>1</v>
      </c>
      <c r="H226" s="166">
        <f>MONTH(B226)</f>
        <v>1</v>
      </c>
      <c r="I226" s="166">
        <f>YEAR(B226)</f>
        <v>2023</v>
      </c>
    </row>
    <row r="227" spans="1:9" s="1" customFormat="1" x14ac:dyDescent="0.25">
      <c r="A227" s="1">
        <v>1000407442</v>
      </c>
      <c r="B227" s="2">
        <v>44932</v>
      </c>
      <c r="C227" s="165">
        <v>0.20833333333333001</v>
      </c>
      <c r="D227" s="165">
        <v>0.39729166666666998</v>
      </c>
      <c r="E227" s="148" t="s">
        <v>2</v>
      </c>
      <c r="F227" s="148">
        <v>0</v>
      </c>
      <c r="G227" s="166">
        <f>WEEKNUM(B227,21)</f>
        <v>1</v>
      </c>
      <c r="H227" s="166">
        <f>MONTH(B227)</f>
        <v>1</v>
      </c>
      <c r="I227" s="166">
        <f>YEAR(B227)</f>
        <v>2023</v>
      </c>
    </row>
    <row r="228" spans="1:9" s="1" customFormat="1" x14ac:dyDescent="0.25">
      <c r="A228" s="1" t="s">
        <v>2</v>
      </c>
      <c r="B228" s="2">
        <v>44932</v>
      </c>
      <c r="C228" s="165">
        <v>0.20833333333333001</v>
      </c>
      <c r="D228" s="165">
        <v>0.39739583333333001</v>
      </c>
      <c r="E228" s="148" t="s">
        <v>2</v>
      </c>
      <c r="F228" s="148">
        <v>0</v>
      </c>
      <c r="G228" s="166">
        <f>WEEKNUM(B228,21)</f>
        <v>1</v>
      </c>
      <c r="H228" s="166">
        <f>MONTH(B228)</f>
        <v>1</v>
      </c>
      <c r="I228" s="166">
        <f>YEAR(B228)</f>
        <v>2023</v>
      </c>
    </row>
    <row r="229" spans="1:9" s="1" customFormat="1" x14ac:dyDescent="0.25">
      <c r="A229" s="1">
        <v>1000407440</v>
      </c>
      <c r="B229" s="2">
        <v>44932</v>
      </c>
      <c r="C229" s="165">
        <v>0.20833333333333001</v>
      </c>
      <c r="D229" s="165">
        <v>0.39747685185185</v>
      </c>
      <c r="E229" s="148" t="s">
        <v>2</v>
      </c>
      <c r="F229" s="148">
        <v>0</v>
      </c>
      <c r="G229" s="166">
        <f>WEEKNUM(B229,21)</f>
        <v>1</v>
      </c>
      <c r="H229" s="166">
        <f>MONTH(B229)</f>
        <v>1</v>
      </c>
      <c r="I229" s="166">
        <f>YEAR(B229)</f>
        <v>2023</v>
      </c>
    </row>
    <row r="230" spans="1:9" s="1" customFormat="1" x14ac:dyDescent="0.25">
      <c r="A230" s="1" t="s">
        <v>2</v>
      </c>
      <c r="B230" s="2">
        <v>44932</v>
      </c>
      <c r="C230" s="165">
        <v>0.20833333333333001</v>
      </c>
      <c r="D230" s="165">
        <v>0.39777777777778001</v>
      </c>
      <c r="E230" s="148" t="s">
        <v>2</v>
      </c>
      <c r="F230" s="148">
        <v>0</v>
      </c>
      <c r="G230" s="166">
        <f>WEEKNUM(B230,21)</f>
        <v>1</v>
      </c>
      <c r="H230" s="166">
        <f>MONTH(B230)</f>
        <v>1</v>
      </c>
      <c r="I230" s="166">
        <f>YEAR(B230)</f>
        <v>2023</v>
      </c>
    </row>
    <row r="231" spans="1:9" s="1" customFormat="1" x14ac:dyDescent="0.25">
      <c r="A231" s="1">
        <v>1000410504</v>
      </c>
      <c r="B231" s="2">
        <v>44930</v>
      </c>
      <c r="C231" s="165">
        <v>0.33333333333332998</v>
      </c>
      <c r="D231" s="165">
        <v>0.33361111111111003</v>
      </c>
      <c r="E231" s="148" t="s">
        <v>2</v>
      </c>
      <c r="F231" s="148">
        <v>0</v>
      </c>
      <c r="G231" s="166">
        <f>WEEKNUM(B231,21)</f>
        <v>1</v>
      </c>
      <c r="H231" s="166">
        <f>MONTH(B231)</f>
        <v>1</v>
      </c>
      <c r="I231" s="166">
        <f>YEAR(B231)</f>
        <v>2023</v>
      </c>
    </row>
    <row r="232" spans="1:9" s="1" customFormat="1" x14ac:dyDescent="0.25">
      <c r="A232" s="1">
        <v>1000410504</v>
      </c>
      <c r="B232" s="2">
        <v>44934</v>
      </c>
      <c r="C232" s="165">
        <v>0.33361111111111003</v>
      </c>
      <c r="D232" s="165">
        <v>0.71356481481481004</v>
      </c>
      <c r="E232" s="148" t="s">
        <v>2</v>
      </c>
      <c r="F232" s="148">
        <v>0</v>
      </c>
      <c r="G232" s="166">
        <f>WEEKNUM(B232,21)</f>
        <v>1</v>
      </c>
      <c r="H232" s="166">
        <f>MONTH(B232)</f>
        <v>1</v>
      </c>
      <c r="I232" s="166">
        <f>YEAR(B232)</f>
        <v>2023</v>
      </c>
    </row>
    <row r="233" spans="1:9" s="1" customFormat="1" x14ac:dyDescent="0.25">
      <c r="A233" s="1">
        <v>1000408436</v>
      </c>
      <c r="B233" s="2">
        <v>44930</v>
      </c>
      <c r="C233" s="165">
        <v>0.33333333333332998</v>
      </c>
      <c r="D233" s="165">
        <v>0.34008101851852002</v>
      </c>
      <c r="E233" s="148" t="s">
        <v>2</v>
      </c>
      <c r="F233" s="148">
        <v>0</v>
      </c>
      <c r="G233" s="166">
        <f>WEEKNUM(B233,21)</f>
        <v>1</v>
      </c>
      <c r="H233" s="166">
        <f>MONTH(B233)</f>
        <v>1</v>
      </c>
      <c r="I233" s="166">
        <f>YEAR(B233)</f>
        <v>2023</v>
      </c>
    </row>
    <row r="234" spans="1:9" s="1" customFormat="1" x14ac:dyDescent="0.25">
      <c r="A234" s="1">
        <v>1000408436</v>
      </c>
      <c r="B234" s="2">
        <v>44934</v>
      </c>
      <c r="C234" s="165">
        <v>0.34008101851852002</v>
      </c>
      <c r="D234" s="165">
        <v>0.72135416666666996</v>
      </c>
      <c r="E234" s="148" t="s">
        <v>2</v>
      </c>
      <c r="F234" s="148">
        <v>0</v>
      </c>
      <c r="G234" s="166">
        <f>WEEKNUM(B234,21)</f>
        <v>1</v>
      </c>
      <c r="H234" s="166">
        <f>MONTH(B234)</f>
        <v>1</v>
      </c>
      <c r="I234" s="166">
        <f>YEAR(B234)</f>
        <v>2023</v>
      </c>
    </row>
    <row r="235" spans="1:9" s="1" customFormat="1" x14ac:dyDescent="0.25">
      <c r="A235" s="1" t="s">
        <v>2</v>
      </c>
      <c r="B235" s="2">
        <v>44934</v>
      </c>
      <c r="C235" s="165">
        <v>0</v>
      </c>
      <c r="D235" s="165">
        <v>0.71687500000000004</v>
      </c>
      <c r="E235" s="148" t="s">
        <v>2</v>
      </c>
      <c r="F235" s="148">
        <v>0</v>
      </c>
      <c r="G235" s="166">
        <f>WEEKNUM(B235,21)</f>
        <v>1</v>
      </c>
      <c r="H235" s="166">
        <f>MONTH(B235)</f>
        <v>1</v>
      </c>
      <c r="I235" s="166">
        <f>YEAR(B235)</f>
        <v>2023</v>
      </c>
    </row>
    <row r="236" spans="1:9" s="1" customFormat="1" x14ac:dyDescent="0.25">
      <c r="A236" s="1">
        <v>1000406386</v>
      </c>
      <c r="B236" s="2">
        <v>44937</v>
      </c>
      <c r="C236" s="165">
        <v>0</v>
      </c>
      <c r="D236" s="165">
        <v>0.59069444444443997</v>
      </c>
      <c r="E236" s="148" t="s">
        <v>2</v>
      </c>
      <c r="F236" s="148">
        <v>0</v>
      </c>
      <c r="G236" s="166">
        <f>WEEKNUM(B236,21)</f>
        <v>2</v>
      </c>
      <c r="H236" s="166">
        <f>MONTH(B236)</f>
        <v>1</v>
      </c>
      <c r="I236" s="166">
        <f>YEAR(B236)</f>
        <v>2023</v>
      </c>
    </row>
    <row r="237" spans="1:9" s="1" customFormat="1" x14ac:dyDescent="0.25">
      <c r="A237" s="1" t="s">
        <v>2</v>
      </c>
      <c r="B237" s="2">
        <v>44930</v>
      </c>
      <c r="C237" s="165">
        <v>0</v>
      </c>
      <c r="D237" s="165">
        <v>0.26502314814814998</v>
      </c>
      <c r="E237" s="148" t="s">
        <v>2</v>
      </c>
      <c r="F237" s="148">
        <v>0</v>
      </c>
      <c r="G237" s="166">
        <f>WEEKNUM(B237,21)</f>
        <v>1</v>
      </c>
      <c r="H237" s="166">
        <f>MONTH(B237)</f>
        <v>1</v>
      </c>
      <c r="I237" s="166">
        <f>YEAR(B237)</f>
        <v>2023</v>
      </c>
    </row>
    <row r="238" spans="1:9" s="1" customFormat="1" x14ac:dyDescent="0.25">
      <c r="A238" s="1">
        <v>1000409750</v>
      </c>
      <c r="B238" s="2">
        <v>44935</v>
      </c>
      <c r="C238" s="165">
        <v>0.52083333333333004</v>
      </c>
      <c r="D238" s="165">
        <v>0.36321759259259001</v>
      </c>
      <c r="E238" s="148" t="s">
        <v>3</v>
      </c>
      <c r="F238" s="148">
        <v>1</v>
      </c>
      <c r="G238" s="166">
        <f>WEEKNUM(B238,21)</f>
        <v>2</v>
      </c>
      <c r="H238" s="166">
        <f>MONTH(B238)</f>
        <v>1</v>
      </c>
      <c r="I238" s="166">
        <f>YEAR(B238)</f>
        <v>2023</v>
      </c>
    </row>
    <row r="239" spans="1:9" s="1" customFormat="1" x14ac:dyDescent="0.25">
      <c r="A239" s="1">
        <v>1000407456</v>
      </c>
      <c r="B239" s="2">
        <v>44935</v>
      </c>
      <c r="C239" s="165">
        <v>0.52083333333333004</v>
      </c>
      <c r="D239" s="165">
        <v>0.36494212962963002</v>
      </c>
      <c r="E239" s="148" t="s">
        <v>3</v>
      </c>
      <c r="F239" s="148">
        <v>1.5</v>
      </c>
      <c r="G239" s="166">
        <f>WEEKNUM(B239,21)</f>
        <v>2</v>
      </c>
      <c r="H239" s="166">
        <f>MONTH(B239)</f>
        <v>1</v>
      </c>
      <c r="I239" s="166">
        <f>YEAR(B239)</f>
        <v>2023</v>
      </c>
    </row>
    <row r="240" spans="1:9" s="1" customFormat="1" x14ac:dyDescent="0.25">
      <c r="A240" s="1">
        <v>1000407443</v>
      </c>
      <c r="B240" s="2">
        <v>44936</v>
      </c>
      <c r="C240" s="165">
        <v>0.52083333333333004</v>
      </c>
      <c r="D240" s="165">
        <v>0.38424768518518998</v>
      </c>
      <c r="E240" s="148" t="s">
        <v>3</v>
      </c>
      <c r="F240" s="148">
        <v>3.49</v>
      </c>
      <c r="G240" s="166">
        <f>WEEKNUM(B240,21)</f>
        <v>2</v>
      </c>
      <c r="H240" s="166">
        <f>MONTH(B240)</f>
        <v>1</v>
      </c>
      <c r="I240" s="166">
        <f>YEAR(B240)</f>
        <v>2023</v>
      </c>
    </row>
    <row r="241" spans="1:9" s="1" customFormat="1" x14ac:dyDescent="0.25">
      <c r="A241" s="1">
        <v>1000409754</v>
      </c>
      <c r="B241" s="2">
        <v>44935</v>
      </c>
      <c r="C241" s="165">
        <v>0.52083333333333004</v>
      </c>
      <c r="D241" s="165">
        <v>0.37574074074073999</v>
      </c>
      <c r="E241" s="148" t="s">
        <v>3</v>
      </c>
      <c r="F241" s="148">
        <v>0.49</v>
      </c>
      <c r="G241" s="166">
        <f>WEEKNUM(B241,21)</f>
        <v>2</v>
      </c>
      <c r="H241" s="166">
        <f>MONTH(B241)</f>
        <v>1</v>
      </c>
      <c r="I241" s="166">
        <f>YEAR(B241)</f>
        <v>2023</v>
      </c>
    </row>
    <row r="242" spans="1:9" s="1" customFormat="1" x14ac:dyDescent="0.25">
      <c r="A242" s="1">
        <v>1000407445</v>
      </c>
      <c r="B242" s="2">
        <v>44930</v>
      </c>
      <c r="C242" s="165">
        <v>0.27243055555556001</v>
      </c>
      <c r="D242" s="165">
        <v>0.60606481481481</v>
      </c>
      <c r="E242" s="148" t="s">
        <v>2</v>
      </c>
      <c r="F242" s="148">
        <v>0</v>
      </c>
      <c r="G242" s="166">
        <f>WEEKNUM(B242,21)</f>
        <v>1</v>
      </c>
      <c r="H242" s="166">
        <f>MONTH(B242)</f>
        <v>1</v>
      </c>
      <c r="I242" s="166">
        <f>YEAR(B242)</f>
        <v>2023</v>
      </c>
    </row>
    <row r="243" spans="1:9" s="1" customFormat="1" x14ac:dyDescent="0.25">
      <c r="A243" s="1">
        <v>1000408580</v>
      </c>
      <c r="B243" s="2">
        <v>44930</v>
      </c>
      <c r="C243" s="165">
        <v>0.33333333333332998</v>
      </c>
      <c r="D243" s="165">
        <v>0.71138888888888996</v>
      </c>
      <c r="E243" s="148" t="s">
        <v>2</v>
      </c>
      <c r="F243" s="148">
        <v>0</v>
      </c>
      <c r="G243" s="166">
        <f>WEEKNUM(B243,21)</f>
        <v>1</v>
      </c>
      <c r="H243" s="166">
        <f>MONTH(B243)</f>
        <v>1</v>
      </c>
      <c r="I243" s="166">
        <f>YEAR(B243)</f>
        <v>2023</v>
      </c>
    </row>
    <row r="244" spans="1:9" s="1" customFormat="1" x14ac:dyDescent="0.25">
      <c r="A244" s="1">
        <v>1000408580</v>
      </c>
      <c r="B244" s="2">
        <v>44932</v>
      </c>
      <c r="C244" s="165">
        <v>0.71138888888888996</v>
      </c>
      <c r="D244" s="165">
        <v>0.66100694444443997</v>
      </c>
      <c r="E244" s="148" t="s">
        <v>2</v>
      </c>
      <c r="F244" s="148">
        <v>0</v>
      </c>
      <c r="G244" s="166">
        <f>WEEKNUM(B244,21)</f>
        <v>1</v>
      </c>
      <c r="H244" s="166">
        <f>MONTH(B244)</f>
        <v>1</v>
      </c>
      <c r="I244" s="166">
        <f>YEAR(B244)</f>
        <v>2023</v>
      </c>
    </row>
    <row r="245" spans="1:9" s="1" customFormat="1" x14ac:dyDescent="0.25">
      <c r="A245" s="1">
        <v>1000408563</v>
      </c>
      <c r="B245" s="2">
        <v>44930</v>
      </c>
      <c r="C245" s="165">
        <v>0.65165509259259002</v>
      </c>
      <c r="D245" s="165">
        <v>0.65324074074074001</v>
      </c>
      <c r="E245" s="148" t="s">
        <v>2</v>
      </c>
      <c r="F245" s="148">
        <v>0</v>
      </c>
      <c r="G245" s="166">
        <f>WEEKNUM(B245,21)</f>
        <v>1</v>
      </c>
      <c r="H245" s="166">
        <f>MONTH(B245)</f>
        <v>1</v>
      </c>
      <c r="I245" s="166">
        <f>YEAR(B245)</f>
        <v>2023</v>
      </c>
    </row>
    <row r="246" spans="1:9" s="1" customFormat="1" x14ac:dyDescent="0.25">
      <c r="A246" s="1">
        <v>1000408563</v>
      </c>
      <c r="B246" s="2">
        <v>44935</v>
      </c>
      <c r="C246" s="165">
        <v>0.65324074074074001</v>
      </c>
      <c r="D246" s="165">
        <v>0.24696759259258999</v>
      </c>
      <c r="E246" s="148" t="s">
        <v>2</v>
      </c>
      <c r="F246" s="148">
        <v>0</v>
      </c>
      <c r="G246" s="166">
        <f>WEEKNUM(B246,21)</f>
        <v>2</v>
      </c>
      <c r="H246" s="166">
        <f>MONTH(B246)</f>
        <v>1</v>
      </c>
      <c r="I246" s="166">
        <f>YEAR(B246)</f>
        <v>2023</v>
      </c>
    </row>
    <row r="247" spans="1:9" s="1" customFormat="1" x14ac:dyDescent="0.25">
      <c r="A247" s="1">
        <v>1000408580</v>
      </c>
      <c r="B247" s="2">
        <v>44932</v>
      </c>
      <c r="C247" s="165">
        <v>0.70596064814814996</v>
      </c>
      <c r="D247" s="165">
        <v>0.66278935185184995</v>
      </c>
      <c r="E247" s="148" t="s">
        <v>2</v>
      </c>
      <c r="F247" s="148">
        <v>0</v>
      </c>
      <c r="G247" s="166">
        <f>WEEKNUM(B247,21)</f>
        <v>1</v>
      </c>
      <c r="H247" s="166">
        <f>MONTH(B247)</f>
        <v>1</v>
      </c>
      <c r="I247" s="166">
        <f>YEAR(B247)</f>
        <v>2023</v>
      </c>
    </row>
    <row r="248" spans="1:9" s="1" customFormat="1" x14ac:dyDescent="0.25">
      <c r="A248" s="1">
        <v>1000408464</v>
      </c>
      <c r="B248" s="2">
        <v>44930</v>
      </c>
      <c r="C248" s="165">
        <v>0.29166666666667002</v>
      </c>
      <c r="D248" s="165">
        <v>0.98019675925925998</v>
      </c>
      <c r="E248" s="148" t="s">
        <v>2</v>
      </c>
      <c r="F248" s="148">
        <v>0</v>
      </c>
      <c r="G248" s="166">
        <f>WEEKNUM(B248,21)</f>
        <v>1</v>
      </c>
      <c r="H248" s="166">
        <f>MONTH(B248)</f>
        <v>1</v>
      </c>
      <c r="I248" s="166">
        <f>YEAR(B248)</f>
        <v>2023</v>
      </c>
    </row>
    <row r="249" spans="1:9" s="1" customFormat="1" x14ac:dyDescent="0.25">
      <c r="A249" s="1">
        <v>1000410094</v>
      </c>
      <c r="B249" s="2">
        <v>44940</v>
      </c>
      <c r="C249" s="165">
        <v>0</v>
      </c>
      <c r="D249" s="165">
        <v>0.47509259259259001</v>
      </c>
      <c r="E249" s="148" t="s">
        <v>2</v>
      </c>
      <c r="F249" s="148">
        <v>0</v>
      </c>
      <c r="G249" s="166">
        <f>WEEKNUM(B249,21)</f>
        <v>2</v>
      </c>
      <c r="H249" s="166">
        <f>MONTH(B249)</f>
        <v>1</v>
      </c>
      <c r="I249" s="166">
        <f>YEAR(B249)</f>
        <v>2023</v>
      </c>
    </row>
    <row r="250" spans="1:9" s="1" customFormat="1" x14ac:dyDescent="0.25">
      <c r="A250" s="1">
        <v>1000407343</v>
      </c>
      <c r="B250" s="2">
        <v>44932</v>
      </c>
      <c r="C250" s="165">
        <v>0.27083333333332998</v>
      </c>
      <c r="D250" s="165">
        <v>0.35545138888889</v>
      </c>
      <c r="E250" s="148" t="s">
        <v>2</v>
      </c>
      <c r="F250" s="148">
        <v>0</v>
      </c>
      <c r="G250" s="166">
        <f>WEEKNUM(B250,21)</f>
        <v>1</v>
      </c>
      <c r="H250" s="166">
        <f>MONTH(B250)</f>
        <v>1</v>
      </c>
      <c r="I250" s="166">
        <f>YEAR(B250)</f>
        <v>2023</v>
      </c>
    </row>
    <row r="251" spans="1:9" s="1" customFormat="1" x14ac:dyDescent="0.25">
      <c r="A251" s="1">
        <v>1000408898</v>
      </c>
      <c r="B251" s="2">
        <v>44932</v>
      </c>
      <c r="C251" s="165">
        <v>0.27083333333332998</v>
      </c>
      <c r="D251" s="165">
        <v>0.35633101851852</v>
      </c>
      <c r="E251" s="148" t="s">
        <v>2</v>
      </c>
      <c r="F251" s="148">
        <v>0</v>
      </c>
      <c r="G251" s="166">
        <f>WEEKNUM(B251,21)</f>
        <v>1</v>
      </c>
      <c r="H251" s="166">
        <f>MONTH(B251)</f>
        <v>1</v>
      </c>
      <c r="I251" s="166">
        <f>YEAR(B251)</f>
        <v>2023</v>
      </c>
    </row>
    <row r="252" spans="1:9" s="1" customFormat="1" x14ac:dyDescent="0.25">
      <c r="A252" s="1">
        <v>1000406524</v>
      </c>
      <c r="B252" s="2">
        <v>44932</v>
      </c>
      <c r="C252" s="165">
        <v>0.27083333333332998</v>
      </c>
      <c r="D252" s="165">
        <v>0.35834490740740998</v>
      </c>
      <c r="E252" s="148" t="s">
        <v>2</v>
      </c>
      <c r="F252" s="148">
        <v>0</v>
      </c>
      <c r="G252" s="166">
        <f>WEEKNUM(B252,21)</f>
        <v>1</v>
      </c>
      <c r="H252" s="166">
        <f>MONTH(B252)</f>
        <v>1</v>
      </c>
      <c r="I252" s="166">
        <f>YEAR(B252)</f>
        <v>2023</v>
      </c>
    </row>
    <row r="253" spans="1:9" s="1" customFormat="1" x14ac:dyDescent="0.25">
      <c r="A253" s="1">
        <v>1000406322</v>
      </c>
      <c r="B253" s="2">
        <v>44938</v>
      </c>
      <c r="C253" s="165">
        <v>0.30479166666667001</v>
      </c>
      <c r="D253" s="165">
        <v>0.58689814814815</v>
      </c>
      <c r="E253" s="148" t="s">
        <v>2</v>
      </c>
      <c r="F253" s="148">
        <v>0</v>
      </c>
      <c r="G253" s="166">
        <f>WEEKNUM(B253,21)</f>
        <v>2</v>
      </c>
      <c r="H253" s="166">
        <f>MONTH(B253)</f>
        <v>1</v>
      </c>
      <c r="I253" s="166">
        <f>YEAR(B253)</f>
        <v>2023</v>
      </c>
    </row>
    <row r="254" spans="1:9" s="1" customFormat="1" x14ac:dyDescent="0.25">
      <c r="A254" s="1" t="s">
        <v>2</v>
      </c>
      <c r="B254" s="2">
        <v>44943</v>
      </c>
      <c r="C254" s="165">
        <v>0.38019675925926</v>
      </c>
      <c r="D254" s="165">
        <v>0.58091435185185003</v>
      </c>
      <c r="E254" s="148" t="s">
        <v>2</v>
      </c>
      <c r="F254" s="148">
        <v>0</v>
      </c>
      <c r="G254" s="166">
        <f>WEEKNUM(B254,21)</f>
        <v>3</v>
      </c>
      <c r="H254" s="166">
        <f>MONTH(B254)</f>
        <v>1</v>
      </c>
      <c r="I254" s="166">
        <f>YEAR(B254)</f>
        <v>2023</v>
      </c>
    </row>
    <row r="255" spans="1:9" s="1" customFormat="1" x14ac:dyDescent="0.25">
      <c r="A255" s="1">
        <v>1000407282</v>
      </c>
      <c r="B255" s="2">
        <v>44931</v>
      </c>
      <c r="C255" s="165">
        <v>0</v>
      </c>
      <c r="D255" s="165">
        <v>0.57587962962963002</v>
      </c>
      <c r="E255" s="148" t="s">
        <v>2</v>
      </c>
      <c r="F255" s="148">
        <v>0</v>
      </c>
      <c r="G255" s="166">
        <f>WEEKNUM(B255,21)</f>
        <v>1</v>
      </c>
      <c r="H255" s="166">
        <f>MONTH(B255)</f>
        <v>1</v>
      </c>
      <c r="I255" s="166">
        <f>YEAR(B255)</f>
        <v>2023</v>
      </c>
    </row>
    <row r="256" spans="1:9" s="1" customFormat="1" x14ac:dyDescent="0.25">
      <c r="A256" s="1">
        <v>1000407282</v>
      </c>
      <c r="B256" s="2">
        <v>44931</v>
      </c>
      <c r="C256" s="165">
        <v>0.57587962962963002</v>
      </c>
      <c r="D256" s="165">
        <v>0.58055555555556004</v>
      </c>
      <c r="E256" s="148" t="s">
        <v>2</v>
      </c>
      <c r="F256" s="148">
        <v>0</v>
      </c>
      <c r="G256" s="166">
        <f>WEEKNUM(B256,21)</f>
        <v>1</v>
      </c>
      <c r="H256" s="166">
        <f>MONTH(B256)</f>
        <v>1</v>
      </c>
      <c r="I256" s="166">
        <f>YEAR(B256)</f>
        <v>2023</v>
      </c>
    </row>
    <row r="257" spans="1:9" s="1" customFormat="1" x14ac:dyDescent="0.25">
      <c r="A257" s="1" t="s">
        <v>2</v>
      </c>
      <c r="B257" s="2">
        <v>44931</v>
      </c>
      <c r="C257" s="165">
        <v>0.27083333333332998</v>
      </c>
      <c r="D257" s="165">
        <v>0.57253472222222002</v>
      </c>
      <c r="E257" s="148" t="s">
        <v>2</v>
      </c>
      <c r="F257" s="148">
        <v>0</v>
      </c>
      <c r="G257" s="166">
        <f>WEEKNUM(B257,21)</f>
        <v>1</v>
      </c>
      <c r="H257" s="166">
        <f>MONTH(B257)</f>
        <v>1</v>
      </c>
      <c r="I257" s="166">
        <f>YEAR(B257)</f>
        <v>2023</v>
      </c>
    </row>
    <row r="258" spans="1:9" s="1" customFormat="1" x14ac:dyDescent="0.25">
      <c r="A258" s="1" t="s">
        <v>2</v>
      </c>
      <c r="B258" s="2">
        <v>44931</v>
      </c>
      <c r="C258" s="165">
        <v>0.27083333333332998</v>
      </c>
      <c r="D258" s="165">
        <v>0.44376157407407002</v>
      </c>
      <c r="E258" s="148" t="s">
        <v>2</v>
      </c>
      <c r="F258" s="148">
        <v>0</v>
      </c>
      <c r="G258" s="166">
        <f>WEEKNUM(B258,21)</f>
        <v>1</v>
      </c>
      <c r="H258" s="166">
        <f>MONTH(B258)</f>
        <v>1</v>
      </c>
      <c r="I258" s="166">
        <f>YEAR(B258)</f>
        <v>2023</v>
      </c>
    </row>
    <row r="259" spans="1:9" s="1" customFormat="1" x14ac:dyDescent="0.25">
      <c r="A259" s="1" t="s">
        <v>2</v>
      </c>
      <c r="B259" s="2">
        <v>44931</v>
      </c>
      <c r="C259" s="165">
        <v>0.44376157407407002</v>
      </c>
      <c r="D259" s="165">
        <v>0.53613425925925995</v>
      </c>
      <c r="E259" s="148" t="s">
        <v>2</v>
      </c>
      <c r="F259" s="148">
        <v>0</v>
      </c>
      <c r="G259" s="166">
        <f>WEEKNUM(B259,21)</f>
        <v>1</v>
      </c>
      <c r="H259" s="166">
        <f>MONTH(B259)</f>
        <v>1</v>
      </c>
      <c r="I259" s="166">
        <f>YEAR(B259)</f>
        <v>2023</v>
      </c>
    </row>
    <row r="260" spans="1:9" s="1" customFormat="1" x14ac:dyDescent="0.25">
      <c r="A260" s="1" t="s">
        <v>2</v>
      </c>
      <c r="B260" s="2">
        <v>44931</v>
      </c>
      <c r="C260" s="165">
        <v>0.53613425925925995</v>
      </c>
      <c r="D260" s="165">
        <v>0.57108796296296005</v>
      </c>
      <c r="E260" s="148" t="s">
        <v>2</v>
      </c>
      <c r="F260" s="148">
        <v>0</v>
      </c>
      <c r="G260" s="166">
        <f>WEEKNUM(B260,21)</f>
        <v>1</v>
      </c>
      <c r="H260" s="166">
        <f>MONTH(B260)</f>
        <v>1</v>
      </c>
      <c r="I260" s="166">
        <f>YEAR(B260)</f>
        <v>2023</v>
      </c>
    </row>
    <row r="261" spans="1:9" s="1" customFormat="1" x14ac:dyDescent="0.25">
      <c r="A261" s="1" t="s">
        <v>2</v>
      </c>
      <c r="B261" s="2">
        <v>44931</v>
      </c>
      <c r="C261" s="165">
        <v>0.57108796296296005</v>
      </c>
      <c r="D261" s="165">
        <v>0.58006944444443997</v>
      </c>
      <c r="E261" s="148" t="s">
        <v>2</v>
      </c>
      <c r="F261" s="148">
        <v>0</v>
      </c>
      <c r="G261" s="166">
        <f>WEEKNUM(B261,21)</f>
        <v>1</v>
      </c>
      <c r="H261" s="166">
        <f>MONTH(B261)</f>
        <v>1</v>
      </c>
      <c r="I261" s="166">
        <f>YEAR(B261)</f>
        <v>2023</v>
      </c>
    </row>
    <row r="262" spans="1:9" s="1" customFormat="1" x14ac:dyDescent="0.25">
      <c r="A262" s="1">
        <v>1000406326</v>
      </c>
      <c r="B262" s="2">
        <v>44931</v>
      </c>
      <c r="C262" s="165">
        <v>0.90525462962962999</v>
      </c>
      <c r="D262" s="165">
        <v>0.90525462962962999</v>
      </c>
      <c r="E262" s="148" t="s">
        <v>2</v>
      </c>
      <c r="F262" s="148">
        <v>0</v>
      </c>
      <c r="G262" s="166">
        <f>WEEKNUM(B262,21)</f>
        <v>1</v>
      </c>
      <c r="H262" s="166">
        <f>MONTH(B262)</f>
        <v>1</v>
      </c>
      <c r="I262" s="166">
        <f>YEAR(B262)</f>
        <v>2023</v>
      </c>
    </row>
    <row r="263" spans="1:9" s="1" customFormat="1" x14ac:dyDescent="0.25">
      <c r="A263" s="1" t="s">
        <v>2</v>
      </c>
      <c r="B263" s="2">
        <v>44931</v>
      </c>
      <c r="C263" s="165">
        <v>0.68</v>
      </c>
      <c r="D263" s="165">
        <v>0.68</v>
      </c>
      <c r="E263" s="148" t="s">
        <v>2</v>
      </c>
      <c r="F263" s="148">
        <v>0</v>
      </c>
      <c r="G263" s="166">
        <f>WEEKNUM(B263,21)</f>
        <v>1</v>
      </c>
      <c r="H263" s="166">
        <f>MONTH(B263)</f>
        <v>1</v>
      </c>
      <c r="I263" s="166">
        <f>YEAR(B263)</f>
        <v>2023</v>
      </c>
    </row>
    <row r="264" spans="1:9" s="1" customFormat="1" x14ac:dyDescent="0.25">
      <c r="A264" s="1">
        <v>1000406322</v>
      </c>
      <c r="B264" s="2">
        <v>44931</v>
      </c>
      <c r="C264" s="165">
        <v>0.90383101851851999</v>
      </c>
      <c r="D264" s="165">
        <v>0.90383101851851999</v>
      </c>
      <c r="E264" s="148" t="s">
        <v>2</v>
      </c>
      <c r="F264" s="148">
        <v>0</v>
      </c>
      <c r="G264" s="166">
        <f>WEEKNUM(B264,21)</f>
        <v>1</v>
      </c>
      <c r="H264" s="166">
        <f>MONTH(B264)</f>
        <v>1</v>
      </c>
      <c r="I264" s="166">
        <f>YEAR(B264)</f>
        <v>2023</v>
      </c>
    </row>
    <row r="265" spans="1:9" s="1" customFormat="1" x14ac:dyDescent="0.25">
      <c r="A265" s="1">
        <v>1000406325</v>
      </c>
      <c r="B265" s="2">
        <v>44931</v>
      </c>
      <c r="C265" s="165">
        <v>0.90443287037037001</v>
      </c>
      <c r="D265" s="165">
        <v>0.90443287037037001</v>
      </c>
      <c r="E265" s="148" t="s">
        <v>2</v>
      </c>
      <c r="F265" s="148">
        <v>0</v>
      </c>
      <c r="G265" s="166">
        <f>WEEKNUM(B265,21)</f>
        <v>1</v>
      </c>
      <c r="H265" s="166">
        <f>MONTH(B265)</f>
        <v>1</v>
      </c>
      <c r="I265" s="166">
        <f>YEAR(B265)</f>
        <v>2023</v>
      </c>
    </row>
    <row r="266" spans="1:9" s="1" customFormat="1" x14ac:dyDescent="0.25">
      <c r="A266" s="1">
        <v>1000406323</v>
      </c>
      <c r="B266" s="2">
        <v>44931</v>
      </c>
      <c r="C266" s="165">
        <v>0.90472222222221998</v>
      </c>
      <c r="D266" s="165">
        <v>0.90472222222221998</v>
      </c>
      <c r="E266" s="148" t="s">
        <v>2</v>
      </c>
      <c r="F266" s="148">
        <v>0</v>
      </c>
      <c r="G266" s="166">
        <f>WEEKNUM(B266,21)</f>
        <v>1</v>
      </c>
      <c r="H266" s="166">
        <f>MONTH(B266)</f>
        <v>1</v>
      </c>
      <c r="I266" s="166">
        <f>YEAR(B266)</f>
        <v>2023</v>
      </c>
    </row>
    <row r="267" spans="1:9" s="1" customFormat="1" x14ac:dyDescent="0.25">
      <c r="A267" s="1">
        <v>1000408563</v>
      </c>
      <c r="B267" s="2">
        <v>44937</v>
      </c>
      <c r="C267" s="165">
        <v>0.30993055555555998</v>
      </c>
      <c r="D267" s="165">
        <v>0.37606481481481002</v>
      </c>
      <c r="E267" s="148" t="s">
        <v>2</v>
      </c>
      <c r="F267" s="148">
        <v>0</v>
      </c>
      <c r="G267" s="166">
        <f>WEEKNUM(B267,21)</f>
        <v>2</v>
      </c>
      <c r="H267" s="166">
        <f>MONTH(B267)</f>
        <v>1</v>
      </c>
      <c r="I267" s="166">
        <f>YEAR(B267)</f>
        <v>2023</v>
      </c>
    </row>
    <row r="268" spans="1:9" s="1" customFormat="1" x14ac:dyDescent="0.25">
      <c r="A268" s="1">
        <v>1000408580</v>
      </c>
      <c r="B268" s="2">
        <v>44931</v>
      </c>
      <c r="C268" s="165">
        <v>0.25</v>
      </c>
      <c r="D268" s="165">
        <v>0.30651620370369997</v>
      </c>
      <c r="E268" s="148" t="s">
        <v>2</v>
      </c>
      <c r="F268" s="148">
        <v>0</v>
      </c>
      <c r="G268" s="166">
        <f>WEEKNUM(B268,21)</f>
        <v>1</v>
      </c>
      <c r="H268" s="166">
        <f>MONTH(B268)</f>
        <v>1</v>
      </c>
      <c r="I268" s="166">
        <f>YEAR(B268)</f>
        <v>2023</v>
      </c>
    </row>
    <row r="269" spans="1:9" s="1" customFormat="1" x14ac:dyDescent="0.25">
      <c r="A269" s="1">
        <v>1000408580</v>
      </c>
      <c r="B269" s="2">
        <v>44931</v>
      </c>
      <c r="C269" s="165">
        <v>0.30651620370369997</v>
      </c>
      <c r="D269" s="165">
        <v>0.30912037037036999</v>
      </c>
      <c r="E269" s="148" t="s">
        <v>2</v>
      </c>
      <c r="F269" s="148">
        <v>0</v>
      </c>
      <c r="G269" s="166">
        <f>WEEKNUM(B269,21)</f>
        <v>1</v>
      </c>
      <c r="H269" s="166">
        <f>MONTH(B269)</f>
        <v>1</v>
      </c>
      <c r="I269" s="166">
        <f>YEAR(B269)</f>
        <v>2023</v>
      </c>
    </row>
    <row r="270" spans="1:9" s="1" customFormat="1" x14ac:dyDescent="0.25">
      <c r="A270" s="1">
        <v>1000408580</v>
      </c>
      <c r="B270" s="2">
        <v>44937</v>
      </c>
      <c r="C270" s="165">
        <v>0.30912037037036999</v>
      </c>
      <c r="D270" s="165">
        <v>0.37646990740740999</v>
      </c>
      <c r="E270" s="148" t="s">
        <v>2</v>
      </c>
      <c r="F270" s="148">
        <v>0</v>
      </c>
      <c r="G270" s="166">
        <f>WEEKNUM(B270,21)</f>
        <v>2</v>
      </c>
      <c r="H270" s="166">
        <f>MONTH(B270)</f>
        <v>1</v>
      </c>
      <c r="I270" s="166">
        <f>YEAR(B270)</f>
        <v>2023</v>
      </c>
    </row>
    <row r="271" spans="1:9" s="1" customFormat="1" x14ac:dyDescent="0.25">
      <c r="A271" s="1" t="s">
        <v>2</v>
      </c>
      <c r="B271" s="2">
        <v>44937</v>
      </c>
      <c r="C271" s="165">
        <v>0.33693287037037001</v>
      </c>
      <c r="D271" s="165">
        <v>0.37704861111110999</v>
      </c>
      <c r="E271" s="148" t="s">
        <v>2</v>
      </c>
      <c r="F271" s="148">
        <v>0</v>
      </c>
      <c r="G271" s="166">
        <f>WEEKNUM(B271,21)</f>
        <v>2</v>
      </c>
      <c r="H271" s="166">
        <f>MONTH(B271)</f>
        <v>1</v>
      </c>
      <c r="I271" s="166">
        <f>YEAR(B271)</f>
        <v>2023</v>
      </c>
    </row>
    <row r="272" spans="1:9" s="1" customFormat="1" x14ac:dyDescent="0.25">
      <c r="A272" s="1">
        <v>1000406173</v>
      </c>
      <c r="B272" s="2">
        <v>44931</v>
      </c>
      <c r="C272" s="165">
        <v>0</v>
      </c>
      <c r="D272" s="165">
        <v>0.61744212962962997</v>
      </c>
      <c r="E272" s="148" t="s">
        <v>2</v>
      </c>
      <c r="F272" s="148">
        <v>0</v>
      </c>
      <c r="G272" s="166">
        <f>WEEKNUM(B272,21)</f>
        <v>1</v>
      </c>
      <c r="H272" s="166">
        <f>MONTH(B272)</f>
        <v>1</v>
      </c>
      <c r="I272" s="166">
        <f>YEAR(B272)</f>
        <v>2023</v>
      </c>
    </row>
    <row r="273" spans="1:9" s="1" customFormat="1" x14ac:dyDescent="0.25">
      <c r="A273" s="1">
        <v>1000407282</v>
      </c>
      <c r="B273" s="2">
        <v>44931</v>
      </c>
      <c r="C273" s="165">
        <v>0</v>
      </c>
      <c r="D273" s="165">
        <v>0.61329861111110995</v>
      </c>
      <c r="E273" s="148" t="s">
        <v>2</v>
      </c>
      <c r="F273" s="148">
        <v>0</v>
      </c>
      <c r="G273" s="166">
        <f>WEEKNUM(B273,21)</f>
        <v>1</v>
      </c>
      <c r="H273" s="166">
        <f>MONTH(B273)</f>
        <v>1</v>
      </c>
      <c r="I273" s="166">
        <f>YEAR(B273)</f>
        <v>2023</v>
      </c>
    </row>
    <row r="274" spans="1:9" s="1" customFormat="1" x14ac:dyDescent="0.25">
      <c r="A274" s="1">
        <v>1000406187</v>
      </c>
      <c r="B274" s="2">
        <v>44931</v>
      </c>
      <c r="C274" s="165">
        <v>0.58333333333333004</v>
      </c>
      <c r="D274" s="165">
        <v>0.61927083333333</v>
      </c>
      <c r="E274" s="148" t="s">
        <v>2</v>
      </c>
      <c r="F274" s="148">
        <v>0</v>
      </c>
      <c r="G274" s="166">
        <f>WEEKNUM(B274,21)</f>
        <v>1</v>
      </c>
      <c r="H274" s="166">
        <f>MONTH(B274)</f>
        <v>1</v>
      </c>
      <c r="I274" s="166">
        <f>YEAR(B274)</f>
        <v>2023</v>
      </c>
    </row>
    <row r="275" spans="1:9" s="1" customFormat="1" x14ac:dyDescent="0.25">
      <c r="A275" s="1">
        <v>1000406204</v>
      </c>
      <c r="B275" s="2">
        <v>44931</v>
      </c>
      <c r="C275" s="165">
        <v>0</v>
      </c>
      <c r="D275" s="165">
        <v>0.61771990740741001</v>
      </c>
      <c r="E275" s="148" t="s">
        <v>2</v>
      </c>
      <c r="F275" s="148">
        <v>0</v>
      </c>
      <c r="G275" s="166">
        <f>WEEKNUM(B275,21)</f>
        <v>1</v>
      </c>
      <c r="H275" s="166">
        <f>MONTH(B275)</f>
        <v>1</v>
      </c>
      <c r="I275" s="166">
        <f>YEAR(B275)</f>
        <v>2023</v>
      </c>
    </row>
    <row r="276" spans="1:9" s="1" customFormat="1" x14ac:dyDescent="0.25">
      <c r="A276" s="1">
        <v>1000407479</v>
      </c>
      <c r="B276" s="2">
        <v>44931</v>
      </c>
      <c r="C276" s="165">
        <v>0.58333333333333004</v>
      </c>
      <c r="D276" s="165">
        <v>0.61503472222222</v>
      </c>
      <c r="E276" s="148" t="s">
        <v>2</v>
      </c>
      <c r="F276" s="148">
        <v>0</v>
      </c>
      <c r="G276" s="166">
        <f>WEEKNUM(B276,21)</f>
        <v>1</v>
      </c>
      <c r="H276" s="166">
        <f>MONTH(B276)</f>
        <v>1</v>
      </c>
      <c r="I276" s="166">
        <f>YEAR(B276)</f>
        <v>2023</v>
      </c>
    </row>
    <row r="277" spans="1:9" s="1" customFormat="1" x14ac:dyDescent="0.25">
      <c r="A277" s="1" t="s">
        <v>2</v>
      </c>
      <c r="B277" s="2">
        <v>44931</v>
      </c>
      <c r="C277" s="165">
        <v>0.58333333333333004</v>
      </c>
      <c r="D277" s="165">
        <v>0.61425925925925995</v>
      </c>
      <c r="E277" s="148" t="s">
        <v>2</v>
      </c>
      <c r="F277" s="148">
        <v>0</v>
      </c>
      <c r="G277" s="166">
        <f>WEEKNUM(B277,21)</f>
        <v>1</v>
      </c>
      <c r="H277" s="166">
        <f>MONTH(B277)</f>
        <v>1</v>
      </c>
      <c r="I277" s="166">
        <f>YEAR(B277)</f>
        <v>2023</v>
      </c>
    </row>
    <row r="278" spans="1:9" s="1" customFormat="1" x14ac:dyDescent="0.25">
      <c r="A278" s="1">
        <v>1000407072</v>
      </c>
      <c r="B278" s="2">
        <v>44932</v>
      </c>
      <c r="C278" s="165">
        <v>0.56074074074073998</v>
      </c>
      <c r="D278" s="165">
        <v>0.68357638888889005</v>
      </c>
      <c r="E278" s="148" t="s">
        <v>2</v>
      </c>
      <c r="F278" s="148">
        <v>0</v>
      </c>
      <c r="G278" s="166">
        <f>WEEKNUM(B278,21)</f>
        <v>1</v>
      </c>
      <c r="H278" s="166">
        <f>MONTH(B278)</f>
        <v>1</v>
      </c>
      <c r="I278" s="166">
        <f>YEAR(B278)</f>
        <v>2023</v>
      </c>
    </row>
    <row r="279" spans="1:9" s="1" customFormat="1" x14ac:dyDescent="0.25">
      <c r="A279" s="1">
        <v>1000406263</v>
      </c>
      <c r="B279" s="2">
        <v>44931</v>
      </c>
      <c r="C279" s="165">
        <v>0.27083333333332998</v>
      </c>
      <c r="D279" s="165">
        <v>0.55936342592593002</v>
      </c>
      <c r="E279" s="148" t="s">
        <v>2</v>
      </c>
      <c r="F279" s="148">
        <v>0</v>
      </c>
      <c r="G279" s="166">
        <f>WEEKNUM(B279,21)</f>
        <v>1</v>
      </c>
      <c r="H279" s="166">
        <f>MONTH(B279)</f>
        <v>1</v>
      </c>
      <c r="I279" s="166">
        <f>YEAR(B279)</f>
        <v>2023</v>
      </c>
    </row>
    <row r="280" spans="1:9" s="1" customFormat="1" x14ac:dyDescent="0.25">
      <c r="A280" s="1">
        <v>1000406263</v>
      </c>
      <c r="B280" s="2">
        <v>44931</v>
      </c>
      <c r="C280" s="165">
        <v>0.55936342592593002</v>
      </c>
      <c r="D280" s="165">
        <v>0.56019675925926005</v>
      </c>
      <c r="E280" s="148" t="s">
        <v>2</v>
      </c>
      <c r="F280" s="148">
        <v>0</v>
      </c>
      <c r="G280" s="166">
        <f>WEEKNUM(B280,21)</f>
        <v>1</v>
      </c>
      <c r="H280" s="166">
        <f>MONTH(B280)</f>
        <v>1</v>
      </c>
      <c r="I280" s="166">
        <f>YEAR(B280)</f>
        <v>2023</v>
      </c>
    </row>
    <row r="281" spans="1:9" s="1" customFormat="1" x14ac:dyDescent="0.25">
      <c r="A281" s="1">
        <v>1000406263</v>
      </c>
      <c r="B281" s="2">
        <v>44931</v>
      </c>
      <c r="C281" s="165">
        <v>0.56019675925926005</v>
      </c>
      <c r="D281" s="165">
        <v>0.56056712962962996</v>
      </c>
      <c r="E281" s="148" t="s">
        <v>2</v>
      </c>
      <c r="F281" s="148">
        <v>0</v>
      </c>
      <c r="G281" s="166">
        <f>WEEKNUM(B281,21)</f>
        <v>1</v>
      </c>
      <c r="H281" s="166">
        <f>MONTH(B281)</f>
        <v>1</v>
      </c>
      <c r="I281" s="166">
        <f>YEAR(B281)</f>
        <v>2023</v>
      </c>
    </row>
    <row r="282" spans="1:9" s="1" customFormat="1" x14ac:dyDescent="0.25">
      <c r="A282" s="1">
        <v>1000407246</v>
      </c>
      <c r="B282" s="2">
        <v>44931</v>
      </c>
      <c r="C282" s="165">
        <v>0.27083333333332998</v>
      </c>
      <c r="D282" s="165">
        <v>0.55194444444444002</v>
      </c>
      <c r="E282" s="148" t="s">
        <v>2</v>
      </c>
      <c r="F282" s="148">
        <v>0</v>
      </c>
      <c r="G282" s="166">
        <f>WEEKNUM(B282,21)</f>
        <v>1</v>
      </c>
      <c r="H282" s="166">
        <f>MONTH(B282)</f>
        <v>1</v>
      </c>
      <c r="I282" s="166">
        <f>YEAR(B282)</f>
        <v>2023</v>
      </c>
    </row>
    <row r="283" spans="1:9" s="1" customFormat="1" x14ac:dyDescent="0.25">
      <c r="A283" s="1">
        <v>1000406161</v>
      </c>
      <c r="B283" s="2">
        <v>44932</v>
      </c>
      <c r="C283" s="165">
        <v>0</v>
      </c>
      <c r="D283" s="165">
        <v>0.68546296296296005</v>
      </c>
      <c r="E283" s="148" t="s">
        <v>2</v>
      </c>
      <c r="F283" s="148">
        <v>0</v>
      </c>
      <c r="G283" s="166">
        <f>WEEKNUM(B283,21)</f>
        <v>1</v>
      </c>
      <c r="H283" s="166">
        <f>MONTH(B283)</f>
        <v>1</v>
      </c>
      <c r="I283" s="166">
        <f>YEAR(B283)</f>
        <v>2023</v>
      </c>
    </row>
    <row r="284" spans="1:9" s="1" customFormat="1" x14ac:dyDescent="0.25">
      <c r="A284" s="1" t="s">
        <v>2</v>
      </c>
      <c r="B284" s="2">
        <v>44931</v>
      </c>
      <c r="C284" s="165">
        <v>0.27083333333332998</v>
      </c>
      <c r="D284" s="165">
        <v>0.90334490740741002</v>
      </c>
      <c r="E284" s="148" t="s">
        <v>2</v>
      </c>
      <c r="F284" s="148">
        <v>0</v>
      </c>
      <c r="G284" s="166">
        <f>WEEKNUM(B284,21)</f>
        <v>1</v>
      </c>
      <c r="H284" s="166">
        <f>MONTH(B284)</f>
        <v>1</v>
      </c>
      <c r="I284" s="166">
        <f>YEAR(B284)</f>
        <v>2023</v>
      </c>
    </row>
    <row r="285" spans="1:9" s="1" customFormat="1" x14ac:dyDescent="0.25">
      <c r="A285" s="1" t="s">
        <v>2</v>
      </c>
      <c r="B285" s="2">
        <v>44931</v>
      </c>
      <c r="C285" s="165">
        <v>0.55702546296295996</v>
      </c>
      <c r="D285" s="165">
        <v>0.55702546296295996</v>
      </c>
      <c r="E285" s="148" t="s">
        <v>2</v>
      </c>
      <c r="F285" s="148">
        <v>0</v>
      </c>
      <c r="G285" s="166">
        <f>WEEKNUM(B285,21)</f>
        <v>1</v>
      </c>
      <c r="H285" s="166">
        <f>MONTH(B285)</f>
        <v>1</v>
      </c>
      <c r="I285" s="166">
        <f>YEAR(B285)</f>
        <v>2023</v>
      </c>
    </row>
    <row r="286" spans="1:9" s="1" customFormat="1" x14ac:dyDescent="0.25">
      <c r="A286" s="1" t="s">
        <v>2</v>
      </c>
      <c r="B286" s="2">
        <v>44931</v>
      </c>
      <c r="C286" s="165">
        <v>0.27083333333332998</v>
      </c>
      <c r="D286" s="165">
        <v>0.55543981481480997</v>
      </c>
      <c r="E286" s="148" t="s">
        <v>2</v>
      </c>
      <c r="F286" s="148">
        <v>0</v>
      </c>
      <c r="G286" s="166">
        <f>WEEKNUM(B286,21)</f>
        <v>1</v>
      </c>
      <c r="H286" s="166">
        <f>MONTH(B286)</f>
        <v>1</v>
      </c>
      <c r="I286" s="166">
        <f>YEAR(B286)</f>
        <v>2023</v>
      </c>
    </row>
    <row r="287" spans="1:9" s="1" customFormat="1" x14ac:dyDescent="0.25">
      <c r="A287" s="1">
        <v>1000406161</v>
      </c>
      <c r="B287" s="2">
        <v>44932</v>
      </c>
      <c r="C287" s="165">
        <v>0</v>
      </c>
      <c r="D287" s="165">
        <v>0.1569212962963</v>
      </c>
      <c r="E287" s="148" t="s">
        <v>2</v>
      </c>
      <c r="F287" s="148">
        <v>0</v>
      </c>
      <c r="G287" s="166">
        <f>WEEKNUM(B287,21)</f>
        <v>1</v>
      </c>
      <c r="H287" s="166">
        <f>MONTH(B287)</f>
        <v>1</v>
      </c>
      <c r="I287" s="166">
        <f>YEAR(B287)</f>
        <v>2023</v>
      </c>
    </row>
    <row r="288" spans="1:9" s="1" customFormat="1" x14ac:dyDescent="0.25">
      <c r="A288" s="1">
        <v>1000408357</v>
      </c>
      <c r="B288" s="2">
        <v>44931</v>
      </c>
      <c r="C288" s="165">
        <v>0.33333333333332998</v>
      </c>
      <c r="D288" s="165">
        <v>0.71995370370370004</v>
      </c>
      <c r="E288" s="148" t="s">
        <v>2</v>
      </c>
      <c r="F288" s="148">
        <v>0</v>
      </c>
      <c r="G288" s="166">
        <f>WEEKNUM(B288,21)</f>
        <v>1</v>
      </c>
      <c r="H288" s="166">
        <f>MONTH(B288)</f>
        <v>1</v>
      </c>
      <c r="I288" s="166">
        <f>YEAR(B288)</f>
        <v>2023</v>
      </c>
    </row>
    <row r="289" spans="1:9" s="1" customFormat="1" x14ac:dyDescent="0.25">
      <c r="A289" s="1">
        <v>1000408357</v>
      </c>
      <c r="B289" s="2">
        <v>44932</v>
      </c>
      <c r="C289" s="165">
        <v>0.71995370370370004</v>
      </c>
      <c r="D289" s="165">
        <v>0.69201388888889004</v>
      </c>
      <c r="E289" s="148" t="s">
        <v>2</v>
      </c>
      <c r="F289" s="148">
        <v>0</v>
      </c>
      <c r="G289" s="166">
        <f>WEEKNUM(B289,21)</f>
        <v>1</v>
      </c>
      <c r="H289" s="166">
        <f>MONTH(B289)</f>
        <v>1</v>
      </c>
      <c r="I289" s="166">
        <f>YEAR(B289)</f>
        <v>2023</v>
      </c>
    </row>
    <row r="290" spans="1:9" s="1" customFormat="1" x14ac:dyDescent="0.25">
      <c r="A290" s="1">
        <v>1000406241</v>
      </c>
      <c r="B290" s="2">
        <v>44931</v>
      </c>
      <c r="C290" s="165">
        <v>0.33333333333332998</v>
      </c>
      <c r="D290" s="165">
        <v>0.72160879629630004</v>
      </c>
      <c r="E290" s="148" t="s">
        <v>2</v>
      </c>
      <c r="F290" s="148">
        <v>0</v>
      </c>
      <c r="G290" s="166">
        <f>WEEKNUM(B290,21)</f>
        <v>1</v>
      </c>
      <c r="H290" s="166">
        <f>MONTH(B290)</f>
        <v>1</v>
      </c>
      <c r="I290" s="166">
        <f>YEAR(B290)</f>
        <v>2023</v>
      </c>
    </row>
    <row r="291" spans="1:9" s="1" customFormat="1" x14ac:dyDescent="0.25">
      <c r="A291" s="1">
        <v>1000406241</v>
      </c>
      <c r="B291" s="2">
        <v>44932</v>
      </c>
      <c r="C291" s="165">
        <v>0.72160879629630004</v>
      </c>
      <c r="D291" s="165">
        <v>0.69297453703704004</v>
      </c>
      <c r="E291" s="148" t="s">
        <v>2</v>
      </c>
      <c r="F291" s="148">
        <v>0</v>
      </c>
      <c r="G291" s="166">
        <f>WEEKNUM(B291,21)</f>
        <v>1</v>
      </c>
      <c r="H291" s="166">
        <f>MONTH(B291)</f>
        <v>1</v>
      </c>
      <c r="I291" s="166">
        <f>YEAR(B291)</f>
        <v>2023</v>
      </c>
    </row>
    <row r="292" spans="1:9" s="1" customFormat="1" x14ac:dyDescent="0.25">
      <c r="A292" s="1">
        <v>1000407442</v>
      </c>
      <c r="B292" s="2">
        <v>44936</v>
      </c>
      <c r="C292" s="165">
        <v>0.3125</v>
      </c>
      <c r="D292" s="165">
        <v>0.50828703703704003</v>
      </c>
      <c r="E292" s="148" t="s">
        <v>2</v>
      </c>
      <c r="F292" s="148">
        <v>0</v>
      </c>
      <c r="G292" s="166">
        <f>WEEKNUM(B292,21)</f>
        <v>2</v>
      </c>
      <c r="H292" s="166">
        <f>MONTH(B292)</f>
        <v>1</v>
      </c>
      <c r="I292" s="166">
        <f>YEAR(B292)</f>
        <v>2023</v>
      </c>
    </row>
    <row r="293" spans="1:9" s="1" customFormat="1" x14ac:dyDescent="0.25">
      <c r="A293" s="1">
        <v>1000409754</v>
      </c>
      <c r="B293" s="2">
        <v>44931</v>
      </c>
      <c r="C293" s="165">
        <v>0.3125</v>
      </c>
      <c r="D293" s="165">
        <v>0.55409722222222002</v>
      </c>
      <c r="E293" s="148" t="s">
        <v>3</v>
      </c>
      <c r="F293" s="148">
        <v>2.3199999999999998</v>
      </c>
      <c r="G293" s="166">
        <f>WEEKNUM(B293,21)</f>
        <v>1</v>
      </c>
      <c r="H293" s="166">
        <f>MONTH(B293)</f>
        <v>1</v>
      </c>
      <c r="I293" s="166">
        <f>YEAR(B293)</f>
        <v>2023</v>
      </c>
    </row>
    <row r="294" spans="1:9" s="1" customFormat="1" x14ac:dyDescent="0.25">
      <c r="A294" s="1">
        <v>1000409754</v>
      </c>
      <c r="B294" s="2">
        <v>44935</v>
      </c>
      <c r="C294" s="165">
        <v>0.55409722222222002</v>
      </c>
      <c r="D294" s="165">
        <v>0.29594907407407001</v>
      </c>
      <c r="E294" s="148" t="s">
        <v>3</v>
      </c>
      <c r="F294" s="148">
        <v>2.3199999999999998</v>
      </c>
      <c r="G294" s="166">
        <f>WEEKNUM(B294,21)</f>
        <v>2</v>
      </c>
      <c r="H294" s="166">
        <f>MONTH(B294)</f>
        <v>1</v>
      </c>
      <c r="I294" s="166">
        <f>YEAR(B294)</f>
        <v>2023</v>
      </c>
    </row>
    <row r="295" spans="1:9" s="1" customFormat="1" x14ac:dyDescent="0.25">
      <c r="A295" s="1">
        <v>1000407924</v>
      </c>
      <c r="B295" s="2">
        <v>44931</v>
      </c>
      <c r="C295" s="165">
        <v>0.3125</v>
      </c>
      <c r="D295" s="165">
        <v>0.62538194444443995</v>
      </c>
      <c r="E295" s="148" t="s">
        <v>3</v>
      </c>
      <c r="F295" s="148">
        <v>0.49</v>
      </c>
      <c r="G295" s="166">
        <f>WEEKNUM(B295,21)</f>
        <v>1</v>
      </c>
      <c r="H295" s="166">
        <f>MONTH(B295)</f>
        <v>1</v>
      </c>
      <c r="I295" s="166">
        <f>YEAR(B295)</f>
        <v>2023</v>
      </c>
    </row>
    <row r="296" spans="1:9" s="1" customFormat="1" x14ac:dyDescent="0.25">
      <c r="A296" s="1">
        <v>1000406533</v>
      </c>
      <c r="B296" s="2">
        <v>44931</v>
      </c>
      <c r="C296" s="165">
        <v>0.55000000000000004</v>
      </c>
      <c r="D296" s="165">
        <v>0.67500000000000004</v>
      </c>
      <c r="E296" s="148" t="s">
        <v>2</v>
      </c>
      <c r="F296" s="148">
        <v>0</v>
      </c>
      <c r="G296" s="166">
        <f>WEEKNUM(B296,21)</f>
        <v>1</v>
      </c>
      <c r="H296" s="166">
        <f>MONTH(B296)</f>
        <v>1</v>
      </c>
      <c r="I296" s="166">
        <f>YEAR(B296)</f>
        <v>2023</v>
      </c>
    </row>
    <row r="297" spans="1:9" s="1" customFormat="1" x14ac:dyDescent="0.25">
      <c r="A297" s="1">
        <v>1000406533</v>
      </c>
      <c r="B297" s="2">
        <v>44932</v>
      </c>
      <c r="C297" s="165">
        <v>0.67500000000000004</v>
      </c>
      <c r="D297" s="165">
        <v>0.65797453703704001</v>
      </c>
      <c r="E297" s="148" t="s">
        <v>2</v>
      </c>
      <c r="F297" s="148">
        <v>0</v>
      </c>
      <c r="G297" s="166">
        <f>WEEKNUM(B297,21)</f>
        <v>1</v>
      </c>
      <c r="H297" s="166">
        <f>MONTH(B297)</f>
        <v>1</v>
      </c>
      <c r="I297" s="166">
        <f>YEAR(B297)</f>
        <v>2023</v>
      </c>
    </row>
    <row r="298" spans="1:9" s="1" customFormat="1" x14ac:dyDescent="0.25">
      <c r="A298" s="1" t="s">
        <v>2</v>
      </c>
      <c r="B298" s="2">
        <v>44931</v>
      </c>
      <c r="C298" s="165">
        <v>0</v>
      </c>
      <c r="D298" s="165">
        <v>0.45039351851852</v>
      </c>
      <c r="E298" s="148" t="s">
        <v>2</v>
      </c>
      <c r="F298" s="148">
        <v>0</v>
      </c>
      <c r="G298" s="166">
        <f>WEEKNUM(B298,21)</f>
        <v>1</v>
      </c>
      <c r="H298" s="166">
        <f>MONTH(B298)</f>
        <v>1</v>
      </c>
      <c r="I298" s="166">
        <f>YEAR(B298)</f>
        <v>2023</v>
      </c>
    </row>
    <row r="299" spans="1:9" s="1" customFormat="1" x14ac:dyDescent="0.25">
      <c r="A299" s="1" t="s">
        <v>2</v>
      </c>
      <c r="B299" s="2">
        <v>44931</v>
      </c>
      <c r="C299" s="165">
        <v>0.45039351851852</v>
      </c>
      <c r="D299" s="165">
        <v>0.45221064814814999</v>
      </c>
      <c r="E299" s="148" t="s">
        <v>2</v>
      </c>
      <c r="F299" s="148">
        <v>0</v>
      </c>
      <c r="G299" s="166">
        <f>WEEKNUM(B299,21)</f>
        <v>1</v>
      </c>
      <c r="H299" s="166">
        <f>MONTH(B299)</f>
        <v>1</v>
      </c>
      <c r="I299" s="166">
        <f>YEAR(B299)</f>
        <v>2023</v>
      </c>
    </row>
    <row r="300" spans="1:9" s="1" customFormat="1" x14ac:dyDescent="0.25">
      <c r="A300" s="1" t="s">
        <v>2</v>
      </c>
      <c r="B300" s="2">
        <v>44931</v>
      </c>
      <c r="C300" s="165">
        <v>0</v>
      </c>
      <c r="D300" s="165">
        <v>0.45244212962962999</v>
      </c>
      <c r="E300" s="148" t="s">
        <v>2</v>
      </c>
      <c r="F300" s="148">
        <v>0</v>
      </c>
      <c r="G300" s="166">
        <f>WEEKNUM(B300,21)</f>
        <v>1</v>
      </c>
      <c r="H300" s="166">
        <f>MONTH(B300)</f>
        <v>1</v>
      </c>
      <c r="I300" s="166">
        <f>YEAR(B300)</f>
        <v>2023</v>
      </c>
    </row>
    <row r="301" spans="1:9" s="1" customFormat="1" x14ac:dyDescent="0.25">
      <c r="A301" s="1">
        <v>1000406536</v>
      </c>
      <c r="B301" s="2">
        <v>44931</v>
      </c>
      <c r="C301" s="165">
        <v>0.52083333333333004</v>
      </c>
      <c r="D301" s="165">
        <v>0.77302083333333005</v>
      </c>
      <c r="E301" s="148" t="s">
        <v>2</v>
      </c>
      <c r="F301" s="148">
        <v>0</v>
      </c>
      <c r="G301" s="166">
        <f>WEEKNUM(B301,21)</f>
        <v>1</v>
      </c>
      <c r="H301" s="166">
        <f>MONTH(B301)</f>
        <v>1</v>
      </c>
      <c r="I301" s="166">
        <f>YEAR(B301)</f>
        <v>2023</v>
      </c>
    </row>
    <row r="302" spans="1:9" s="1" customFormat="1" x14ac:dyDescent="0.25">
      <c r="A302" s="1">
        <v>1000407445</v>
      </c>
      <c r="B302" s="2">
        <v>44931</v>
      </c>
      <c r="C302" s="165">
        <v>0.52083333333333004</v>
      </c>
      <c r="D302" s="165">
        <v>0.78548611111111</v>
      </c>
      <c r="E302" s="148" t="s">
        <v>2</v>
      </c>
      <c r="F302" s="148">
        <v>0</v>
      </c>
      <c r="G302" s="166">
        <f>WEEKNUM(B302,21)</f>
        <v>1</v>
      </c>
      <c r="H302" s="166">
        <f>MONTH(B302)</f>
        <v>1</v>
      </c>
      <c r="I302" s="166">
        <f>YEAR(B302)</f>
        <v>2023</v>
      </c>
    </row>
    <row r="303" spans="1:9" s="1" customFormat="1" x14ac:dyDescent="0.25">
      <c r="A303" s="1">
        <v>1000407443</v>
      </c>
      <c r="B303" s="2">
        <v>44931</v>
      </c>
      <c r="C303" s="165">
        <v>0.52083333333333004</v>
      </c>
      <c r="D303" s="165">
        <v>0.77435185185184996</v>
      </c>
      <c r="E303" s="148" t="s">
        <v>2</v>
      </c>
      <c r="F303" s="148">
        <v>0</v>
      </c>
      <c r="G303" s="166">
        <f>WEEKNUM(B303,21)</f>
        <v>1</v>
      </c>
      <c r="H303" s="166">
        <f>MONTH(B303)</f>
        <v>1</v>
      </c>
      <c r="I303" s="166">
        <f>YEAR(B303)</f>
        <v>2023</v>
      </c>
    </row>
    <row r="304" spans="1:9" s="1" customFormat="1" x14ac:dyDescent="0.25">
      <c r="A304" s="1">
        <v>1000406536</v>
      </c>
      <c r="B304" s="2">
        <v>44931</v>
      </c>
      <c r="C304" s="165">
        <v>0.52083333333333004</v>
      </c>
      <c r="D304" s="165">
        <v>0.78752314814815005</v>
      </c>
      <c r="E304" s="148" t="s">
        <v>2</v>
      </c>
      <c r="F304" s="148">
        <v>0</v>
      </c>
      <c r="G304" s="166">
        <f>WEEKNUM(B304,21)</f>
        <v>1</v>
      </c>
      <c r="H304" s="166">
        <f>MONTH(B304)</f>
        <v>1</v>
      </c>
      <c r="I304" s="166">
        <f>YEAR(B304)</f>
        <v>2023</v>
      </c>
    </row>
    <row r="305" spans="1:9" s="1" customFormat="1" x14ac:dyDescent="0.25">
      <c r="A305" s="1">
        <v>1000406531</v>
      </c>
      <c r="B305" s="2">
        <v>44932</v>
      </c>
      <c r="C305" s="165">
        <v>0.52083333333333004</v>
      </c>
      <c r="D305" s="165">
        <v>0.60655092592592996</v>
      </c>
      <c r="E305" s="148" t="s">
        <v>2</v>
      </c>
      <c r="F305" s="148">
        <v>0</v>
      </c>
      <c r="G305" s="166">
        <f>WEEKNUM(B305,21)</f>
        <v>1</v>
      </c>
      <c r="H305" s="166">
        <f>MONTH(B305)</f>
        <v>1</v>
      </c>
      <c r="I305" s="166">
        <f>YEAR(B305)</f>
        <v>2023</v>
      </c>
    </row>
    <row r="306" spans="1:9" s="1" customFormat="1" x14ac:dyDescent="0.25">
      <c r="A306" s="1">
        <v>1000409805</v>
      </c>
      <c r="B306" s="2">
        <v>44932</v>
      </c>
      <c r="C306" s="165">
        <v>0.52083333333333004</v>
      </c>
      <c r="D306" s="165">
        <v>0.60783564814815005</v>
      </c>
      <c r="E306" s="148" t="s">
        <v>2</v>
      </c>
      <c r="F306" s="148">
        <v>0</v>
      </c>
      <c r="G306" s="166">
        <f>WEEKNUM(B306,21)</f>
        <v>1</v>
      </c>
      <c r="H306" s="166">
        <f>MONTH(B306)</f>
        <v>1</v>
      </c>
      <c r="I306" s="166">
        <f>YEAR(B306)</f>
        <v>2023</v>
      </c>
    </row>
    <row r="307" spans="1:9" s="1" customFormat="1" x14ac:dyDescent="0.25">
      <c r="A307" s="1">
        <v>1000406538</v>
      </c>
      <c r="B307" s="2">
        <v>44931</v>
      </c>
      <c r="C307" s="165">
        <v>0.52083333333333004</v>
      </c>
      <c r="D307" s="165">
        <v>0.86496527777777998</v>
      </c>
      <c r="E307" s="148" t="s">
        <v>2</v>
      </c>
      <c r="F307" s="148">
        <v>0</v>
      </c>
      <c r="G307" s="166">
        <f>WEEKNUM(B307,21)</f>
        <v>1</v>
      </c>
      <c r="H307" s="166">
        <f>MONTH(B307)</f>
        <v>1</v>
      </c>
      <c r="I307" s="166">
        <f>YEAR(B307)</f>
        <v>2023</v>
      </c>
    </row>
    <row r="308" spans="1:9" s="1" customFormat="1" x14ac:dyDescent="0.25">
      <c r="A308" s="1">
        <v>1000406538</v>
      </c>
      <c r="B308" s="2">
        <v>44931</v>
      </c>
      <c r="C308" s="165">
        <v>0.86496527777777998</v>
      </c>
      <c r="D308" s="165">
        <v>0.86564814814815005</v>
      </c>
      <c r="E308" s="148" t="s">
        <v>2</v>
      </c>
      <c r="F308" s="148">
        <v>0</v>
      </c>
      <c r="G308" s="166">
        <f>WEEKNUM(B308,21)</f>
        <v>1</v>
      </c>
      <c r="H308" s="166">
        <f>MONTH(B308)</f>
        <v>1</v>
      </c>
      <c r="I308" s="166">
        <f>YEAR(B308)</f>
        <v>2023</v>
      </c>
    </row>
    <row r="309" spans="1:9" s="1" customFormat="1" x14ac:dyDescent="0.25">
      <c r="A309" s="1">
        <v>1000407926</v>
      </c>
      <c r="B309" s="2">
        <v>44938</v>
      </c>
      <c r="C309" s="165">
        <v>0.52083333333333004</v>
      </c>
      <c r="D309" s="165">
        <v>0.83332175925926</v>
      </c>
      <c r="E309" s="148" t="s">
        <v>2</v>
      </c>
      <c r="F309" s="148">
        <v>0</v>
      </c>
      <c r="G309" s="166">
        <f>WEEKNUM(B309,21)</f>
        <v>2</v>
      </c>
      <c r="H309" s="166">
        <f>MONTH(B309)</f>
        <v>1</v>
      </c>
      <c r="I309" s="166">
        <f>YEAR(B309)</f>
        <v>2023</v>
      </c>
    </row>
    <row r="310" spans="1:9" s="1" customFormat="1" x14ac:dyDescent="0.25">
      <c r="A310" s="1">
        <v>1000409756</v>
      </c>
      <c r="B310" s="2">
        <v>44932</v>
      </c>
      <c r="C310" s="165">
        <v>0.20833333333333001</v>
      </c>
      <c r="D310" s="165">
        <v>0.39788194444444003</v>
      </c>
      <c r="E310" s="148" t="s">
        <v>3</v>
      </c>
      <c r="F310" s="148">
        <v>2.38</v>
      </c>
      <c r="G310" s="166">
        <f>WEEKNUM(B310,21)</f>
        <v>1</v>
      </c>
      <c r="H310" s="166">
        <f>MONTH(B310)</f>
        <v>1</v>
      </c>
      <c r="I310" s="166">
        <f>YEAR(B310)</f>
        <v>2023</v>
      </c>
    </row>
    <row r="311" spans="1:9" s="1" customFormat="1" x14ac:dyDescent="0.25">
      <c r="A311" s="1">
        <v>1000409795</v>
      </c>
      <c r="B311" s="2">
        <v>44932</v>
      </c>
      <c r="C311" s="165">
        <v>0.20833333333333001</v>
      </c>
      <c r="D311" s="165">
        <v>0.39829861111110998</v>
      </c>
      <c r="E311" s="148" t="s">
        <v>3</v>
      </c>
      <c r="F311" s="148">
        <v>1.49</v>
      </c>
      <c r="G311" s="166">
        <f>WEEKNUM(B311,21)</f>
        <v>1</v>
      </c>
      <c r="H311" s="166">
        <f>MONTH(B311)</f>
        <v>1</v>
      </c>
      <c r="I311" s="166">
        <f>YEAR(B311)</f>
        <v>2023</v>
      </c>
    </row>
    <row r="312" spans="1:9" s="1" customFormat="1" x14ac:dyDescent="0.25">
      <c r="A312" s="1" t="s">
        <v>2</v>
      </c>
      <c r="B312" s="2">
        <v>44932</v>
      </c>
      <c r="C312" s="165">
        <v>0.20833333333333001</v>
      </c>
      <c r="D312" s="165">
        <v>0.39839120370370001</v>
      </c>
      <c r="E312" s="148" t="s">
        <v>2</v>
      </c>
      <c r="F312" s="148">
        <v>0</v>
      </c>
      <c r="G312" s="166">
        <f>WEEKNUM(B312,21)</f>
        <v>1</v>
      </c>
      <c r="H312" s="166">
        <f>MONTH(B312)</f>
        <v>1</v>
      </c>
      <c r="I312" s="166">
        <f>YEAR(B312)</f>
        <v>2023</v>
      </c>
    </row>
    <row r="313" spans="1:9" s="1" customFormat="1" x14ac:dyDescent="0.25">
      <c r="A313" s="1">
        <v>1000407442</v>
      </c>
      <c r="B313" s="2">
        <v>44932</v>
      </c>
      <c r="C313" s="165">
        <v>0.20833333333333001</v>
      </c>
      <c r="D313" s="165">
        <v>0.39851851851851999</v>
      </c>
      <c r="E313" s="148" t="s">
        <v>2</v>
      </c>
      <c r="F313" s="148">
        <v>0</v>
      </c>
      <c r="G313" s="166">
        <f>WEEKNUM(B313,21)</f>
        <v>1</v>
      </c>
      <c r="H313" s="166">
        <f>MONTH(B313)</f>
        <v>1</v>
      </c>
      <c r="I313" s="166">
        <f>YEAR(B313)</f>
        <v>2023</v>
      </c>
    </row>
    <row r="314" spans="1:9" s="1" customFormat="1" x14ac:dyDescent="0.25">
      <c r="A314" s="1" t="s">
        <v>2</v>
      </c>
      <c r="B314" s="2">
        <v>44932</v>
      </c>
      <c r="C314" s="165">
        <v>0.20833333333333001</v>
      </c>
      <c r="D314" s="165">
        <v>0.39866898148148</v>
      </c>
      <c r="E314" s="148" t="s">
        <v>2</v>
      </c>
      <c r="F314" s="148">
        <v>0</v>
      </c>
      <c r="G314" s="166">
        <f>WEEKNUM(B314,21)</f>
        <v>1</v>
      </c>
      <c r="H314" s="166">
        <f>MONTH(B314)</f>
        <v>1</v>
      </c>
      <c r="I314" s="166">
        <f>YEAR(B314)</f>
        <v>2023</v>
      </c>
    </row>
    <row r="315" spans="1:9" s="1" customFormat="1" x14ac:dyDescent="0.25">
      <c r="A315" s="1">
        <v>1000407440</v>
      </c>
      <c r="B315" s="2">
        <v>44932</v>
      </c>
      <c r="C315" s="165">
        <v>0.20833333333333001</v>
      </c>
      <c r="D315" s="165">
        <v>0.39876157407406998</v>
      </c>
      <c r="E315" s="148" t="s">
        <v>2</v>
      </c>
      <c r="F315" s="148">
        <v>0</v>
      </c>
      <c r="G315" s="166">
        <f>WEEKNUM(B315,21)</f>
        <v>1</v>
      </c>
      <c r="H315" s="166">
        <f>MONTH(B315)</f>
        <v>1</v>
      </c>
      <c r="I315" s="166">
        <f>YEAR(B315)</f>
        <v>2023</v>
      </c>
    </row>
    <row r="316" spans="1:9" s="1" customFormat="1" x14ac:dyDescent="0.25">
      <c r="A316" s="1" t="s">
        <v>2</v>
      </c>
      <c r="B316" s="2">
        <v>44932</v>
      </c>
      <c r="C316" s="165">
        <v>0.20833333333333001</v>
      </c>
      <c r="D316" s="165">
        <v>0.39884259259258997</v>
      </c>
      <c r="E316" s="148" t="s">
        <v>2</v>
      </c>
      <c r="F316" s="148">
        <v>0</v>
      </c>
      <c r="G316" s="166">
        <f>WEEKNUM(B316,21)</f>
        <v>1</v>
      </c>
      <c r="H316" s="166">
        <f>MONTH(B316)</f>
        <v>1</v>
      </c>
      <c r="I316" s="166">
        <f>YEAR(B316)</f>
        <v>2023</v>
      </c>
    </row>
    <row r="317" spans="1:9" s="1" customFormat="1" x14ac:dyDescent="0.25">
      <c r="A317" s="1">
        <v>1000408357</v>
      </c>
      <c r="B317" s="2">
        <v>44934</v>
      </c>
      <c r="C317" s="165">
        <v>0.33333333333332998</v>
      </c>
      <c r="D317" s="165">
        <v>0.70540509259258999</v>
      </c>
      <c r="E317" s="148" t="s">
        <v>2</v>
      </c>
      <c r="F317" s="148">
        <v>0</v>
      </c>
      <c r="G317" s="166">
        <f>WEEKNUM(B317,21)</f>
        <v>1</v>
      </c>
      <c r="H317" s="166">
        <f>MONTH(B317)</f>
        <v>1</v>
      </c>
      <c r="I317" s="166">
        <f>YEAR(B317)</f>
        <v>2023</v>
      </c>
    </row>
    <row r="318" spans="1:9" s="1" customFormat="1" x14ac:dyDescent="0.25">
      <c r="A318" s="1" t="s">
        <v>2</v>
      </c>
      <c r="B318" s="2">
        <v>44934</v>
      </c>
      <c r="C318" s="165">
        <v>0</v>
      </c>
      <c r="D318" s="165">
        <v>0.71710648148148004</v>
      </c>
      <c r="E318" s="148" t="s">
        <v>2</v>
      </c>
      <c r="F318" s="148">
        <v>0</v>
      </c>
      <c r="G318" s="166">
        <f>WEEKNUM(B318,21)</f>
        <v>1</v>
      </c>
      <c r="H318" s="166">
        <f>MONTH(B318)</f>
        <v>1</v>
      </c>
      <c r="I318" s="166">
        <f>YEAR(B318)</f>
        <v>2023</v>
      </c>
    </row>
    <row r="319" spans="1:9" s="1" customFormat="1" x14ac:dyDescent="0.25">
      <c r="A319" s="1">
        <v>1000406386</v>
      </c>
      <c r="B319" s="2">
        <v>44938</v>
      </c>
      <c r="C319" s="165">
        <v>0</v>
      </c>
      <c r="D319" s="165">
        <v>0.70479166666667004</v>
      </c>
      <c r="E319" s="148" t="s">
        <v>2</v>
      </c>
      <c r="F319" s="148">
        <v>0</v>
      </c>
      <c r="G319" s="166">
        <f>WEEKNUM(B319,21)</f>
        <v>2</v>
      </c>
      <c r="H319" s="166">
        <f>MONTH(B319)</f>
        <v>1</v>
      </c>
      <c r="I319" s="166">
        <f>YEAR(B319)</f>
        <v>2023</v>
      </c>
    </row>
    <row r="320" spans="1:9" s="1" customFormat="1" x14ac:dyDescent="0.25">
      <c r="A320" s="1">
        <v>1000406531</v>
      </c>
      <c r="B320" s="2">
        <v>44936</v>
      </c>
      <c r="C320" s="165">
        <v>0.52083333333333004</v>
      </c>
      <c r="D320" s="165">
        <v>0.38902777777778003</v>
      </c>
      <c r="E320" s="148" t="s">
        <v>2</v>
      </c>
      <c r="F320" s="148">
        <v>0</v>
      </c>
      <c r="G320" s="166">
        <f>WEEKNUM(B320,21)</f>
        <v>2</v>
      </c>
      <c r="H320" s="166">
        <f>MONTH(B320)</f>
        <v>1</v>
      </c>
      <c r="I320" s="166">
        <f>YEAR(B320)</f>
        <v>2023</v>
      </c>
    </row>
    <row r="321" spans="1:9" s="1" customFormat="1" x14ac:dyDescent="0.25">
      <c r="A321" s="1">
        <v>1000406531</v>
      </c>
      <c r="B321" s="2">
        <v>44937</v>
      </c>
      <c r="C321" s="165">
        <v>0.52083333333333004</v>
      </c>
      <c r="D321" s="165">
        <v>0.25372685185185001</v>
      </c>
      <c r="E321" s="148" t="s">
        <v>3</v>
      </c>
      <c r="F321" s="148">
        <v>3.99</v>
      </c>
      <c r="G321" s="166">
        <f>WEEKNUM(B321,21)</f>
        <v>2</v>
      </c>
      <c r="H321" s="166">
        <f>MONTH(B321)</f>
        <v>1</v>
      </c>
      <c r="I321" s="166">
        <f>YEAR(B321)</f>
        <v>2023</v>
      </c>
    </row>
    <row r="322" spans="1:9" s="1" customFormat="1" x14ac:dyDescent="0.25">
      <c r="A322" s="1">
        <v>1000408580</v>
      </c>
      <c r="B322" s="2">
        <v>44931</v>
      </c>
      <c r="C322" s="165">
        <v>0.33333333333332998</v>
      </c>
      <c r="D322" s="165">
        <v>0.54752314814814995</v>
      </c>
      <c r="E322" s="148" t="s">
        <v>2</v>
      </c>
      <c r="F322" s="148">
        <v>0</v>
      </c>
      <c r="G322" s="166">
        <f>WEEKNUM(B322,21)</f>
        <v>1</v>
      </c>
      <c r="H322" s="166">
        <f>MONTH(B322)</f>
        <v>1</v>
      </c>
      <c r="I322" s="166">
        <f>YEAR(B322)</f>
        <v>2023</v>
      </c>
    </row>
    <row r="323" spans="1:9" s="1" customFormat="1" x14ac:dyDescent="0.25">
      <c r="A323" s="1">
        <v>1000408580</v>
      </c>
      <c r="B323" s="2">
        <v>44931</v>
      </c>
      <c r="C323" s="165">
        <v>0.54752314814814995</v>
      </c>
      <c r="D323" s="165">
        <v>0.61679398148148001</v>
      </c>
      <c r="E323" s="148" t="s">
        <v>2</v>
      </c>
      <c r="F323" s="148">
        <v>0</v>
      </c>
      <c r="G323" s="166">
        <f>WEEKNUM(B323,21)</f>
        <v>1</v>
      </c>
      <c r="H323" s="166">
        <f>MONTH(B323)</f>
        <v>1</v>
      </c>
      <c r="I323" s="166">
        <f>YEAR(B323)</f>
        <v>2023</v>
      </c>
    </row>
    <row r="324" spans="1:9" s="1" customFormat="1" x14ac:dyDescent="0.25">
      <c r="A324" s="1">
        <v>1000408580</v>
      </c>
      <c r="B324" s="2">
        <v>44932</v>
      </c>
      <c r="C324" s="165">
        <v>0.61679398148148001</v>
      </c>
      <c r="D324" s="165">
        <v>0.65885416666666996</v>
      </c>
      <c r="E324" s="148" t="s">
        <v>2</v>
      </c>
      <c r="F324" s="148">
        <v>0</v>
      </c>
      <c r="G324" s="166">
        <f>WEEKNUM(B324,21)</f>
        <v>1</v>
      </c>
      <c r="H324" s="166">
        <f>MONTH(B324)</f>
        <v>1</v>
      </c>
      <c r="I324" s="166">
        <f>YEAR(B324)</f>
        <v>2023</v>
      </c>
    </row>
    <row r="325" spans="1:9" s="1" customFormat="1" x14ac:dyDescent="0.25">
      <c r="A325" s="1" t="s">
        <v>2</v>
      </c>
      <c r="B325" s="2">
        <v>44931</v>
      </c>
      <c r="C325" s="165">
        <v>0.27083333333332998</v>
      </c>
      <c r="D325" s="165">
        <v>0.54854166666667004</v>
      </c>
      <c r="E325" s="148" t="s">
        <v>2</v>
      </c>
      <c r="F325" s="148">
        <v>0</v>
      </c>
      <c r="G325" s="166">
        <f>WEEKNUM(B325,21)</f>
        <v>1</v>
      </c>
      <c r="H325" s="166">
        <f>MONTH(B325)</f>
        <v>1</v>
      </c>
      <c r="I325" s="166">
        <f>YEAR(B325)</f>
        <v>2023</v>
      </c>
    </row>
    <row r="326" spans="1:9" s="1" customFormat="1" x14ac:dyDescent="0.25">
      <c r="A326" s="1">
        <v>1000408464</v>
      </c>
      <c r="B326" s="2">
        <v>44931</v>
      </c>
      <c r="C326" s="165">
        <v>0.98019675925925998</v>
      </c>
      <c r="D326" s="165">
        <v>0.98453703703703999</v>
      </c>
      <c r="E326" s="148" t="s">
        <v>2</v>
      </c>
      <c r="F326" s="148">
        <v>0</v>
      </c>
      <c r="G326" s="166">
        <f>WEEKNUM(B326,21)</f>
        <v>1</v>
      </c>
      <c r="H326" s="166">
        <f>MONTH(B326)</f>
        <v>1</v>
      </c>
      <c r="I326" s="166">
        <f>YEAR(B326)</f>
        <v>2023</v>
      </c>
    </row>
    <row r="327" spans="1:9" s="1" customFormat="1" x14ac:dyDescent="0.25">
      <c r="A327" s="1" t="s">
        <v>2</v>
      </c>
      <c r="B327" s="2">
        <v>44987</v>
      </c>
      <c r="C327" s="165">
        <v>0</v>
      </c>
      <c r="D327" s="165">
        <v>0.69454861111110999</v>
      </c>
      <c r="E327" s="148" t="s">
        <v>2</v>
      </c>
      <c r="F327" s="148">
        <v>0</v>
      </c>
      <c r="G327" s="166">
        <f>WEEKNUM(B327,21)</f>
        <v>9</v>
      </c>
      <c r="H327" s="166">
        <f>MONTH(B327)</f>
        <v>3</v>
      </c>
      <c r="I327" s="166">
        <f>YEAR(B327)</f>
        <v>2023</v>
      </c>
    </row>
    <row r="328" spans="1:9" s="1" customFormat="1" x14ac:dyDescent="0.25">
      <c r="A328" s="1">
        <v>1000406054</v>
      </c>
      <c r="B328" s="2">
        <v>44932</v>
      </c>
      <c r="C328" s="165">
        <v>0.22916666666666999</v>
      </c>
      <c r="D328" s="165">
        <v>0.45287037037036998</v>
      </c>
      <c r="E328" s="148" t="s">
        <v>2</v>
      </c>
      <c r="F328" s="148">
        <v>0</v>
      </c>
      <c r="G328" s="166">
        <f>WEEKNUM(B328,21)</f>
        <v>1</v>
      </c>
      <c r="H328" s="166">
        <f>MONTH(B328)</f>
        <v>1</v>
      </c>
      <c r="I328" s="166">
        <f>YEAR(B328)</f>
        <v>2023</v>
      </c>
    </row>
    <row r="329" spans="1:9" s="1" customFormat="1" x14ac:dyDescent="0.25">
      <c r="A329" s="1" t="s">
        <v>2</v>
      </c>
      <c r="B329" s="2">
        <v>44938</v>
      </c>
      <c r="C329" s="165">
        <v>0.27083333333332998</v>
      </c>
      <c r="D329" s="165">
        <v>0.80302083333332996</v>
      </c>
      <c r="E329" s="148" t="s">
        <v>2</v>
      </c>
      <c r="F329" s="148">
        <v>0</v>
      </c>
      <c r="G329" s="166">
        <f>WEEKNUM(B329,21)</f>
        <v>2</v>
      </c>
      <c r="H329" s="166">
        <f>MONTH(B329)</f>
        <v>1</v>
      </c>
      <c r="I329" s="166">
        <f>YEAR(B329)</f>
        <v>2023</v>
      </c>
    </row>
    <row r="330" spans="1:9" s="1" customFormat="1" x14ac:dyDescent="0.25">
      <c r="A330" s="1" t="s">
        <v>2</v>
      </c>
      <c r="B330" s="2">
        <v>44932</v>
      </c>
      <c r="C330" s="165">
        <v>0</v>
      </c>
      <c r="D330" s="165">
        <v>0.46918981481480998</v>
      </c>
      <c r="E330" s="148" t="s">
        <v>2</v>
      </c>
      <c r="F330" s="148">
        <v>0</v>
      </c>
      <c r="G330" s="166">
        <f>WEEKNUM(B330,21)</f>
        <v>1</v>
      </c>
      <c r="H330" s="166">
        <f>MONTH(B330)</f>
        <v>1</v>
      </c>
      <c r="I330" s="166">
        <f>YEAR(B330)</f>
        <v>2023</v>
      </c>
    </row>
    <row r="331" spans="1:9" s="1" customFormat="1" x14ac:dyDescent="0.25">
      <c r="A331" s="1" t="s">
        <v>2</v>
      </c>
      <c r="B331" s="2">
        <v>44932</v>
      </c>
      <c r="C331" s="165">
        <v>0.46918981481480998</v>
      </c>
      <c r="D331" s="165">
        <v>0.53067129629630005</v>
      </c>
      <c r="E331" s="148" t="s">
        <v>2</v>
      </c>
      <c r="F331" s="148">
        <v>0</v>
      </c>
      <c r="G331" s="166">
        <f>WEEKNUM(B331,21)</f>
        <v>1</v>
      </c>
      <c r="H331" s="166">
        <f>MONTH(B331)</f>
        <v>1</v>
      </c>
      <c r="I331" s="166">
        <f>YEAR(B331)</f>
        <v>2023</v>
      </c>
    </row>
    <row r="332" spans="1:9" s="1" customFormat="1" x14ac:dyDescent="0.25">
      <c r="A332" s="1">
        <v>1000409931</v>
      </c>
      <c r="B332" s="2">
        <v>44932</v>
      </c>
      <c r="C332" s="165">
        <v>0.15754629629629999</v>
      </c>
      <c r="D332" s="165">
        <v>0.36083333333333001</v>
      </c>
      <c r="E332" s="148" t="s">
        <v>2</v>
      </c>
      <c r="F332" s="148">
        <v>0</v>
      </c>
      <c r="G332" s="166">
        <f>WEEKNUM(B332,21)</f>
        <v>1</v>
      </c>
      <c r="H332" s="166">
        <f>MONTH(B332)</f>
        <v>1</v>
      </c>
      <c r="I332" s="166">
        <f>YEAR(B332)</f>
        <v>2023</v>
      </c>
    </row>
    <row r="333" spans="1:9" s="1" customFormat="1" x14ac:dyDescent="0.25">
      <c r="A333" s="1">
        <v>1000409931</v>
      </c>
      <c r="B333" s="2">
        <v>44932</v>
      </c>
      <c r="C333" s="165">
        <v>0.36083333333333001</v>
      </c>
      <c r="D333" s="165">
        <v>0.36472222222222</v>
      </c>
      <c r="E333" s="148" t="s">
        <v>2</v>
      </c>
      <c r="F333" s="148">
        <v>0</v>
      </c>
      <c r="G333" s="166">
        <f>WEEKNUM(B333,21)</f>
        <v>1</v>
      </c>
      <c r="H333" s="166">
        <f>MONTH(B333)</f>
        <v>1</v>
      </c>
      <c r="I333" s="166">
        <f>YEAR(B333)</f>
        <v>2023</v>
      </c>
    </row>
    <row r="334" spans="1:9" s="1" customFormat="1" x14ac:dyDescent="0.25">
      <c r="A334" s="1" t="s">
        <v>2</v>
      </c>
      <c r="B334" s="2">
        <v>44932</v>
      </c>
      <c r="C334" s="165">
        <v>0.36675925925926001</v>
      </c>
      <c r="D334" s="165">
        <v>0.36921296296296002</v>
      </c>
      <c r="E334" s="148" t="s">
        <v>2</v>
      </c>
      <c r="F334" s="148">
        <v>0</v>
      </c>
      <c r="G334" s="166">
        <f>WEEKNUM(B334,21)</f>
        <v>1</v>
      </c>
      <c r="H334" s="166">
        <f>MONTH(B334)</f>
        <v>1</v>
      </c>
      <c r="I334" s="166">
        <f>YEAR(B334)</f>
        <v>2023</v>
      </c>
    </row>
    <row r="335" spans="1:9" s="1" customFormat="1" x14ac:dyDescent="0.25">
      <c r="A335" s="1" t="s">
        <v>2</v>
      </c>
      <c r="B335" s="2">
        <v>44932</v>
      </c>
      <c r="C335" s="165">
        <v>0.27083333333332998</v>
      </c>
      <c r="D335" s="165">
        <v>0.38075231481480998</v>
      </c>
      <c r="E335" s="148" t="s">
        <v>2</v>
      </c>
      <c r="F335" s="148">
        <v>0</v>
      </c>
      <c r="G335" s="166">
        <f>WEEKNUM(B335,21)</f>
        <v>1</v>
      </c>
      <c r="H335" s="166">
        <f>MONTH(B335)</f>
        <v>1</v>
      </c>
      <c r="I335" s="166">
        <f>YEAR(B335)</f>
        <v>2023</v>
      </c>
    </row>
    <row r="336" spans="1:9" s="1" customFormat="1" x14ac:dyDescent="0.25">
      <c r="A336" s="1" t="s">
        <v>2</v>
      </c>
      <c r="B336" s="2">
        <v>44933</v>
      </c>
      <c r="C336" s="165">
        <v>0.27083333333332998</v>
      </c>
      <c r="D336" s="165">
        <v>0.42238425925925999</v>
      </c>
      <c r="E336" s="148" t="s">
        <v>2</v>
      </c>
      <c r="F336" s="148">
        <v>0</v>
      </c>
      <c r="G336" s="166">
        <f>WEEKNUM(B336,21)</f>
        <v>1</v>
      </c>
      <c r="H336" s="166">
        <f>MONTH(B336)</f>
        <v>1</v>
      </c>
      <c r="I336" s="166">
        <f>YEAR(B336)</f>
        <v>2023</v>
      </c>
    </row>
    <row r="337" spans="1:9" s="1" customFormat="1" x14ac:dyDescent="0.25">
      <c r="A337" s="1">
        <v>1000406323</v>
      </c>
      <c r="B337" s="2">
        <v>44933</v>
      </c>
      <c r="C337" s="165">
        <v>0.27083333333332998</v>
      </c>
      <c r="D337" s="165">
        <v>0.42538194444444</v>
      </c>
      <c r="E337" s="148" t="s">
        <v>2</v>
      </c>
      <c r="F337" s="148">
        <v>0</v>
      </c>
      <c r="G337" s="166">
        <f>WEEKNUM(B337,21)</f>
        <v>1</v>
      </c>
      <c r="H337" s="166">
        <f>MONTH(B337)</f>
        <v>1</v>
      </c>
      <c r="I337" s="166">
        <f>YEAR(B337)</f>
        <v>2023</v>
      </c>
    </row>
    <row r="338" spans="1:9" s="1" customFormat="1" x14ac:dyDescent="0.25">
      <c r="A338" s="1" t="s">
        <v>2</v>
      </c>
      <c r="B338" s="2">
        <v>44933</v>
      </c>
      <c r="C338" s="165">
        <v>0.27083333333332998</v>
      </c>
      <c r="D338" s="165">
        <v>0.42625000000000002</v>
      </c>
      <c r="E338" s="148" t="s">
        <v>2</v>
      </c>
      <c r="F338" s="148">
        <v>0</v>
      </c>
      <c r="G338" s="166">
        <f>WEEKNUM(B338,21)</f>
        <v>1</v>
      </c>
      <c r="H338" s="166">
        <f>MONTH(B338)</f>
        <v>1</v>
      </c>
      <c r="I338" s="166">
        <f>YEAR(B338)</f>
        <v>2023</v>
      </c>
    </row>
    <row r="339" spans="1:9" s="1" customFormat="1" x14ac:dyDescent="0.25">
      <c r="A339" s="1">
        <v>1000406322</v>
      </c>
      <c r="B339" s="2">
        <v>44933</v>
      </c>
      <c r="C339" s="165">
        <v>0.27083333333332998</v>
      </c>
      <c r="D339" s="165">
        <v>0.42662037037036998</v>
      </c>
      <c r="E339" s="148" t="s">
        <v>2</v>
      </c>
      <c r="F339" s="148">
        <v>0</v>
      </c>
      <c r="G339" s="166">
        <f>WEEKNUM(B339,21)</f>
        <v>1</v>
      </c>
      <c r="H339" s="166">
        <f>MONTH(B339)</f>
        <v>1</v>
      </c>
      <c r="I339" s="166">
        <f>YEAR(B339)</f>
        <v>2023</v>
      </c>
    </row>
    <row r="340" spans="1:9" s="1" customFormat="1" x14ac:dyDescent="0.25">
      <c r="A340" s="1">
        <v>1000406325</v>
      </c>
      <c r="B340" s="2">
        <v>44933</v>
      </c>
      <c r="C340" s="165">
        <v>0.27083333333332998</v>
      </c>
      <c r="D340" s="165">
        <v>0.42704861111110998</v>
      </c>
      <c r="E340" s="148" t="s">
        <v>2</v>
      </c>
      <c r="F340" s="148">
        <v>0</v>
      </c>
      <c r="G340" s="166">
        <f>WEEKNUM(B340,21)</f>
        <v>1</v>
      </c>
      <c r="H340" s="166">
        <f>MONTH(B340)</f>
        <v>1</v>
      </c>
      <c r="I340" s="166">
        <f>YEAR(B340)</f>
        <v>2023</v>
      </c>
    </row>
    <row r="341" spans="1:9" s="1" customFormat="1" x14ac:dyDescent="0.25">
      <c r="A341" s="1">
        <v>1000406326</v>
      </c>
      <c r="B341" s="2">
        <v>44933</v>
      </c>
      <c r="C341" s="165">
        <v>0.27083333333332998</v>
      </c>
      <c r="D341" s="165">
        <v>0.42760416666667</v>
      </c>
      <c r="E341" s="148" t="s">
        <v>2</v>
      </c>
      <c r="F341" s="148">
        <v>0</v>
      </c>
      <c r="G341" s="166">
        <f>WEEKNUM(B341,21)</f>
        <v>1</v>
      </c>
      <c r="H341" s="166">
        <f>MONTH(B341)</f>
        <v>1</v>
      </c>
      <c r="I341" s="166">
        <f>YEAR(B341)</f>
        <v>2023</v>
      </c>
    </row>
    <row r="342" spans="1:9" s="1" customFormat="1" x14ac:dyDescent="0.25">
      <c r="A342" s="1" t="s">
        <v>2</v>
      </c>
      <c r="B342" s="2">
        <v>44933</v>
      </c>
      <c r="C342" s="165">
        <v>0.27083333333332998</v>
      </c>
      <c r="D342" s="165">
        <v>0.42885416666666998</v>
      </c>
      <c r="E342" s="148" t="s">
        <v>2</v>
      </c>
      <c r="F342" s="148">
        <v>0</v>
      </c>
      <c r="G342" s="166">
        <f>WEEKNUM(B342,21)</f>
        <v>1</v>
      </c>
      <c r="H342" s="166">
        <f>MONTH(B342)</f>
        <v>1</v>
      </c>
      <c r="I342" s="166">
        <f>YEAR(B342)</f>
        <v>2023</v>
      </c>
    </row>
    <row r="343" spans="1:9" s="1" customFormat="1" x14ac:dyDescent="0.25">
      <c r="A343" s="1">
        <v>1000406161</v>
      </c>
      <c r="B343" s="2">
        <v>44932</v>
      </c>
      <c r="C343" s="165">
        <v>0.27083333333332998</v>
      </c>
      <c r="D343" s="165">
        <v>0.62862268518519004</v>
      </c>
      <c r="E343" s="148" t="s">
        <v>2</v>
      </c>
      <c r="F343" s="148">
        <v>0</v>
      </c>
      <c r="G343" s="166">
        <f>WEEKNUM(B343,21)</f>
        <v>1</v>
      </c>
      <c r="H343" s="166">
        <f>MONTH(B343)</f>
        <v>1</v>
      </c>
      <c r="I343" s="166">
        <f>YEAR(B343)</f>
        <v>2023</v>
      </c>
    </row>
    <row r="344" spans="1:9" s="1" customFormat="1" x14ac:dyDescent="0.25">
      <c r="A344" s="1">
        <v>1000406161</v>
      </c>
      <c r="B344" s="2">
        <v>44933</v>
      </c>
      <c r="C344" s="165">
        <v>0.62862268518519004</v>
      </c>
      <c r="D344" s="165">
        <v>0.61206018518519001</v>
      </c>
      <c r="E344" s="148" t="s">
        <v>2</v>
      </c>
      <c r="F344" s="148">
        <v>0</v>
      </c>
      <c r="G344" s="166">
        <f>WEEKNUM(B344,21)</f>
        <v>1</v>
      </c>
      <c r="H344" s="166">
        <f>MONTH(B344)</f>
        <v>1</v>
      </c>
      <c r="I344" s="166">
        <f>YEAR(B344)</f>
        <v>2023</v>
      </c>
    </row>
    <row r="345" spans="1:9" s="1" customFormat="1" x14ac:dyDescent="0.25">
      <c r="A345" s="1" t="s">
        <v>2</v>
      </c>
      <c r="B345" s="2">
        <v>44933</v>
      </c>
      <c r="C345" s="165">
        <v>0.27083333333332998</v>
      </c>
      <c r="D345" s="165">
        <v>0.39218750000000002</v>
      </c>
      <c r="E345" s="148" t="s">
        <v>2</v>
      </c>
      <c r="F345" s="148">
        <v>0</v>
      </c>
      <c r="G345" s="166">
        <f>WEEKNUM(B345,21)</f>
        <v>1</v>
      </c>
      <c r="H345" s="166">
        <f>MONTH(B345)</f>
        <v>1</v>
      </c>
      <c r="I345" s="166">
        <f>YEAR(B345)</f>
        <v>2023</v>
      </c>
    </row>
    <row r="346" spans="1:9" s="1" customFormat="1" x14ac:dyDescent="0.25">
      <c r="A346" s="1" t="s">
        <v>2</v>
      </c>
      <c r="B346" s="2">
        <v>44933</v>
      </c>
      <c r="C346" s="165">
        <v>0.27083333333332998</v>
      </c>
      <c r="D346" s="165">
        <v>0.60942129629630004</v>
      </c>
      <c r="E346" s="148" t="s">
        <v>2</v>
      </c>
      <c r="F346" s="148">
        <v>0</v>
      </c>
      <c r="G346" s="166">
        <f>WEEKNUM(B346,21)</f>
        <v>1</v>
      </c>
      <c r="H346" s="166">
        <f>MONTH(B346)</f>
        <v>1</v>
      </c>
      <c r="I346" s="166">
        <f>YEAR(B346)</f>
        <v>2023</v>
      </c>
    </row>
    <row r="347" spans="1:9" s="1" customFormat="1" x14ac:dyDescent="0.25">
      <c r="A347" s="1" t="s">
        <v>2</v>
      </c>
      <c r="B347" s="2">
        <v>44932</v>
      </c>
      <c r="C347" s="165">
        <v>0.27083333333332998</v>
      </c>
      <c r="D347" s="165">
        <v>0.52583333333333004</v>
      </c>
      <c r="E347" s="148" t="s">
        <v>2</v>
      </c>
      <c r="F347" s="148">
        <v>0</v>
      </c>
      <c r="G347" s="166">
        <f>WEEKNUM(B347,21)</f>
        <v>1</v>
      </c>
      <c r="H347" s="166">
        <f>MONTH(B347)</f>
        <v>1</v>
      </c>
      <c r="I347" s="166">
        <f>YEAR(B347)</f>
        <v>2023</v>
      </c>
    </row>
    <row r="348" spans="1:9" s="1" customFormat="1" x14ac:dyDescent="0.25">
      <c r="A348" s="1" t="s">
        <v>2</v>
      </c>
      <c r="B348" s="2">
        <v>44932</v>
      </c>
      <c r="C348" s="165">
        <v>0.27083333333332998</v>
      </c>
      <c r="D348" s="165">
        <v>0.52898148148148005</v>
      </c>
      <c r="E348" s="148" t="s">
        <v>2</v>
      </c>
      <c r="F348" s="148">
        <v>0</v>
      </c>
      <c r="G348" s="166">
        <f>WEEKNUM(B348,21)</f>
        <v>1</v>
      </c>
      <c r="H348" s="166">
        <f>MONTH(B348)</f>
        <v>1</v>
      </c>
      <c r="I348" s="166">
        <f>YEAR(B348)</f>
        <v>2023</v>
      </c>
    </row>
    <row r="349" spans="1:9" s="1" customFormat="1" x14ac:dyDescent="0.25">
      <c r="A349" s="1">
        <v>1000406161</v>
      </c>
      <c r="B349" s="2">
        <v>44932</v>
      </c>
      <c r="C349" s="165">
        <v>0</v>
      </c>
      <c r="D349" s="165">
        <v>0.62502314814814997</v>
      </c>
      <c r="E349" s="148" t="s">
        <v>2</v>
      </c>
      <c r="F349" s="148">
        <v>0</v>
      </c>
      <c r="G349" s="166">
        <f>WEEKNUM(B349,21)</f>
        <v>1</v>
      </c>
      <c r="H349" s="166">
        <f>MONTH(B349)</f>
        <v>1</v>
      </c>
      <c r="I349" s="166">
        <f>YEAR(B349)</f>
        <v>2023</v>
      </c>
    </row>
    <row r="350" spans="1:9" s="1" customFormat="1" x14ac:dyDescent="0.25">
      <c r="A350" s="1">
        <v>1000407072</v>
      </c>
      <c r="B350" s="2">
        <v>44935</v>
      </c>
      <c r="C350" s="165">
        <v>0.68357638888889005</v>
      </c>
      <c r="D350" s="165">
        <v>0.49232638888889002</v>
      </c>
      <c r="E350" s="148" t="s">
        <v>2</v>
      </c>
      <c r="F350" s="148">
        <v>0</v>
      </c>
      <c r="G350" s="166">
        <f>WEEKNUM(B350,21)</f>
        <v>2</v>
      </c>
      <c r="H350" s="166">
        <f>MONTH(B350)</f>
        <v>1</v>
      </c>
      <c r="I350" s="166">
        <f>YEAR(B350)</f>
        <v>2023</v>
      </c>
    </row>
    <row r="351" spans="1:9" s="1" customFormat="1" x14ac:dyDescent="0.25">
      <c r="A351" s="1">
        <v>1000410335</v>
      </c>
      <c r="B351" s="2">
        <v>44932</v>
      </c>
      <c r="C351" s="165">
        <v>0.27083333333332998</v>
      </c>
      <c r="D351" s="165">
        <v>0.69043981481480998</v>
      </c>
      <c r="E351" s="148" t="s">
        <v>2</v>
      </c>
      <c r="F351" s="148">
        <v>0</v>
      </c>
      <c r="G351" s="166">
        <f>WEEKNUM(B351,21)</f>
        <v>1</v>
      </c>
      <c r="H351" s="166">
        <f>MONTH(B351)</f>
        <v>1</v>
      </c>
      <c r="I351" s="166">
        <f>YEAR(B351)</f>
        <v>2023</v>
      </c>
    </row>
    <row r="352" spans="1:9" s="1" customFormat="1" x14ac:dyDescent="0.25">
      <c r="A352" s="1" t="s">
        <v>2</v>
      </c>
      <c r="B352" s="2">
        <v>44932</v>
      </c>
      <c r="C352" s="165">
        <v>0.27083333333332998</v>
      </c>
      <c r="D352" s="165">
        <v>0.68437499999999996</v>
      </c>
      <c r="E352" s="148" t="s">
        <v>2</v>
      </c>
      <c r="F352" s="148">
        <v>0</v>
      </c>
      <c r="G352" s="166">
        <f>WEEKNUM(B352,21)</f>
        <v>1</v>
      </c>
      <c r="H352" s="166">
        <f>MONTH(B352)</f>
        <v>1</v>
      </c>
      <c r="I352" s="166">
        <f>YEAR(B352)</f>
        <v>2023</v>
      </c>
    </row>
    <row r="353" spans="1:9" s="1" customFormat="1" x14ac:dyDescent="0.25">
      <c r="A353" s="1" t="s">
        <v>2</v>
      </c>
      <c r="B353" s="2">
        <v>44932</v>
      </c>
      <c r="C353" s="165">
        <v>0.27083333333332998</v>
      </c>
      <c r="D353" s="165">
        <v>0.68483796296295996</v>
      </c>
      <c r="E353" s="148" t="s">
        <v>2</v>
      </c>
      <c r="F353" s="148">
        <v>0</v>
      </c>
      <c r="G353" s="166">
        <f>WEEKNUM(B353,21)</f>
        <v>1</v>
      </c>
      <c r="H353" s="166">
        <f>MONTH(B353)</f>
        <v>1</v>
      </c>
      <c r="I353" s="166">
        <f>YEAR(B353)</f>
        <v>2023</v>
      </c>
    </row>
    <row r="354" spans="1:9" s="1" customFormat="1" x14ac:dyDescent="0.25">
      <c r="A354" s="1">
        <v>1000408846</v>
      </c>
      <c r="B354" s="2">
        <v>44932</v>
      </c>
      <c r="C354" s="165">
        <v>0.16283564814814999</v>
      </c>
      <c r="D354" s="165">
        <v>0.16283564814814999</v>
      </c>
      <c r="E354" s="148" t="s">
        <v>2</v>
      </c>
      <c r="F354" s="148">
        <v>0</v>
      </c>
      <c r="G354" s="166">
        <f>WEEKNUM(B354,21)</f>
        <v>1</v>
      </c>
      <c r="H354" s="166">
        <f>MONTH(B354)</f>
        <v>1</v>
      </c>
      <c r="I354" s="166">
        <f>YEAR(B354)</f>
        <v>2023</v>
      </c>
    </row>
    <row r="355" spans="1:9" s="1" customFormat="1" x14ac:dyDescent="0.25">
      <c r="A355" s="1">
        <v>1000408846</v>
      </c>
      <c r="B355" s="2">
        <v>44979</v>
      </c>
      <c r="C355" s="165">
        <v>0.16283564814814999</v>
      </c>
      <c r="D355" s="165">
        <v>0.56451388888888998</v>
      </c>
      <c r="E355" s="148" t="s">
        <v>2</v>
      </c>
      <c r="F355" s="148">
        <v>0</v>
      </c>
      <c r="G355" s="166">
        <f>WEEKNUM(B355,21)</f>
        <v>8</v>
      </c>
      <c r="H355" s="166">
        <f>MONTH(B355)</f>
        <v>2</v>
      </c>
      <c r="I355" s="166">
        <f>YEAR(B355)</f>
        <v>2023</v>
      </c>
    </row>
    <row r="356" spans="1:9" s="1" customFormat="1" x14ac:dyDescent="0.25">
      <c r="A356" s="1">
        <v>1000409931</v>
      </c>
      <c r="B356" s="2">
        <v>44932</v>
      </c>
      <c r="C356" s="165">
        <v>0.15754629629629999</v>
      </c>
      <c r="D356" s="165">
        <v>0.15754629629629999</v>
      </c>
      <c r="E356" s="148" t="s">
        <v>2</v>
      </c>
      <c r="F356" s="148">
        <v>0</v>
      </c>
      <c r="G356" s="166">
        <f>WEEKNUM(B356,21)</f>
        <v>1</v>
      </c>
      <c r="H356" s="166">
        <f>MONTH(B356)</f>
        <v>1</v>
      </c>
      <c r="I356" s="166">
        <f>YEAR(B356)</f>
        <v>2023</v>
      </c>
    </row>
    <row r="357" spans="1:9" s="1" customFormat="1" x14ac:dyDescent="0.25">
      <c r="A357" s="1" t="s">
        <v>2</v>
      </c>
      <c r="B357" s="2">
        <v>44932</v>
      </c>
      <c r="C357" s="165">
        <v>0.16421296296296001</v>
      </c>
      <c r="D357" s="165">
        <v>0.16421296296296001</v>
      </c>
      <c r="E357" s="148" t="s">
        <v>2</v>
      </c>
      <c r="F357" s="148">
        <v>0</v>
      </c>
      <c r="G357" s="166">
        <f>WEEKNUM(B357,21)</f>
        <v>1</v>
      </c>
      <c r="H357" s="166">
        <f>MONTH(B357)</f>
        <v>1</v>
      </c>
      <c r="I357" s="166">
        <f>YEAR(B357)</f>
        <v>2023</v>
      </c>
    </row>
    <row r="358" spans="1:9" s="1" customFormat="1" x14ac:dyDescent="0.25">
      <c r="A358" s="1" t="s">
        <v>2</v>
      </c>
      <c r="B358" s="2">
        <v>44932</v>
      </c>
      <c r="C358" s="165">
        <v>0.16421296296296001</v>
      </c>
      <c r="D358" s="165">
        <v>0.36675925925926001</v>
      </c>
      <c r="E358" s="148" t="s">
        <v>2</v>
      </c>
      <c r="F358" s="148">
        <v>0</v>
      </c>
      <c r="G358" s="166">
        <f>WEEKNUM(B358,21)</f>
        <v>1</v>
      </c>
      <c r="H358" s="166">
        <f>MONTH(B358)</f>
        <v>1</v>
      </c>
      <c r="I358" s="166">
        <f>YEAR(B358)</f>
        <v>2023</v>
      </c>
    </row>
    <row r="359" spans="1:9" s="1" customFormat="1" x14ac:dyDescent="0.25">
      <c r="A359" s="1">
        <v>1000406161</v>
      </c>
      <c r="B359" s="2">
        <v>44948</v>
      </c>
      <c r="C359" s="165">
        <v>0.1569212962963</v>
      </c>
      <c r="D359" s="165">
        <v>0.87593750000000004</v>
      </c>
      <c r="E359" s="148" t="s">
        <v>2</v>
      </c>
      <c r="F359" s="148">
        <v>0</v>
      </c>
      <c r="G359" s="166">
        <f>WEEKNUM(B359,21)</f>
        <v>3</v>
      </c>
      <c r="H359" s="166">
        <f>MONTH(B359)</f>
        <v>1</v>
      </c>
      <c r="I359" s="166">
        <f>YEAR(B359)</f>
        <v>2023</v>
      </c>
    </row>
    <row r="360" spans="1:9" s="1" customFormat="1" x14ac:dyDescent="0.25">
      <c r="A360" s="1">
        <v>1000407443</v>
      </c>
      <c r="B360" s="2">
        <v>44932</v>
      </c>
      <c r="C360" s="165">
        <v>0.25</v>
      </c>
      <c r="D360" s="165">
        <v>0.59914351851851999</v>
      </c>
      <c r="E360" s="148" t="s">
        <v>2</v>
      </c>
      <c r="F360" s="148">
        <v>0</v>
      </c>
      <c r="G360" s="166">
        <f>WEEKNUM(B360,21)</f>
        <v>1</v>
      </c>
      <c r="H360" s="166">
        <f>MONTH(B360)</f>
        <v>1</v>
      </c>
      <c r="I360" s="166">
        <f>YEAR(B360)</f>
        <v>2023</v>
      </c>
    </row>
    <row r="361" spans="1:9" s="1" customFormat="1" x14ac:dyDescent="0.25">
      <c r="A361" s="1">
        <v>1000407915</v>
      </c>
      <c r="B361" s="2">
        <v>44932</v>
      </c>
      <c r="C361" s="165">
        <v>0.25</v>
      </c>
      <c r="D361" s="165">
        <v>0.59931712962963002</v>
      </c>
      <c r="E361" s="148" t="s">
        <v>3</v>
      </c>
      <c r="F361" s="148">
        <v>0.99</v>
      </c>
      <c r="G361" s="166">
        <f>WEEKNUM(B361,21)</f>
        <v>1</v>
      </c>
      <c r="H361" s="166">
        <f>MONTH(B361)</f>
        <v>1</v>
      </c>
      <c r="I361" s="166">
        <f>YEAR(B361)</f>
        <v>2023</v>
      </c>
    </row>
    <row r="362" spans="1:9" s="1" customFormat="1" x14ac:dyDescent="0.25">
      <c r="A362" s="1">
        <v>1000409800</v>
      </c>
      <c r="B362" s="2">
        <v>44932</v>
      </c>
      <c r="C362" s="165">
        <v>0.25</v>
      </c>
      <c r="D362" s="165">
        <v>0.60087962962963004</v>
      </c>
      <c r="E362" s="148" t="s">
        <v>3</v>
      </c>
      <c r="F362" s="148">
        <v>1</v>
      </c>
      <c r="G362" s="166">
        <f>WEEKNUM(B362,21)</f>
        <v>1</v>
      </c>
      <c r="H362" s="166">
        <f>MONTH(B362)</f>
        <v>1</v>
      </c>
      <c r="I362" s="166">
        <f>YEAR(B362)</f>
        <v>2023</v>
      </c>
    </row>
    <row r="363" spans="1:9" s="1" customFormat="1" x14ac:dyDescent="0.25">
      <c r="A363" s="1">
        <v>1000406531</v>
      </c>
      <c r="B363" s="2">
        <v>44932</v>
      </c>
      <c r="C363" s="165">
        <v>0.25</v>
      </c>
      <c r="D363" s="165">
        <v>0.59968750000000004</v>
      </c>
      <c r="E363" s="148" t="s">
        <v>3</v>
      </c>
      <c r="F363" s="148">
        <v>2.5</v>
      </c>
      <c r="G363" s="166">
        <f>WEEKNUM(B363,21)</f>
        <v>1</v>
      </c>
      <c r="H363" s="166">
        <f>MONTH(B363)</f>
        <v>1</v>
      </c>
      <c r="I363" s="166">
        <f>YEAR(B363)</f>
        <v>2023</v>
      </c>
    </row>
    <row r="364" spans="1:9" s="1" customFormat="1" x14ac:dyDescent="0.25">
      <c r="A364" s="1" t="s">
        <v>2</v>
      </c>
      <c r="B364" s="2">
        <v>44932</v>
      </c>
      <c r="C364" s="165">
        <v>0.20833333333333001</v>
      </c>
      <c r="D364" s="165">
        <v>0.60358796296296002</v>
      </c>
      <c r="E364" s="148" t="s">
        <v>2</v>
      </c>
      <c r="F364" s="148">
        <v>0</v>
      </c>
      <c r="G364" s="166">
        <f>WEEKNUM(B364,21)</f>
        <v>1</v>
      </c>
      <c r="H364" s="166">
        <f>MONTH(B364)</f>
        <v>1</v>
      </c>
      <c r="I364" s="166">
        <f>YEAR(B364)</f>
        <v>2023</v>
      </c>
    </row>
    <row r="365" spans="1:9" s="1" customFormat="1" x14ac:dyDescent="0.25">
      <c r="A365" s="1">
        <v>1000408357</v>
      </c>
      <c r="B365" s="2">
        <v>44934</v>
      </c>
      <c r="C365" s="165">
        <v>0.69201388888889004</v>
      </c>
      <c r="D365" s="165">
        <v>0.71915509259259003</v>
      </c>
      <c r="E365" s="148" t="s">
        <v>2</v>
      </c>
      <c r="F365" s="148">
        <v>0</v>
      </c>
      <c r="G365" s="166">
        <f>WEEKNUM(B365,21)</f>
        <v>1</v>
      </c>
      <c r="H365" s="166">
        <f>MONTH(B365)</f>
        <v>1</v>
      </c>
      <c r="I365" s="166">
        <f>YEAR(B365)</f>
        <v>2023</v>
      </c>
    </row>
    <row r="366" spans="1:9" s="1" customFormat="1" x14ac:dyDescent="0.25">
      <c r="A366" s="1">
        <v>1000407445</v>
      </c>
      <c r="B366" s="2">
        <v>44932</v>
      </c>
      <c r="C366" s="165">
        <v>0.52083333333333004</v>
      </c>
      <c r="D366" s="165">
        <v>0.61246527777778004</v>
      </c>
      <c r="E366" s="148" t="s">
        <v>2</v>
      </c>
      <c r="F366" s="148">
        <v>0</v>
      </c>
      <c r="G366" s="166">
        <f>WEEKNUM(B366,21)</f>
        <v>1</v>
      </c>
      <c r="H366" s="166">
        <f>MONTH(B366)</f>
        <v>1</v>
      </c>
      <c r="I366" s="166">
        <f>YEAR(B366)</f>
        <v>2023</v>
      </c>
    </row>
    <row r="367" spans="1:9" s="1" customFormat="1" x14ac:dyDescent="0.25">
      <c r="A367" s="1">
        <v>1000407445</v>
      </c>
      <c r="B367" s="2">
        <v>44932</v>
      </c>
      <c r="C367" s="165">
        <v>0.61246527777778004</v>
      </c>
      <c r="D367" s="165">
        <v>0.66415509259258998</v>
      </c>
      <c r="E367" s="148" t="s">
        <v>2</v>
      </c>
      <c r="F367" s="148">
        <v>0</v>
      </c>
      <c r="G367" s="166">
        <f>WEEKNUM(B367,21)</f>
        <v>1</v>
      </c>
      <c r="H367" s="166">
        <f>MONTH(B367)</f>
        <v>1</v>
      </c>
      <c r="I367" s="166">
        <f>YEAR(B367)</f>
        <v>2023</v>
      </c>
    </row>
    <row r="368" spans="1:9" s="1" customFormat="1" x14ac:dyDescent="0.25">
      <c r="A368" s="1">
        <v>1000407445</v>
      </c>
      <c r="B368" s="2">
        <v>44932</v>
      </c>
      <c r="C368" s="165">
        <v>0.66415509259258998</v>
      </c>
      <c r="D368" s="165">
        <v>0.66425925925925999</v>
      </c>
      <c r="E368" s="148" t="s">
        <v>2</v>
      </c>
      <c r="F368" s="148">
        <v>0</v>
      </c>
      <c r="G368" s="166">
        <f>WEEKNUM(B368,21)</f>
        <v>1</v>
      </c>
      <c r="H368" s="166">
        <f>MONTH(B368)</f>
        <v>1</v>
      </c>
      <c r="I368" s="166">
        <f>YEAR(B368)</f>
        <v>2023</v>
      </c>
    </row>
    <row r="369" spans="1:9" s="1" customFormat="1" x14ac:dyDescent="0.25">
      <c r="A369" s="1">
        <v>1000409754</v>
      </c>
      <c r="B369" s="2">
        <v>44932</v>
      </c>
      <c r="C369" s="165">
        <v>0.52083333333333004</v>
      </c>
      <c r="D369" s="165">
        <v>0.69118055555556002</v>
      </c>
      <c r="E369" s="148" t="s">
        <v>2</v>
      </c>
      <c r="F369" s="148">
        <v>0</v>
      </c>
      <c r="G369" s="166">
        <f>WEEKNUM(B369,21)</f>
        <v>1</v>
      </c>
      <c r="H369" s="166">
        <f>MONTH(B369)</f>
        <v>1</v>
      </c>
      <c r="I369" s="166">
        <f>YEAR(B369)</f>
        <v>2023</v>
      </c>
    </row>
    <row r="370" spans="1:9" s="1" customFormat="1" x14ac:dyDescent="0.25">
      <c r="A370" s="1">
        <v>1000409754</v>
      </c>
      <c r="B370" s="2">
        <v>44932</v>
      </c>
      <c r="C370" s="165">
        <v>0.52083333333333004</v>
      </c>
      <c r="D370" s="165">
        <v>0.71474537037037</v>
      </c>
      <c r="E370" s="148" t="s">
        <v>2</v>
      </c>
      <c r="F370" s="148">
        <v>0</v>
      </c>
      <c r="G370" s="166">
        <f>WEEKNUM(B370,21)</f>
        <v>1</v>
      </c>
      <c r="H370" s="166">
        <f>MONTH(B370)</f>
        <v>1</v>
      </c>
      <c r="I370" s="166">
        <f>YEAR(B370)</f>
        <v>2023</v>
      </c>
    </row>
    <row r="371" spans="1:9" s="1" customFormat="1" x14ac:dyDescent="0.25">
      <c r="A371" s="1">
        <v>1000407915</v>
      </c>
      <c r="B371" s="2">
        <v>44932</v>
      </c>
      <c r="C371" s="165">
        <v>0.52083333333333004</v>
      </c>
      <c r="D371" s="165">
        <v>0.82135416666667005</v>
      </c>
      <c r="E371" s="148" t="s">
        <v>2</v>
      </c>
      <c r="F371" s="148">
        <v>0</v>
      </c>
      <c r="G371" s="166">
        <f>WEEKNUM(B371,21)</f>
        <v>1</v>
      </c>
      <c r="H371" s="166">
        <f>MONTH(B371)</f>
        <v>1</v>
      </c>
      <c r="I371" s="166">
        <f>YEAR(B371)</f>
        <v>2023</v>
      </c>
    </row>
    <row r="372" spans="1:9" s="1" customFormat="1" x14ac:dyDescent="0.25">
      <c r="A372" s="1">
        <v>1000406274</v>
      </c>
      <c r="B372" s="2">
        <v>44932</v>
      </c>
      <c r="C372" s="165">
        <v>0.62315972222222005</v>
      </c>
      <c r="D372" s="165">
        <v>0.62506944444444001</v>
      </c>
      <c r="E372" s="148" t="s">
        <v>2</v>
      </c>
      <c r="F372" s="148">
        <v>0</v>
      </c>
      <c r="G372" s="166">
        <f>WEEKNUM(B372,21)</f>
        <v>1</v>
      </c>
      <c r="H372" s="166">
        <f>MONTH(B372)</f>
        <v>1</v>
      </c>
      <c r="I372" s="166">
        <f>YEAR(B372)</f>
        <v>2023</v>
      </c>
    </row>
    <row r="373" spans="1:9" s="1" customFormat="1" x14ac:dyDescent="0.25">
      <c r="A373" s="1" t="s">
        <v>2</v>
      </c>
      <c r="B373" s="2">
        <v>44932</v>
      </c>
      <c r="C373" s="165">
        <v>0.52083333333333004</v>
      </c>
      <c r="D373" s="165">
        <v>0.63263888888888997</v>
      </c>
      <c r="E373" s="148" t="s">
        <v>2</v>
      </c>
      <c r="F373" s="148">
        <v>0</v>
      </c>
      <c r="G373" s="166">
        <f>WEEKNUM(B373,21)</f>
        <v>1</v>
      </c>
      <c r="H373" s="166">
        <f>MONTH(B373)</f>
        <v>1</v>
      </c>
      <c r="I373" s="166">
        <f>YEAR(B373)</f>
        <v>2023</v>
      </c>
    </row>
    <row r="374" spans="1:9" s="1" customFormat="1" x14ac:dyDescent="0.25">
      <c r="A374" s="1">
        <v>1000407915</v>
      </c>
      <c r="B374" s="2">
        <v>44932</v>
      </c>
      <c r="C374" s="165">
        <v>0.20833333333333001</v>
      </c>
      <c r="D374" s="165">
        <v>0.39467592592592998</v>
      </c>
      <c r="E374" s="148" t="s">
        <v>3</v>
      </c>
      <c r="F374" s="148">
        <v>0.5</v>
      </c>
      <c r="G374" s="166">
        <f>WEEKNUM(B374,21)</f>
        <v>1</v>
      </c>
      <c r="H374" s="166">
        <f>MONTH(B374)</f>
        <v>1</v>
      </c>
      <c r="I374" s="166">
        <f>YEAR(B374)</f>
        <v>2023</v>
      </c>
    </row>
    <row r="375" spans="1:9" s="1" customFormat="1" x14ac:dyDescent="0.25">
      <c r="A375" s="1">
        <v>1000406533</v>
      </c>
      <c r="B375" s="2">
        <v>44932</v>
      </c>
      <c r="C375" s="165">
        <v>0.20833333333333001</v>
      </c>
      <c r="D375" s="165">
        <v>0.33743055555556001</v>
      </c>
      <c r="E375" s="148" t="s">
        <v>3</v>
      </c>
      <c r="F375" s="148">
        <v>1.99</v>
      </c>
      <c r="G375" s="166">
        <f>WEEKNUM(B375,21)</f>
        <v>1</v>
      </c>
      <c r="H375" s="166">
        <f>MONTH(B375)</f>
        <v>1</v>
      </c>
      <c r="I375" s="166">
        <f>YEAR(B375)</f>
        <v>2023</v>
      </c>
    </row>
    <row r="376" spans="1:9" s="1" customFormat="1" x14ac:dyDescent="0.25">
      <c r="A376" s="1">
        <v>1000406533</v>
      </c>
      <c r="B376" s="2">
        <v>44932</v>
      </c>
      <c r="C376" s="165">
        <v>0.20833333333333001</v>
      </c>
      <c r="D376" s="165">
        <v>0.39687499999999998</v>
      </c>
      <c r="E376" s="148" t="s">
        <v>2</v>
      </c>
      <c r="F376" s="148">
        <v>0</v>
      </c>
      <c r="G376" s="166">
        <f>WEEKNUM(B376,21)</f>
        <v>1</v>
      </c>
      <c r="H376" s="166">
        <f>MONTH(B376)</f>
        <v>1</v>
      </c>
      <c r="I376" s="166">
        <f>YEAR(B376)</f>
        <v>2023</v>
      </c>
    </row>
    <row r="377" spans="1:9" s="1" customFormat="1" x14ac:dyDescent="0.25">
      <c r="A377" s="1">
        <v>1000406535</v>
      </c>
      <c r="B377" s="2">
        <v>44932</v>
      </c>
      <c r="C377" s="165">
        <v>0.20833333333333001</v>
      </c>
      <c r="D377" s="165">
        <v>0.39710648148147998</v>
      </c>
      <c r="E377" s="148" t="s">
        <v>3</v>
      </c>
      <c r="F377" s="148">
        <v>1.5</v>
      </c>
      <c r="G377" s="166">
        <f>WEEKNUM(B377,21)</f>
        <v>1</v>
      </c>
      <c r="H377" s="166">
        <f>MONTH(B377)</f>
        <v>1</v>
      </c>
      <c r="I377" s="166">
        <f>YEAR(B377)</f>
        <v>2023</v>
      </c>
    </row>
    <row r="378" spans="1:9" s="1" customFormat="1" x14ac:dyDescent="0.25">
      <c r="A378" s="1">
        <v>1000409805</v>
      </c>
      <c r="B378" s="2">
        <v>44932</v>
      </c>
      <c r="C378" s="165">
        <v>0.20833333333333001</v>
      </c>
      <c r="D378" s="165">
        <v>0.39819444444444002</v>
      </c>
      <c r="E378" s="148" t="s">
        <v>3</v>
      </c>
      <c r="F378" s="148">
        <v>0.99</v>
      </c>
      <c r="G378" s="166">
        <f>WEEKNUM(B378,21)</f>
        <v>1</v>
      </c>
      <c r="H378" s="166">
        <f>MONTH(B378)</f>
        <v>1</v>
      </c>
      <c r="I378" s="166">
        <f>YEAR(B378)</f>
        <v>2023</v>
      </c>
    </row>
    <row r="379" spans="1:9" s="1" customFormat="1" x14ac:dyDescent="0.25">
      <c r="A379" s="1">
        <v>1000409754</v>
      </c>
      <c r="B379" s="2">
        <v>44933</v>
      </c>
      <c r="C379" s="165">
        <v>0.20833333333333001</v>
      </c>
      <c r="D379" s="165">
        <v>0.55531249999999999</v>
      </c>
      <c r="E379" s="148" t="s">
        <v>3</v>
      </c>
      <c r="F379" s="148">
        <v>1</v>
      </c>
      <c r="G379" s="166">
        <f>WEEKNUM(B379,21)</f>
        <v>1</v>
      </c>
      <c r="H379" s="166">
        <f>MONTH(B379)</f>
        <v>1</v>
      </c>
      <c r="I379" s="166">
        <f>YEAR(B379)</f>
        <v>2023</v>
      </c>
    </row>
    <row r="380" spans="1:9" s="1" customFormat="1" x14ac:dyDescent="0.25">
      <c r="A380" s="1">
        <v>1000407443</v>
      </c>
      <c r="B380" s="2">
        <v>44933</v>
      </c>
      <c r="C380" s="165">
        <v>0.30028935185185002</v>
      </c>
      <c r="D380" s="165">
        <v>0.55733796296296001</v>
      </c>
      <c r="E380" s="148" t="s">
        <v>2</v>
      </c>
      <c r="F380" s="148">
        <v>0</v>
      </c>
      <c r="G380" s="166">
        <f>WEEKNUM(B380,21)</f>
        <v>1</v>
      </c>
      <c r="H380" s="166">
        <f>MONTH(B380)</f>
        <v>1</v>
      </c>
      <c r="I380" s="166">
        <f>YEAR(B380)</f>
        <v>2023</v>
      </c>
    </row>
    <row r="381" spans="1:9" s="1" customFormat="1" x14ac:dyDescent="0.25">
      <c r="A381" s="1">
        <v>1000409795</v>
      </c>
      <c r="B381" s="2">
        <v>44933</v>
      </c>
      <c r="C381" s="165">
        <v>0.20833333333333001</v>
      </c>
      <c r="D381" s="165">
        <v>0.55746527777777999</v>
      </c>
      <c r="E381" s="148" t="s">
        <v>3</v>
      </c>
      <c r="F381" s="148">
        <v>0.48</v>
      </c>
      <c r="G381" s="166">
        <f>WEEKNUM(B381,21)</f>
        <v>1</v>
      </c>
      <c r="H381" s="166">
        <f>MONTH(B381)</f>
        <v>1</v>
      </c>
      <c r="I381" s="166">
        <f>YEAR(B381)</f>
        <v>2023</v>
      </c>
    </row>
    <row r="382" spans="1:9" s="1" customFormat="1" x14ac:dyDescent="0.25">
      <c r="A382" s="1">
        <v>1000407915</v>
      </c>
      <c r="B382" s="2">
        <v>44933</v>
      </c>
      <c r="C382" s="165">
        <v>0.22141203703703999</v>
      </c>
      <c r="D382" s="165">
        <v>0.55799768518519</v>
      </c>
      <c r="E382" s="148" t="s">
        <v>3</v>
      </c>
      <c r="F382" s="148">
        <v>0.99</v>
      </c>
      <c r="G382" s="166">
        <f>WEEKNUM(B382,21)</f>
        <v>1</v>
      </c>
      <c r="H382" s="166">
        <f>MONTH(B382)</f>
        <v>1</v>
      </c>
      <c r="I382" s="166">
        <f>YEAR(B382)</f>
        <v>2023</v>
      </c>
    </row>
    <row r="383" spans="1:9" s="1" customFormat="1" x14ac:dyDescent="0.25">
      <c r="A383" s="1" t="s">
        <v>2</v>
      </c>
      <c r="B383" s="2">
        <v>44933</v>
      </c>
      <c r="C383" s="165">
        <v>0.20833333333333001</v>
      </c>
      <c r="D383" s="165">
        <v>0.55809027777777998</v>
      </c>
      <c r="E383" s="148" t="s">
        <v>2</v>
      </c>
      <c r="F383" s="148">
        <v>0</v>
      </c>
      <c r="G383" s="166">
        <f>WEEKNUM(B383,21)</f>
        <v>1</v>
      </c>
      <c r="H383" s="166">
        <f>MONTH(B383)</f>
        <v>1</v>
      </c>
      <c r="I383" s="166">
        <f>YEAR(B383)</f>
        <v>2023</v>
      </c>
    </row>
    <row r="384" spans="1:9" s="1" customFormat="1" x14ac:dyDescent="0.25">
      <c r="A384" s="1">
        <v>1000407442</v>
      </c>
      <c r="B384" s="2">
        <v>44933</v>
      </c>
      <c r="C384" s="165">
        <v>0.20833333333333001</v>
      </c>
      <c r="D384" s="165">
        <v>0.55818287037036995</v>
      </c>
      <c r="E384" s="148" t="s">
        <v>2</v>
      </c>
      <c r="F384" s="148">
        <v>0</v>
      </c>
      <c r="G384" s="166">
        <f>WEEKNUM(B384,21)</f>
        <v>1</v>
      </c>
      <c r="H384" s="166">
        <f>MONTH(B384)</f>
        <v>1</v>
      </c>
      <c r="I384" s="166">
        <f>YEAR(B384)</f>
        <v>2023</v>
      </c>
    </row>
    <row r="385" spans="1:9" s="1" customFormat="1" x14ac:dyDescent="0.25">
      <c r="A385" s="1" t="s">
        <v>2</v>
      </c>
      <c r="B385" s="2">
        <v>44933</v>
      </c>
      <c r="C385" s="165">
        <v>0.20833333333333001</v>
      </c>
      <c r="D385" s="165">
        <v>0.55828703703703997</v>
      </c>
      <c r="E385" s="148" t="s">
        <v>2</v>
      </c>
      <c r="F385" s="148">
        <v>0</v>
      </c>
      <c r="G385" s="166">
        <f>WEEKNUM(B385,21)</f>
        <v>1</v>
      </c>
      <c r="H385" s="166">
        <f>MONTH(B385)</f>
        <v>1</v>
      </c>
      <c r="I385" s="166">
        <f>YEAR(B385)</f>
        <v>2023</v>
      </c>
    </row>
    <row r="386" spans="1:9" s="1" customFormat="1" x14ac:dyDescent="0.25">
      <c r="A386" s="1">
        <v>1000407440</v>
      </c>
      <c r="B386" s="2">
        <v>44933</v>
      </c>
      <c r="C386" s="165">
        <v>0.20833333333333001</v>
      </c>
      <c r="D386" s="165">
        <v>0.55837962962962995</v>
      </c>
      <c r="E386" s="148" t="s">
        <v>2</v>
      </c>
      <c r="F386" s="148">
        <v>0</v>
      </c>
      <c r="G386" s="166">
        <f>WEEKNUM(B386,21)</f>
        <v>1</v>
      </c>
      <c r="H386" s="166">
        <f>MONTH(B386)</f>
        <v>1</v>
      </c>
      <c r="I386" s="166">
        <f>YEAR(B386)</f>
        <v>2023</v>
      </c>
    </row>
    <row r="387" spans="1:9" s="1" customFormat="1" x14ac:dyDescent="0.25">
      <c r="A387" s="1" t="s">
        <v>2</v>
      </c>
      <c r="B387" s="2">
        <v>44932</v>
      </c>
      <c r="C387" s="165">
        <v>0.20833333333333001</v>
      </c>
      <c r="D387" s="165">
        <v>0.39768518518519003</v>
      </c>
      <c r="E387" s="148" t="s">
        <v>2</v>
      </c>
      <c r="F387" s="148">
        <v>0</v>
      </c>
      <c r="G387" s="166">
        <f>WEEKNUM(B387,21)</f>
        <v>1</v>
      </c>
      <c r="H387" s="166">
        <f>MONTH(B387)</f>
        <v>1</v>
      </c>
      <c r="I387" s="166">
        <f>YEAR(B387)</f>
        <v>2023</v>
      </c>
    </row>
    <row r="388" spans="1:9" s="1" customFormat="1" x14ac:dyDescent="0.25">
      <c r="A388" s="1">
        <v>1000407445</v>
      </c>
      <c r="B388" s="2">
        <v>44932</v>
      </c>
      <c r="C388" s="165">
        <v>0</v>
      </c>
      <c r="D388" s="165">
        <v>0.72302083333333</v>
      </c>
      <c r="E388" s="148" t="s">
        <v>2</v>
      </c>
      <c r="F388" s="148">
        <v>0</v>
      </c>
      <c r="G388" s="166">
        <f>WEEKNUM(B388,21)</f>
        <v>1</v>
      </c>
      <c r="H388" s="166">
        <f>MONTH(B388)</f>
        <v>1</v>
      </c>
      <c r="I388" s="166">
        <f>YEAR(B388)</f>
        <v>2023</v>
      </c>
    </row>
    <row r="389" spans="1:9" s="1" customFormat="1" x14ac:dyDescent="0.25">
      <c r="A389" s="1">
        <v>1000407445</v>
      </c>
      <c r="B389" s="2">
        <v>44932</v>
      </c>
      <c r="C389" s="165">
        <v>0.14583333333333001</v>
      </c>
      <c r="D389" s="165">
        <v>0.72576388888888999</v>
      </c>
      <c r="E389" s="148" t="s">
        <v>2</v>
      </c>
      <c r="F389" s="148">
        <v>0</v>
      </c>
      <c r="G389" s="166">
        <f>WEEKNUM(B389,21)</f>
        <v>1</v>
      </c>
      <c r="H389" s="166">
        <f>MONTH(B389)</f>
        <v>1</v>
      </c>
      <c r="I389" s="166">
        <f>YEAR(B389)</f>
        <v>2023</v>
      </c>
    </row>
    <row r="390" spans="1:9" s="1" customFormat="1" x14ac:dyDescent="0.25">
      <c r="A390" s="1">
        <v>1000409798</v>
      </c>
      <c r="B390" s="2">
        <v>44932</v>
      </c>
      <c r="C390" s="165">
        <v>0.14583333333333001</v>
      </c>
      <c r="D390" s="165">
        <v>0.92412037037036998</v>
      </c>
      <c r="E390" s="148" t="s">
        <v>3</v>
      </c>
      <c r="F390" s="148">
        <v>2</v>
      </c>
      <c r="G390" s="166">
        <f>WEEKNUM(B390,21)</f>
        <v>1</v>
      </c>
      <c r="H390" s="166">
        <f>MONTH(B390)</f>
        <v>1</v>
      </c>
      <c r="I390" s="166">
        <f>YEAR(B390)</f>
        <v>2023</v>
      </c>
    </row>
    <row r="391" spans="1:9" s="1" customFormat="1" x14ac:dyDescent="0.25">
      <c r="A391" s="1">
        <v>1000409798</v>
      </c>
      <c r="B391" s="2">
        <v>44933</v>
      </c>
      <c r="C391" s="165">
        <v>0.92412037037036998</v>
      </c>
      <c r="D391" s="165">
        <v>0.57322916666667001</v>
      </c>
      <c r="E391" s="148" t="s">
        <v>3</v>
      </c>
      <c r="F391" s="148">
        <v>2</v>
      </c>
      <c r="G391" s="166">
        <f>WEEKNUM(B391,21)</f>
        <v>1</v>
      </c>
      <c r="H391" s="166">
        <f>MONTH(B391)</f>
        <v>1</v>
      </c>
      <c r="I391" s="166">
        <f>YEAR(B391)</f>
        <v>2023</v>
      </c>
    </row>
    <row r="392" spans="1:9" s="1" customFormat="1" x14ac:dyDescent="0.25">
      <c r="A392" s="1">
        <v>1000406536</v>
      </c>
      <c r="B392" s="2">
        <v>44932</v>
      </c>
      <c r="C392" s="165">
        <v>0.14583333333333001</v>
      </c>
      <c r="D392" s="165">
        <v>0.72494212962963001</v>
      </c>
      <c r="E392" s="148" t="s">
        <v>2</v>
      </c>
      <c r="F392" s="148">
        <v>0</v>
      </c>
      <c r="G392" s="166">
        <f>WEEKNUM(B392,21)</f>
        <v>1</v>
      </c>
      <c r="H392" s="166">
        <f>MONTH(B392)</f>
        <v>1</v>
      </c>
      <c r="I392" s="166">
        <f>YEAR(B392)</f>
        <v>2023</v>
      </c>
    </row>
    <row r="393" spans="1:9" s="1" customFormat="1" x14ac:dyDescent="0.25">
      <c r="A393" s="1">
        <v>1000406235</v>
      </c>
      <c r="B393" s="2">
        <v>44932</v>
      </c>
      <c r="C393" s="165">
        <v>0.14583333333333001</v>
      </c>
      <c r="D393" s="165">
        <v>0.92281250000000004</v>
      </c>
      <c r="E393" s="148" t="s">
        <v>2</v>
      </c>
      <c r="F393" s="148">
        <v>0</v>
      </c>
      <c r="G393" s="166">
        <f>WEEKNUM(B393,21)</f>
        <v>1</v>
      </c>
      <c r="H393" s="166">
        <f>MONTH(B393)</f>
        <v>1</v>
      </c>
      <c r="I393" s="166">
        <f>YEAR(B393)</f>
        <v>2023</v>
      </c>
    </row>
    <row r="394" spans="1:9" s="1" customFormat="1" x14ac:dyDescent="0.25">
      <c r="A394" s="1">
        <v>1000406241</v>
      </c>
      <c r="B394" s="2">
        <v>44934</v>
      </c>
      <c r="C394" s="165">
        <v>0.33333333333332998</v>
      </c>
      <c r="D394" s="165">
        <v>0.71471064814815</v>
      </c>
      <c r="E394" s="148" t="s">
        <v>2</v>
      </c>
      <c r="F394" s="148">
        <v>0</v>
      </c>
      <c r="G394" s="166">
        <f>WEEKNUM(B394,21)</f>
        <v>1</v>
      </c>
      <c r="H394" s="166">
        <f>MONTH(B394)</f>
        <v>1</v>
      </c>
      <c r="I394" s="166">
        <f>YEAR(B394)</f>
        <v>2023</v>
      </c>
    </row>
    <row r="395" spans="1:9" s="1" customFormat="1" x14ac:dyDescent="0.25">
      <c r="A395" s="1" t="s">
        <v>2</v>
      </c>
      <c r="B395" s="2">
        <v>44934</v>
      </c>
      <c r="C395" s="165">
        <v>0</v>
      </c>
      <c r="D395" s="165">
        <v>0.71733796296296004</v>
      </c>
      <c r="E395" s="148" t="s">
        <v>2</v>
      </c>
      <c r="F395" s="148">
        <v>0</v>
      </c>
      <c r="G395" s="166">
        <f>WEEKNUM(B395,21)</f>
        <v>1</v>
      </c>
      <c r="H395" s="166">
        <f>MONTH(B395)</f>
        <v>1</v>
      </c>
      <c r="I395" s="166">
        <f>YEAR(B395)</f>
        <v>2023</v>
      </c>
    </row>
    <row r="396" spans="1:9" s="1" customFormat="1" x14ac:dyDescent="0.25">
      <c r="A396" s="1">
        <v>1000406241</v>
      </c>
      <c r="B396" s="2">
        <v>44932</v>
      </c>
      <c r="C396" s="165">
        <v>0.3125</v>
      </c>
      <c r="D396" s="165">
        <v>0.60034722222222003</v>
      </c>
      <c r="E396" s="148" t="s">
        <v>2</v>
      </c>
      <c r="F396" s="148">
        <v>0</v>
      </c>
      <c r="G396" s="166">
        <f>WEEKNUM(B396,21)</f>
        <v>1</v>
      </c>
      <c r="H396" s="166">
        <f>MONTH(B396)</f>
        <v>1</v>
      </c>
      <c r="I396" s="166">
        <f>YEAR(B396)</f>
        <v>2023</v>
      </c>
    </row>
    <row r="397" spans="1:9" s="1" customFormat="1" x14ac:dyDescent="0.25">
      <c r="A397" s="1">
        <v>1000406386</v>
      </c>
      <c r="B397" s="2">
        <v>44932</v>
      </c>
      <c r="C397" s="165">
        <v>0.67222222222221995</v>
      </c>
      <c r="D397" s="165">
        <v>0.67562500000000003</v>
      </c>
      <c r="E397" s="148" t="s">
        <v>2</v>
      </c>
      <c r="F397" s="148">
        <v>0</v>
      </c>
      <c r="G397" s="166">
        <f>WEEKNUM(B397,21)</f>
        <v>1</v>
      </c>
      <c r="H397" s="166">
        <f>MONTH(B397)</f>
        <v>1</v>
      </c>
      <c r="I397" s="166">
        <f>YEAR(B397)</f>
        <v>2023</v>
      </c>
    </row>
    <row r="398" spans="1:9" s="1" customFormat="1" x14ac:dyDescent="0.25">
      <c r="A398" s="1">
        <v>1000406386</v>
      </c>
      <c r="B398" s="2">
        <v>44948</v>
      </c>
      <c r="C398" s="165">
        <v>0.67562500000000003</v>
      </c>
      <c r="D398" s="165">
        <v>0.61725694444444001</v>
      </c>
      <c r="E398" s="148" t="s">
        <v>2</v>
      </c>
      <c r="F398" s="148">
        <v>0</v>
      </c>
      <c r="G398" s="166">
        <f>WEEKNUM(B398,21)</f>
        <v>3</v>
      </c>
      <c r="H398" s="166">
        <f>MONTH(B398)</f>
        <v>1</v>
      </c>
      <c r="I398" s="166">
        <f>YEAR(B398)</f>
        <v>2023</v>
      </c>
    </row>
    <row r="399" spans="1:9" s="1" customFormat="1" x14ac:dyDescent="0.25">
      <c r="A399" s="1">
        <v>1000406386</v>
      </c>
      <c r="B399" s="2">
        <v>44948</v>
      </c>
      <c r="C399" s="165">
        <v>0</v>
      </c>
      <c r="D399" s="165">
        <v>0.61780092592592994</v>
      </c>
      <c r="E399" s="148" t="s">
        <v>2</v>
      </c>
      <c r="F399" s="148">
        <v>0</v>
      </c>
      <c r="G399" s="166">
        <f>WEEKNUM(B399,21)</f>
        <v>3</v>
      </c>
      <c r="H399" s="166">
        <f>MONTH(B399)</f>
        <v>1</v>
      </c>
      <c r="I399" s="166">
        <f>YEAR(B399)</f>
        <v>2023</v>
      </c>
    </row>
    <row r="400" spans="1:9" s="1" customFormat="1" x14ac:dyDescent="0.25">
      <c r="A400" s="1">
        <v>1000406403</v>
      </c>
      <c r="B400" s="2">
        <v>44932</v>
      </c>
      <c r="C400" s="165">
        <v>0</v>
      </c>
      <c r="D400" s="165">
        <v>0.67599537037037005</v>
      </c>
      <c r="E400" s="148" t="s">
        <v>2</v>
      </c>
      <c r="F400" s="148">
        <v>0</v>
      </c>
      <c r="G400" s="166">
        <f>WEEKNUM(B400,21)</f>
        <v>1</v>
      </c>
      <c r="H400" s="166">
        <f>MONTH(B400)</f>
        <v>1</v>
      </c>
      <c r="I400" s="166">
        <f>YEAR(B400)</f>
        <v>2023</v>
      </c>
    </row>
    <row r="401" spans="1:9" s="1" customFormat="1" x14ac:dyDescent="0.25">
      <c r="A401" s="1">
        <v>1000406403</v>
      </c>
      <c r="B401" s="2">
        <v>44956</v>
      </c>
      <c r="C401" s="165">
        <v>0.67599537037037005</v>
      </c>
      <c r="D401" s="165">
        <v>0.37185185185184999</v>
      </c>
      <c r="E401" s="148" t="s">
        <v>2</v>
      </c>
      <c r="F401" s="148">
        <v>0</v>
      </c>
      <c r="G401" s="166">
        <f>WEEKNUM(B401,21)</f>
        <v>5</v>
      </c>
      <c r="H401" s="166">
        <f>MONTH(B401)</f>
        <v>1</v>
      </c>
      <c r="I401" s="166">
        <f>YEAR(B401)</f>
        <v>2023</v>
      </c>
    </row>
    <row r="402" spans="1:9" s="1" customFormat="1" x14ac:dyDescent="0.25">
      <c r="A402" s="1">
        <v>1000407915</v>
      </c>
      <c r="B402" s="2">
        <v>44932</v>
      </c>
      <c r="C402" s="165">
        <v>0.23137731481481</v>
      </c>
      <c r="D402" s="165">
        <v>0.23137731481481</v>
      </c>
      <c r="E402" s="148" t="s">
        <v>2</v>
      </c>
      <c r="F402" s="148">
        <v>0</v>
      </c>
      <c r="G402" s="166">
        <f>WEEKNUM(B402,21)</f>
        <v>1</v>
      </c>
      <c r="H402" s="166">
        <f>MONTH(B402)</f>
        <v>1</v>
      </c>
      <c r="I402" s="166">
        <f>YEAR(B402)</f>
        <v>2023</v>
      </c>
    </row>
    <row r="403" spans="1:9" s="1" customFormat="1" x14ac:dyDescent="0.25">
      <c r="A403" s="1">
        <v>1000407915</v>
      </c>
      <c r="B403" s="2">
        <v>44932</v>
      </c>
      <c r="C403" s="165">
        <v>0.22141203703703999</v>
      </c>
      <c r="D403" s="165">
        <v>0.22141203703703999</v>
      </c>
      <c r="E403" s="148" t="s">
        <v>3</v>
      </c>
      <c r="F403" s="148">
        <v>0.99</v>
      </c>
      <c r="G403" s="166">
        <f>WEEKNUM(B403,21)</f>
        <v>1</v>
      </c>
      <c r="H403" s="166">
        <f>MONTH(B403)</f>
        <v>1</v>
      </c>
      <c r="I403" s="166">
        <f>YEAR(B403)</f>
        <v>2023</v>
      </c>
    </row>
    <row r="404" spans="1:9" s="1" customFormat="1" x14ac:dyDescent="0.25">
      <c r="A404" s="1">
        <v>1000409756</v>
      </c>
      <c r="B404" s="2">
        <v>44932</v>
      </c>
      <c r="C404" s="165">
        <v>0.25030092592593001</v>
      </c>
      <c r="D404" s="165">
        <v>0.25030092592593001</v>
      </c>
      <c r="E404" s="148" t="s">
        <v>2</v>
      </c>
      <c r="F404" s="148">
        <v>0</v>
      </c>
      <c r="G404" s="166">
        <f>WEEKNUM(B404,21)</f>
        <v>1</v>
      </c>
      <c r="H404" s="166">
        <f>MONTH(B404)</f>
        <v>1</v>
      </c>
      <c r="I404" s="166">
        <f>YEAR(B404)</f>
        <v>2023</v>
      </c>
    </row>
    <row r="405" spans="1:9" s="1" customFormat="1" x14ac:dyDescent="0.25">
      <c r="A405" s="1">
        <v>1000409805</v>
      </c>
      <c r="B405" s="2">
        <v>44932</v>
      </c>
      <c r="C405" s="165">
        <v>0.21708333333332999</v>
      </c>
      <c r="D405" s="165">
        <v>0.21708333333332999</v>
      </c>
      <c r="E405" s="148" t="s">
        <v>2</v>
      </c>
      <c r="F405" s="148">
        <v>0</v>
      </c>
      <c r="G405" s="166">
        <f>WEEKNUM(B405,21)</f>
        <v>1</v>
      </c>
      <c r="H405" s="166">
        <f>MONTH(B405)</f>
        <v>1</v>
      </c>
      <c r="I405" s="166">
        <f>YEAR(B405)</f>
        <v>2023</v>
      </c>
    </row>
    <row r="406" spans="1:9" s="1" customFormat="1" x14ac:dyDescent="0.25">
      <c r="A406" s="1">
        <v>1000409756</v>
      </c>
      <c r="B406" s="2">
        <v>44933</v>
      </c>
      <c r="C406" s="165">
        <v>0.52083333333333004</v>
      </c>
      <c r="D406" s="165">
        <v>5.1886574074069998E-2</v>
      </c>
      <c r="E406" s="148" t="s">
        <v>2</v>
      </c>
      <c r="F406" s="148">
        <v>0</v>
      </c>
      <c r="G406" s="166">
        <f>WEEKNUM(B406,21)</f>
        <v>1</v>
      </c>
      <c r="H406" s="166">
        <f>MONTH(B406)</f>
        <v>1</v>
      </c>
      <c r="I406" s="166">
        <f>YEAR(B406)</f>
        <v>2023</v>
      </c>
    </row>
    <row r="407" spans="1:9" s="1" customFormat="1" x14ac:dyDescent="0.25">
      <c r="A407" s="1">
        <v>1000409858</v>
      </c>
      <c r="B407" s="2">
        <v>44932</v>
      </c>
      <c r="C407" s="165">
        <v>8.2465277777779997E-2</v>
      </c>
      <c r="D407" s="165">
        <v>8.2465277777779997E-2</v>
      </c>
      <c r="E407" s="148" t="s">
        <v>2</v>
      </c>
      <c r="F407" s="148">
        <v>0</v>
      </c>
      <c r="G407" s="166">
        <f>WEEKNUM(B407,21)</f>
        <v>1</v>
      </c>
      <c r="H407" s="166">
        <f>MONTH(B407)</f>
        <v>1</v>
      </c>
      <c r="I407" s="166">
        <f>YEAR(B407)</f>
        <v>2023</v>
      </c>
    </row>
    <row r="408" spans="1:9" s="1" customFormat="1" x14ac:dyDescent="0.25">
      <c r="A408" s="1">
        <v>1000409859</v>
      </c>
      <c r="B408" s="2">
        <v>44932</v>
      </c>
      <c r="C408" s="165">
        <v>8.4375000000000006E-2</v>
      </c>
      <c r="D408" s="165">
        <v>8.4375000000000006E-2</v>
      </c>
      <c r="E408" s="148" t="s">
        <v>2</v>
      </c>
      <c r="F408" s="148">
        <v>0</v>
      </c>
      <c r="G408" s="166">
        <f>WEEKNUM(B408,21)</f>
        <v>1</v>
      </c>
      <c r="H408" s="166">
        <f>MONTH(B408)</f>
        <v>1</v>
      </c>
      <c r="I408" s="166">
        <f>YEAR(B408)</f>
        <v>2023</v>
      </c>
    </row>
    <row r="409" spans="1:9" s="1" customFormat="1" x14ac:dyDescent="0.25">
      <c r="A409" s="1">
        <v>1000409860</v>
      </c>
      <c r="B409" s="2">
        <v>44932</v>
      </c>
      <c r="C409" s="165">
        <v>8.5694444444439993E-2</v>
      </c>
      <c r="D409" s="165">
        <v>8.5694444444439993E-2</v>
      </c>
      <c r="E409" s="148" t="s">
        <v>2</v>
      </c>
      <c r="F409" s="148">
        <v>0</v>
      </c>
      <c r="G409" s="166">
        <f>WEEKNUM(B409,21)</f>
        <v>1</v>
      </c>
      <c r="H409" s="166">
        <f>MONTH(B409)</f>
        <v>1</v>
      </c>
      <c r="I409" s="166">
        <f>YEAR(B409)</f>
        <v>2023</v>
      </c>
    </row>
    <row r="410" spans="1:9" s="1" customFormat="1" x14ac:dyDescent="0.25">
      <c r="A410" s="1">
        <v>1000409861</v>
      </c>
      <c r="B410" s="2">
        <v>44932</v>
      </c>
      <c r="C410" s="165">
        <v>8.611111111111E-2</v>
      </c>
      <c r="D410" s="165">
        <v>8.611111111111E-2</v>
      </c>
      <c r="E410" s="148" t="s">
        <v>2</v>
      </c>
      <c r="F410" s="148">
        <v>0</v>
      </c>
      <c r="G410" s="166">
        <f>WEEKNUM(B410,21)</f>
        <v>1</v>
      </c>
      <c r="H410" s="166">
        <f>MONTH(B410)</f>
        <v>1</v>
      </c>
      <c r="I410" s="166">
        <f>YEAR(B410)</f>
        <v>2023</v>
      </c>
    </row>
    <row r="411" spans="1:9" s="1" customFormat="1" x14ac:dyDescent="0.25">
      <c r="A411" s="1">
        <v>1000409855</v>
      </c>
      <c r="B411" s="2">
        <v>44932</v>
      </c>
      <c r="C411" s="165">
        <v>8.6886574074069994E-2</v>
      </c>
      <c r="D411" s="165">
        <v>8.6886574074069994E-2</v>
      </c>
      <c r="E411" s="148" t="s">
        <v>2</v>
      </c>
      <c r="F411" s="148">
        <v>0</v>
      </c>
      <c r="G411" s="166">
        <f>WEEKNUM(B411,21)</f>
        <v>1</v>
      </c>
      <c r="H411" s="166">
        <f>MONTH(B411)</f>
        <v>1</v>
      </c>
      <c r="I411" s="166">
        <f>YEAR(B411)</f>
        <v>2023</v>
      </c>
    </row>
    <row r="412" spans="1:9" s="1" customFormat="1" x14ac:dyDescent="0.25">
      <c r="A412" s="1">
        <v>1000409856</v>
      </c>
      <c r="B412" s="2">
        <v>44932</v>
      </c>
      <c r="C412" s="165">
        <v>8.7222222222219994E-2</v>
      </c>
      <c r="D412" s="165">
        <v>8.7222222222219994E-2</v>
      </c>
      <c r="E412" s="148" t="s">
        <v>2</v>
      </c>
      <c r="F412" s="148">
        <v>0</v>
      </c>
      <c r="G412" s="166">
        <f>WEEKNUM(B412,21)</f>
        <v>1</v>
      </c>
      <c r="H412" s="166">
        <f>MONTH(B412)</f>
        <v>1</v>
      </c>
      <c r="I412" s="166">
        <f>YEAR(B412)</f>
        <v>2023</v>
      </c>
    </row>
    <row r="413" spans="1:9" s="1" customFormat="1" x14ac:dyDescent="0.25">
      <c r="A413" s="1">
        <v>1000409857</v>
      </c>
      <c r="B413" s="2">
        <v>44932</v>
      </c>
      <c r="C413" s="165">
        <v>8.7546296296299994E-2</v>
      </c>
      <c r="D413" s="165">
        <v>8.7546296296299994E-2</v>
      </c>
      <c r="E413" s="148" t="s">
        <v>2</v>
      </c>
      <c r="F413" s="148">
        <v>0</v>
      </c>
      <c r="G413" s="166">
        <f>WEEKNUM(B413,21)</f>
        <v>1</v>
      </c>
      <c r="H413" s="166">
        <f>MONTH(B413)</f>
        <v>1</v>
      </c>
      <c r="I413" s="166">
        <f>YEAR(B413)</f>
        <v>2023</v>
      </c>
    </row>
    <row r="414" spans="1:9" s="1" customFormat="1" x14ac:dyDescent="0.25">
      <c r="A414" s="1">
        <v>1000407915</v>
      </c>
      <c r="B414" s="2">
        <v>44935</v>
      </c>
      <c r="C414" s="165">
        <v>0.52083333333333004</v>
      </c>
      <c r="D414" s="165">
        <v>0.35832175925926002</v>
      </c>
      <c r="E414" s="148" t="s">
        <v>3</v>
      </c>
      <c r="F414" s="148">
        <v>0.5</v>
      </c>
      <c r="G414" s="166">
        <f>WEEKNUM(B414,21)</f>
        <v>2</v>
      </c>
      <c r="H414" s="166">
        <f>MONTH(B414)</f>
        <v>1</v>
      </c>
      <c r="I414" s="166">
        <f>YEAR(B414)</f>
        <v>2023</v>
      </c>
    </row>
    <row r="415" spans="1:9" s="1" customFormat="1" x14ac:dyDescent="0.25">
      <c r="A415" s="1">
        <v>1000406533</v>
      </c>
      <c r="B415" s="2">
        <v>44935</v>
      </c>
      <c r="C415" s="165">
        <v>0.52083333333333004</v>
      </c>
      <c r="D415" s="165">
        <v>0.35994212962963001</v>
      </c>
      <c r="E415" s="148" t="s">
        <v>3</v>
      </c>
      <c r="F415" s="148">
        <v>1.99</v>
      </c>
      <c r="G415" s="166">
        <f>WEEKNUM(B415,21)</f>
        <v>2</v>
      </c>
      <c r="H415" s="166">
        <f>MONTH(B415)</f>
        <v>1</v>
      </c>
      <c r="I415" s="166">
        <f>YEAR(B415)</f>
        <v>2023</v>
      </c>
    </row>
    <row r="416" spans="1:9" s="1" customFormat="1" x14ac:dyDescent="0.25">
      <c r="A416" s="1">
        <v>1000406161</v>
      </c>
      <c r="B416" s="2">
        <v>44943</v>
      </c>
      <c r="C416" s="165">
        <v>0.68546296296296005</v>
      </c>
      <c r="D416" s="165">
        <v>0.55429398148148001</v>
      </c>
      <c r="E416" s="148" t="s">
        <v>2</v>
      </c>
      <c r="F416" s="148">
        <v>0</v>
      </c>
      <c r="G416" s="166">
        <f>WEEKNUM(B416,21)</f>
        <v>3</v>
      </c>
      <c r="H416" s="166">
        <f>MONTH(B416)</f>
        <v>1</v>
      </c>
      <c r="I416" s="166">
        <f>YEAR(B416)</f>
        <v>2023</v>
      </c>
    </row>
    <row r="417" spans="1:9" s="1" customFormat="1" x14ac:dyDescent="0.25">
      <c r="A417" s="1">
        <v>1000408580</v>
      </c>
      <c r="B417" s="2">
        <v>44986</v>
      </c>
      <c r="C417" s="165">
        <v>0.66390046296296001</v>
      </c>
      <c r="D417" s="165">
        <v>0.68184027777778</v>
      </c>
      <c r="E417" s="148" t="s">
        <v>2</v>
      </c>
      <c r="F417" s="148">
        <v>0</v>
      </c>
      <c r="G417" s="166">
        <f>WEEKNUM(B417,21)</f>
        <v>9</v>
      </c>
      <c r="H417" s="166">
        <f>MONTH(B417)</f>
        <v>3</v>
      </c>
      <c r="I417" s="166">
        <f>YEAR(B417)</f>
        <v>2023</v>
      </c>
    </row>
    <row r="418" spans="1:9" s="1" customFormat="1" x14ac:dyDescent="0.25">
      <c r="A418" s="1">
        <v>1000408563</v>
      </c>
      <c r="B418" s="2">
        <v>44932</v>
      </c>
      <c r="C418" s="165">
        <v>0.66325231481480995</v>
      </c>
      <c r="D418" s="165">
        <v>0.66577546296295997</v>
      </c>
      <c r="E418" s="148" t="s">
        <v>2</v>
      </c>
      <c r="F418" s="148">
        <v>0</v>
      </c>
      <c r="G418" s="166">
        <f>WEEKNUM(B418,21)</f>
        <v>1</v>
      </c>
      <c r="H418" s="166">
        <f>MONTH(B418)</f>
        <v>1</v>
      </c>
      <c r="I418" s="166">
        <f>YEAR(B418)</f>
        <v>2023</v>
      </c>
    </row>
    <row r="419" spans="1:9" s="1" customFormat="1" x14ac:dyDescent="0.25">
      <c r="A419" s="1">
        <v>1000408563</v>
      </c>
      <c r="B419" s="2">
        <v>44937</v>
      </c>
      <c r="C419" s="165">
        <v>0.66577546296295997</v>
      </c>
      <c r="D419" s="165">
        <v>0.30357638888888999</v>
      </c>
      <c r="E419" s="148" t="s">
        <v>2</v>
      </c>
      <c r="F419" s="148">
        <v>0</v>
      </c>
      <c r="G419" s="166">
        <f>WEEKNUM(B419,21)</f>
        <v>2</v>
      </c>
      <c r="H419" s="166">
        <f>MONTH(B419)</f>
        <v>1</v>
      </c>
      <c r="I419" s="166">
        <f>YEAR(B419)</f>
        <v>2023</v>
      </c>
    </row>
    <row r="420" spans="1:9" s="1" customFormat="1" x14ac:dyDescent="0.25">
      <c r="A420" s="1">
        <v>1000408580</v>
      </c>
      <c r="B420" s="2">
        <v>44932</v>
      </c>
      <c r="C420" s="165">
        <v>0.66278935185184995</v>
      </c>
      <c r="D420" s="165">
        <v>0.66539351851852002</v>
      </c>
      <c r="E420" s="148" t="s">
        <v>2</v>
      </c>
      <c r="F420" s="148">
        <v>0</v>
      </c>
      <c r="G420" s="166">
        <f>WEEKNUM(B420,21)</f>
        <v>1</v>
      </c>
      <c r="H420" s="166">
        <f>MONTH(B420)</f>
        <v>1</v>
      </c>
      <c r="I420" s="166">
        <f>YEAR(B420)</f>
        <v>2023</v>
      </c>
    </row>
    <row r="421" spans="1:9" s="1" customFormat="1" x14ac:dyDescent="0.25">
      <c r="A421" s="1" t="s">
        <v>2</v>
      </c>
      <c r="B421" s="2">
        <v>44932</v>
      </c>
      <c r="C421" s="165">
        <v>0.27083333333332998</v>
      </c>
      <c r="D421" s="165">
        <v>0.66201388888889001</v>
      </c>
      <c r="E421" s="148" t="s">
        <v>2</v>
      </c>
      <c r="F421" s="148">
        <v>0</v>
      </c>
      <c r="G421" s="166">
        <f>WEEKNUM(B421,21)</f>
        <v>1</v>
      </c>
      <c r="H421" s="166">
        <f>MONTH(B421)</f>
        <v>1</v>
      </c>
      <c r="I421" s="166">
        <f>YEAR(B421)</f>
        <v>2023</v>
      </c>
    </row>
    <row r="422" spans="1:9" s="1" customFormat="1" x14ac:dyDescent="0.25">
      <c r="A422" s="1" t="s">
        <v>2</v>
      </c>
      <c r="B422" s="2">
        <v>44932</v>
      </c>
      <c r="C422" s="165">
        <v>0.66201388888889001</v>
      </c>
      <c r="D422" s="165">
        <v>0.68447916666666997</v>
      </c>
      <c r="E422" s="148" t="s">
        <v>2</v>
      </c>
      <c r="F422" s="148">
        <v>0</v>
      </c>
      <c r="G422" s="166">
        <f>WEEKNUM(B422,21)</f>
        <v>1</v>
      </c>
      <c r="H422" s="166">
        <f>MONTH(B422)</f>
        <v>1</v>
      </c>
      <c r="I422" s="166">
        <f>YEAR(B422)</f>
        <v>2023</v>
      </c>
    </row>
    <row r="423" spans="1:9" s="1" customFormat="1" x14ac:dyDescent="0.25">
      <c r="A423" s="1">
        <v>1000406146</v>
      </c>
      <c r="B423" s="2">
        <v>44940</v>
      </c>
      <c r="C423" s="165">
        <v>0</v>
      </c>
      <c r="D423" s="165">
        <v>0.47518518518518998</v>
      </c>
      <c r="E423" s="148" t="s">
        <v>2</v>
      </c>
      <c r="F423" s="148">
        <v>0</v>
      </c>
      <c r="G423" s="166">
        <f>WEEKNUM(B423,21)</f>
        <v>2</v>
      </c>
      <c r="H423" s="166">
        <f>MONTH(B423)</f>
        <v>1</v>
      </c>
      <c r="I423" s="166">
        <f>YEAR(B423)</f>
        <v>2023</v>
      </c>
    </row>
    <row r="424" spans="1:9" s="1" customFormat="1" x14ac:dyDescent="0.25">
      <c r="A424" s="1">
        <v>1000406633</v>
      </c>
      <c r="B424" s="2">
        <v>44933</v>
      </c>
      <c r="C424" s="165">
        <v>0</v>
      </c>
      <c r="D424" s="165">
        <v>0.41984953703703998</v>
      </c>
      <c r="E424" s="148" t="s">
        <v>2</v>
      </c>
      <c r="F424" s="148">
        <v>0</v>
      </c>
      <c r="G424" s="166">
        <f>WEEKNUM(B424,21)</f>
        <v>1</v>
      </c>
      <c r="H424" s="166">
        <f>MONTH(B424)</f>
        <v>1</v>
      </c>
      <c r="I424" s="166">
        <f>YEAR(B424)</f>
        <v>2023</v>
      </c>
    </row>
    <row r="425" spans="1:9" s="1" customFormat="1" x14ac:dyDescent="0.25">
      <c r="A425" s="1" t="s">
        <v>2</v>
      </c>
      <c r="B425" s="2">
        <v>44933</v>
      </c>
      <c r="C425" s="165">
        <v>0</v>
      </c>
      <c r="D425" s="165">
        <v>0.43839120370369999</v>
      </c>
      <c r="E425" s="148" t="s">
        <v>2</v>
      </c>
      <c r="F425" s="148">
        <v>0</v>
      </c>
      <c r="G425" s="166">
        <f>WEEKNUM(B425,21)</f>
        <v>1</v>
      </c>
      <c r="H425" s="166">
        <f>MONTH(B425)</f>
        <v>1</v>
      </c>
      <c r="I425" s="166">
        <f>YEAR(B425)</f>
        <v>2023</v>
      </c>
    </row>
    <row r="426" spans="1:9" s="1" customFormat="1" x14ac:dyDescent="0.25">
      <c r="A426" s="1" t="s">
        <v>2</v>
      </c>
      <c r="B426" s="2">
        <v>44935</v>
      </c>
      <c r="C426" s="165">
        <v>0.43839120370369999</v>
      </c>
      <c r="D426" s="165">
        <v>0.36083333333333001</v>
      </c>
      <c r="E426" s="148" t="s">
        <v>2</v>
      </c>
      <c r="F426" s="148">
        <v>0</v>
      </c>
      <c r="G426" s="166">
        <f>WEEKNUM(B426,21)</f>
        <v>2</v>
      </c>
      <c r="H426" s="166">
        <f>MONTH(B426)</f>
        <v>1</v>
      </c>
      <c r="I426" s="166">
        <f>YEAR(B426)</f>
        <v>2023</v>
      </c>
    </row>
    <row r="427" spans="1:9" s="1" customFormat="1" x14ac:dyDescent="0.25">
      <c r="A427" s="1" t="s">
        <v>2</v>
      </c>
      <c r="B427" s="2">
        <v>44933</v>
      </c>
      <c r="C427" s="165">
        <v>0</v>
      </c>
      <c r="D427" s="165">
        <v>0.44204861111110999</v>
      </c>
      <c r="E427" s="148" t="s">
        <v>2</v>
      </c>
      <c r="F427" s="148">
        <v>0</v>
      </c>
      <c r="G427" s="166">
        <f>WEEKNUM(B427,21)</f>
        <v>1</v>
      </c>
      <c r="H427" s="166">
        <f>MONTH(B427)</f>
        <v>1</v>
      </c>
      <c r="I427" s="166">
        <f>YEAR(B427)</f>
        <v>2023</v>
      </c>
    </row>
    <row r="428" spans="1:9" s="1" customFormat="1" x14ac:dyDescent="0.25">
      <c r="A428" s="1" t="s">
        <v>2</v>
      </c>
      <c r="B428" s="2">
        <v>44939</v>
      </c>
      <c r="C428" s="165">
        <v>0.44204861111110999</v>
      </c>
      <c r="D428" s="165">
        <v>0.26402777777778003</v>
      </c>
      <c r="E428" s="148" t="s">
        <v>2</v>
      </c>
      <c r="F428" s="148">
        <v>0</v>
      </c>
      <c r="G428" s="166">
        <f>WEEKNUM(B428,21)</f>
        <v>2</v>
      </c>
      <c r="H428" s="166">
        <f>MONTH(B428)</f>
        <v>1</v>
      </c>
      <c r="I428" s="166">
        <f>YEAR(B428)</f>
        <v>2023</v>
      </c>
    </row>
    <row r="429" spans="1:9" s="1" customFormat="1" x14ac:dyDescent="0.25">
      <c r="A429" s="1" t="s">
        <v>2</v>
      </c>
      <c r="B429" s="2">
        <v>44934</v>
      </c>
      <c r="C429" s="165">
        <v>0.27083333333332998</v>
      </c>
      <c r="D429" s="165">
        <v>0.37324074074073998</v>
      </c>
      <c r="E429" s="148" t="s">
        <v>2</v>
      </c>
      <c r="F429" s="148">
        <v>0</v>
      </c>
      <c r="G429" s="166">
        <f>WEEKNUM(B429,21)</f>
        <v>1</v>
      </c>
      <c r="H429" s="166">
        <f>MONTH(B429)</f>
        <v>1</v>
      </c>
      <c r="I429" s="166">
        <f>YEAR(B429)</f>
        <v>2023</v>
      </c>
    </row>
    <row r="430" spans="1:9" s="1" customFormat="1" x14ac:dyDescent="0.25">
      <c r="A430" s="1" t="s">
        <v>2</v>
      </c>
      <c r="B430" s="2">
        <v>44934</v>
      </c>
      <c r="C430" s="165">
        <v>0.27083333333332998</v>
      </c>
      <c r="D430" s="165">
        <v>0.37387731481481001</v>
      </c>
      <c r="E430" s="148" t="s">
        <v>2</v>
      </c>
      <c r="F430" s="148">
        <v>0</v>
      </c>
      <c r="G430" s="166">
        <f>WEEKNUM(B430,21)</f>
        <v>1</v>
      </c>
      <c r="H430" s="166">
        <f>MONTH(B430)</f>
        <v>1</v>
      </c>
      <c r="I430" s="166">
        <f>YEAR(B430)</f>
        <v>2023</v>
      </c>
    </row>
    <row r="431" spans="1:9" s="1" customFormat="1" x14ac:dyDescent="0.25">
      <c r="A431" s="1">
        <v>1000406322</v>
      </c>
      <c r="B431" s="2">
        <v>44934</v>
      </c>
      <c r="C431" s="165">
        <v>0.27083333333332998</v>
      </c>
      <c r="D431" s="165">
        <v>0.37438657407407</v>
      </c>
      <c r="E431" s="148" t="s">
        <v>2</v>
      </c>
      <c r="F431" s="148">
        <v>0</v>
      </c>
      <c r="G431" s="166">
        <f>WEEKNUM(B431,21)</f>
        <v>1</v>
      </c>
      <c r="H431" s="166">
        <f>MONTH(B431)</f>
        <v>1</v>
      </c>
      <c r="I431" s="166">
        <f>YEAR(B431)</f>
        <v>2023</v>
      </c>
    </row>
    <row r="432" spans="1:9" s="1" customFormat="1" x14ac:dyDescent="0.25">
      <c r="A432" s="1">
        <v>1000406323</v>
      </c>
      <c r="B432" s="2">
        <v>44934</v>
      </c>
      <c r="C432" s="165">
        <v>0.27083333333332998</v>
      </c>
      <c r="D432" s="165">
        <v>0.37460648148148001</v>
      </c>
      <c r="E432" s="148" t="s">
        <v>2</v>
      </c>
      <c r="F432" s="148">
        <v>0</v>
      </c>
      <c r="G432" s="166">
        <f>WEEKNUM(B432,21)</f>
        <v>1</v>
      </c>
      <c r="H432" s="166">
        <f>MONTH(B432)</f>
        <v>1</v>
      </c>
      <c r="I432" s="166">
        <f>YEAR(B432)</f>
        <v>2023</v>
      </c>
    </row>
    <row r="433" spans="1:9" s="1" customFormat="1" x14ac:dyDescent="0.25">
      <c r="A433" s="1">
        <v>1000406325</v>
      </c>
      <c r="B433" s="2">
        <v>44934</v>
      </c>
      <c r="C433" s="165">
        <v>0.27083333333332998</v>
      </c>
      <c r="D433" s="165">
        <v>0.37484953703703999</v>
      </c>
      <c r="E433" s="148" t="s">
        <v>2</v>
      </c>
      <c r="F433" s="148">
        <v>0</v>
      </c>
      <c r="G433" s="166">
        <f>WEEKNUM(B433,21)</f>
        <v>1</v>
      </c>
      <c r="H433" s="166">
        <f>MONTH(B433)</f>
        <v>1</v>
      </c>
      <c r="I433" s="166">
        <f>YEAR(B433)</f>
        <v>2023</v>
      </c>
    </row>
    <row r="434" spans="1:9" s="1" customFormat="1" x14ac:dyDescent="0.25">
      <c r="A434" s="1">
        <v>1000406326</v>
      </c>
      <c r="B434" s="2">
        <v>44934</v>
      </c>
      <c r="C434" s="165">
        <v>0.27083333333332998</v>
      </c>
      <c r="D434" s="165">
        <v>0.37509259259258998</v>
      </c>
      <c r="E434" s="148" t="s">
        <v>2</v>
      </c>
      <c r="F434" s="148">
        <v>0</v>
      </c>
      <c r="G434" s="166">
        <f>WEEKNUM(B434,21)</f>
        <v>1</v>
      </c>
      <c r="H434" s="166">
        <f>MONTH(B434)</f>
        <v>1</v>
      </c>
      <c r="I434" s="166">
        <f>YEAR(B434)</f>
        <v>2023</v>
      </c>
    </row>
    <row r="435" spans="1:9" s="1" customFormat="1" x14ac:dyDescent="0.25">
      <c r="A435" s="1" t="s">
        <v>2</v>
      </c>
      <c r="B435" s="2">
        <v>44934</v>
      </c>
      <c r="C435" s="165">
        <v>0.27083333333332998</v>
      </c>
      <c r="D435" s="165">
        <v>0.37532407407406998</v>
      </c>
      <c r="E435" s="148" t="s">
        <v>2</v>
      </c>
      <c r="F435" s="148">
        <v>0</v>
      </c>
      <c r="G435" s="166">
        <f>WEEKNUM(B435,21)</f>
        <v>1</v>
      </c>
      <c r="H435" s="166">
        <f>MONTH(B435)</f>
        <v>1</v>
      </c>
      <c r="I435" s="166">
        <f>YEAR(B435)</f>
        <v>2023</v>
      </c>
    </row>
    <row r="436" spans="1:9" s="1" customFormat="1" x14ac:dyDescent="0.25">
      <c r="A436" s="1">
        <v>1000406152</v>
      </c>
      <c r="B436" s="2">
        <v>44933</v>
      </c>
      <c r="C436" s="165">
        <v>0</v>
      </c>
      <c r="D436" s="165">
        <v>0.60829861111111005</v>
      </c>
      <c r="E436" s="148" t="s">
        <v>2</v>
      </c>
      <c r="F436" s="148">
        <v>0</v>
      </c>
      <c r="G436" s="166">
        <f>WEEKNUM(B436,21)</f>
        <v>1</v>
      </c>
      <c r="H436" s="166">
        <f>MONTH(B436)</f>
        <v>1</v>
      </c>
      <c r="I436" s="166">
        <f>YEAR(B436)</f>
        <v>2023</v>
      </c>
    </row>
    <row r="437" spans="1:9" s="1" customFormat="1" x14ac:dyDescent="0.25">
      <c r="A437" s="1">
        <v>1000406161</v>
      </c>
      <c r="B437" s="2">
        <v>44938</v>
      </c>
      <c r="C437" s="165">
        <v>0.61206018518519001</v>
      </c>
      <c r="D437" s="165">
        <v>0.45307870370370001</v>
      </c>
      <c r="E437" s="148" t="s">
        <v>2</v>
      </c>
      <c r="F437" s="148">
        <v>0</v>
      </c>
      <c r="G437" s="166">
        <f>WEEKNUM(B437,21)</f>
        <v>2</v>
      </c>
      <c r="H437" s="166">
        <f>MONTH(B437)</f>
        <v>1</v>
      </c>
      <c r="I437" s="166">
        <f>YEAR(B437)</f>
        <v>2023</v>
      </c>
    </row>
    <row r="438" spans="1:9" s="1" customFormat="1" x14ac:dyDescent="0.25">
      <c r="A438" s="1" t="s">
        <v>2</v>
      </c>
      <c r="B438" s="2">
        <v>44933</v>
      </c>
      <c r="C438" s="165">
        <v>0.27083333333332998</v>
      </c>
      <c r="D438" s="165">
        <v>0.60697916666666996</v>
      </c>
      <c r="E438" s="148" t="s">
        <v>2</v>
      </c>
      <c r="F438" s="148">
        <v>0</v>
      </c>
      <c r="G438" s="166">
        <f>WEEKNUM(B438,21)</f>
        <v>1</v>
      </c>
      <c r="H438" s="166">
        <f>MONTH(B438)</f>
        <v>1</v>
      </c>
      <c r="I438" s="166">
        <f>YEAR(B438)</f>
        <v>2023</v>
      </c>
    </row>
    <row r="439" spans="1:9" s="1" customFormat="1" x14ac:dyDescent="0.25">
      <c r="A439" s="1" t="s">
        <v>2</v>
      </c>
      <c r="B439" s="2">
        <v>44938</v>
      </c>
      <c r="C439" s="165">
        <v>0.60697916666666996</v>
      </c>
      <c r="D439" s="165">
        <v>0.58648148148148005</v>
      </c>
      <c r="E439" s="148" t="s">
        <v>2</v>
      </c>
      <c r="F439" s="148">
        <v>0</v>
      </c>
      <c r="G439" s="166">
        <f>WEEKNUM(B439,21)</f>
        <v>2</v>
      </c>
      <c r="H439" s="166">
        <f>MONTH(B439)</f>
        <v>1</v>
      </c>
      <c r="I439" s="166">
        <f>YEAR(B439)</f>
        <v>2023</v>
      </c>
    </row>
    <row r="440" spans="1:9" s="1" customFormat="1" x14ac:dyDescent="0.25">
      <c r="A440" s="1" t="s">
        <v>2</v>
      </c>
      <c r="B440" s="2">
        <v>44933</v>
      </c>
      <c r="C440" s="165">
        <v>0.60942129629630004</v>
      </c>
      <c r="D440" s="165">
        <v>0.61092592592592998</v>
      </c>
      <c r="E440" s="148" t="s">
        <v>2</v>
      </c>
      <c r="F440" s="148">
        <v>0</v>
      </c>
      <c r="G440" s="166">
        <f>WEEKNUM(B440,21)</f>
        <v>1</v>
      </c>
      <c r="H440" s="166">
        <f>MONTH(B440)</f>
        <v>1</v>
      </c>
      <c r="I440" s="166">
        <f>YEAR(B440)</f>
        <v>2023</v>
      </c>
    </row>
    <row r="441" spans="1:9" s="1" customFormat="1" x14ac:dyDescent="0.25">
      <c r="A441" s="1">
        <v>1000406152</v>
      </c>
      <c r="B441" s="2">
        <v>44933</v>
      </c>
      <c r="C441" s="165">
        <v>0</v>
      </c>
      <c r="D441" s="165">
        <v>0.62399305555555995</v>
      </c>
      <c r="E441" s="148" t="s">
        <v>2</v>
      </c>
      <c r="F441" s="148">
        <v>0</v>
      </c>
      <c r="G441" s="166">
        <f>WEEKNUM(B441,21)</f>
        <v>1</v>
      </c>
      <c r="H441" s="166">
        <f>MONTH(B441)</f>
        <v>1</v>
      </c>
      <c r="I441" s="166">
        <f>YEAR(B441)</f>
        <v>2023</v>
      </c>
    </row>
    <row r="442" spans="1:9" s="1" customFormat="1" x14ac:dyDescent="0.25">
      <c r="A442" s="1" t="s">
        <v>2</v>
      </c>
      <c r="B442" s="2">
        <v>44933</v>
      </c>
      <c r="C442" s="165">
        <v>0.35519675925925998</v>
      </c>
      <c r="D442" s="165">
        <v>0.35519675925925998</v>
      </c>
      <c r="E442" s="148" t="s">
        <v>2</v>
      </c>
      <c r="F442" s="148">
        <v>0</v>
      </c>
      <c r="G442" s="166">
        <f>WEEKNUM(B442,21)</f>
        <v>1</v>
      </c>
      <c r="H442" s="166">
        <f>MONTH(B442)</f>
        <v>1</v>
      </c>
      <c r="I442" s="166">
        <f>YEAR(B442)</f>
        <v>2023</v>
      </c>
    </row>
    <row r="443" spans="1:9" s="1" customFormat="1" x14ac:dyDescent="0.25">
      <c r="A443" s="1" t="s">
        <v>2</v>
      </c>
      <c r="B443" s="2">
        <v>44933</v>
      </c>
      <c r="C443" s="165">
        <v>0.35467592592593</v>
      </c>
      <c r="D443" s="165">
        <v>0.35467592592593</v>
      </c>
      <c r="E443" s="148" t="s">
        <v>2</v>
      </c>
      <c r="F443" s="148">
        <v>0</v>
      </c>
      <c r="G443" s="166">
        <f>WEEKNUM(B443,21)</f>
        <v>1</v>
      </c>
      <c r="H443" s="166">
        <f>MONTH(B443)</f>
        <v>1</v>
      </c>
      <c r="I443" s="166">
        <f>YEAR(B443)</f>
        <v>2023</v>
      </c>
    </row>
    <row r="444" spans="1:9" s="1" customFormat="1" x14ac:dyDescent="0.25">
      <c r="A444" s="1">
        <v>1000406633</v>
      </c>
      <c r="B444" s="2">
        <v>44936</v>
      </c>
      <c r="C444" s="165">
        <v>0.41984953703703998</v>
      </c>
      <c r="D444" s="165">
        <v>0.54234953703704003</v>
      </c>
      <c r="E444" s="148" t="s">
        <v>2</v>
      </c>
      <c r="F444" s="148">
        <v>0</v>
      </c>
      <c r="G444" s="166">
        <f>WEEKNUM(B444,21)</f>
        <v>2</v>
      </c>
      <c r="H444" s="166">
        <f>MONTH(B444)</f>
        <v>1</v>
      </c>
      <c r="I444" s="166">
        <f>YEAR(B444)</f>
        <v>2023</v>
      </c>
    </row>
    <row r="445" spans="1:9" s="1" customFormat="1" x14ac:dyDescent="0.25">
      <c r="A445" s="1">
        <v>1000409774</v>
      </c>
      <c r="B445" s="2">
        <v>44933</v>
      </c>
      <c r="C445" s="165">
        <v>0</v>
      </c>
      <c r="D445" s="165">
        <v>0</v>
      </c>
      <c r="E445" s="148" t="s">
        <v>3</v>
      </c>
      <c r="F445" s="148">
        <v>2.99</v>
      </c>
      <c r="G445" s="166">
        <f>WEEKNUM(B445,21)</f>
        <v>1</v>
      </c>
      <c r="H445" s="166">
        <f>MONTH(B445)</f>
        <v>1</v>
      </c>
      <c r="I445" s="166">
        <f>YEAR(B445)</f>
        <v>2023</v>
      </c>
    </row>
    <row r="446" spans="1:9" s="1" customFormat="1" x14ac:dyDescent="0.25">
      <c r="A446" s="1">
        <v>1000406386</v>
      </c>
      <c r="B446" s="2">
        <v>44936</v>
      </c>
      <c r="C446" s="165">
        <v>0</v>
      </c>
      <c r="D446" s="165">
        <v>0.73490740740741001</v>
      </c>
      <c r="E446" s="148" t="s">
        <v>2</v>
      </c>
      <c r="F446" s="148">
        <v>0</v>
      </c>
      <c r="G446" s="166">
        <f>WEEKNUM(B446,21)</f>
        <v>2</v>
      </c>
      <c r="H446" s="166">
        <f>MONTH(B446)</f>
        <v>1</v>
      </c>
      <c r="I446" s="166">
        <f>YEAR(B446)</f>
        <v>2023</v>
      </c>
    </row>
    <row r="447" spans="1:9" s="1" customFormat="1" x14ac:dyDescent="0.25">
      <c r="A447" s="1">
        <v>1000409774</v>
      </c>
      <c r="B447" s="2">
        <v>44933</v>
      </c>
      <c r="C447" s="165">
        <v>0.20833333333333001</v>
      </c>
      <c r="D447" s="165">
        <v>0.56290509259259003</v>
      </c>
      <c r="E447" s="148" t="s">
        <v>3</v>
      </c>
      <c r="F447" s="148">
        <v>2.99</v>
      </c>
      <c r="G447" s="166">
        <f>WEEKNUM(B447,21)</f>
        <v>1</v>
      </c>
      <c r="H447" s="166">
        <f>MONTH(B447)</f>
        <v>1</v>
      </c>
      <c r="I447" s="166">
        <f>YEAR(B447)</f>
        <v>2023</v>
      </c>
    </row>
    <row r="448" spans="1:9" s="1" customFormat="1" x14ac:dyDescent="0.25">
      <c r="A448" s="1">
        <v>1000409754</v>
      </c>
      <c r="B448" s="2">
        <v>44933</v>
      </c>
      <c r="C448" s="165">
        <v>0.20833333333333001</v>
      </c>
      <c r="D448" s="165">
        <v>0.56298611111110997</v>
      </c>
      <c r="E448" s="148" t="s">
        <v>3</v>
      </c>
      <c r="F448" s="148">
        <v>0.49</v>
      </c>
      <c r="G448" s="166">
        <f>WEEKNUM(B448,21)</f>
        <v>1</v>
      </c>
      <c r="H448" s="166">
        <f>MONTH(B448)</f>
        <v>1</v>
      </c>
      <c r="I448" s="166">
        <f>YEAR(B448)</f>
        <v>2023</v>
      </c>
    </row>
    <row r="449" spans="1:9" s="1" customFormat="1" x14ac:dyDescent="0.25">
      <c r="A449" s="1">
        <v>1000409756</v>
      </c>
      <c r="B449" s="2">
        <v>44933</v>
      </c>
      <c r="C449" s="165">
        <v>0.20833333333333001</v>
      </c>
      <c r="D449" s="165">
        <v>0.56306712962963001</v>
      </c>
      <c r="E449" s="148" t="s">
        <v>3</v>
      </c>
      <c r="F449" s="148">
        <v>0.5</v>
      </c>
      <c r="G449" s="166">
        <f>WEEKNUM(B449,21)</f>
        <v>1</v>
      </c>
      <c r="H449" s="166">
        <f>MONTH(B449)</f>
        <v>1</v>
      </c>
      <c r="I449" s="166">
        <f>YEAR(B449)</f>
        <v>2023</v>
      </c>
    </row>
    <row r="450" spans="1:9" s="1" customFormat="1" x14ac:dyDescent="0.25">
      <c r="A450" s="1" t="s">
        <v>2</v>
      </c>
      <c r="B450" s="2">
        <v>44933</v>
      </c>
      <c r="C450" s="165">
        <v>0.20833333333333001</v>
      </c>
      <c r="D450" s="165">
        <v>0.55990740740740996</v>
      </c>
      <c r="E450" s="148" t="s">
        <v>2</v>
      </c>
      <c r="F450" s="148">
        <v>0</v>
      </c>
      <c r="G450" s="166">
        <f>WEEKNUM(B450,21)</f>
        <v>1</v>
      </c>
      <c r="H450" s="166">
        <f>MONTH(B450)</f>
        <v>1</v>
      </c>
      <c r="I450" s="166">
        <f>YEAR(B450)</f>
        <v>2023</v>
      </c>
    </row>
    <row r="451" spans="1:9" s="1" customFormat="1" x14ac:dyDescent="0.25">
      <c r="A451" s="1" t="s">
        <v>2</v>
      </c>
      <c r="B451" s="2">
        <v>44933</v>
      </c>
      <c r="C451" s="165">
        <v>0.20833333333333001</v>
      </c>
      <c r="D451" s="165">
        <v>0.55998842592593001</v>
      </c>
      <c r="E451" s="148" t="s">
        <v>2</v>
      </c>
      <c r="F451" s="148">
        <v>0</v>
      </c>
      <c r="G451" s="166">
        <f>WEEKNUM(B451,21)</f>
        <v>1</v>
      </c>
      <c r="H451" s="166">
        <f>MONTH(B451)</f>
        <v>1</v>
      </c>
      <c r="I451" s="166">
        <f>YEAR(B451)</f>
        <v>2023</v>
      </c>
    </row>
    <row r="452" spans="1:9" s="1" customFormat="1" x14ac:dyDescent="0.25">
      <c r="A452" s="1" t="s">
        <v>2</v>
      </c>
      <c r="B452" s="2">
        <v>44933</v>
      </c>
      <c r="C452" s="165">
        <v>0.20833333333333001</v>
      </c>
      <c r="D452" s="165">
        <v>0.56008101851851999</v>
      </c>
      <c r="E452" s="148" t="s">
        <v>2</v>
      </c>
      <c r="F452" s="148">
        <v>0</v>
      </c>
      <c r="G452" s="166">
        <f>WEEKNUM(B452,21)</f>
        <v>1</v>
      </c>
      <c r="H452" s="166">
        <f>MONTH(B452)</f>
        <v>1</v>
      </c>
      <c r="I452" s="166">
        <f>YEAR(B452)</f>
        <v>2023</v>
      </c>
    </row>
    <row r="453" spans="1:9" s="1" customFormat="1" x14ac:dyDescent="0.25">
      <c r="A453" s="1">
        <v>1000409754</v>
      </c>
      <c r="B453" s="2">
        <v>44933</v>
      </c>
      <c r="C453" s="165">
        <v>0.14583333333333001</v>
      </c>
      <c r="D453" s="165">
        <v>0.97206018518519</v>
      </c>
      <c r="E453" s="148" t="s">
        <v>2</v>
      </c>
      <c r="F453" s="148">
        <v>0</v>
      </c>
      <c r="G453" s="166">
        <f>WEEKNUM(B453,21)</f>
        <v>1</v>
      </c>
      <c r="H453" s="166">
        <f>MONTH(B453)</f>
        <v>1</v>
      </c>
      <c r="I453" s="166">
        <f>YEAR(B453)</f>
        <v>2023</v>
      </c>
    </row>
    <row r="454" spans="1:9" s="1" customFormat="1" x14ac:dyDescent="0.25">
      <c r="A454" s="1">
        <v>1000407445</v>
      </c>
      <c r="B454" s="2">
        <v>44933</v>
      </c>
      <c r="C454" s="165">
        <v>0.14583333333333001</v>
      </c>
      <c r="D454" s="165">
        <v>0.9734837962963</v>
      </c>
      <c r="E454" s="148" t="s">
        <v>2</v>
      </c>
      <c r="F454" s="148">
        <v>0</v>
      </c>
      <c r="G454" s="166">
        <f>WEEKNUM(B454,21)</f>
        <v>1</v>
      </c>
      <c r="H454" s="166">
        <f>MONTH(B454)</f>
        <v>1</v>
      </c>
      <c r="I454" s="166">
        <f>YEAR(B454)</f>
        <v>2023</v>
      </c>
    </row>
    <row r="455" spans="1:9" s="1" customFormat="1" x14ac:dyDescent="0.25">
      <c r="A455" s="1">
        <v>1000409756</v>
      </c>
      <c r="B455" s="2">
        <v>44934</v>
      </c>
      <c r="C455" s="165">
        <v>0.14583333333333001</v>
      </c>
      <c r="D455" s="165">
        <v>0.77829861111110998</v>
      </c>
      <c r="E455" s="148" t="s">
        <v>2</v>
      </c>
      <c r="F455" s="148">
        <v>0</v>
      </c>
      <c r="G455" s="166">
        <f>WEEKNUM(B455,21)</f>
        <v>1</v>
      </c>
      <c r="H455" s="166">
        <f>MONTH(B455)</f>
        <v>1</v>
      </c>
      <c r="I455" s="166">
        <f>YEAR(B455)</f>
        <v>2023</v>
      </c>
    </row>
    <row r="456" spans="1:9" s="1" customFormat="1" x14ac:dyDescent="0.25">
      <c r="A456" s="1">
        <v>1000406386</v>
      </c>
      <c r="B456" s="2">
        <v>44948</v>
      </c>
      <c r="C456" s="165">
        <v>0</v>
      </c>
      <c r="D456" s="165">
        <v>0.61798611111111001</v>
      </c>
      <c r="E456" s="148" t="s">
        <v>2</v>
      </c>
      <c r="F456" s="148">
        <v>0</v>
      </c>
      <c r="G456" s="166">
        <f>WEEKNUM(B456,21)</f>
        <v>3</v>
      </c>
      <c r="H456" s="166">
        <f>MONTH(B456)</f>
        <v>1</v>
      </c>
      <c r="I456" s="166">
        <f>YEAR(B456)</f>
        <v>2023</v>
      </c>
    </row>
    <row r="457" spans="1:9" s="1" customFormat="1" x14ac:dyDescent="0.25">
      <c r="A457" s="1">
        <v>1000406386</v>
      </c>
      <c r="B457" s="2">
        <v>44948</v>
      </c>
      <c r="C457" s="165">
        <v>0</v>
      </c>
      <c r="D457" s="165">
        <v>0.61809027777778003</v>
      </c>
      <c r="E457" s="148" t="s">
        <v>2</v>
      </c>
      <c r="F457" s="148">
        <v>0</v>
      </c>
      <c r="G457" s="166">
        <f>WEEKNUM(B457,21)</f>
        <v>3</v>
      </c>
      <c r="H457" s="166">
        <f>MONTH(B457)</f>
        <v>1</v>
      </c>
      <c r="I457" s="166">
        <f>YEAR(B457)</f>
        <v>2023</v>
      </c>
    </row>
    <row r="458" spans="1:9" s="1" customFormat="1" x14ac:dyDescent="0.25">
      <c r="A458" s="1" t="s">
        <v>2</v>
      </c>
      <c r="B458" s="2">
        <v>44934</v>
      </c>
      <c r="C458" s="165">
        <v>0</v>
      </c>
      <c r="D458" s="165">
        <v>0.71756944444444004</v>
      </c>
      <c r="E458" s="148" t="s">
        <v>2</v>
      </c>
      <c r="F458" s="148">
        <v>0</v>
      </c>
      <c r="G458" s="166">
        <f>WEEKNUM(B458,21)</f>
        <v>1</v>
      </c>
      <c r="H458" s="166">
        <f>MONTH(B458)</f>
        <v>1</v>
      </c>
      <c r="I458" s="166">
        <f>YEAR(B458)</f>
        <v>2023</v>
      </c>
    </row>
    <row r="459" spans="1:9" s="1" customFormat="1" x14ac:dyDescent="0.25">
      <c r="A459" s="1">
        <v>1000407915</v>
      </c>
      <c r="B459" s="2">
        <v>44934</v>
      </c>
      <c r="C459" s="165">
        <v>0.52083333333333004</v>
      </c>
      <c r="D459" s="165">
        <v>1.8553240740739999E-2</v>
      </c>
      <c r="E459" s="148" t="s">
        <v>2</v>
      </c>
      <c r="F459" s="148">
        <v>0</v>
      </c>
      <c r="G459" s="166">
        <f>WEEKNUM(B459,21)</f>
        <v>1</v>
      </c>
      <c r="H459" s="166">
        <f>MONTH(B459)</f>
        <v>1</v>
      </c>
      <c r="I459" s="166">
        <f>YEAR(B459)</f>
        <v>2023</v>
      </c>
    </row>
    <row r="460" spans="1:9" s="1" customFormat="1" x14ac:dyDescent="0.25">
      <c r="A460" s="1">
        <v>1000407900</v>
      </c>
      <c r="B460" s="2">
        <v>44933</v>
      </c>
      <c r="C460" s="165">
        <v>0.27083333333332998</v>
      </c>
      <c r="D460" s="165">
        <v>0.59122685185184998</v>
      </c>
      <c r="E460" s="148" t="s">
        <v>2</v>
      </c>
      <c r="F460" s="148">
        <v>0</v>
      </c>
      <c r="G460" s="166">
        <f>WEEKNUM(B460,21)</f>
        <v>1</v>
      </c>
      <c r="H460" s="166">
        <f>MONTH(B460)</f>
        <v>1</v>
      </c>
      <c r="I460" s="166">
        <f>YEAR(B460)</f>
        <v>2023</v>
      </c>
    </row>
    <row r="461" spans="1:9" s="1" customFormat="1" x14ac:dyDescent="0.25">
      <c r="A461" s="1">
        <v>1000407900</v>
      </c>
      <c r="B461" s="2">
        <v>44936</v>
      </c>
      <c r="C461" s="165">
        <v>0.59122685185184998</v>
      </c>
      <c r="D461" s="165">
        <v>0.37296296296296</v>
      </c>
      <c r="E461" s="148" t="s">
        <v>2</v>
      </c>
      <c r="F461" s="148">
        <v>0</v>
      </c>
      <c r="G461" s="166">
        <f>WEEKNUM(B461,21)</f>
        <v>2</v>
      </c>
      <c r="H461" s="166">
        <f>MONTH(B461)</f>
        <v>1</v>
      </c>
      <c r="I461" s="166">
        <f>YEAR(B461)</f>
        <v>2023</v>
      </c>
    </row>
    <row r="462" spans="1:9" s="1" customFormat="1" x14ac:dyDescent="0.25">
      <c r="A462" s="1">
        <v>1000407901</v>
      </c>
      <c r="B462" s="2">
        <v>44954</v>
      </c>
      <c r="C462" s="165">
        <v>0.27083333333332998</v>
      </c>
      <c r="D462" s="165">
        <v>0.58825231481481</v>
      </c>
      <c r="E462" s="148" t="s">
        <v>2</v>
      </c>
      <c r="F462" s="148">
        <v>0</v>
      </c>
      <c r="G462" s="166">
        <f>WEEKNUM(B462,21)</f>
        <v>4</v>
      </c>
      <c r="H462" s="166">
        <f>MONTH(B462)</f>
        <v>1</v>
      </c>
      <c r="I462" s="166">
        <f>YEAR(B462)</f>
        <v>2023</v>
      </c>
    </row>
    <row r="463" spans="1:9" s="1" customFormat="1" x14ac:dyDescent="0.25">
      <c r="A463" s="1">
        <v>1000407901</v>
      </c>
      <c r="B463" s="2">
        <v>44954</v>
      </c>
      <c r="C463" s="165">
        <v>0.27083333333332998</v>
      </c>
      <c r="D463" s="165">
        <v>0.58825231481481</v>
      </c>
      <c r="E463" s="148" t="s">
        <v>2</v>
      </c>
      <c r="F463" s="148">
        <v>0</v>
      </c>
      <c r="G463" s="166">
        <f>WEEKNUM(B463,21)</f>
        <v>4</v>
      </c>
      <c r="H463" s="166">
        <f>MONTH(B463)</f>
        <v>1</v>
      </c>
      <c r="I463" s="166">
        <f>YEAR(B463)</f>
        <v>2023</v>
      </c>
    </row>
    <row r="464" spans="1:9" s="1" customFormat="1" x14ac:dyDescent="0.25">
      <c r="A464" s="1">
        <v>1000407901</v>
      </c>
      <c r="B464" s="2">
        <v>44933</v>
      </c>
      <c r="C464" s="165">
        <v>0.27083333333332998</v>
      </c>
      <c r="D464" s="165">
        <v>0.59269675925926002</v>
      </c>
      <c r="E464" s="148" t="s">
        <v>2</v>
      </c>
      <c r="F464" s="148">
        <v>0</v>
      </c>
      <c r="G464" s="166">
        <f>WEEKNUM(B464,21)</f>
        <v>1</v>
      </c>
      <c r="H464" s="166">
        <f>MONTH(B464)</f>
        <v>1</v>
      </c>
      <c r="I464" s="166">
        <f>YEAR(B464)</f>
        <v>2023</v>
      </c>
    </row>
    <row r="465" spans="1:9" s="1" customFormat="1" x14ac:dyDescent="0.25">
      <c r="A465" s="1">
        <v>1000407901</v>
      </c>
      <c r="B465" s="2">
        <v>44936</v>
      </c>
      <c r="C465" s="165">
        <v>0.59269675925926002</v>
      </c>
      <c r="D465" s="165">
        <v>0.37314814814815001</v>
      </c>
      <c r="E465" s="148" t="s">
        <v>2</v>
      </c>
      <c r="F465" s="148">
        <v>0</v>
      </c>
      <c r="G465" s="166">
        <f>WEEKNUM(B465,21)</f>
        <v>2</v>
      </c>
      <c r="H465" s="166">
        <f>MONTH(B465)</f>
        <v>1</v>
      </c>
      <c r="I465" s="166">
        <f>YEAR(B465)</f>
        <v>2023</v>
      </c>
    </row>
    <row r="466" spans="1:9" s="1" customFormat="1" x14ac:dyDescent="0.25">
      <c r="A466" s="1">
        <v>1000407902</v>
      </c>
      <c r="B466" s="2">
        <v>44954</v>
      </c>
      <c r="C466" s="165">
        <v>0.27083333333332998</v>
      </c>
      <c r="D466" s="165">
        <v>0.58922453703704003</v>
      </c>
      <c r="E466" s="148" t="s">
        <v>2</v>
      </c>
      <c r="F466" s="148">
        <v>0</v>
      </c>
      <c r="G466" s="166">
        <f>WEEKNUM(B466,21)</f>
        <v>4</v>
      </c>
      <c r="H466" s="166">
        <f>MONTH(B466)</f>
        <v>1</v>
      </c>
      <c r="I466" s="166">
        <f>YEAR(B466)</f>
        <v>2023</v>
      </c>
    </row>
    <row r="467" spans="1:9" s="1" customFormat="1" x14ac:dyDescent="0.25">
      <c r="A467" s="1">
        <v>1000407902</v>
      </c>
      <c r="B467" s="2">
        <v>44936</v>
      </c>
      <c r="C467" s="165">
        <v>0.58922453703704003</v>
      </c>
      <c r="D467" s="165">
        <v>0.37325231481481003</v>
      </c>
      <c r="E467" s="148" t="s">
        <v>2</v>
      </c>
      <c r="F467" s="148">
        <v>0</v>
      </c>
      <c r="G467" s="166">
        <f>WEEKNUM(B467,21)</f>
        <v>2</v>
      </c>
      <c r="H467" s="166">
        <f>MONTH(B467)</f>
        <v>1</v>
      </c>
      <c r="I467" s="166">
        <f>YEAR(B467)</f>
        <v>2023</v>
      </c>
    </row>
    <row r="468" spans="1:9" s="1" customFormat="1" x14ac:dyDescent="0.25">
      <c r="A468" s="1">
        <v>1000407907</v>
      </c>
      <c r="B468" s="2">
        <v>44962</v>
      </c>
      <c r="C468" s="165">
        <v>0.27083333333332998</v>
      </c>
      <c r="D468" s="165">
        <v>0.58952546296296005</v>
      </c>
      <c r="E468" s="148" t="s">
        <v>2</v>
      </c>
      <c r="F468" s="148">
        <v>0</v>
      </c>
      <c r="G468" s="166">
        <f>WEEKNUM(B468,21)</f>
        <v>5</v>
      </c>
      <c r="H468" s="166">
        <f>MONTH(B468)</f>
        <v>2</v>
      </c>
      <c r="I468" s="166">
        <f>YEAR(B468)</f>
        <v>2023</v>
      </c>
    </row>
    <row r="469" spans="1:9" s="1" customFormat="1" x14ac:dyDescent="0.25">
      <c r="A469" s="1">
        <v>1000407907</v>
      </c>
      <c r="B469" s="2">
        <v>44936</v>
      </c>
      <c r="C469" s="165">
        <v>0.58952546296296005</v>
      </c>
      <c r="D469" s="165">
        <v>0.37341435185185001</v>
      </c>
      <c r="E469" s="148" t="s">
        <v>2</v>
      </c>
      <c r="F469" s="148">
        <v>0</v>
      </c>
      <c r="G469" s="166">
        <f>WEEKNUM(B469,21)</f>
        <v>2</v>
      </c>
      <c r="H469" s="166">
        <f>MONTH(B469)</f>
        <v>1</v>
      </c>
      <c r="I469" s="166">
        <f>YEAR(B469)</f>
        <v>2023</v>
      </c>
    </row>
    <row r="470" spans="1:9" s="1" customFormat="1" x14ac:dyDescent="0.25">
      <c r="A470" s="1">
        <v>1000407909</v>
      </c>
      <c r="B470" s="2">
        <v>44933</v>
      </c>
      <c r="C470" s="165">
        <v>0.27083333333332998</v>
      </c>
      <c r="D470" s="165">
        <v>0.58967592592592999</v>
      </c>
      <c r="E470" s="148" t="s">
        <v>2</v>
      </c>
      <c r="F470" s="148">
        <v>0</v>
      </c>
      <c r="G470" s="166">
        <f>WEEKNUM(B470,21)</f>
        <v>1</v>
      </c>
      <c r="H470" s="166">
        <f>MONTH(B470)</f>
        <v>1</v>
      </c>
      <c r="I470" s="166">
        <f>YEAR(B470)</f>
        <v>2023</v>
      </c>
    </row>
    <row r="471" spans="1:9" s="1" customFormat="1" x14ac:dyDescent="0.25">
      <c r="A471" s="1">
        <v>1000407909</v>
      </c>
      <c r="B471" s="2">
        <v>44936</v>
      </c>
      <c r="C471" s="165">
        <v>0.58967592592592999</v>
      </c>
      <c r="D471" s="165">
        <v>0.37359953703704002</v>
      </c>
      <c r="E471" s="148" t="s">
        <v>2</v>
      </c>
      <c r="F471" s="148">
        <v>0</v>
      </c>
      <c r="G471" s="166">
        <f>WEEKNUM(B471,21)</f>
        <v>2</v>
      </c>
      <c r="H471" s="166">
        <f>MONTH(B471)</f>
        <v>1</v>
      </c>
      <c r="I471" s="166">
        <f>YEAR(B471)</f>
        <v>2023</v>
      </c>
    </row>
    <row r="472" spans="1:9" s="1" customFormat="1" x14ac:dyDescent="0.25">
      <c r="A472" s="1">
        <v>1000407910</v>
      </c>
      <c r="B472" s="2">
        <v>44933</v>
      </c>
      <c r="C472" s="165">
        <v>0.27083333333332998</v>
      </c>
      <c r="D472" s="165">
        <v>0.58990740740740999</v>
      </c>
      <c r="E472" s="148" t="s">
        <v>2</v>
      </c>
      <c r="F472" s="148">
        <v>0</v>
      </c>
      <c r="G472" s="166">
        <f>WEEKNUM(B472,21)</f>
        <v>1</v>
      </c>
      <c r="H472" s="166">
        <f>MONTH(B472)</f>
        <v>1</v>
      </c>
      <c r="I472" s="166">
        <f>YEAR(B472)</f>
        <v>2023</v>
      </c>
    </row>
    <row r="473" spans="1:9" s="1" customFormat="1" x14ac:dyDescent="0.25">
      <c r="A473" s="1">
        <v>1000407910</v>
      </c>
      <c r="B473" s="2">
        <v>44936</v>
      </c>
      <c r="C473" s="165">
        <v>0.58990740740740999</v>
      </c>
      <c r="D473" s="165">
        <v>0.37372685185185001</v>
      </c>
      <c r="E473" s="148" t="s">
        <v>2</v>
      </c>
      <c r="F473" s="148">
        <v>0</v>
      </c>
      <c r="G473" s="166">
        <f>WEEKNUM(B473,21)</f>
        <v>2</v>
      </c>
      <c r="H473" s="166">
        <f>MONTH(B473)</f>
        <v>1</v>
      </c>
      <c r="I473" s="166">
        <f>YEAR(B473)</f>
        <v>2023</v>
      </c>
    </row>
    <row r="474" spans="1:9" s="1" customFormat="1" x14ac:dyDescent="0.25">
      <c r="A474" s="1">
        <v>1000407911</v>
      </c>
      <c r="B474" s="2">
        <v>44933</v>
      </c>
      <c r="C474" s="165">
        <v>0.27083333333332998</v>
      </c>
      <c r="D474" s="165">
        <v>0.59003472222221998</v>
      </c>
      <c r="E474" s="148" t="s">
        <v>2</v>
      </c>
      <c r="F474" s="148">
        <v>0</v>
      </c>
      <c r="G474" s="166">
        <f>WEEKNUM(B474,21)</f>
        <v>1</v>
      </c>
      <c r="H474" s="166">
        <f>MONTH(B474)</f>
        <v>1</v>
      </c>
      <c r="I474" s="166">
        <f>YEAR(B474)</f>
        <v>2023</v>
      </c>
    </row>
    <row r="475" spans="1:9" s="1" customFormat="1" x14ac:dyDescent="0.25">
      <c r="A475" s="1">
        <v>1000407911</v>
      </c>
      <c r="B475" s="2">
        <v>44936</v>
      </c>
      <c r="C475" s="165">
        <v>0.59003472222221998</v>
      </c>
      <c r="D475" s="165">
        <v>0.37383101851852002</v>
      </c>
      <c r="E475" s="148" t="s">
        <v>2</v>
      </c>
      <c r="F475" s="148">
        <v>0</v>
      </c>
      <c r="G475" s="166">
        <f>WEEKNUM(B475,21)</f>
        <v>2</v>
      </c>
      <c r="H475" s="166">
        <f>MONTH(B475)</f>
        <v>1</v>
      </c>
      <c r="I475" s="166">
        <f>YEAR(B475)</f>
        <v>2023</v>
      </c>
    </row>
    <row r="476" spans="1:9" s="1" customFormat="1" x14ac:dyDescent="0.25">
      <c r="A476" s="1">
        <v>1000407912</v>
      </c>
      <c r="B476" s="2">
        <v>44933</v>
      </c>
      <c r="C476" s="165">
        <v>0.27083333333332998</v>
      </c>
      <c r="D476" s="165">
        <v>0.59019675925925996</v>
      </c>
      <c r="E476" s="148" t="s">
        <v>2</v>
      </c>
      <c r="F476" s="148">
        <v>0</v>
      </c>
      <c r="G476" s="166">
        <f>WEEKNUM(B476,21)</f>
        <v>1</v>
      </c>
      <c r="H476" s="166">
        <f>MONTH(B476)</f>
        <v>1</v>
      </c>
      <c r="I476" s="166">
        <f>YEAR(B476)</f>
        <v>2023</v>
      </c>
    </row>
    <row r="477" spans="1:9" s="1" customFormat="1" x14ac:dyDescent="0.25">
      <c r="A477" s="1">
        <v>1000407912</v>
      </c>
      <c r="B477" s="2">
        <v>44936</v>
      </c>
      <c r="C477" s="165">
        <v>0.59019675925925996</v>
      </c>
      <c r="D477" s="165">
        <v>0.37394675925926002</v>
      </c>
      <c r="E477" s="148" t="s">
        <v>2</v>
      </c>
      <c r="F477" s="148">
        <v>0</v>
      </c>
      <c r="G477" s="166">
        <f>WEEKNUM(B477,21)</f>
        <v>2</v>
      </c>
      <c r="H477" s="166">
        <f>MONTH(B477)</f>
        <v>1</v>
      </c>
      <c r="I477" s="166">
        <f>YEAR(B477)</f>
        <v>2023</v>
      </c>
    </row>
    <row r="478" spans="1:9" s="1" customFormat="1" x14ac:dyDescent="0.25">
      <c r="A478" s="1">
        <v>1000407913</v>
      </c>
      <c r="B478" s="2">
        <v>44933</v>
      </c>
      <c r="C478" s="165">
        <v>0.27083333333332998</v>
      </c>
      <c r="D478" s="165">
        <v>0.59037037037036999</v>
      </c>
      <c r="E478" s="148" t="s">
        <v>2</v>
      </c>
      <c r="F478" s="148">
        <v>0</v>
      </c>
      <c r="G478" s="166">
        <f>WEEKNUM(B478,21)</f>
        <v>1</v>
      </c>
      <c r="H478" s="166">
        <f>MONTH(B478)</f>
        <v>1</v>
      </c>
      <c r="I478" s="166">
        <f>YEAR(B478)</f>
        <v>2023</v>
      </c>
    </row>
    <row r="479" spans="1:9" s="1" customFormat="1" x14ac:dyDescent="0.25">
      <c r="A479" s="1">
        <v>1000407914</v>
      </c>
      <c r="B479" s="2">
        <v>44962</v>
      </c>
      <c r="C479" s="165">
        <v>0.27083333333332998</v>
      </c>
      <c r="D479" s="165">
        <v>0.59053240740740998</v>
      </c>
      <c r="E479" s="148" t="s">
        <v>2</v>
      </c>
      <c r="F479" s="148">
        <v>0</v>
      </c>
      <c r="G479" s="166">
        <f>WEEKNUM(B479,21)</f>
        <v>5</v>
      </c>
      <c r="H479" s="166">
        <f>MONTH(B479)</f>
        <v>2</v>
      </c>
      <c r="I479" s="166">
        <f>YEAR(B479)</f>
        <v>2023</v>
      </c>
    </row>
    <row r="480" spans="1:9" s="1" customFormat="1" x14ac:dyDescent="0.25">
      <c r="A480" s="1" t="s">
        <v>2</v>
      </c>
      <c r="B480" s="2">
        <v>44933</v>
      </c>
      <c r="C480" s="165">
        <v>0.33333333333332998</v>
      </c>
      <c r="D480" s="165">
        <v>0.55934027777777995</v>
      </c>
      <c r="E480" s="148" t="s">
        <v>2</v>
      </c>
      <c r="F480" s="148">
        <v>0</v>
      </c>
      <c r="G480" s="166">
        <f>WEEKNUM(B480,21)</f>
        <v>1</v>
      </c>
      <c r="H480" s="166">
        <f>MONTH(B480)</f>
        <v>1</v>
      </c>
      <c r="I480" s="166">
        <f>YEAR(B480)</f>
        <v>2023</v>
      </c>
    </row>
    <row r="481" spans="1:9" s="1" customFormat="1" x14ac:dyDescent="0.25">
      <c r="A481" s="1" t="s">
        <v>2</v>
      </c>
      <c r="B481" s="2">
        <v>44933</v>
      </c>
      <c r="C481" s="165">
        <v>0.33333333333332998</v>
      </c>
      <c r="D481" s="165">
        <v>0.55884259259258995</v>
      </c>
      <c r="E481" s="148" t="s">
        <v>2</v>
      </c>
      <c r="F481" s="148">
        <v>0</v>
      </c>
      <c r="G481" s="166">
        <f>WEEKNUM(B481,21)</f>
        <v>1</v>
      </c>
      <c r="H481" s="166">
        <f>MONTH(B481)</f>
        <v>1</v>
      </c>
      <c r="I481" s="166">
        <f>YEAR(B481)</f>
        <v>2023</v>
      </c>
    </row>
    <row r="482" spans="1:9" s="1" customFormat="1" x14ac:dyDescent="0.25">
      <c r="A482" s="1" t="s">
        <v>2</v>
      </c>
      <c r="B482" s="2">
        <v>44933</v>
      </c>
      <c r="C482" s="165">
        <v>0.35467592592593</v>
      </c>
      <c r="D482" s="165">
        <v>0.56071759259259002</v>
      </c>
      <c r="E482" s="148" t="s">
        <v>2</v>
      </c>
      <c r="F482" s="148">
        <v>0</v>
      </c>
      <c r="G482" s="166">
        <f>WEEKNUM(B482,21)</f>
        <v>1</v>
      </c>
      <c r="H482" s="166">
        <f>MONTH(B482)</f>
        <v>1</v>
      </c>
      <c r="I482" s="166">
        <f>YEAR(B482)</f>
        <v>2023</v>
      </c>
    </row>
    <row r="483" spans="1:9" s="1" customFormat="1" x14ac:dyDescent="0.25">
      <c r="A483" s="1" t="s">
        <v>2</v>
      </c>
      <c r="B483" s="2">
        <v>44934</v>
      </c>
      <c r="C483" s="165">
        <v>0</v>
      </c>
      <c r="D483" s="165">
        <v>0.38002314814815003</v>
      </c>
      <c r="E483" s="148" t="s">
        <v>2</v>
      </c>
      <c r="F483" s="148">
        <v>0</v>
      </c>
      <c r="G483" s="166">
        <f>WEEKNUM(B483,21)</f>
        <v>1</v>
      </c>
      <c r="H483" s="166">
        <f>MONTH(B483)</f>
        <v>1</v>
      </c>
      <c r="I483" s="166">
        <f>YEAR(B483)</f>
        <v>2023</v>
      </c>
    </row>
    <row r="484" spans="1:9" s="1" customFormat="1" x14ac:dyDescent="0.25">
      <c r="A484" s="1" t="s">
        <v>2</v>
      </c>
      <c r="B484" s="2">
        <v>44934</v>
      </c>
      <c r="C484" s="165">
        <v>0</v>
      </c>
      <c r="D484" s="165">
        <v>0.38045138888889002</v>
      </c>
      <c r="E484" s="148" t="s">
        <v>2</v>
      </c>
      <c r="F484" s="148">
        <v>0</v>
      </c>
      <c r="G484" s="166">
        <f>WEEKNUM(B484,21)</f>
        <v>1</v>
      </c>
      <c r="H484" s="166">
        <f>MONTH(B484)</f>
        <v>1</v>
      </c>
      <c r="I484" s="166">
        <f>YEAR(B484)</f>
        <v>2023</v>
      </c>
    </row>
    <row r="485" spans="1:9" s="1" customFormat="1" x14ac:dyDescent="0.25">
      <c r="A485" s="1">
        <v>1000406165</v>
      </c>
      <c r="B485" s="2">
        <v>44934</v>
      </c>
      <c r="C485" s="165">
        <v>0.9375</v>
      </c>
      <c r="D485" s="165">
        <v>0.94251157407407005</v>
      </c>
      <c r="E485" s="148" t="s">
        <v>2</v>
      </c>
      <c r="F485" s="148">
        <v>0</v>
      </c>
      <c r="G485" s="166">
        <f>WEEKNUM(B485,21)</f>
        <v>1</v>
      </c>
      <c r="H485" s="166">
        <f>MONTH(B485)</f>
        <v>1</v>
      </c>
      <c r="I485" s="166">
        <f>YEAR(B485)</f>
        <v>2023</v>
      </c>
    </row>
    <row r="486" spans="1:9" s="1" customFormat="1" x14ac:dyDescent="0.25">
      <c r="A486" s="1">
        <v>1000407201</v>
      </c>
      <c r="B486" s="2">
        <v>44934</v>
      </c>
      <c r="C486" s="165">
        <v>0.9375</v>
      </c>
      <c r="D486" s="165">
        <v>0.94290509259259003</v>
      </c>
      <c r="E486" s="148" t="s">
        <v>2</v>
      </c>
      <c r="F486" s="148">
        <v>0</v>
      </c>
      <c r="G486" s="166">
        <f>WEEKNUM(B486,21)</f>
        <v>1</v>
      </c>
      <c r="H486" s="166">
        <f>MONTH(B486)</f>
        <v>1</v>
      </c>
      <c r="I486" s="166">
        <f>YEAR(B486)</f>
        <v>2023</v>
      </c>
    </row>
    <row r="487" spans="1:9" s="1" customFormat="1" x14ac:dyDescent="0.25">
      <c r="A487" s="1">
        <v>1000407205</v>
      </c>
      <c r="B487" s="2">
        <v>44934</v>
      </c>
      <c r="C487" s="165">
        <v>0.9375</v>
      </c>
      <c r="D487" s="165">
        <v>0.94341435185184996</v>
      </c>
      <c r="E487" s="148" t="s">
        <v>2</v>
      </c>
      <c r="F487" s="148">
        <v>0</v>
      </c>
      <c r="G487" s="166">
        <f>WEEKNUM(B487,21)</f>
        <v>1</v>
      </c>
      <c r="H487" s="166">
        <f>MONTH(B487)</f>
        <v>1</v>
      </c>
      <c r="I487" s="166">
        <f>YEAR(B487)</f>
        <v>2023</v>
      </c>
    </row>
    <row r="488" spans="1:9" s="1" customFormat="1" x14ac:dyDescent="0.25">
      <c r="A488" s="1">
        <v>1000407235</v>
      </c>
      <c r="B488" s="2">
        <v>44934</v>
      </c>
      <c r="C488" s="165">
        <v>0.9375</v>
      </c>
      <c r="D488" s="165">
        <v>0.94379629629630002</v>
      </c>
      <c r="E488" s="148" t="s">
        <v>2</v>
      </c>
      <c r="F488" s="148">
        <v>0</v>
      </c>
      <c r="G488" s="166">
        <f>WEEKNUM(B488,21)</f>
        <v>1</v>
      </c>
      <c r="H488" s="166">
        <f>MONTH(B488)</f>
        <v>1</v>
      </c>
      <c r="I488" s="166">
        <f>YEAR(B488)</f>
        <v>2023</v>
      </c>
    </row>
    <row r="489" spans="1:9" s="1" customFormat="1" x14ac:dyDescent="0.25">
      <c r="A489" s="1">
        <v>1000408563</v>
      </c>
      <c r="B489" s="2">
        <v>44937</v>
      </c>
      <c r="C489" s="165">
        <v>0.60909722222221996</v>
      </c>
      <c r="D489" s="165">
        <v>0.37623842592592999</v>
      </c>
      <c r="E489" s="148" t="s">
        <v>2</v>
      </c>
      <c r="F489" s="148">
        <v>0</v>
      </c>
      <c r="G489" s="166">
        <f>WEEKNUM(B489,21)</f>
        <v>2</v>
      </c>
      <c r="H489" s="166">
        <f>MONTH(B489)</f>
        <v>1</v>
      </c>
      <c r="I489" s="166">
        <f>YEAR(B489)</f>
        <v>2023</v>
      </c>
    </row>
    <row r="490" spans="1:9" s="1" customFormat="1" x14ac:dyDescent="0.25">
      <c r="A490" s="1">
        <v>1000406322</v>
      </c>
      <c r="B490" s="2">
        <v>44938</v>
      </c>
      <c r="C490" s="165">
        <v>0.45015046296296002</v>
      </c>
      <c r="D490" s="165">
        <v>0.58837962962962997</v>
      </c>
      <c r="E490" s="148" t="s">
        <v>2</v>
      </c>
      <c r="F490" s="148">
        <v>0</v>
      </c>
      <c r="G490" s="166">
        <f>WEEKNUM(B490,21)</f>
        <v>2</v>
      </c>
      <c r="H490" s="166">
        <f>MONTH(B490)</f>
        <v>1</v>
      </c>
      <c r="I490" s="166">
        <f>YEAR(B490)</f>
        <v>2023</v>
      </c>
    </row>
    <row r="491" spans="1:9" s="1" customFormat="1" x14ac:dyDescent="0.25">
      <c r="A491" s="1" t="s">
        <v>2</v>
      </c>
      <c r="B491" s="2">
        <v>44934</v>
      </c>
      <c r="C491" s="165">
        <v>0.27083333333332998</v>
      </c>
      <c r="D491" s="165">
        <v>0.44974537037036999</v>
      </c>
      <c r="E491" s="148" t="s">
        <v>2</v>
      </c>
      <c r="F491" s="148">
        <v>0</v>
      </c>
      <c r="G491" s="166">
        <f>WEEKNUM(B491,21)</f>
        <v>1</v>
      </c>
      <c r="H491" s="166">
        <f>MONTH(B491)</f>
        <v>1</v>
      </c>
      <c r="I491" s="166">
        <f>YEAR(B491)</f>
        <v>2023</v>
      </c>
    </row>
    <row r="492" spans="1:9" s="1" customFormat="1" x14ac:dyDescent="0.25">
      <c r="A492" s="1">
        <v>1000406323</v>
      </c>
      <c r="B492" s="2">
        <v>44934</v>
      </c>
      <c r="C492" s="165">
        <v>0.27083333333332998</v>
      </c>
      <c r="D492" s="165">
        <v>0.56806712962963002</v>
      </c>
      <c r="E492" s="148" t="s">
        <v>2</v>
      </c>
      <c r="F492" s="148">
        <v>0</v>
      </c>
      <c r="G492" s="166">
        <f>WEEKNUM(B492,21)</f>
        <v>1</v>
      </c>
      <c r="H492" s="166">
        <f>MONTH(B492)</f>
        <v>1</v>
      </c>
      <c r="I492" s="166">
        <f>YEAR(B492)</f>
        <v>2023</v>
      </c>
    </row>
    <row r="493" spans="1:9" s="1" customFormat="1" x14ac:dyDescent="0.25">
      <c r="A493" s="1">
        <v>1000406325</v>
      </c>
      <c r="B493" s="2">
        <v>44934</v>
      </c>
      <c r="C493" s="165">
        <v>0.27083333333332998</v>
      </c>
      <c r="D493" s="165">
        <v>0.56837962962962996</v>
      </c>
      <c r="E493" s="148" t="s">
        <v>2</v>
      </c>
      <c r="F493" s="148">
        <v>0</v>
      </c>
      <c r="G493" s="166">
        <f>WEEKNUM(B493,21)</f>
        <v>1</v>
      </c>
      <c r="H493" s="166">
        <f>MONTH(B493)</f>
        <v>1</v>
      </c>
      <c r="I493" s="166">
        <f>YEAR(B493)</f>
        <v>2023</v>
      </c>
    </row>
    <row r="494" spans="1:9" s="1" customFormat="1" x14ac:dyDescent="0.25">
      <c r="A494" s="1" t="s">
        <v>2</v>
      </c>
      <c r="B494" s="2">
        <v>44934</v>
      </c>
      <c r="C494" s="165">
        <v>0.27083333333332998</v>
      </c>
      <c r="D494" s="165">
        <v>0.37190972222222002</v>
      </c>
      <c r="E494" s="148" t="s">
        <v>2</v>
      </c>
      <c r="F494" s="148">
        <v>0</v>
      </c>
      <c r="G494" s="166">
        <f>WEEKNUM(B494,21)</f>
        <v>1</v>
      </c>
      <c r="H494" s="166">
        <f>MONTH(B494)</f>
        <v>1</v>
      </c>
      <c r="I494" s="166">
        <f>YEAR(B494)</f>
        <v>2023</v>
      </c>
    </row>
    <row r="495" spans="1:9" s="1" customFormat="1" x14ac:dyDescent="0.25">
      <c r="A495" s="1">
        <v>1000406322</v>
      </c>
      <c r="B495" s="2">
        <v>44934</v>
      </c>
      <c r="C495" s="165">
        <v>0.27083333333332998</v>
      </c>
      <c r="D495" s="165">
        <v>0.56870370370370005</v>
      </c>
      <c r="E495" s="148" t="s">
        <v>2</v>
      </c>
      <c r="F495" s="148">
        <v>0</v>
      </c>
      <c r="G495" s="166">
        <f>WEEKNUM(B495,21)</f>
        <v>1</v>
      </c>
      <c r="H495" s="166">
        <f>MONTH(B495)</f>
        <v>1</v>
      </c>
      <c r="I495" s="166">
        <f>YEAR(B495)</f>
        <v>2023</v>
      </c>
    </row>
    <row r="496" spans="1:9" s="1" customFormat="1" x14ac:dyDescent="0.25">
      <c r="A496" s="1">
        <v>1000406326</v>
      </c>
      <c r="B496" s="2">
        <v>44934</v>
      </c>
      <c r="C496" s="165">
        <v>0.27083333333332998</v>
      </c>
      <c r="D496" s="165">
        <v>0.56907407407406996</v>
      </c>
      <c r="E496" s="148" t="s">
        <v>2</v>
      </c>
      <c r="F496" s="148">
        <v>0</v>
      </c>
      <c r="G496" s="166">
        <f>WEEKNUM(B496,21)</f>
        <v>1</v>
      </c>
      <c r="H496" s="166">
        <f>MONTH(B496)</f>
        <v>1</v>
      </c>
      <c r="I496" s="166">
        <f>YEAR(B496)</f>
        <v>2023</v>
      </c>
    </row>
    <row r="497" spans="1:9" s="1" customFormat="1" x14ac:dyDescent="0.25">
      <c r="A497" s="1" t="s">
        <v>2</v>
      </c>
      <c r="B497" s="2">
        <v>44935</v>
      </c>
      <c r="C497" s="165">
        <v>0.38002314814815003</v>
      </c>
      <c r="D497" s="165">
        <v>0.48983796296296001</v>
      </c>
      <c r="E497" s="148" t="s">
        <v>2</v>
      </c>
      <c r="F497" s="148">
        <v>0</v>
      </c>
      <c r="G497" s="166">
        <f>WEEKNUM(B497,21)</f>
        <v>2</v>
      </c>
      <c r="H497" s="166">
        <f>MONTH(B497)</f>
        <v>1</v>
      </c>
      <c r="I497" s="166">
        <f>YEAR(B497)</f>
        <v>2023</v>
      </c>
    </row>
    <row r="498" spans="1:9" s="1" customFormat="1" x14ac:dyDescent="0.25">
      <c r="A498" s="1" t="s">
        <v>2</v>
      </c>
      <c r="B498" s="2">
        <v>44935</v>
      </c>
      <c r="C498" s="165">
        <v>0.27083333333332998</v>
      </c>
      <c r="D498" s="165">
        <v>0.17748842592593</v>
      </c>
      <c r="E498" s="148" t="s">
        <v>2</v>
      </c>
      <c r="F498" s="148">
        <v>0</v>
      </c>
      <c r="G498" s="166">
        <f>WEEKNUM(B498,21)</f>
        <v>2</v>
      </c>
      <c r="H498" s="166">
        <f>MONTH(B498)</f>
        <v>1</v>
      </c>
      <c r="I498" s="166">
        <f>YEAR(B498)</f>
        <v>2023</v>
      </c>
    </row>
    <row r="499" spans="1:9" s="1" customFormat="1" x14ac:dyDescent="0.25">
      <c r="A499" s="1" t="s">
        <v>2</v>
      </c>
      <c r="B499" s="2">
        <v>44935</v>
      </c>
      <c r="C499" s="165">
        <v>0.42349537037036999</v>
      </c>
      <c r="D499" s="165">
        <v>0.17793981481481</v>
      </c>
      <c r="E499" s="148" t="s">
        <v>2</v>
      </c>
      <c r="F499" s="148">
        <v>0</v>
      </c>
      <c r="G499" s="166">
        <f>WEEKNUM(B499,21)</f>
        <v>2</v>
      </c>
      <c r="H499" s="166">
        <f>MONTH(B499)</f>
        <v>1</v>
      </c>
      <c r="I499" s="166">
        <f>YEAR(B499)</f>
        <v>2023</v>
      </c>
    </row>
    <row r="500" spans="1:9" s="1" customFormat="1" x14ac:dyDescent="0.25">
      <c r="A500" s="1" t="s">
        <v>2</v>
      </c>
      <c r="B500" s="2">
        <v>44935</v>
      </c>
      <c r="C500" s="165">
        <v>0.42349537037036999</v>
      </c>
      <c r="D500" s="165">
        <v>0.17803240740741</v>
      </c>
      <c r="E500" s="148" t="s">
        <v>2</v>
      </c>
      <c r="F500" s="148">
        <v>0</v>
      </c>
      <c r="G500" s="166">
        <f>WEEKNUM(B500,21)</f>
        <v>2</v>
      </c>
      <c r="H500" s="166">
        <f>MONTH(B500)</f>
        <v>1</v>
      </c>
      <c r="I500" s="166">
        <f>YEAR(B500)</f>
        <v>2023</v>
      </c>
    </row>
    <row r="501" spans="1:9" s="1" customFormat="1" x14ac:dyDescent="0.25">
      <c r="A501" s="1" t="s">
        <v>2</v>
      </c>
      <c r="B501" s="2">
        <v>44935</v>
      </c>
      <c r="C501" s="165">
        <v>0.42349537037036999</v>
      </c>
      <c r="D501" s="165">
        <v>0.17811342592592999</v>
      </c>
      <c r="E501" s="148" t="s">
        <v>2</v>
      </c>
      <c r="F501" s="148">
        <v>0</v>
      </c>
      <c r="G501" s="166">
        <f>WEEKNUM(B501,21)</f>
        <v>2</v>
      </c>
      <c r="H501" s="166">
        <f>MONTH(B501)</f>
        <v>1</v>
      </c>
      <c r="I501" s="166">
        <f>YEAR(B501)</f>
        <v>2023</v>
      </c>
    </row>
    <row r="502" spans="1:9" s="1" customFormat="1" x14ac:dyDescent="0.25">
      <c r="A502" s="1" t="s">
        <v>2</v>
      </c>
      <c r="B502" s="2">
        <v>44935</v>
      </c>
      <c r="C502" s="165">
        <v>0.42349537037036999</v>
      </c>
      <c r="D502" s="165">
        <v>0.17820601851852</v>
      </c>
      <c r="E502" s="148" t="s">
        <v>2</v>
      </c>
      <c r="F502" s="148">
        <v>0</v>
      </c>
      <c r="G502" s="166">
        <f>WEEKNUM(B502,21)</f>
        <v>2</v>
      </c>
      <c r="H502" s="166">
        <f>MONTH(B502)</f>
        <v>1</v>
      </c>
      <c r="I502" s="166">
        <f>YEAR(B502)</f>
        <v>2023</v>
      </c>
    </row>
    <row r="503" spans="1:9" s="1" customFormat="1" x14ac:dyDescent="0.25">
      <c r="A503" s="1" t="s">
        <v>2</v>
      </c>
      <c r="B503" s="2">
        <v>44935</v>
      </c>
      <c r="C503" s="165">
        <v>0.42349537037036999</v>
      </c>
      <c r="D503" s="165">
        <v>0.17828703703703999</v>
      </c>
      <c r="E503" s="148" t="s">
        <v>2</v>
      </c>
      <c r="F503" s="148">
        <v>0</v>
      </c>
      <c r="G503" s="166">
        <f>WEEKNUM(B503,21)</f>
        <v>2</v>
      </c>
      <c r="H503" s="166">
        <f>MONTH(B503)</f>
        <v>1</v>
      </c>
      <c r="I503" s="166">
        <f>YEAR(B503)</f>
        <v>2023</v>
      </c>
    </row>
    <row r="504" spans="1:9" s="1" customFormat="1" x14ac:dyDescent="0.25">
      <c r="A504" s="1" t="s">
        <v>2</v>
      </c>
      <c r="B504" s="2">
        <v>44935</v>
      </c>
      <c r="C504" s="165">
        <v>0.42349537037036999</v>
      </c>
      <c r="D504" s="165">
        <v>0.17840277777777999</v>
      </c>
      <c r="E504" s="148" t="s">
        <v>2</v>
      </c>
      <c r="F504" s="148">
        <v>0</v>
      </c>
      <c r="G504" s="166">
        <f>WEEKNUM(B504,21)</f>
        <v>2</v>
      </c>
      <c r="H504" s="166">
        <f>MONTH(B504)</f>
        <v>1</v>
      </c>
      <c r="I504" s="166">
        <f>YEAR(B504)</f>
        <v>2023</v>
      </c>
    </row>
    <row r="505" spans="1:9" s="1" customFormat="1" x14ac:dyDescent="0.25">
      <c r="A505" s="1" t="s">
        <v>2</v>
      </c>
      <c r="B505" s="2">
        <v>44935</v>
      </c>
      <c r="C505" s="165">
        <v>0.42349537037036999</v>
      </c>
      <c r="D505" s="165">
        <v>0.17853009259259001</v>
      </c>
      <c r="E505" s="148" t="s">
        <v>2</v>
      </c>
      <c r="F505" s="148">
        <v>0</v>
      </c>
      <c r="G505" s="166">
        <f>WEEKNUM(B505,21)</f>
        <v>2</v>
      </c>
      <c r="H505" s="166">
        <f>MONTH(B505)</f>
        <v>1</v>
      </c>
      <c r="I505" s="166">
        <f>YEAR(B505)</f>
        <v>2023</v>
      </c>
    </row>
    <row r="506" spans="1:9" s="1" customFormat="1" x14ac:dyDescent="0.25">
      <c r="A506" s="1" t="s">
        <v>2</v>
      </c>
      <c r="B506" s="2">
        <v>44935</v>
      </c>
      <c r="C506" s="165">
        <v>0.42349537037036999</v>
      </c>
      <c r="D506" s="165">
        <v>0.17866898148148</v>
      </c>
      <c r="E506" s="148" t="s">
        <v>2</v>
      </c>
      <c r="F506" s="148">
        <v>0</v>
      </c>
      <c r="G506" s="166">
        <f>WEEKNUM(B506,21)</f>
        <v>2</v>
      </c>
      <c r="H506" s="166">
        <f>MONTH(B506)</f>
        <v>1</v>
      </c>
      <c r="I506" s="166">
        <f>YEAR(B506)</f>
        <v>2023</v>
      </c>
    </row>
    <row r="507" spans="1:9" s="1" customFormat="1" x14ac:dyDescent="0.25">
      <c r="A507" s="1" t="s">
        <v>2</v>
      </c>
      <c r="B507" s="2">
        <v>44935</v>
      </c>
      <c r="C507" s="165">
        <v>0.42349537037036999</v>
      </c>
      <c r="D507" s="165">
        <v>0.17874999999999999</v>
      </c>
      <c r="E507" s="148" t="s">
        <v>2</v>
      </c>
      <c r="F507" s="148">
        <v>0</v>
      </c>
      <c r="G507" s="166">
        <f>WEEKNUM(B507,21)</f>
        <v>2</v>
      </c>
      <c r="H507" s="166">
        <f>MONTH(B507)</f>
        <v>1</v>
      </c>
      <c r="I507" s="166">
        <f>YEAR(B507)</f>
        <v>2023</v>
      </c>
    </row>
    <row r="508" spans="1:9" s="1" customFormat="1" x14ac:dyDescent="0.25">
      <c r="A508" s="1" t="s">
        <v>2</v>
      </c>
      <c r="B508" s="2">
        <v>44935</v>
      </c>
      <c r="C508" s="165">
        <v>0.42349537037036999</v>
      </c>
      <c r="D508" s="165">
        <v>0.17881944444444001</v>
      </c>
      <c r="E508" s="148" t="s">
        <v>2</v>
      </c>
      <c r="F508" s="148">
        <v>0</v>
      </c>
      <c r="G508" s="166">
        <f>WEEKNUM(B508,21)</f>
        <v>2</v>
      </c>
      <c r="H508" s="166">
        <f>MONTH(B508)</f>
        <v>1</v>
      </c>
      <c r="I508" s="166">
        <f>YEAR(B508)</f>
        <v>2023</v>
      </c>
    </row>
    <row r="509" spans="1:9" s="1" customFormat="1" x14ac:dyDescent="0.25">
      <c r="A509" s="1" t="s">
        <v>2</v>
      </c>
      <c r="B509" s="2">
        <v>44935</v>
      </c>
      <c r="C509" s="165">
        <v>0.42349537037036999</v>
      </c>
      <c r="D509" s="165">
        <v>0.17890046296296</v>
      </c>
      <c r="E509" s="148" t="s">
        <v>2</v>
      </c>
      <c r="F509" s="148">
        <v>0</v>
      </c>
      <c r="G509" s="166">
        <f>WEEKNUM(B509,21)</f>
        <v>2</v>
      </c>
      <c r="H509" s="166">
        <f>MONTH(B509)</f>
        <v>1</v>
      </c>
      <c r="I509" s="166">
        <f>YEAR(B509)</f>
        <v>2023</v>
      </c>
    </row>
    <row r="510" spans="1:9" s="1" customFormat="1" x14ac:dyDescent="0.25">
      <c r="A510" s="1" t="s">
        <v>2</v>
      </c>
      <c r="B510" s="2">
        <v>44935</v>
      </c>
      <c r="C510" s="165">
        <v>0.42349537037036999</v>
      </c>
      <c r="D510" s="165">
        <v>0.17902777777778001</v>
      </c>
      <c r="E510" s="148" t="s">
        <v>2</v>
      </c>
      <c r="F510" s="148">
        <v>0</v>
      </c>
      <c r="G510" s="166">
        <f>WEEKNUM(B510,21)</f>
        <v>2</v>
      </c>
      <c r="H510" s="166">
        <f>MONTH(B510)</f>
        <v>1</v>
      </c>
      <c r="I510" s="166">
        <f>YEAR(B510)</f>
        <v>2023</v>
      </c>
    </row>
    <row r="511" spans="1:9" s="1" customFormat="1" x14ac:dyDescent="0.25">
      <c r="A511" s="1" t="s">
        <v>2</v>
      </c>
      <c r="B511" s="2">
        <v>44935</v>
      </c>
      <c r="C511" s="165">
        <v>0.42349537037036999</v>
      </c>
      <c r="D511" s="165">
        <v>0.17909722222221999</v>
      </c>
      <c r="E511" s="148" t="s">
        <v>2</v>
      </c>
      <c r="F511" s="148">
        <v>0</v>
      </c>
      <c r="G511" s="166">
        <f>WEEKNUM(B511,21)</f>
        <v>2</v>
      </c>
      <c r="H511" s="166">
        <f>MONTH(B511)</f>
        <v>1</v>
      </c>
      <c r="I511" s="166">
        <f>YEAR(B511)</f>
        <v>2023</v>
      </c>
    </row>
    <row r="512" spans="1:9" s="1" customFormat="1" x14ac:dyDescent="0.25">
      <c r="A512" s="1" t="s">
        <v>2</v>
      </c>
      <c r="B512" s="2">
        <v>44935</v>
      </c>
      <c r="C512" s="165">
        <v>0.42349537037036999</v>
      </c>
      <c r="D512" s="165">
        <v>0.17916666666667</v>
      </c>
      <c r="E512" s="148" t="s">
        <v>2</v>
      </c>
      <c r="F512" s="148">
        <v>0</v>
      </c>
      <c r="G512" s="166">
        <f>WEEKNUM(B512,21)</f>
        <v>2</v>
      </c>
      <c r="H512" s="166">
        <f>MONTH(B512)</f>
        <v>1</v>
      </c>
      <c r="I512" s="166">
        <f>YEAR(B512)</f>
        <v>2023</v>
      </c>
    </row>
    <row r="513" spans="1:9" s="1" customFormat="1" x14ac:dyDescent="0.25">
      <c r="A513" s="1" t="s">
        <v>2</v>
      </c>
      <c r="B513" s="2">
        <v>44935</v>
      </c>
      <c r="C513" s="165">
        <v>0.42349537037036999</v>
      </c>
      <c r="D513" s="165">
        <v>0.17925925925926001</v>
      </c>
      <c r="E513" s="148" t="s">
        <v>2</v>
      </c>
      <c r="F513" s="148">
        <v>0</v>
      </c>
      <c r="G513" s="166">
        <f>WEEKNUM(B513,21)</f>
        <v>2</v>
      </c>
      <c r="H513" s="166">
        <f>MONTH(B513)</f>
        <v>1</v>
      </c>
      <c r="I513" s="166">
        <f>YEAR(B513)</f>
        <v>2023</v>
      </c>
    </row>
    <row r="514" spans="1:9" s="1" customFormat="1" x14ac:dyDescent="0.25">
      <c r="A514" s="1" t="s">
        <v>2</v>
      </c>
      <c r="B514" s="2">
        <v>44935</v>
      </c>
      <c r="C514" s="165">
        <v>0.42349537037036999</v>
      </c>
      <c r="D514" s="165">
        <v>0.17932870370369999</v>
      </c>
      <c r="E514" s="148" t="s">
        <v>2</v>
      </c>
      <c r="F514" s="148">
        <v>0</v>
      </c>
      <c r="G514" s="166">
        <f>WEEKNUM(B514,21)</f>
        <v>2</v>
      </c>
      <c r="H514" s="166">
        <f>MONTH(B514)</f>
        <v>1</v>
      </c>
      <c r="I514" s="166">
        <f>YEAR(B514)</f>
        <v>2023</v>
      </c>
    </row>
    <row r="515" spans="1:9" s="1" customFormat="1" x14ac:dyDescent="0.25">
      <c r="A515" s="1">
        <v>1000426431</v>
      </c>
      <c r="B515" s="2">
        <v>44935</v>
      </c>
      <c r="C515" s="165">
        <v>0.27083333333332998</v>
      </c>
      <c r="D515" s="165">
        <v>0.17954861111111001</v>
      </c>
      <c r="E515" s="148" t="s">
        <v>2</v>
      </c>
      <c r="F515" s="148">
        <v>0</v>
      </c>
      <c r="G515" s="166">
        <f>WEEKNUM(B515,21)</f>
        <v>2</v>
      </c>
      <c r="H515" s="166">
        <f>MONTH(B515)</f>
        <v>1</v>
      </c>
      <c r="I515" s="166">
        <f>YEAR(B515)</f>
        <v>2023</v>
      </c>
    </row>
    <row r="516" spans="1:9" s="1" customFormat="1" x14ac:dyDescent="0.25">
      <c r="A516" s="1">
        <v>1000426431</v>
      </c>
      <c r="B516" s="2">
        <v>44935</v>
      </c>
      <c r="C516" s="165">
        <v>0.27083333333332998</v>
      </c>
      <c r="D516" s="165">
        <v>0.17974537037037</v>
      </c>
      <c r="E516" s="148" t="s">
        <v>2</v>
      </c>
      <c r="F516" s="148">
        <v>0</v>
      </c>
      <c r="G516" s="166">
        <f>WEEKNUM(B516,21)</f>
        <v>2</v>
      </c>
      <c r="H516" s="166">
        <f>MONTH(B516)</f>
        <v>1</v>
      </c>
      <c r="I516" s="166">
        <f>YEAR(B516)</f>
        <v>2023</v>
      </c>
    </row>
    <row r="517" spans="1:9" s="1" customFormat="1" x14ac:dyDescent="0.25">
      <c r="A517" s="1">
        <v>1000406538</v>
      </c>
      <c r="B517" s="2">
        <v>44934</v>
      </c>
      <c r="C517" s="165">
        <v>0</v>
      </c>
      <c r="D517" s="165">
        <v>0</v>
      </c>
      <c r="E517" s="148" t="s">
        <v>3</v>
      </c>
      <c r="F517" s="148">
        <v>2</v>
      </c>
      <c r="G517" s="166">
        <f>WEEKNUM(B517,21)</f>
        <v>1</v>
      </c>
      <c r="H517" s="166">
        <f>MONTH(B517)</f>
        <v>1</v>
      </c>
      <c r="I517" s="166">
        <f>YEAR(B517)</f>
        <v>2023</v>
      </c>
    </row>
    <row r="518" spans="1:9" s="1" customFormat="1" x14ac:dyDescent="0.25">
      <c r="A518" s="1">
        <v>1000406538</v>
      </c>
      <c r="B518" s="2">
        <v>44934</v>
      </c>
      <c r="C518" s="165">
        <v>0</v>
      </c>
      <c r="D518" s="165">
        <v>0</v>
      </c>
      <c r="E518" s="148" t="s">
        <v>3</v>
      </c>
      <c r="F518" s="148">
        <v>2</v>
      </c>
      <c r="G518" s="166">
        <f>WEEKNUM(B518,21)</f>
        <v>1</v>
      </c>
      <c r="H518" s="166">
        <f>MONTH(B518)</f>
        <v>1</v>
      </c>
      <c r="I518" s="166">
        <f>YEAR(B518)</f>
        <v>2023</v>
      </c>
    </row>
    <row r="519" spans="1:9" s="1" customFormat="1" x14ac:dyDescent="0.25">
      <c r="A519" s="1">
        <v>1000406538</v>
      </c>
      <c r="B519" s="2">
        <v>44935</v>
      </c>
      <c r="C519" s="165">
        <v>0.25</v>
      </c>
      <c r="D519" s="165">
        <v>0.25379629629630002</v>
      </c>
      <c r="E519" s="148" t="s">
        <v>3</v>
      </c>
      <c r="F519" s="148">
        <v>2</v>
      </c>
      <c r="G519" s="166">
        <f>WEEKNUM(B519,21)</f>
        <v>2</v>
      </c>
      <c r="H519" s="166">
        <f>MONTH(B519)</f>
        <v>1</v>
      </c>
      <c r="I519" s="166">
        <f>YEAR(B519)</f>
        <v>2023</v>
      </c>
    </row>
    <row r="520" spans="1:9" s="1" customFormat="1" x14ac:dyDescent="0.25">
      <c r="A520" s="1">
        <v>1000407926</v>
      </c>
      <c r="B520" s="2">
        <v>44934</v>
      </c>
      <c r="C520" s="165">
        <v>0.25</v>
      </c>
      <c r="D520" s="165">
        <v>0.78229166666667005</v>
      </c>
      <c r="E520" s="148" t="s">
        <v>3</v>
      </c>
      <c r="F520" s="148">
        <v>6.99</v>
      </c>
      <c r="G520" s="166">
        <f>WEEKNUM(B520,21)</f>
        <v>1</v>
      </c>
      <c r="H520" s="166">
        <f>MONTH(B520)</f>
        <v>1</v>
      </c>
      <c r="I520" s="166">
        <f>YEAR(B520)</f>
        <v>2023</v>
      </c>
    </row>
    <row r="521" spans="1:9" s="1" customFormat="1" x14ac:dyDescent="0.25">
      <c r="A521" s="1">
        <v>1000407926</v>
      </c>
      <c r="B521" s="2">
        <v>44934</v>
      </c>
      <c r="C521" s="165">
        <v>0.25</v>
      </c>
      <c r="D521" s="165">
        <v>0.78229166666667005</v>
      </c>
      <c r="E521" s="148" t="s">
        <v>3</v>
      </c>
      <c r="F521" s="148">
        <v>6.99</v>
      </c>
      <c r="G521" s="166">
        <f>WEEKNUM(B521,21)</f>
        <v>1</v>
      </c>
      <c r="H521" s="166">
        <f>MONTH(B521)</f>
        <v>1</v>
      </c>
      <c r="I521" s="166">
        <f>YEAR(B521)</f>
        <v>2023</v>
      </c>
    </row>
    <row r="522" spans="1:9" s="1" customFormat="1" x14ac:dyDescent="0.25">
      <c r="A522" s="1">
        <v>1000407926</v>
      </c>
      <c r="B522" s="2">
        <v>44935</v>
      </c>
      <c r="C522" s="165">
        <v>0.25</v>
      </c>
      <c r="D522" s="165">
        <v>0.25525462962963003</v>
      </c>
      <c r="E522" s="148" t="s">
        <v>3</v>
      </c>
      <c r="F522" s="148">
        <v>6.99</v>
      </c>
      <c r="G522" s="166">
        <f>WEEKNUM(B522,21)</f>
        <v>2</v>
      </c>
      <c r="H522" s="166">
        <f>MONTH(B522)</f>
        <v>1</v>
      </c>
      <c r="I522" s="166">
        <f>YEAR(B522)</f>
        <v>2023</v>
      </c>
    </row>
    <row r="523" spans="1:9" s="1" customFormat="1" x14ac:dyDescent="0.25">
      <c r="A523" s="1" t="s">
        <v>2</v>
      </c>
      <c r="B523" s="2">
        <v>44934</v>
      </c>
      <c r="C523" s="165">
        <v>0</v>
      </c>
      <c r="D523" s="165">
        <v>0</v>
      </c>
      <c r="E523" s="148" t="s">
        <v>2</v>
      </c>
      <c r="F523" s="148">
        <v>0</v>
      </c>
      <c r="G523" s="166">
        <f>WEEKNUM(B523,21)</f>
        <v>1</v>
      </c>
      <c r="H523" s="166">
        <f>MONTH(B523)</f>
        <v>1</v>
      </c>
      <c r="I523" s="166">
        <f>YEAR(B523)</f>
        <v>2023</v>
      </c>
    </row>
    <row r="524" spans="1:9" s="1" customFormat="1" x14ac:dyDescent="0.25">
      <c r="A524" s="1" t="s">
        <v>2</v>
      </c>
      <c r="B524" s="2">
        <v>44934</v>
      </c>
      <c r="C524" s="165">
        <v>0</v>
      </c>
      <c r="D524" s="165">
        <v>0</v>
      </c>
      <c r="E524" s="148" t="s">
        <v>2</v>
      </c>
      <c r="F524" s="148">
        <v>0</v>
      </c>
      <c r="G524" s="166">
        <f>WEEKNUM(B524,21)</f>
        <v>1</v>
      </c>
      <c r="H524" s="166">
        <f>MONTH(B524)</f>
        <v>1</v>
      </c>
      <c r="I524" s="166">
        <f>YEAR(B524)</f>
        <v>2023</v>
      </c>
    </row>
    <row r="525" spans="1:9" s="1" customFormat="1" x14ac:dyDescent="0.25">
      <c r="A525" s="1">
        <v>1000408436</v>
      </c>
      <c r="B525" s="2">
        <v>44957</v>
      </c>
      <c r="C525" s="165">
        <v>0.72122685185184998</v>
      </c>
      <c r="D525" s="165">
        <v>0.6280787037037</v>
      </c>
      <c r="E525" s="148" t="s">
        <v>2</v>
      </c>
      <c r="F525" s="148">
        <v>0</v>
      </c>
      <c r="G525" s="166">
        <f>WEEKNUM(B525,21)</f>
        <v>5</v>
      </c>
      <c r="H525" s="166">
        <f>MONTH(B525)</f>
        <v>1</v>
      </c>
      <c r="I525" s="166">
        <f>YEAR(B525)</f>
        <v>2023</v>
      </c>
    </row>
    <row r="526" spans="1:9" s="1" customFormat="1" x14ac:dyDescent="0.25">
      <c r="A526" s="1">
        <v>1000407926</v>
      </c>
      <c r="B526" s="2">
        <v>44934</v>
      </c>
      <c r="C526" s="165">
        <v>0.25</v>
      </c>
      <c r="D526" s="165">
        <v>0.78762731481480996</v>
      </c>
      <c r="E526" s="148" t="s">
        <v>3</v>
      </c>
      <c r="F526" s="148">
        <v>6.99</v>
      </c>
      <c r="G526" s="166">
        <f>WEEKNUM(B526,21)</f>
        <v>1</v>
      </c>
      <c r="H526" s="166">
        <f>MONTH(B526)</f>
        <v>1</v>
      </c>
      <c r="I526" s="166">
        <f>YEAR(B526)</f>
        <v>2023</v>
      </c>
    </row>
    <row r="527" spans="1:9" s="1" customFormat="1" x14ac:dyDescent="0.25">
      <c r="A527" s="1">
        <v>1000409756</v>
      </c>
      <c r="B527" s="2">
        <v>44934</v>
      </c>
      <c r="C527" s="165">
        <v>0.14583333333333001</v>
      </c>
      <c r="D527" s="165">
        <v>0.99116898148148003</v>
      </c>
      <c r="E527" s="148" t="s">
        <v>2</v>
      </c>
      <c r="F527" s="148">
        <v>0</v>
      </c>
      <c r="G527" s="166">
        <f>WEEKNUM(B527,21)</f>
        <v>1</v>
      </c>
      <c r="H527" s="166">
        <f>MONTH(B527)</f>
        <v>1</v>
      </c>
      <c r="I527" s="166">
        <f>YEAR(B527)</f>
        <v>2023</v>
      </c>
    </row>
    <row r="528" spans="1:9" s="1" customFormat="1" x14ac:dyDescent="0.25">
      <c r="A528" s="1">
        <v>1000409754</v>
      </c>
      <c r="B528" s="2">
        <v>44934</v>
      </c>
      <c r="C528" s="165">
        <v>0.14583333333333001</v>
      </c>
      <c r="D528" s="165">
        <v>0.92538194444444</v>
      </c>
      <c r="E528" s="148" t="s">
        <v>2</v>
      </c>
      <c r="F528" s="148">
        <v>0</v>
      </c>
      <c r="G528" s="166">
        <f>WEEKNUM(B528,21)</f>
        <v>1</v>
      </c>
      <c r="H528" s="166">
        <f>MONTH(B528)</f>
        <v>1</v>
      </c>
      <c r="I528" s="166">
        <f>YEAR(B528)</f>
        <v>2023</v>
      </c>
    </row>
    <row r="529" spans="1:9" s="1" customFormat="1" x14ac:dyDescent="0.25">
      <c r="A529" s="1">
        <v>1000409830</v>
      </c>
      <c r="B529" s="2">
        <v>44934</v>
      </c>
      <c r="C529" s="165">
        <v>0.14583333333333001</v>
      </c>
      <c r="D529" s="165">
        <v>0.92592592592593004</v>
      </c>
      <c r="E529" s="148" t="s">
        <v>2</v>
      </c>
      <c r="F529" s="148">
        <v>0</v>
      </c>
      <c r="G529" s="166">
        <f>WEEKNUM(B529,21)</f>
        <v>1</v>
      </c>
      <c r="H529" s="166">
        <f>MONTH(B529)</f>
        <v>1</v>
      </c>
      <c r="I529" s="166">
        <f>YEAR(B529)</f>
        <v>2023</v>
      </c>
    </row>
    <row r="530" spans="1:9" s="1" customFormat="1" x14ac:dyDescent="0.25">
      <c r="A530" s="1">
        <v>1000409831</v>
      </c>
      <c r="B530" s="2">
        <v>44934</v>
      </c>
      <c r="C530" s="165">
        <v>0.14583333333333001</v>
      </c>
      <c r="D530" s="165">
        <v>0.92644675925926001</v>
      </c>
      <c r="E530" s="148" t="s">
        <v>2</v>
      </c>
      <c r="F530" s="148">
        <v>0</v>
      </c>
      <c r="G530" s="166">
        <f>WEEKNUM(B530,21)</f>
        <v>1</v>
      </c>
      <c r="H530" s="166">
        <f>MONTH(B530)</f>
        <v>1</v>
      </c>
      <c r="I530" s="166">
        <f>YEAR(B530)</f>
        <v>2023</v>
      </c>
    </row>
    <row r="531" spans="1:9" s="1" customFormat="1" x14ac:dyDescent="0.25">
      <c r="A531" s="1">
        <v>1000408357</v>
      </c>
      <c r="B531" s="2">
        <v>44934</v>
      </c>
      <c r="C531" s="165">
        <v>0.70540509259258999</v>
      </c>
      <c r="D531" s="165">
        <v>0.70575231481481004</v>
      </c>
      <c r="E531" s="148" t="s">
        <v>2</v>
      </c>
      <c r="F531" s="148">
        <v>0</v>
      </c>
      <c r="G531" s="166">
        <f>WEEKNUM(B531,21)</f>
        <v>1</v>
      </c>
      <c r="H531" s="166">
        <f>MONTH(B531)</f>
        <v>1</v>
      </c>
      <c r="I531" s="166">
        <f>YEAR(B531)</f>
        <v>2023</v>
      </c>
    </row>
    <row r="532" spans="1:9" s="1" customFormat="1" x14ac:dyDescent="0.25">
      <c r="A532" s="1">
        <v>1000429420</v>
      </c>
      <c r="B532" s="2">
        <v>44960</v>
      </c>
      <c r="C532" s="165">
        <v>0.70687500000000003</v>
      </c>
      <c r="D532" s="165">
        <v>0.40410879629629998</v>
      </c>
      <c r="E532" s="148" t="s">
        <v>2</v>
      </c>
      <c r="F532" s="148">
        <v>0</v>
      </c>
      <c r="G532" s="166">
        <f>WEEKNUM(B532,21)</f>
        <v>5</v>
      </c>
      <c r="H532" s="166">
        <f>MONTH(B532)</f>
        <v>2</v>
      </c>
      <c r="I532" s="166">
        <f>YEAR(B532)</f>
        <v>2023</v>
      </c>
    </row>
    <row r="533" spans="1:9" s="1" customFormat="1" x14ac:dyDescent="0.25">
      <c r="A533" s="1">
        <v>1000408436</v>
      </c>
      <c r="B533" s="2">
        <v>44963</v>
      </c>
      <c r="C533" s="165">
        <v>0.72135416666666996</v>
      </c>
      <c r="D533" s="165">
        <v>0.74364583333333001</v>
      </c>
      <c r="E533" s="148" t="s">
        <v>2</v>
      </c>
      <c r="F533" s="148">
        <v>0</v>
      </c>
      <c r="G533" s="166">
        <f>WEEKNUM(B533,21)</f>
        <v>6</v>
      </c>
      <c r="H533" s="166">
        <f>MONTH(B533)</f>
        <v>2</v>
      </c>
      <c r="I533" s="166">
        <f>YEAR(B533)</f>
        <v>2023</v>
      </c>
    </row>
    <row r="534" spans="1:9" s="1" customFormat="1" x14ac:dyDescent="0.25">
      <c r="A534" s="1" t="s">
        <v>2</v>
      </c>
      <c r="B534" s="2">
        <v>44934</v>
      </c>
      <c r="C534" s="165">
        <v>0</v>
      </c>
      <c r="D534" s="165">
        <v>2.809027777778E-2</v>
      </c>
      <c r="E534" s="148" t="s">
        <v>2</v>
      </c>
      <c r="F534" s="148">
        <v>0</v>
      </c>
      <c r="G534" s="166">
        <f>WEEKNUM(B534,21)</f>
        <v>1</v>
      </c>
      <c r="H534" s="166">
        <f>MONTH(B534)</f>
        <v>1</v>
      </c>
      <c r="I534" s="166">
        <f>YEAR(B534)</f>
        <v>2023</v>
      </c>
    </row>
    <row r="535" spans="1:9" s="1" customFormat="1" x14ac:dyDescent="0.25">
      <c r="A535" s="1" t="s">
        <v>2</v>
      </c>
      <c r="B535" s="2">
        <v>44934</v>
      </c>
      <c r="C535" s="165">
        <v>0</v>
      </c>
      <c r="D535" s="165">
        <v>2.9074074074069998E-2</v>
      </c>
      <c r="E535" s="148" t="s">
        <v>2</v>
      </c>
      <c r="F535" s="148">
        <v>0</v>
      </c>
      <c r="G535" s="166">
        <f>WEEKNUM(B535,21)</f>
        <v>1</v>
      </c>
      <c r="H535" s="166">
        <f>MONTH(B535)</f>
        <v>1</v>
      </c>
      <c r="I535" s="166">
        <f>YEAR(B535)</f>
        <v>2023</v>
      </c>
    </row>
    <row r="536" spans="1:9" s="1" customFormat="1" x14ac:dyDescent="0.25">
      <c r="A536" s="1">
        <v>1000409854</v>
      </c>
      <c r="B536" s="2">
        <v>44953</v>
      </c>
      <c r="C536" s="165">
        <v>0.52083333333333004</v>
      </c>
      <c r="D536" s="165">
        <v>0.18129629629630001</v>
      </c>
      <c r="E536" s="148" t="s">
        <v>2</v>
      </c>
      <c r="F536" s="148">
        <v>0</v>
      </c>
      <c r="G536" s="166">
        <f>WEEKNUM(B536,21)</f>
        <v>4</v>
      </c>
      <c r="H536" s="166">
        <f>MONTH(B536)</f>
        <v>1</v>
      </c>
      <c r="I536" s="166">
        <f>YEAR(B536)</f>
        <v>2023</v>
      </c>
    </row>
    <row r="537" spans="1:9" s="1" customFormat="1" x14ac:dyDescent="0.25">
      <c r="A537" s="1">
        <v>1000409793</v>
      </c>
      <c r="B537" s="2">
        <v>44934</v>
      </c>
      <c r="C537" s="165">
        <v>0</v>
      </c>
      <c r="D537" s="165">
        <v>0.17917824074074001</v>
      </c>
      <c r="E537" s="148" t="s">
        <v>2</v>
      </c>
      <c r="F537" s="148">
        <v>0</v>
      </c>
      <c r="G537" s="166">
        <f>WEEKNUM(B537,21)</f>
        <v>1</v>
      </c>
      <c r="H537" s="166">
        <f>MONTH(B537)</f>
        <v>1</v>
      </c>
      <c r="I537" s="166">
        <f>YEAR(B537)</f>
        <v>2023</v>
      </c>
    </row>
    <row r="538" spans="1:9" s="1" customFormat="1" x14ac:dyDescent="0.25">
      <c r="A538" s="1">
        <v>1000409756</v>
      </c>
      <c r="B538" s="2">
        <v>44934</v>
      </c>
      <c r="C538" s="165">
        <v>0</v>
      </c>
      <c r="D538" s="165">
        <v>2.9965277777779999E-2</v>
      </c>
      <c r="E538" s="148" t="s">
        <v>2</v>
      </c>
      <c r="F538" s="148">
        <v>0</v>
      </c>
      <c r="G538" s="166">
        <f>WEEKNUM(B538,21)</f>
        <v>1</v>
      </c>
      <c r="H538" s="166">
        <f>MONTH(B538)</f>
        <v>1</v>
      </c>
      <c r="I538" s="166">
        <f>YEAR(B538)</f>
        <v>2023</v>
      </c>
    </row>
    <row r="539" spans="1:9" s="1" customFormat="1" x14ac:dyDescent="0.25">
      <c r="A539" s="1">
        <v>1000409754</v>
      </c>
      <c r="B539" s="2">
        <v>44934</v>
      </c>
      <c r="C539" s="165">
        <v>0</v>
      </c>
      <c r="D539" s="165">
        <v>3.032407407407E-2</v>
      </c>
      <c r="E539" s="148" t="s">
        <v>2</v>
      </c>
      <c r="F539" s="148">
        <v>0</v>
      </c>
      <c r="G539" s="166">
        <f>WEEKNUM(B539,21)</f>
        <v>1</v>
      </c>
      <c r="H539" s="166">
        <f>MONTH(B539)</f>
        <v>1</v>
      </c>
      <c r="I539" s="166">
        <f>YEAR(B539)</f>
        <v>2023</v>
      </c>
    </row>
    <row r="540" spans="1:9" s="1" customFormat="1" x14ac:dyDescent="0.25">
      <c r="A540" s="1">
        <v>1000407926</v>
      </c>
      <c r="B540" s="2">
        <v>44934</v>
      </c>
      <c r="C540" s="165">
        <v>0.27043981481481</v>
      </c>
      <c r="D540" s="165">
        <v>0.28155092592593001</v>
      </c>
      <c r="E540" s="148" t="s">
        <v>3</v>
      </c>
      <c r="F540" s="148">
        <v>6</v>
      </c>
      <c r="G540" s="166">
        <f>WEEKNUM(B540,21)</f>
        <v>1</v>
      </c>
      <c r="H540" s="166">
        <f>MONTH(B540)</f>
        <v>1</v>
      </c>
      <c r="I540" s="166">
        <f>YEAR(B540)</f>
        <v>2023</v>
      </c>
    </row>
    <row r="541" spans="1:9" s="1" customFormat="1" x14ac:dyDescent="0.25">
      <c r="A541" s="1">
        <v>1000408460</v>
      </c>
      <c r="B541" s="2">
        <v>44934</v>
      </c>
      <c r="C541" s="165">
        <v>0</v>
      </c>
      <c r="D541" s="165">
        <v>0.99043981481481003</v>
      </c>
      <c r="E541" s="148" t="s">
        <v>2</v>
      </c>
      <c r="F541" s="148">
        <v>0</v>
      </c>
      <c r="G541" s="166">
        <f>WEEKNUM(B541,21)</f>
        <v>1</v>
      </c>
      <c r="H541" s="166">
        <f>MONTH(B541)</f>
        <v>1</v>
      </c>
      <c r="I541" s="166">
        <f>YEAR(B541)</f>
        <v>2023</v>
      </c>
    </row>
    <row r="542" spans="1:9" s="1" customFormat="1" x14ac:dyDescent="0.25">
      <c r="A542" s="1">
        <v>1000408460</v>
      </c>
      <c r="B542" s="2">
        <v>44956</v>
      </c>
      <c r="C542" s="165">
        <v>0.99043981481481003</v>
      </c>
      <c r="D542" s="165">
        <v>0.37479166666667002</v>
      </c>
      <c r="E542" s="148" t="s">
        <v>2</v>
      </c>
      <c r="F542" s="148">
        <v>0</v>
      </c>
      <c r="G542" s="166">
        <f>WEEKNUM(B542,21)</f>
        <v>5</v>
      </c>
      <c r="H542" s="166">
        <f>MONTH(B542)</f>
        <v>1</v>
      </c>
      <c r="I542" s="166">
        <f>YEAR(B542)</f>
        <v>2023</v>
      </c>
    </row>
    <row r="543" spans="1:9" s="1" customFormat="1" x14ac:dyDescent="0.25">
      <c r="A543" s="1" t="s">
        <v>2</v>
      </c>
      <c r="B543" s="2">
        <v>44934</v>
      </c>
      <c r="C543" s="165">
        <v>0.29166666666667002</v>
      </c>
      <c r="D543" s="165">
        <v>0.98909722222221996</v>
      </c>
      <c r="E543" s="148" t="s">
        <v>2</v>
      </c>
      <c r="F543" s="148">
        <v>0</v>
      </c>
      <c r="G543" s="166">
        <f>WEEKNUM(B543,21)</f>
        <v>1</v>
      </c>
      <c r="H543" s="166">
        <f>MONTH(B543)</f>
        <v>1</v>
      </c>
      <c r="I543" s="166">
        <f>YEAR(B543)</f>
        <v>2023</v>
      </c>
    </row>
    <row r="544" spans="1:9" s="1" customFormat="1" x14ac:dyDescent="0.25">
      <c r="A544" s="1">
        <v>1000430675</v>
      </c>
      <c r="B544" s="2">
        <v>44987</v>
      </c>
      <c r="C544" s="165">
        <v>0.33333333333332998</v>
      </c>
      <c r="D544" s="165">
        <v>0.59785879629630001</v>
      </c>
      <c r="E544" s="148" t="s">
        <v>2</v>
      </c>
      <c r="F544" s="148">
        <v>0</v>
      </c>
      <c r="G544" s="166">
        <f>WEEKNUM(B544,21)</f>
        <v>9</v>
      </c>
      <c r="H544" s="166">
        <f>MONTH(B544)</f>
        <v>3</v>
      </c>
      <c r="I544" s="166">
        <f>YEAR(B544)</f>
        <v>2023</v>
      </c>
    </row>
    <row r="545" spans="1:9" s="1" customFormat="1" x14ac:dyDescent="0.25">
      <c r="A545" s="1">
        <v>1000407212</v>
      </c>
      <c r="B545" s="2">
        <v>44940</v>
      </c>
      <c r="C545" s="167">
        <v>1</v>
      </c>
      <c r="D545" s="165">
        <v>0.47528935185185001</v>
      </c>
      <c r="E545" s="148" t="s">
        <v>2</v>
      </c>
      <c r="F545" s="148">
        <v>0</v>
      </c>
      <c r="G545" s="166">
        <f>WEEKNUM(B545,21)</f>
        <v>2</v>
      </c>
      <c r="H545" s="166">
        <f>MONTH(B545)</f>
        <v>1</v>
      </c>
      <c r="I545" s="166">
        <f>YEAR(B545)</f>
        <v>2023</v>
      </c>
    </row>
    <row r="546" spans="1:9" s="1" customFormat="1" x14ac:dyDescent="0.25">
      <c r="A546" s="1" t="s">
        <v>2</v>
      </c>
      <c r="B546" s="2">
        <v>44935</v>
      </c>
      <c r="C546" s="165">
        <v>0.27083333333332998</v>
      </c>
      <c r="D546" s="165">
        <v>0.35560185185185</v>
      </c>
      <c r="E546" s="148" t="s">
        <v>2</v>
      </c>
      <c r="F546" s="148">
        <v>0</v>
      </c>
      <c r="G546" s="166">
        <f>WEEKNUM(B546,21)</f>
        <v>2</v>
      </c>
      <c r="H546" s="166">
        <f>MONTH(B546)</f>
        <v>1</v>
      </c>
      <c r="I546" s="166">
        <f>YEAR(B546)</f>
        <v>2023</v>
      </c>
    </row>
    <row r="547" spans="1:9" s="1" customFormat="1" x14ac:dyDescent="0.25">
      <c r="A547" s="1" t="s">
        <v>2</v>
      </c>
      <c r="B547" s="2">
        <v>44935</v>
      </c>
      <c r="C547" s="165">
        <v>0.27083333333332998</v>
      </c>
      <c r="D547" s="165">
        <v>0.39195601851852002</v>
      </c>
      <c r="E547" s="148" t="s">
        <v>2</v>
      </c>
      <c r="F547" s="148">
        <v>0</v>
      </c>
      <c r="G547" s="166">
        <f>WEEKNUM(B547,21)</f>
        <v>2</v>
      </c>
      <c r="H547" s="166">
        <f>MONTH(B547)</f>
        <v>1</v>
      </c>
      <c r="I547" s="166">
        <f>YEAR(B547)</f>
        <v>2023</v>
      </c>
    </row>
    <row r="548" spans="1:9" s="1" customFormat="1" x14ac:dyDescent="0.25">
      <c r="A548" s="1" t="s">
        <v>2</v>
      </c>
      <c r="B548" s="2">
        <v>44935</v>
      </c>
      <c r="C548" s="165">
        <v>0.27083333333332998</v>
      </c>
      <c r="D548" s="165">
        <v>0.37447916666667003</v>
      </c>
      <c r="E548" s="148" t="s">
        <v>2</v>
      </c>
      <c r="F548" s="148">
        <v>0</v>
      </c>
      <c r="G548" s="166">
        <f>WEEKNUM(B548,21)</f>
        <v>2</v>
      </c>
      <c r="H548" s="166">
        <f>MONTH(B548)</f>
        <v>1</v>
      </c>
      <c r="I548" s="166">
        <f>YEAR(B548)</f>
        <v>2023</v>
      </c>
    </row>
    <row r="549" spans="1:9" s="1" customFormat="1" x14ac:dyDescent="0.25">
      <c r="A549" s="1">
        <v>1000406116</v>
      </c>
      <c r="B549" s="2">
        <v>44935</v>
      </c>
      <c r="C549" s="165">
        <v>0.93269675925925999</v>
      </c>
      <c r="D549" s="165">
        <v>0.93269675925925999</v>
      </c>
      <c r="E549" s="148" t="s">
        <v>2</v>
      </c>
      <c r="F549" s="148">
        <v>0</v>
      </c>
      <c r="G549" s="166">
        <f>WEEKNUM(B549,21)</f>
        <v>2</v>
      </c>
      <c r="H549" s="166">
        <f>MONTH(B549)</f>
        <v>1</v>
      </c>
      <c r="I549" s="166">
        <f>YEAR(B549)</f>
        <v>2023</v>
      </c>
    </row>
    <row r="550" spans="1:9" s="1" customFormat="1" x14ac:dyDescent="0.25">
      <c r="A550" s="1">
        <v>1000407306</v>
      </c>
      <c r="B550" s="2">
        <v>44935</v>
      </c>
      <c r="C550" s="165">
        <v>0.93197916666667002</v>
      </c>
      <c r="D550" s="165">
        <v>0.93197916666667002</v>
      </c>
      <c r="E550" s="148" t="s">
        <v>2</v>
      </c>
      <c r="F550" s="148">
        <v>0</v>
      </c>
      <c r="G550" s="166">
        <f>WEEKNUM(B550,21)</f>
        <v>2</v>
      </c>
      <c r="H550" s="166">
        <f>MONTH(B550)</f>
        <v>1</v>
      </c>
      <c r="I550" s="166">
        <f>YEAR(B550)</f>
        <v>2023</v>
      </c>
    </row>
    <row r="551" spans="1:9" s="1" customFormat="1" x14ac:dyDescent="0.25">
      <c r="A551" s="1" t="s">
        <v>2</v>
      </c>
      <c r="B551" s="2">
        <v>44935</v>
      </c>
      <c r="C551" s="165">
        <v>0.75800925925925999</v>
      </c>
      <c r="D551" s="165">
        <v>0.75800925925925999</v>
      </c>
      <c r="E551" s="148" t="s">
        <v>2</v>
      </c>
      <c r="F551" s="148">
        <v>0</v>
      </c>
      <c r="G551" s="166">
        <f>WEEKNUM(B551,21)</f>
        <v>2</v>
      </c>
      <c r="H551" s="166">
        <f>MONTH(B551)</f>
        <v>1</v>
      </c>
      <c r="I551" s="166">
        <f>YEAR(B551)</f>
        <v>2023</v>
      </c>
    </row>
    <row r="552" spans="1:9" s="1" customFormat="1" x14ac:dyDescent="0.25">
      <c r="A552" s="1" t="s">
        <v>2</v>
      </c>
      <c r="B552" s="2">
        <v>44935</v>
      </c>
      <c r="C552" s="165">
        <v>0.75918981481480996</v>
      </c>
      <c r="D552" s="165">
        <v>0.75918981481480996</v>
      </c>
      <c r="E552" s="148" t="s">
        <v>2</v>
      </c>
      <c r="F552" s="148">
        <v>0</v>
      </c>
      <c r="G552" s="166">
        <f>WEEKNUM(B552,21)</f>
        <v>2</v>
      </c>
      <c r="H552" s="166">
        <f>MONTH(B552)</f>
        <v>1</v>
      </c>
      <c r="I552" s="166">
        <f>YEAR(B552)</f>
        <v>2023</v>
      </c>
    </row>
    <row r="553" spans="1:9" s="1" customFormat="1" x14ac:dyDescent="0.25">
      <c r="A553" s="1" t="s">
        <v>2</v>
      </c>
      <c r="B553" s="2">
        <v>44935</v>
      </c>
      <c r="C553" s="165">
        <v>0.76045138888888997</v>
      </c>
      <c r="D553" s="165">
        <v>0.76045138888888997</v>
      </c>
      <c r="E553" s="148" t="s">
        <v>2</v>
      </c>
      <c r="F553" s="148">
        <v>0</v>
      </c>
      <c r="G553" s="166">
        <f>WEEKNUM(B553,21)</f>
        <v>2</v>
      </c>
      <c r="H553" s="166">
        <f>MONTH(B553)</f>
        <v>1</v>
      </c>
      <c r="I553" s="166">
        <f>YEAR(B553)</f>
        <v>2023</v>
      </c>
    </row>
    <row r="554" spans="1:9" s="1" customFormat="1" x14ac:dyDescent="0.25">
      <c r="A554" s="1" t="s">
        <v>2</v>
      </c>
      <c r="B554" s="2">
        <v>44935</v>
      </c>
      <c r="C554" s="165">
        <v>0.93032407407407003</v>
      </c>
      <c r="D554" s="165">
        <v>0.93032407407407003</v>
      </c>
      <c r="E554" s="148" t="s">
        <v>2</v>
      </c>
      <c r="F554" s="148">
        <v>0</v>
      </c>
      <c r="G554" s="166">
        <f>WEEKNUM(B554,21)</f>
        <v>2</v>
      </c>
      <c r="H554" s="166">
        <f>MONTH(B554)</f>
        <v>1</v>
      </c>
      <c r="I554" s="166">
        <f>YEAR(B554)</f>
        <v>2023</v>
      </c>
    </row>
    <row r="555" spans="1:9" s="1" customFormat="1" x14ac:dyDescent="0.25">
      <c r="A555" s="1" t="s">
        <v>2</v>
      </c>
      <c r="B555" s="2">
        <v>44938</v>
      </c>
      <c r="C555" s="165">
        <v>0</v>
      </c>
      <c r="D555" s="165">
        <v>0.26481481481481001</v>
      </c>
      <c r="E555" s="148" t="s">
        <v>2</v>
      </c>
      <c r="F555" s="148">
        <v>0</v>
      </c>
      <c r="G555" s="166">
        <f>WEEKNUM(B555,21)</f>
        <v>2</v>
      </c>
      <c r="H555" s="166">
        <f>MONTH(B555)</f>
        <v>1</v>
      </c>
      <c r="I555" s="166">
        <f>YEAR(B555)</f>
        <v>2023</v>
      </c>
    </row>
    <row r="556" spans="1:9" s="1" customFormat="1" x14ac:dyDescent="0.25">
      <c r="A556" s="1" t="s">
        <v>2</v>
      </c>
      <c r="B556" s="2">
        <v>44935</v>
      </c>
      <c r="C556" s="165">
        <v>0.58405092592593</v>
      </c>
      <c r="D556" s="165">
        <v>0.58405092592593</v>
      </c>
      <c r="E556" s="148" t="s">
        <v>2</v>
      </c>
      <c r="F556" s="148">
        <v>0</v>
      </c>
      <c r="G556" s="166">
        <f>WEEKNUM(B556,21)</f>
        <v>2</v>
      </c>
      <c r="H556" s="166">
        <f>MONTH(B556)</f>
        <v>1</v>
      </c>
      <c r="I556" s="166">
        <f>YEAR(B556)</f>
        <v>2023</v>
      </c>
    </row>
    <row r="557" spans="1:9" s="1" customFormat="1" x14ac:dyDescent="0.25">
      <c r="A557" s="1">
        <v>1000408580</v>
      </c>
      <c r="B557" s="2">
        <v>44935</v>
      </c>
      <c r="C557" s="165">
        <v>0.27238425925926002</v>
      </c>
      <c r="D557" s="165">
        <v>0.27297453703704</v>
      </c>
      <c r="E557" s="148" t="s">
        <v>2</v>
      </c>
      <c r="F557" s="148">
        <v>0</v>
      </c>
      <c r="G557" s="166">
        <f>WEEKNUM(B557,21)</f>
        <v>2</v>
      </c>
      <c r="H557" s="166">
        <f>MONTH(B557)</f>
        <v>1</v>
      </c>
      <c r="I557" s="166">
        <f>YEAR(B557)</f>
        <v>2023</v>
      </c>
    </row>
    <row r="558" spans="1:9" s="1" customFormat="1" x14ac:dyDescent="0.25">
      <c r="A558" s="1">
        <v>1000408580</v>
      </c>
      <c r="B558" s="2">
        <v>44937</v>
      </c>
      <c r="C558" s="165">
        <v>0.27297453703704</v>
      </c>
      <c r="D558" s="165">
        <v>0.37679398148148002</v>
      </c>
      <c r="E558" s="148" t="s">
        <v>2</v>
      </c>
      <c r="F558" s="148">
        <v>0</v>
      </c>
      <c r="G558" s="166">
        <f>WEEKNUM(B558,21)</f>
        <v>2</v>
      </c>
      <c r="H558" s="166">
        <f>MONTH(B558)</f>
        <v>1</v>
      </c>
      <c r="I558" s="166">
        <f>YEAR(B558)</f>
        <v>2023</v>
      </c>
    </row>
    <row r="559" spans="1:9" s="1" customFormat="1" x14ac:dyDescent="0.25">
      <c r="A559" s="1" t="s">
        <v>2</v>
      </c>
      <c r="B559" s="2">
        <v>44935</v>
      </c>
      <c r="C559" s="165">
        <v>0.58498842592593003</v>
      </c>
      <c r="D559" s="165">
        <v>0.58498842592593003</v>
      </c>
      <c r="E559" s="148" t="s">
        <v>2</v>
      </c>
      <c r="F559" s="148">
        <v>0</v>
      </c>
      <c r="G559" s="166">
        <f>WEEKNUM(B559,21)</f>
        <v>2</v>
      </c>
      <c r="H559" s="166">
        <f>MONTH(B559)</f>
        <v>1</v>
      </c>
      <c r="I559" s="166">
        <f>YEAR(B559)</f>
        <v>2023</v>
      </c>
    </row>
    <row r="560" spans="1:9" s="1" customFormat="1" x14ac:dyDescent="0.25">
      <c r="A560" s="1">
        <v>1000406326</v>
      </c>
      <c r="B560" s="2">
        <v>44935</v>
      </c>
      <c r="C560" s="165">
        <v>0.58538194444444003</v>
      </c>
      <c r="D560" s="165">
        <v>0.58538194444444003</v>
      </c>
      <c r="E560" s="148" t="s">
        <v>2</v>
      </c>
      <c r="F560" s="148">
        <v>0</v>
      </c>
      <c r="G560" s="166">
        <f>WEEKNUM(B560,21)</f>
        <v>2</v>
      </c>
      <c r="H560" s="166">
        <f>MONTH(B560)</f>
        <v>1</v>
      </c>
      <c r="I560" s="166">
        <f>YEAR(B560)</f>
        <v>2023</v>
      </c>
    </row>
    <row r="561" spans="1:9" s="1" customFormat="1" x14ac:dyDescent="0.25">
      <c r="A561" s="1">
        <v>1000406322</v>
      </c>
      <c r="B561" s="2">
        <v>44935</v>
      </c>
      <c r="C561" s="165">
        <v>0.58581018518519001</v>
      </c>
      <c r="D561" s="165">
        <v>0.58581018518519001</v>
      </c>
      <c r="E561" s="148" t="s">
        <v>2</v>
      </c>
      <c r="F561" s="148">
        <v>0</v>
      </c>
      <c r="G561" s="166">
        <f>WEEKNUM(B561,21)</f>
        <v>2</v>
      </c>
      <c r="H561" s="166">
        <f>MONTH(B561)</f>
        <v>1</v>
      </c>
      <c r="I561" s="166">
        <f>YEAR(B561)</f>
        <v>2023</v>
      </c>
    </row>
    <row r="562" spans="1:9" s="1" customFormat="1" x14ac:dyDescent="0.25">
      <c r="A562" s="1">
        <v>1000406323</v>
      </c>
      <c r="B562" s="2">
        <v>44935</v>
      </c>
      <c r="C562" s="165">
        <v>0.58648148148148005</v>
      </c>
      <c r="D562" s="165">
        <v>0.58648148148148005</v>
      </c>
      <c r="E562" s="148" t="s">
        <v>2</v>
      </c>
      <c r="F562" s="148">
        <v>0</v>
      </c>
      <c r="G562" s="166">
        <f>WEEKNUM(B562,21)</f>
        <v>2</v>
      </c>
      <c r="H562" s="166">
        <f>MONTH(B562)</f>
        <v>1</v>
      </c>
      <c r="I562" s="166">
        <f>YEAR(B562)</f>
        <v>2023</v>
      </c>
    </row>
    <row r="563" spans="1:9" s="1" customFormat="1" x14ac:dyDescent="0.25">
      <c r="A563" s="1">
        <v>1000406325</v>
      </c>
      <c r="B563" s="2">
        <v>44935</v>
      </c>
      <c r="C563" s="165">
        <v>0.58695601851851997</v>
      </c>
      <c r="D563" s="165">
        <v>0.58695601851851997</v>
      </c>
      <c r="E563" s="148" t="s">
        <v>2</v>
      </c>
      <c r="F563" s="148">
        <v>0</v>
      </c>
      <c r="G563" s="166">
        <f>WEEKNUM(B563,21)</f>
        <v>2</v>
      </c>
      <c r="H563" s="166">
        <f>MONTH(B563)</f>
        <v>1</v>
      </c>
      <c r="I563" s="166">
        <f>YEAR(B563)</f>
        <v>2023</v>
      </c>
    </row>
    <row r="564" spans="1:9" s="1" customFormat="1" x14ac:dyDescent="0.25">
      <c r="A564" s="1" t="s">
        <v>2</v>
      </c>
      <c r="B564" s="2">
        <v>44935</v>
      </c>
      <c r="C564" s="165">
        <v>0.27083333333332998</v>
      </c>
      <c r="D564" s="165">
        <v>0.62755787037037003</v>
      </c>
      <c r="E564" s="148" t="s">
        <v>2</v>
      </c>
      <c r="F564" s="148">
        <v>0</v>
      </c>
      <c r="G564" s="166">
        <f>WEEKNUM(B564,21)</f>
        <v>2</v>
      </c>
      <c r="H564" s="166">
        <f>MONTH(B564)</f>
        <v>1</v>
      </c>
      <c r="I564" s="166">
        <f>YEAR(B564)</f>
        <v>2023</v>
      </c>
    </row>
    <row r="565" spans="1:9" s="1" customFormat="1" x14ac:dyDescent="0.25">
      <c r="A565" s="1" t="s">
        <v>2</v>
      </c>
      <c r="B565" s="2">
        <v>44936</v>
      </c>
      <c r="C565" s="165">
        <v>0.62755787037037003</v>
      </c>
      <c r="D565" s="165">
        <v>0.62767361111110997</v>
      </c>
      <c r="E565" s="148" t="s">
        <v>2</v>
      </c>
      <c r="F565" s="148">
        <v>0</v>
      </c>
      <c r="G565" s="166">
        <f>WEEKNUM(B565,21)</f>
        <v>2</v>
      </c>
      <c r="H565" s="166">
        <f>MONTH(B565)</f>
        <v>1</v>
      </c>
      <c r="I565" s="166">
        <f>YEAR(B565)</f>
        <v>2023</v>
      </c>
    </row>
    <row r="566" spans="1:9" s="1" customFormat="1" x14ac:dyDescent="0.25">
      <c r="A566" s="1">
        <v>1000406135</v>
      </c>
      <c r="B566" s="2">
        <v>44935</v>
      </c>
      <c r="C566" s="165">
        <v>0.27083333333332998</v>
      </c>
      <c r="D566" s="165">
        <v>0.57666666666666999</v>
      </c>
      <c r="E566" s="148" t="s">
        <v>2</v>
      </c>
      <c r="F566" s="148">
        <v>0</v>
      </c>
      <c r="G566" s="166">
        <f>WEEKNUM(B566,21)</f>
        <v>2</v>
      </c>
      <c r="H566" s="166">
        <f>MONTH(B566)</f>
        <v>1</v>
      </c>
      <c r="I566" s="166">
        <f>YEAR(B566)</f>
        <v>2023</v>
      </c>
    </row>
    <row r="567" spans="1:9" s="1" customFormat="1" x14ac:dyDescent="0.25">
      <c r="A567" s="1" t="s">
        <v>2</v>
      </c>
      <c r="B567" s="2">
        <v>44935</v>
      </c>
      <c r="C567" s="165">
        <v>0.27083333333332998</v>
      </c>
      <c r="D567" s="165">
        <v>0.62612268518518999</v>
      </c>
      <c r="E567" s="148" t="s">
        <v>2</v>
      </c>
      <c r="F567" s="148">
        <v>0</v>
      </c>
      <c r="G567" s="166">
        <f>WEEKNUM(B567,21)</f>
        <v>2</v>
      </c>
      <c r="H567" s="166">
        <f>MONTH(B567)</f>
        <v>1</v>
      </c>
      <c r="I567" s="166">
        <f>YEAR(B567)</f>
        <v>2023</v>
      </c>
    </row>
    <row r="568" spans="1:9" s="1" customFormat="1" x14ac:dyDescent="0.25">
      <c r="A568" s="1">
        <v>1000407246</v>
      </c>
      <c r="B568" s="2">
        <v>44936</v>
      </c>
      <c r="C568" s="165">
        <v>0.27083333333332998</v>
      </c>
      <c r="D568" s="165">
        <v>0.53903935185185003</v>
      </c>
      <c r="E568" s="148" t="s">
        <v>2</v>
      </c>
      <c r="F568" s="148">
        <v>0</v>
      </c>
      <c r="G568" s="166">
        <f>WEEKNUM(B568,21)</f>
        <v>2</v>
      </c>
      <c r="H568" s="166">
        <f>MONTH(B568)</f>
        <v>1</v>
      </c>
      <c r="I568" s="166">
        <f>YEAR(B568)</f>
        <v>2023</v>
      </c>
    </row>
    <row r="569" spans="1:9" s="1" customFormat="1" x14ac:dyDescent="0.25">
      <c r="A569" s="1" t="s">
        <v>2</v>
      </c>
      <c r="B569" s="2">
        <v>44935</v>
      </c>
      <c r="C569" s="165">
        <v>0.48905092592593002</v>
      </c>
      <c r="D569" s="165">
        <v>0.49275462962963001</v>
      </c>
      <c r="E569" s="148" t="s">
        <v>2</v>
      </c>
      <c r="F569" s="148">
        <v>0</v>
      </c>
      <c r="G569" s="166">
        <f>WEEKNUM(B569,21)</f>
        <v>2</v>
      </c>
      <c r="H569" s="166">
        <f>MONTH(B569)</f>
        <v>1</v>
      </c>
      <c r="I569" s="166">
        <f>YEAR(B569)</f>
        <v>2023</v>
      </c>
    </row>
    <row r="570" spans="1:9" s="1" customFormat="1" x14ac:dyDescent="0.25">
      <c r="A570" s="1" t="s">
        <v>2</v>
      </c>
      <c r="B570" s="2">
        <v>44935</v>
      </c>
      <c r="C570" s="165">
        <v>0.27083333333332998</v>
      </c>
      <c r="D570" s="165">
        <v>0.49307870370369999</v>
      </c>
      <c r="E570" s="148" t="s">
        <v>2</v>
      </c>
      <c r="F570" s="148">
        <v>0</v>
      </c>
      <c r="G570" s="166">
        <f>WEEKNUM(B570,21)</f>
        <v>2</v>
      </c>
      <c r="H570" s="166">
        <f>MONTH(B570)</f>
        <v>1</v>
      </c>
      <c r="I570" s="166">
        <f>YEAR(B570)</f>
        <v>2023</v>
      </c>
    </row>
    <row r="571" spans="1:9" s="1" customFormat="1" x14ac:dyDescent="0.25">
      <c r="A571" s="1" t="s">
        <v>2</v>
      </c>
      <c r="B571" s="2">
        <v>44935</v>
      </c>
      <c r="C571" s="165">
        <v>0</v>
      </c>
      <c r="D571" s="165">
        <v>0.18099537037037</v>
      </c>
      <c r="E571" s="148" t="s">
        <v>2</v>
      </c>
      <c r="F571" s="148">
        <v>0</v>
      </c>
      <c r="G571" s="166">
        <f>WEEKNUM(B571,21)</f>
        <v>2</v>
      </c>
      <c r="H571" s="166">
        <f>MONTH(B571)</f>
        <v>1</v>
      </c>
      <c r="I571" s="166">
        <f>YEAR(B571)</f>
        <v>2023</v>
      </c>
    </row>
    <row r="572" spans="1:9" s="1" customFormat="1" x14ac:dyDescent="0.25">
      <c r="A572" s="1" t="s">
        <v>2</v>
      </c>
      <c r="B572" s="2">
        <v>44935</v>
      </c>
      <c r="C572" s="165">
        <v>0.18099537037037</v>
      </c>
      <c r="D572" s="165">
        <v>0.37604166666666999</v>
      </c>
      <c r="E572" s="148" t="s">
        <v>2</v>
      </c>
      <c r="F572" s="148">
        <v>0</v>
      </c>
      <c r="G572" s="166">
        <f>WEEKNUM(B572,21)</f>
        <v>2</v>
      </c>
      <c r="H572" s="166">
        <f>MONTH(B572)</f>
        <v>1</v>
      </c>
      <c r="I572" s="166">
        <f>YEAR(B572)</f>
        <v>2023</v>
      </c>
    </row>
    <row r="573" spans="1:9" s="1" customFormat="1" x14ac:dyDescent="0.25">
      <c r="A573" s="1" t="s">
        <v>2</v>
      </c>
      <c r="B573" s="2">
        <v>44935</v>
      </c>
      <c r="C573" s="165">
        <v>0.14539351851852</v>
      </c>
      <c r="D573" s="165">
        <v>0.14539351851852</v>
      </c>
      <c r="E573" s="148" t="s">
        <v>2</v>
      </c>
      <c r="F573" s="148">
        <v>0</v>
      </c>
      <c r="G573" s="166">
        <f>WEEKNUM(B573,21)</f>
        <v>2</v>
      </c>
      <c r="H573" s="166">
        <f>MONTH(B573)</f>
        <v>1</v>
      </c>
      <c r="I573" s="166">
        <f>YEAR(B573)</f>
        <v>2023</v>
      </c>
    </row>
    <row r="574" spans="1:9" s="1" customFormat="1" x14ac:dyDescent="0.25">
      <c r="A574" s="1" t="s">
        <v>2</v>
      </c>
      <c r="B574" s="2">
        <v>44981</v>
      </c>
      <c r="C574" s="165">
        <v>0.14539351851852</v>
      </c>
      <c r="D574" s="165">
        <v>0.17150462962963001</v>
      </c>
      <c r="E574" s="148" t="s">
        <v>2</v>
      </c>
      <c r="F574" s="148">
        <v>0</v>
      </c>
      <c r="G574" s="166">
        <f>WEEKNUM(B574,21)</f>
        <v>8</v>
      </c>
      <c r="H574" s="166">
        <f>MONTH(B574)</f>
        <v>2</v>
      </c>
      <c r="I574" s="166">
        <f>YEAR(B574)</f>
        <v>2023</v>
      </c>
    </row>
    <row r="575" spans="1:9" s="1" customFormat="1" x14ac:dyDescent="0.25">
      <c r="A575" s="1">
        <v>1000407545</v>
      </c>
      <c r="B575" s="2">
        <v>44936</v>
      </c>
      <c r="C575" s="165">
        <v>0.27083333333332998</v>
      </c>
      <c r="D575" s="165">
        <v>0.14281250000000001</v>
      </c>
      <c r="E575" s="148" t="s">
        <v>2</v>
      </c>
      <c r="F575" s="148">
        <v>0</v>
      </c>
      <c r="G575" s="166">
        <f>WEEKNUM(B575,21)</f>
        <v>2</v>
      </c>
      <c r="H575" s="166">
        <f>MONTH(B575)</f>
        <v>1</v>
      </c>
      <c r="I575" s="166">
        <f>YEAR(B575)</f>
        <v>2023</v>
      </c>
    </row>
    <row r="576" spans="1:9" s="1" customFormat="1" x14ac:dyDescent="0.25">
      <c r="A576" s="1">
        <v>1000407546</v>
      </c>
      <c r="B576" s="2">
        <v>44936</v>
      </c>
      <c r="C576" s="165">
        <v>0.27083333333332998</v>
      </c>
      <c r="D576" s="165">
        <v>0.14332175925926</v>
      </c>
      <c r="E576" s="148" t="s">
        <v>2</v>
      </c>
      <c r="F576" s="148">
        <v>0</v>
      </c>
      <c r="G576" s="166">
        <f>WEEKNUM(B576,21)</f>
        <v>2</v>
      </c>
      <c r="H576" s="166">
        <f>MONTH(B576)</f>
        <v>1</v>
      </c>
      <c r="I576" s="166">
        <f>YEAR(B576)</f>
        <v>2023</v>
      </c>
    </row>
    <row r="577" spans="1:9" s="1" customFormat="1" x14ac:dyDescent="0.25">
      <c r="A577" s="1" t="s">
        <v>2</v>
      </c>
      <c r="B577" s="2">
        <v>44935</v>
      </c>
      <c r="C577" s="165">
        <v>0.17820601851852</v>
      </c>
      <c r="D577" s="165">
        <v>0.17946759259258999</v>
      </c>
      <c r="E577" s="148" t="s">
        <v>2</v>
      </c>
      <c r="F577" s="148">
        <v>0</v>
      </c>
      <c r="G577" s="166">
        <f>WEEKNUM(B577,21)</f>
        <v>2</v>
      </c>
      <c r="H577" s="166">
        <f>MONTH(B577)</f>
        <v>1</v>
      </c>
      <c r="I577" s="166">
        <f>YEAR(B577)</f>
        <v>2023</v>
      </c>
    </row>
    <row r="578" spans="1:9" s="1" customFormat="1" x14ac:dyDescent="0.25">
      <c r="A578" s="1" t="s">
        <v>2</v>
      </c>
      <c r="B578" s="2">
        <v>44935</v>
      </c>
      <c r="C578" s="165">
        <v>0.17840277777777999</v>
      </c>
      <c r="D578" s="165">
        <v>0.17846064814814999</v>
      </c>
      <c r="E578" s="148" t="s">
        <v>2</v>
      </c>
      <c r="F578" s="148">
        <v>0</v>
      </c>
      <c r="G578" s="166">
        <f>WEEKNUM(B578,21)</f>
        <v>2</v>
      </c>
      <c r="H578" s="166">
        <f>MONTH(B578)</f>
        <v>1</v>
      </c>
      <c r="I578" s="166">
        <f>YEAR(B578)</f>
        <v>2023</v>
      </c>
    </row>
    <row r="579" spans="1:9" s="1" customFormat="1" x14ac:dyDescent="0.25">
      <c r="A579" s="1">
        <v>1000407071</v>
      </c>
      <c r="B579" s="2">
        <v>44936</v>
      </c>
      <c r="C579" s="165">
        <v>0.27083333333332998</v>
      </c>
      <c r="D579" s="165">
        <v>0.14355324074074</v>
      </c>
      <c r="E579" s="148" t="s">
        <v>2</v>
      </c>
      <c r="F579" s="148">
        <v>0</v>
      </c>
      <c r="G579" s="166">
        <f>WEEKNUM(B579,21)</f>
        <v>2</v>
      </c>
      <c r="H579" s="166">
        <f>MONTH(B579)</f>
        <v>1</v>
      </c>
      <c r="I579" s="166">
        <f>YEAR(B579)</f>
        <v>2023</v>
      </c>
    </row>
    <row r="580" spans="1:9" s="1" customFormat="1" x14ac:dyDescent="0.25">
      <c r="A580" s="1" t="s">
        <v>2</v>
      </c>
      <c r="B580" s="2">
        <v>44935</v>
      </c>
      <c r="C580" s="165">
        <v>0.27083333333332998</v>
      </c>
      <c r="D580" s="165">
        <v>0.48768518518519</v>
      </c>
      <c r="E580" s="148" t="s">
        <v>2</v>
      </c>
      <c r="F580" s="148">
        <v>0</v>
      </c>
      <c r="G580" s="166">
        <f>WEEKNUM(B580,21)</f>
        <v>2</v>
      </c>
      <c r="H580" s="166">
        <f>MONTH(B580)</f>
        <v>1</v>
      </c>
      <c r="I580" s="166">
        <f>YEAR(B580)</f>
        <v>2023</v>
      </c>
    </row>
    <row r="581" spans="1:9" s="1" customFormat="1" x14ac:dyDescent="0.25">
      <c r="A581" s="1" t="s">
        <v>2</v>
      </c>
      <c r="B581" s="2">
        <v>44935</v>
      </c>
      <c r="C581" s="165">
        <v>0.48768518518519</v>
      </c>
      <c r="D581" s="165">
        <v>0.48905092592593002</v>
      </c>
      <c r="E581" s="148" t="s">
        <v>2</v>
      </c>
      <c r="F581" s="148">
        <v>0</v>
      </c>
      <c r="G581" s="166">
        <f>WEEKNUM(B581,21)</f>
        <v>2</v>
      </c>
      <c r="H581" s="166">
        <f>MONTH(B581)</f>
        <v>1</v>
      </c>
      <c r="I581" s="166">
        <f>YEAR(B581)</f>
        <v>2023</v>
      </c>
    </row>
    <row r="582" spans="1:9" s="1" customFormat="1" x14ac:dyDescent="0.25">
      <c r="A582" s="1">
        <v>1000408083</v>
      </c>
      <c r="B582" s="2">
        <v>44986</v>
      </c>
      <c r="C582" s="165">
        <v>0.33333333333332998</v>
      </c>
      <c r="D582" s="165">
        <v>0.71261574074073997</v>
      </c>
      <c r="E582" s="148" t="s">
        <v>2</v>
      </c>
      <c r="F582" s="148">
        <v>0</v>
      </c>
      <c r="G582" s="166">
        <f>WEEKNUM(B582,21)</f>
        <v>9</v>
      </c>
      <c r="H582" s="166">
        <f>MONTH(B582)</f>
        <v>3</v>
      </c>
      <c r="I582" s="166">
        <f>YEAR(B582)</f>
        <v>2023</v>
      </c>
    </row>
    <row r="583" spans="1:9" s="1" customFormat="1" x14ac:dyDescent="0.25">
      <c r="A583" s="1">
        <v>1000430675</v>
      </c>
      <c r="B583" s="2">
        <v>44987</v>
      </c>
      <c r="C583" s="165">
        <v>0.33333333333332998</v>
      </c>
      <c r="D583" s="165">
        <v>0.59773148148148003</v>
      </c>
      <c r="E583" s="148" t="s">
        <v>2</v>
      </c>
      <c r="F583" s="148">
        <v>0</v>
      </c>
      <c r="G583" s="166">
        <f>WEEKNUM(B583,21)</f>
        <v>9</v>
      </c>
      <c r="H583" s="166">
        <f>MONTH(B583)</f>
        <v>3</v>
      </c>
      <c r="I583" s="166">
        <f>YEAR(B583)</f>
        <v>2023</v>
      </c>
    </row>
    <row r="584" spans="1:9" s="1" customFormat="1" x14ac:dyDescent="0.25">
      <c r="A584" s="1">
        <v>1000406538</v>
      </c>
      <c r="B584" s="2">
        <v>44939</v>
      </c>
      <c r="C584" s="165">
        <v>0.25</v>
      </c>
      <c r="D584" s="165">
        <v>0.34337962962962998</v>
      </c>
      <c r="E584" s="148" t="s">
        <v>3</v>
      </c>
      <c r="F584" s="148">
        <v>0.99</v>
      </c>
      <c r="G584" s="166">
        <f>WEEKNUM(B584,21)</f>
        <v>2</v>
      </c>
      <c r="H584" s="166">
        <f>MONTH(B584)</f>
        <v>1</v>
      </c>
      <c r="I584" s="166">
        <f>YEAR(B584)</f>
        <v>2023</v>
      </c>
    </row>
    <row r="585" spans="1:9" s="1" customFormat="1" x14ac:dyDescent="0.25">
      <c r="A585" s="1">
        <v>1000407915</v>
      </c>
      <c r="B585" s="2">
        <v>44939</v>
      </c>
      <c r="C585" s="165">
        <v>0.25</v>
      </c>
      <c r="D585" s="165">
        <v>0.34684027777777998</v>
      </c>
      <c r="E585" s="148" t="s">
        <v>3</v>
      </c>
      <c r="F585" s="148">
        <v>0.99</v>
      </c>
      <c r="G585" s="166">
        <f>WEEKNUM(B585,21)</f>
        <v>2</v>
      </c>
      <c r="H585" s="166">
        <f>MONTH(B585)</f>
        <v>1</v>
      </c>
      <c r="I585" s="166">
        <f>YEAR(B585)</f>
        <v>2023</v>
      </c>
    </row>
    <row r="586" spans="1:9" s="1" customFormat="1" x14ac:dyDescent="0.25">
      <c r="A586" s="1">
        <v>1000406316</v>
      </c>
      <c r="B586" s="2">
        <v>44935</v>
      </c>
      <c r="C586" s="165">
        <v>0.25</v>
      </c>
      <c r="D586" s="165">
        <v>0.60265046296295999</v>
      </c>
      <c r="E586" s="148" t="s">
        <v>3</v>
      </c>
      <c r="F586" s="148">
        <v>6</v>
      </c>
      <c r="G586" s="166">
        <f>WEEKNUM(B586,21)</f>
        <v>2</v>
      </c>
      <c r="H586" s="166">
        <f>MONTH(B586)</f>
        <v>1</v>
      </c>
      <c r="I586" s="166">
        <f>YEAR(B586)</f>
        <v>2023</v>
      </c>
    </row>
    <row r="587" spans="1:9" s="1" customFormat="1" x14ac:dyDescent="0.25">
      <c r="A587" s="1">
        <v>1000406316</v>
      </c>
      <c r="B587" s="2">
        <v>44939</v>
      </c>
      <c r="C587" s="165">
        <v>0.60265046296295999</v>
      </c>
      <c r="D587" s="165">
        <v>0.34840277777778</v>
      </c>
      <c r="E587" s="148" t="s">
        <v>3</v>
      </c>
      <c r="F587" s="148">
        <v>6</v>
      </c>
      <c r="G587" s="166">
        <f>WEEKNUM(B587,21)</f>
        <v>2</v>
      </c>
      <c r="H587" s="166">
        <f>MONTH(B587)</f>
        <v>1</v>
      </c>
      <c r="I587" s="166">
        <f>YEAR(B587)</f>
        <v>2023</v>
      </c>
    </row>
    <row r="588" spans="1:9" s="1" customFormat="1" x14ac:dyDescent="0.25">
      <c r="A588" s="1" t="s">
        <v>2</v>
      </c>
      <c r="B588" s="2">
        <v>44935</v>
      </c>
      <c r="C588" s="165">
        <v>0.25</v>
      </c>
      <c r="D588" s="165">
        <v>0.59371527777777999</v>
      </c>
      <c r="E588" s="148" t="s">
        <v>2</v>
      </c>
      <c r="F588" s="148">
        <v>0</v>
      </c>
      <c r="G588" s="166">
        <f>WEEKNUM(B588,21)</f>
        <v>2</v>
      </c>
      <c r="H588" s="166">
        <f>MONTH(B588)</f>
        <v>1</v>
      </c>
      <c r="I588" s="166">
        <f>YEAR(B588)</f>
        <v>2023</v>
      </c>
    </row>
    <row r="589" spans="1:9" s="1" customFormat="1" x14ac:dyDescent="0.25">
      <c r="A589" s="1">
        <v>1000407440</v>
      </c>
      <c r="B589" s="2">
        <v>44935</v>
      </c>
      <c r="C589" s="165">
        <v>0.25</v>
      </c>
      <c r="D589" s="165">
        <v>0.59805555555556</v>
      </c>
      <c r="E589" s="148" t="s">
        <v>2</v>
      </c>
      <c r="F589" s="148">
        <v>0</v>
      </c>
      <c r="G589" s="166">
        <f>WEEKNUM(B589,21)</f>
        <v>2</v>
      </c>
      <c r="H589" s="166">
        <f>MONTH(B589)</f>
        <v>1</v>
      </c>
      <c r="I589" s="166">
        <f>YEAR(B589)</f>
        <v>2023</v>
      </c>
    </row>
    <row r="590" spans="1:9" s="1" customFormat="1" x14ac:dyDescent="0.25">
      <c r="A590" s="1" t="s">
        <v>2</v>
      </c>
      <c r="B590" s="2">
        <v>44935</v>
      </c>
      <c r="C590" s="165">
        <v>0.25</v>
      </c>
      <c r="D590" s="165">
        <v>0.59443287037036996</v>
      </c>
      <c r="E590" s="148" t="s">
        <v>2</v>
      </c>
      <c r="F590" s="148">
        <v>0</v>
      </c>
      <c r="G590" s="166">
        <f>WEEKNUM(B590,21)</f>
        <v>2</v>
      </c>
      <c r="H590" s="166">
        <f>MONTH(B590)</f>
        <v>1</v>
      </c>
      <c r="I590" s="166">
        <f>YEAR(B590)</f>
        <v>2023</v>
      </c>
    </row>
    <row r="591" spans="1:9" s="1" customFormat="1" x14ac:dyDescent="0.25">
      <c r="A591" s="1" t="s">
        <v>2</v>
      </c>
      <c r="B591" s="2">
        <v>44935</v>
      </c>
      <c r="C591" s="165">
        <v>0.25</v>
      </c>
      <c r="D591" s="165">
        <v>0.59534722222222003</v>
      </c>
      <c r="E591" s="148" t="s">
        <v>2</v>
      </c>
      <c r="F591" s="148">
        <v>0</v>
      </c>
      <c r="G591" s="166">
        <f>WEEKNUM(B591,21)</f>
        <v>2</v>
      </c>
      <c r="H591" s="166">
        <f>MONTH(B591)</f>
        <v>1</v>
      </c>
      <c r="I591" s="166">
        <f>YEAR(B591)</f>
        <v>2023</v>
      </c>
    </row>
    <row r="592" spans="1:9" s="1" customFormat="1" x14ac:dyDescent="0.25">
      <c r="A592" s="1">
        <v>1000407442</v>
      </c>
      <c r="B592" s="2">
        <v>44935</v>
      </c>
      <c r="C592" s="165">
        <v>0.25</v>
      </c>
      <c r="D592" s="165">
        <v>0.59840277777777995</v>
      </c>
      <c r="E592" s="148" t="s">
        <v>2</v>
      </c>
      <c r="F592" s="148">
        <v>0</v>
      </c>
      <c r="G592" s="166">
        <f>WEEKNUM(B592,21)</f>
        <v>2</v>
      </c>
      <c r="H592" s="166">
        <f>MONTH(B592)</f>
        <v>1</v>
      </c>
      <c r="I592" s="166">
        <f>YEAR(B592)</f>
        <v>2023</v>
      </c>
    </row>
    <row r="593" spans="1:9" s="1" customFormat="1" x14ac:dyDescent="0.25">
      <c r="A593" s="1">
        <v>1000406386</v>
      </c>
      <c r="B593" s="2">
        <v>44935</v>
      </c>
      <c r="C593" s="165">
        <v>0</v>
      </c>
      <c r="D593" s="165">
        <v>0.69136574074073998</v>
      </c>
      <c r="E593" s="148" t="s">
        <v>2</v>
      </c>
      <c r="F593" s="148">
        <v>0</v>
      </c>
      <c r="G593" s="166">
        <f>WEEKNUM(B593,21)</f>
        <v>2</v>
      </c>
      <c r="H593" s="166">
        <f>MONTH(B593)</f>
        <v>1</v>
      </c>
      <c r="I593" s="166">
        <f>YEAR(B593)</f>
        <v>2023</v>
      </c>
    </row>
    <row r="594" spans="1:9" s="1" customFormat="1" x14ac:dyDescent="0.25">
      <c r="A594" s="1">
        <v>1000406386</v>
      </c>
      <c r="B594" s="2">
        <v>44948</v>
      </c>
      <c r="C594" s="165">
        <v>0.69136574074073998</v>
      </c>
      <c r="D594" s="165">
        <v>0.61817129629629997</v>
      </c>
      <c r="E594" s="148" t="s">
        <v>2</v>
      </c>
      <c r="F594" s="148">
        <v>0</v>
      </c>
      <c r="G594" s="166">
        <f>WEEKNUM(B594,21)</f>
        <v>3</v>
      </c>
      <c r="H594" s="166">
        <f>MONTH(B594)</f>
        <v>1</v>
      </c>
      <c r="I594" s="166">
        <f>YEAR(B594)</f>
        <v>2023</v>
      </c>
    </row>
    <row r="595" spans="1:9" s="1" customFormat="1" x14ac:dyDescent="0.25">
      <c r="A595" s="1">
        <v>1000406536</v>
      </c>
      <c r="B595" s="2">
        <v>44936</v>
      </c>
      <c r="C595" s="165">
        <v>0.52083333333333004</v>
      </c>
      <c r="D595" s="165">
        <v>0.59275462962962999</v>
      </c>
      <c r="E595" s="148" t="s">
        <v>3</v>
      </c>
      <c r="F595" s="148">
        <v>2</v>
      </c>
      <c r="G595" s="166">
        <f>WEEKNUM(B595,21)</f>
        <v>2</v>
      </c>
      <c r="H595" s="166">
        <f>MONTH(B595)</f>
        <v>1</v>
      </c>
      <c r="I595" s="166">
        <f>YEAR(B595)</f>
        <v>2023</v>
      </c>
    </row>
    <row r="596" spans="1:9" s="1" customFormat="1" x14ac:dyDescent="0.25">
      <c r="A596" s="1">
        <v>1000406316</v>
      </c>
      <c r="B596" s="2">
        <v>44935</v>
      </c>
      <c r="C596" s="165">
        <v>0.3125</v>
      </c>
      <c r="D596" s="165">
        <v>0.62668981481481001</v>
      </c>
      <c r="E596" s="148" t="s">
        <v>3</v>
      </c>
      <c r="F596" s="148">
        <v>6</v>
      </c>
      <c r="G596" s="166">
        <f>WEEKNUM(B596,21)</f>
        <v>2</v>
      </c>
      <c r="H596" s="166">
        <f>MONTH(B596)</f>
        <v>1</v>
      </c>
      <c r="I596" s="166">
        <f>YEAR(B596)</f>
        <v>2023</v>
      </c>
    </row>
    <row r="597" spans="1:9" s="1" customFormat="1" x14ac:dyDescent="0.25">
      <c r="A597" s="1">
        <v>1000406316</v>
      </c>
      <c r="B597" s="2">
        <v>44937</v>
      </c>
      <c r="C597" s="165">
        <v>0.62668981481481001</v>
      </c>
      <c r="D597" s="165">
        <v>0.61424768518519002</v>
      </c>
      <c r="E597" s="148" t="s">
        <v>3</v>
      </c>
      <c r="F597" s="148">
        <v>6</v>
      </c>
      <c r="G597" s="166">
        <f>WEEKNUM(B597,21)</f>
        <v>2</v>
      </c>
      <c r="H597" s="166">
        <f>MONTH(B597)</f>
        <v>1</v>
      </c>
      <c r="I597" s="166">
        <f>YEAR(B597)</f>
        <v>2023</v>
      </c>
    </row>
    <row r="598" spans="1:9" s="1" customFormat="1" x14ac:dyDescent="0.25">
      <c r="A598" s="1">
        <v>1000407443</v>
      </c>
      <c r="B598" s="2">
        <v>44935</v>
      </c>
      <c r="C598" s="165">
        <v>0.3125</v>
      </c>
      <c r="D598" s="165">
        <v>0.63385416666667005</v>
      </c>
      <c r="E598" s="148" t="s">
        <v>2</v>
      </c>
      <c r="F598" s="148">
        <v>0</v>
      </c>
      <c r="G598" s="166">
        <f>WEEKNUM(B598,21)</f>
        <v>2</v>
      </c>
      <c r="H598" s="166">
        <f>MONTH(B598)</f>
        <v>1</v>
      </c>
      <c r="I598" s="166">
        <f>YEAR(B598)</f>
        <v>2023</v>
      </c>
    </row>
    <row r="599" spans="1:9" s="1" customFormat="1" x14ac:dyDescent="0.25">
      <c r="A599" s="1">
        <v>1000409754</v>
      </c>
      <c r="B599" s="2">
        <v>44936</v>
      </c>
      <c r="C599" s="165">
        <v>0.52083333333333004</v>
      </c>
      <c r="D599" s="165">
        <v>0.93238425925926005</v>
      </c>
      <c r="E599" s="148" t="s">
        <v>2</v>
      </c>
      <c r="F599" s="148">
        <v>0</v>
      </c>
      <c r="G599" s="166">
        <f>WEEKNUM(B599,21)</f>
        <v>2</v>
      </c>
      <c r="H599" s="166">
        <f>MONTH(B599)</f>
        <v>1</v>
      </c>
      <c r="I599" s="166">
        <f>YEAR(B599)</f>
        <v>2023</v>
      </c>
    </row>
    <row r="600" spans="1:9" s="1" customFormat="1" x14ac:dyDescent="0.25">
      <c r="A600" s="1" t="s">
        <v>2</v>
      </c>
      <c r="B600" s="2">
        <v>44935</v>
      </c>
      <c r="C600" s="165">
        <v>0.52083333333333004</v>
      </c>
      <c r="D600" s="165">
        <v>0.85912037037037003</v>
      </c>
      <c r="E600" s="148" t="s">
        <v>2</v>
      </c>
      <c r="F600" s="148">
        <v>0</v>
      </c>
      <c r="G600" s="166">
        <f>WEEKNUM(B600,21)</f>
        <v>2</v>
      </c>
      <c r="H600" s="166">
        <f>MONTH(B600)</f>
        <v>1</v>
      </c>
      <c r="I600" s="166">
        <f>YEAR(B600)</f>
        <v>2023</v>
      </c>
    </row>
    <row r="601" spans="1:9" s="1" customFormat="1" x14ac:dyDescent="0.25">
      <c r="A601" s="1">
        <v>1000411197</v>
      </c>
      <c r="B601" s="2">
        <v>44935</v>
      </c>
      <c r="C601" s="165">
        <v>0.52083333333333004</v>
      </c>
      <c r="D601" s="165">
        <v>0.86050925925926003</v>
      </c>
      <c r="E601" s="148" t="s">
        <v>2</v>
      </c>
      <c r="F601" s="148">
        <v>0</v>
      </c>
      <c r="G601" s="166">
        <f>WEEKNUM(B601,21)</f>
        <v>2</v>
      </c>
      <c r="H601" s="166">
        <f>MONTH(B601)</f>
        <v>1</v>
      </c>
      <c r="I601" s="166">
        <f>YEAR(B601)</f>
        <v>2023</v>
      </c>
    </row>
    <row r="602" spans="1:9" s="1" customFormat="1" x14ac:dyDescent="0.25">
      <c r="A602" s="1">
        <v>1000409756</v>
      </c>
      <c r="B602" s="2">
        <v>44935</v>
      </c>
      <c r="C602" s="165">
        <v>0.14583333333333001</v>
      </c>
      <c r="D602" s="165">
        <v>0.60968750000000005</v>
      </c>
      <c r="E602" s="148" t="s">
        <v>2</v>
      </c>
      <c r="F602" s="148">
        <v>0</v>
      </c>
      <c r="G602" s="166">
        <f>WEEKNUM(B602,21)</f>
        <v>2</v>
      </c>
      <c r="H602" s="166">
        <f>MONTH(B602)</f>
        <v>1</v>
      </c>
      <c r="I602" s="166">
        <f>YEAR(B602)</f>
        <v>2023</v>
      </c>
    </row>
    <row r="603" spans="1:9" s="1" customFormat="1" x14ac:dyDescent="0.25">
      <c r="A603" s="1">
        <v>1000406536</v>
      </c>
      <c r="B603" s="2">
        <v>44935</v>
      </c>
      <c r="C603" s="165">
        <v>0.14583333333333001</v>
      </c>
      <c r="D603" s="165">
        <v>0.95366898148148005</v>
      </c>
      <c r="E603" s="148" t="s">
        <v>2</v>
      </c>
      <c r="F603" s="148">
        <v>0</v>
      </c>
      <c r="G603" s="166">
        <f>WEEKNUM(B603,21)</f>
        <v>2</v>
      </c>
      <c r="H603" s="166">
        <f>MONTH(B603)</f>
        <v>1</v>
      </c>
      <c r="I603" s="166">
        <f>YEAR(B603)</f>
        <v>2023</v>
      </c>
    </row>
    <row r="604" spans="1:9" s="1" customFormat="1" x14ac:dyDescent="0.25">
      <c r="A604" s="1">
        <v>1000407445</v>
      </c>
      <c r="B604" s="2">
        <v>44935</v>
      </c>
      <c r="C604" s="165">
        <v>0.14583333333333001</v>
      </c>
      <c r="D604" s="165">
        <v>0.96633101851851999</v>
      </c>
      <c r="E604" s="148" t="s">
        <v>2</v>
      </c>
      <c r="F604" s="148">
        <v>0</v>
      </c>
      <c r="G604" s="166">
        <f>WEEKNUM(B604,21)</f>
        <v>2</v>
      </c>
      <c r="H604" s="166">
        <f>MONTH(B604)</f>
        <v>1</v>
      </c>
      <c r="I604" s="166">
        <f>YEAR(B604)</f>
        <v>2023</v>
      </c>
    </row>
    <row r="605" spans="1:9" s="1" customFormat="1" x14ac:dyDescent="0.25">
      <c r="A605" s="1">
        <v>1000406531</v>
      </c>
      <c r="B605" s="2">
        <v>44935</v>
      </c>
      <c r="C605" s="165">
        <v>0.14583333333333001</v>
      </c>
      <c r="D605" s="165">
        <v>0.94967592592592998</v>
      </c>
      <c r="E605" s="148" t="s">
        <v>2</v>
      </c>
      <c r="F605" s="148">
        <v>0</v>
      </c>
      <c r="G605" s="166">
        <f>WEEKNUM(B605,21)</f>
        <v>2</v>
      </c>
      <c r="H605" s="166">
        <f>MONTH(B605)</f>
        <v>1</v>
      </c>
      <c r="I605" s="166">
        <f>YEAR(B605)</f>
        <v>2023</v>
      </c>
    </row>
    <row r="606" spans="1:9" s="1" customFormat="1" x14ac:dyDescent="0.25">
      <c r="A606" s="1">
        <v>1000409821</v>
      </c>
      <c r="B606" s="2">
        <v>44935</v>
      </c>
      <c r="C606" s="165">
        <v>0.14583333333333001</v>
      </c>
      <c r="D606" s="165">
        <v>0.95026620370369996</v>
      </c>
      <c r="E606" s="148" t="s">
        <v>2</v>
      </c>
      <c r="F606" s="148">
        <v>0</v>
      </c>
      <c r="G606" s="166">
        <f>WEEKNUM(B606,21)</f>
        <v>2</v>
      </c>
      <c r="H606" s="166">
        <f>MONTH(B606)</f>
        <v>1</v>
      </c>
      <c r="I606" s="166">
        <f>YEAR(B606)</f>
        <v>2023</v>
      </c>
    </row>
    <row r="607" spans="1:9" s="1" customFormat="1" x14ac:dyDescent="0.25">
      <c r="A607" s="1">
        <v>1000408434</v>
      </c>
      <c r="B607" s="2">
        <v>44942</v>
      </c>
      <c r="C607" s="165">
        <v>0.33333333333332998</v>
      </c>
      <c r="D607" s="165">
        <v>0.23256944444444</v>
      </c>
      <c r="E607" s="148" t="s">
        <v>2</v>
      </c>
      <c r="F607" s="148">
        <v>0</v>
      </c>
      <c r="G607" s="166">
        <f>WEEKNUM(B607,21)</f>
        <v>3</v>
      </c>
      <c r="H607" s="166">
        <f>MONTH(B607)</f>
        <v>1</v>
      </c>
      <c r="I607" s="166">
        <f>YEAR(B607)</f>
        <v>2023</v>
      </c>
    </row>
    <row r="608" spans="1:9" s="1" customFormat="1" x14ac:dyDescent="0.25">
      <c r="A608" s="1">
        <v>1000408434</v>
      </c>
      <c r="B608" s="2">
        <v>44942</v>
      </c>
      <c r="C608" s="165">
        <v>0.33333333333332998</v>
      </c>
      <c r="D608" s="165">
        <v>0.23256944444444</v>
      </c>
      <c r="E608" s="148" t="s">
        <v>2</v>
      </c>
      <c r="F608" s="148">
        <v>0</v>
      </c>
      <c r="G608" s="166">
        <f>WEEKNUM(B608,21)</f>
        <v>3</v>
      </c>
      <c r="H608" s="166">
        <f>MONTH(B608)</f>
        <v>1</v>
      </c>
      <c r="I608" s="166">
        <f>YEAR(B608)</f>
        <v>2023</v>
      </c>
    </row>
    <row r="609" spans="1:9" s="1" customFormat="1" x14ac:dyDescent="0.25">
      <c r="A609" s="1">
        <v>1000408434</v>
      </c>
      <c r="B609" s="2">
        <v>44935</v>
      </c>
      <c r="C609" s="165">
        <v>0.33333333333332998</v>
      </c>
      <c r="D609" s="165">
        <v>0.58432870370370005</v>
      </c>
      <c r="E609" s="148" t="s">
        <v>2</v>
      </c>
      <c r="F609" s="148">
        <v>0</v>
      </c>
      <c r="G609" s="166">
        <f>WEEKNUM(B609,21)</f>
        <v>2</v>
      </c>
      <c r="H609" s="166">
        <f>MONTH(B609)</f>
        <v>1</v>
      </c>
      <c r="I609" s="166">
        <f>YEAR(B609)</f>
        <v>2023</v>
      </c>
    </row>
    <row r="610" spans="1:9" s="1" customFormat="1" x14ac:dyDescent="0.25">
      <c r="A610" s="1">
        <v>1000406386</v>
      </c>
      <c r="B610" s="2">
        <v>44948</v>
      </c>
      <c r="C610" s="165">
        <v>0.64736111111111005</v>
      </c>
      <c r="D610" s="165">
        <v>0.61736111111111003</v>
      </c>
      <c r="E610" s="148" t="s">
        <v>2</v>
      </c>
      <c r="F610" s="148">
        <v>0</v>
      </c>
      <c r="G610" s="166">
        <f>WEEKNUM(B610,21)</f>
        <v>3</v>
      </c>
      <c r="H610" s="166">
        <f>MONTH(B610)</f>
        <v>1</v>
      </c>
      <c r="I610" s="166">
        <f>YEAR(B610)</f>
        <v>2023</v>
      </c>
    </row>
    <row r="611" spans="1:9" s="1" customFormat="1" x14ac:dyDescent="0.25">
      <c r="A611" s="1">
        <v>1000406386</v>
      </c>
      <c r="B611" s="2">
        <v>44943</v>
      </c>
      <c r="C611" s="165">
        <v>0</v>
      </c>
      <c r="D611" s="165">
        <v>0.68476851851852005</v>
      </c>
      <c r="E611" s="148" t="s">
        <v>2</v>
      </c>
      <c r="F611" s="148">
        <v>0</v>
      </c>
      <c r="G611" s="166">
        <f>WEEKNUM(B611,21)</f>
        <v>3</v>
      </c>
      <c r="H611" s="166">
        <f>MONTH(B611)</f>
        <v>1</v>
      </c>
      <c r="I611" s="166">
        <f>YEAR(B611)</f>
        <v>2023</v>
      </c>
    </row>
    <row r="612" spans="1:9" s="1" customFormat="1" x14ac:dyDescent="0.25">
      <c r="A612" s="1">
        <v>1000410538</v>
      </c>
      <c r="B612" s="2">
        <v>44935</v>
      </c>
      <c r="C612" s="165">
        <v>0.3125</v>
      </c>
      <c r="D612" s="165">
        <v>0.55473379629630004</v>
      </c>
      <c r="E612" s="148" t="s">
        <v>2</v>
      </c>
      <c r="F612" s="148">
        <v>0</v>
      </c>
      <c r="G612" s="166">
        <f>WEEKNUM(B612,21)</f>
        <v>2</v>
      </c>
      <c r="H612" s="166">
        <f>MONTH(B612)</f>
        <v>1</v>
      </c>
      <c r="I612" s="166">
        <f>YEAR(B612)</f>
        <v>2023</v>
      </c>
    </row>
    <row r="613" spans="1:9" s="1" customFormat="1" x14ac:dyDescent="0.25">
      <c r="A613" s="1">
        <v>1000410538</v>
      </c>
      <c r="B613" s="2">
        <v>44936</v>
      </c>
      <c r="C613" s="165">
        <v>0.55473379629630004</v>
      </c>
      <c r="D613" s="165">
        <v>0.66579861111111005</v>
      </c>
      <c r="E613" s="148" t="s">
        <v>2</v>
      </c>
      <c r="F613" s="148">
        <v>0</v>
      </c>
      <c r="G613" s="166">
        <f>WEEKNUM(B613,21)</f>
        <v>2</v>
      </c>
      <c r="H613" s="166">
        <f>MONTH(B613)</f>
        <v>1</v>
      </c>
      <c r="I613" s="166">
        <f>YEAR(B613)</f>
        <v>2023</v>
      </c>
    </row>
    <row r="614" spans="1:9" s="1" customFormat="1" x14ac:dyDescent="0.25">
      <c r="A614" s="1">
        <v>1000409754</v>
      </c>
      <c r="B614" s="2">
        <v>44936</v>
      </c>
      <c r="C614" s="165">
        <v>0.52083333333333004</v>
      </c>
      <c r="D614" s="165">
        <v>0.33006944444443997</v>
      </c>
      <c r="E614" s="148" t="s">
        <v>2</v>
      </c>
      <c r="F614" s="148">
        <v>0</v>
      </c>
      <c r="G614" s="166">
        <f>WEEKNUM(B614,21)</f>
        <v>2</v>
      </c>
      <c r="H614" s="166">
        <f>MONTH(B614)</f>
        <v>1</v>
      </c>
      <c r="I614" s="166">
        <f>YEAR(B614)</f>
        <v>2023</v>
      </c>
    </row>
    <row r="615" spans="1:9" s="1" customFormat="1" x14ac:dyDescent="0.25">
      <c r="A615" s="1">
        <v>1000409756</v>
      </c>
      <c r="B615" s="2">
        <v>44936</v>
      </c>
      <c r="C615" s="165">
        <v>0.52083333333333004</v>
      </c>
      <c r="D615" s="165">
        <v>0.33337962962963003</v>
      </c>
      <c r="E615" s="148" t="s">
        <v>2</v>
      </c>
      <c r="F615" s="148">
        <v>0</v>
      </c>
      <c r="G615" s="166">
        <f>WEEKNUM(B615,21)</f>
        <v>2</v>
      </c>
      <c r="H615" s="166">
        <f>MONTH(B615)</f>
        <v>1</v>
      </c>
      <c r="I615" s="166">
        <f>YEAR(B615)</f>
        <v>2023</v>
      </c>
    </row>
    <row r="616" spans="1:9" s="1" customFormat="1" x14ac:dyDescent="0.25">
      <c r="A616" s="1">
        <v>1000406536</v>
      </c>
      <c r="B616" s="2">
        <v>44936</v>
      </c>
      <c r="C616" s="165">
        <v>0.52083333333333004</v>
      </c>
      <c r="D616" s="165">
        <v>0.33658564814815001</v>
      </c>
      <c r="E616" s="148" t="s">
        <v>3</v>
      </c>
      <c r="F616" s="148">
        <v>2</v>
      </c>
      <c r="G616" s="166">
        <f>WEEKNUM(B616,21)</f>
        <v>2</v>
      </c>
      <c r="H616" s="166">
        <f>MONTH(B616)</f>
        <v>1</v>
      </c>
      <c r="I616" s="166">
        <f>YEAR(B616)</f>
        <v>2023</v>
      </c>
    </row>
    <row r="617" spans="1:9" s="1" customFormat="1" x14ac:dyDescent="0.25">
      <c r="A617" s="1" t="s">
        <v>2</v>
      </c>
      <c r="B617" s="2">
        <v>44936</v>
      </c>
      <c r="C617" s="165">
        <v>0.52083333333333004</v>
      </c>
      <c r="D617" s="165">
        <v>0.38221064814814998</v>
      </c>
      <c r="E617" s="148" t="s">
        <v>2</v>
      </c>
      <c r="F617" s="148">
        <v>0</v>
      </c>
      <c r="G617" s="166">
        <f>WEEKNUM(B617,21)</f>
        <v>2</v>
      </c>
      <c r="H617" s="166">
        <f>MONTH(B617)</f>
        <v>1</v>
      </c>
      <c r="I617" s="166">
        <f>YEAR(B617)</f>
        <v>2023</v>
      </c>
    </row>
    <row r="618" spans="1:9" s="1" customFormat="1" x14ac:dyDescent="0.25">
      <c r="A618" s="1" t="s">
        <v>2</v>
      </c>
      <c r="B618" s="2">
        <v>44936</v>
      </c>
      <c r="C618" s="165">
        <v>0.52083333333333004</v>
      </c>
      <c r="D618" s="165">
        <v>0.38252314814815003</v>
      </c>
      <c r="E618" s="148" t="s">
        <v>2</v>
      </c>
      <c r="F618" s="148">
        <v>0</v>
      </c>
      <c r="G618" s="166">
        <f>WEEKNUM(B618,21)</f>
        <v>2</v>
      </c>
      <c r="H618" s="166">
        <f>MONTH(B618)</f>
        <v>1</v>
      </c>
      <c r="I618" s="166">
        <f>YEAR(B618)</f>
        <v>2023</v>
      </c>
    </row>
    <row r="619" spans="1:9" s="1" customFormat="1" x14ac:dyDescent="0.25">
      <c r="A619" s="1">
        <v>1000425751</v>
      </c>
      <c r="B619" s="2">
        <v>44935</v>
      </c>
      <c r="C619" s="165">
        <v>0.40430555555556003</v>
      </c>
      <c r="D619" s="165">
        <v>0.47534722222221998</v>
      </c>
      <c r="E619" s="148" t="s">
        <v>2</v>
      </c>
      <c r="F619" s="148">
        <v>0</v>
      </c>
      <c r="G619" s="166">
        <f>WEEKNUM(B619,21)</f>
        <v>2</v>
      </c>
      <c r="H619" s="166">
        <f>MONTH(B619)</f>
        <v>1</v>
      </c>
      <c r="I619" s="166">
        <f>YEAR(B619)</f>
        <v>2023</v>
      </c>
    </row>
    <row r="620" spans="1:9" s="1" customFormat="1" x14ac:dyDescent="0.25">
      <c r="A620" s="1">
        <v>1000429782</v>
      </c>
      <c r="B620" s="2">
        <v>44936</v>
      </c>
      <c r="C620" s="165">
        <v>0.33333333333332998</v>
      </c>
      <c r="D620" s="165">
        <v>0.37521990740741001</v>
      </c>
      <c r="E620" s="148" t="s">
        <v>2</v>
      </c>
      <c r="F620" s="148">
        <v>0</v>
      </c>
      <c r="G620" s="166">
        <f>WEEKNUM(B620,21)</f>
        <v>2</v>
      </c>
      <c r="H620" s="166">
        <f>MONTH(B620)</f>
        <v>1</v>
      </c>
      <c r="I620" s="166">
        <f>YEAR(B620)</f>
        <v>2023</v>
      </c>
    </row>
    <row r="621" spans="1:9" s="1" customFormat="1" x14ac:dyDescent="0.25">
      <c r="A621" s="1">
        <v>1000408478</v>
      </c>
      <c r="B621" s="2">
        <v>44935</v>
      </c>
      <c r="C621" s="165">
        <v>0</v>
      </c>
      <c r="D621" s="165">
        <v>0.92232638888888996</v>
      </c>
      <c r="E621" s="148" t="s">
        <v>2</v>
      </c>
      <c r="F621" s="148">
        <v>0</v>
      </c>
      <c r="G621" s="166">
        <f>WEEKNUM(B621,21)</f>
        <v>2</v>
      </c>
      <c r="H621" s="166">
        <f>MONTH(B621)</f>
        <v>1</v>
      </c>
      <c r="I621" s="166">
        <f>YEAR(B621)</f>
        <v>2023</v>
      </c>
    </row>
    <row r="622" spans="1:9" s="1" customFormat="1" x14ac:dyDescent="0.25">
      <c r="A622" s="1" t="s">
        <v>2</v>
      </c>
      <c r="B622" s="2">
        <v>44935</v>
      </c>
      <c r="C622" s="165">
        <v>0.29166666666667002</v>
      </c>
      <c r="D622" s="165">
        <v>0.92407407407407005</v>
      </c>
      <c r="E622" s="148" t="s">
        <v>2</v>
      </c>
      <c r="F622" s="148">
        <v>0</v>
      </c>
      <c r="G622" s="166">
        <f>WEEKNUM(B622,21)</f>
        <v>2</v>
      </c>
      <c r="H622" s="166">
        <f>MONTH(B622)</f>
        <v>1</v>
      </c>
      <c r="I622" s="166">
        <f>YEAR(B622)</f>
        <v>2023</v>
      </c>
    </row>
    <row r="623" spans="1:9" s="1" customFormat="1" x14ac:dyDescent="0.25">
      <c r="A623" s="1" t="s">
        <v>2</v>
      </c>
      <c r="B623" s="2">
        <v>44940</v>
      </c>
      <c r="C623" s="165">
        <v>0</v>
      </c>
      <c r="D623" s="165">
        <v>0.47542824074074003</v>
      </c>
      <c r="E623" s="148" t="s">
        <v>2</v>
      </c>
      <c r="F623" s="148">
        <v>0</v>
      </c>
      <c r="G623" s="166">
        <f>WEEKNUM(B623,21)</f>
        <v>2</v>
      </c>
      <c r="H623" s="166">
        <f>MONTH(B623)</f>
        <v>1</v>
      </c>
      <c r="I623" s="166">
        <f>YEAR(B623)</f>
        <v>2023</v>
      </c>
    </row>
    <row r="624" spans="1:9" s="1" customFormat="1" x14ac:dyDescent="0.25">
      <c r="A624" s="1">
        <v>1000407913</v>
      </c>
      <c r="B624" s="2">
        <v>44937</v>
      </c>
      <c r="C624" s="165">
        <v>0</v>
      </c>
      <c r="D624" s="165">
        <v>0.45124999999999998</v>
      </c>
      <c r="E624" s="148" t="s">
        <v>2</v>
      </c>
      <c r="F624" s="148">
        <v>0</v>
      </c>
      <c r="G624" s="166">
        <f>WEEKNUM(B624,21)</f>
        <v>2</v>
      </c>
      <c r="H624" s="166">
        <f>MONTH(B624)</f>
        <v>1</v>
      </c>
      <c r="I624" s="166">
        <f>YEAR(B624)</f>
        <v>2023</v>
      </c>
    </row>
    <row r="625" spans="1:9" s="1" customFormat="1" x14ac:dyDescent="0.25">
      <c r="A625" s="1">
        <v>1000409929</v>
      </c>
      <c r="B625" s="2">
        <v>44973</v>
      </c>
      <c r="C625" s="165">
        <v>0</v>
      </c>
      <c r="D625" s="165">
        <v>0.52653935185184997</v>
      </c>
      <c r="E625" s="148" t="s">
        <v>2</v>
      </c>
      <c r="F625" s="148">
        <v>0</v>
      </c>
      <c r="G625" s="166">
        <f>WEEKNUM(B625,21)</f>
        <v>7</v>
      </c>
      <c r="H625" s="166">
        <f>MONTH(B625)</f>
        <v>2</v>
      </c>
      <c r="I625" s="166">
        <f>YEAR(B625)</f>
        <v>2023</v>
      </c>
    </row>
    <row r="626" spans="1:9" s="1" customFormat="1" x14ac:dyDescent="0.25">
      <c r="A626" s="1" t="s">
        <v>2</v>
      </c>
      <c r="B626" s="2">
        <v>44936</v>
      </c>
      <c r="C626" s="165">
        <v>0.27083333333332998</v>
      </c>
      <c r="D626" s="165">
        <v>0.58668981481480997</v>
      </c>
      <c r="E626" s="148" t="s">
        <v>2</v>
      </c>
      <c r="F626" s="148">
        <v>0</v>
      </c>
      <c r="G626" s="166">
        <f>WEEKNUM(B626,21)</f>
        <v>2</v>
      </c>
      <c r="H626" s="166">
        <f>MONTH(B626)</f>
        <v>1</v>
      </c>
      <c r="I626" s="166">
        <f>YEAR(B626)</f>
        <v>2023</v>
      </c>
    </row>
    <row r="627" spans="1:9" s="1" customFormat="1" x14ac:dyDescent="0.25">
      <c r="A627" s="1" t="s">
        <v>2</v>
      </c>
      <c r="B627" s="2">
        <v>44943</v>
      </c>
      <c r="C627" s="165">
        <v>0.58668981481480997</v>
      </c>
      <c r="D627" s="165">
        <v>0.37357638888889</v>
      </c>
      <c r="E627" s="148" t="s">
        <v>2</v>
      </c>
      <c r="F627" s="148">
        <v>0</v>
      </c>
      <c r="G627" s="166">
        <f>WEEKNUM(B627,21)</f>
        <v>3</v>
      </c>
      <c r="H627" s="166">
        <f>MONTH(B627)</f>
        <v>1</v>
      </c>
      <c r="I627" s="166">
        <f>YEAR(B627)</f>
        <v>2023</v>
      </c>
    </row>
    <row r="628" spans="1:9" s="1" customFormat="1" x14ac:dyDescent="0.25">
      <c r="A628" s="1">
        <v>1000408799</v>
      </c>
      <c r="B628" s="2">
        <v>44936</v>
      </c>
      <c r="C628" s="165">
        <v>0.27083333333332998</v>
      </c>
      <c r="D628" s="165">
        <v>0.36589120370369999</v>
      </c>
      <c r="E628" s="148" t="s">
        <v>2</v>
      </c>
      <c r="F628" s="148">
        <v>0</v>
      </c>
      <c r="G628" s="166">
        <f>WEEKNUM(B628,21)</f>
        <v>2</v>
      </c>
      <c r="H628" s="166">
        <f>MONTH(B628)</f>
        <v>1</v>
      </c>
      <c r="I628" s="166">
        <f>YEAR(B628)</f>
        <v>2023</v>
      </c>
    </row>
    <row r="629" spans="1:9" s="1" customFormat="1" x14ac:dyDescent="0.25">
      <c r="A629" s="1" t="s">
        <v>2</v>
      </c>
      <c r="B629" s="2">
        <v>44936</v>
      </c>
      <c r="C629" s="165">
        <v>0.27083333333332998</v>
      </c>
      <c r="D629" s="165">
        <v>0.58822916666667002</v>
      </c>
      <c r="E629" s="148" t="s">
        <v>2</v>
      </c>
      <c r="F629" s="148">
        <v>0</v>
      </c>
      <c r="G629" s="166">
        <f>WEEKNUM(B629,21)</f>
        <v>2</v>
      </c>
      <c r="H629" s="166">
        <f>MONTH(B629)</f>
        <v>1</v>
      </c>
      <c r="I629" s="166">
        <f>YEAR(B629)</f>
        <v>2023</v>
      </c>
    </row>
    <row r="630" spans="1:9" s="1" customFormat="1" x14ac:dyDescent="0.25">
      <c r="A630" s="1" t="s">
        <v>2</v>
      </c>
      <c r="B630" s="2">
        <v>44936</v>
      </c>
      <c r="C630" s="165">
        <v>0.91723379629629997</v>
      </c>
      <c r="D630" s="165">
        <v>0.91723379629629997</v>
      </c>
      <c r="E630" s="148" t="s">
        <v>2</v>
      </c>
      <c r="F630" s="148">
        <v>0</v>
      </c>
      <c r="G630" s="166">
        <f>WEEKNUM(B630,21)</f>
        <v>2</v>
      </c>
      <c r="H630" s="166">
        <f>MONTH(B630)</f>
        <v>1</v>
      </c>
      <c r="I630" s="166">
        <f>YEAR(B630)</f>
        <v>2023</v>
      </c>
    </row>
    <row r="631" spans="1:9" s="1" customFormat="1" x14ac:dyDescent="0.25">
      <c r="A631" s="1" t="s">
        <v>2</v>
      </c>
      <c r="B631" s="2">
        <v>44936</v>
      </c>
      <c r="C631" s="165">
        <v>0.91763888888889</v>
      </c>
      <c r="D631" s="165">
        <v>0.91763888888889</v>
      </c>
      <c r="E631" s="148" t="s">
        <v>2</v>
      </c>
      <c r="F631" s="148">
        <v>0</v>
      </c>
      <c r="G631" s="166">
        <f>WEEKNUM(B631,21)</f>
        <v>2</v>
      </c>
      <c r="H631" s="166">
        <f>MONTH(B631)</f>
        <v>1</v>
      </c>
      <c r="I631" s="166">
        <f>YEAR(B631)</f>
        <v>2023</v>
      </c>
    </row>
    <row r="632" spans="1:9" s="1" customFormat="1" x14ac:dyDescent="0.25">
      <c r="A632" s="1" t="s">
        <v>2</v>
      </c>
      <c r="B632" s="2">
        <v>44943</v>
      </c>
      <c r="C632" s="165">
        <v>0.91763888888889</v>
      </c>
      <c r="D632" s="165">
        <v>0.37390046296295998</v>
      </c>
      <c r="E632" s="148" t="s">
        <v>2</v>
      </c>
      <c r="F632" s="148">
        <v>0</v>
      </c>
      <c r="G632" s="166">
        <f>WEEKNUM(B632,21)</f>
        <v>3</v>
      </c>
      <c r="H632" s="166">
        <f>MONTH(B632)</f>
        <v>1</v>
      </c>
      <c r="I632" s="166">
        <f>YEAR(B632)</f>
        <v>2023</v>
      </c>
    </row>
    <row r="633" spans="1:9" s="1" customFormat="1" x14ac:dyDescent="0.25">
      <c r="A633" s="1">
        <v>1000406322</v>
      </c>
      <c r="B633" s="2">
        <v>44936</v>
      </c>
      <c r="C633" s="165">
        <v>0.80103009259258995</v>
      </c>
      <c r="D633" s="165">
        <v>0.80103009259258995</v>
      </c>
      <c r="E633" s="148" t="s">
        <v>2</v>
      </c>
      <c r="F633" s="148">
        <v>0</v>
      </c>
      <c r="G633" s="166">
        <f>WEEKNUM(B633,21)</f>
        <v>2</v>
      </c>
      <c r="H633" s="166">
        <f>MONTH(B633)</f>
        <v>1</v>
      </c>
      <c r="I633" s="166">
        <f>YEAR(B633)</f>
        <v>2023</v>
      </c>
    </row>
    <row r="634" spans="1:9" s="1" customFormat="1" x14ac:dyDescent="0.25">
      <c r="A634" s="1">
        <v>1000406326</v>
      </c>
      <c r="B634" s="2">
        <v>44936</v>
      </c>
      <c r="C634" s="165">
        <v>0.80071759259259001</v>
      </c>
      <c r="D634" s="165">
        <v>0.80071759259259001</v>
      </c>
      <c r="E634" s="148" t="s">
        <v>2</v>
      </c>
      <c r="F634" s="148">
        <v>0</v>
      </c>
      <c r="G634" s="166">
        <f>WEEKNUM(B634,21)</f>
        <v>2</v>
      </c>
      <c r="H634" s="166">
        <f>MONTH(B634)</f>
        <v>1</v>
      </c>
      <c r="I634" s="166">
        <f>YEAR(B634)</f>
        <v>2023</v>
      </c>
    </row>
    <row r="635" spans="1:9" s="1" customFormat="1" x14ac:dyDescent="0.25">
      <c r="A635" s="1">
        <v>1000406323</v>
      </c>
      <c r="B635" s="2">
        <v>44936</v>
      </c>
      <c r="C635" s="165">
        <v>0.80030092592593005</v>
      </c>
      <c r="D635" s="165">
        <v>0.80030092592593005</v>
      </c>
      <c r="E635" s="148" t="s">
        <v>2</v>
      </c>
      <c r="F635" s="148">
        <v>0</v>
      </c>
      <c r="G635" s="166">
        <f>WEEKNUM(B635,21)</f>
        <v>2</v>
      </c>
      <c r="H635" s="166">
        <f>MONTH(B635)</f>
        <v>1</v>
      </c>
      <c r="I635" s="166">
        <f>YEAR(B635)</f>
        <v>2023</v>
      </c>
    </row>
    <row r="636" spans="1:9" s="1" customFormat="1" x14ac:dyDescent="0.25">
      <c r="A636" s="1">
        <v>1000406325</v>
      </c>
      <c r="B636" s="2">
        <v>44936</v>
      </c>
      <c r="C636" s="165">
        <v>0.79954861111110997</v>
      </c>
      <c r="D636" s="165">
        <v>0.79954861111110997</v>
      </c>
      <c r="E636" s="148" t="s">
        <v>2</v>
      </c>
      <c r="F636" s="148">
        <v>0</v>
      </c>
      <c r="G636" s="166">
        <f>WEEKNUM(B636,21)</f>
        <v>2</v>
      </c>
      <c r="H636" s="166">
        <f>MONTH(B636)</f>
        <v>1</v>
      </c>
      <c r="I636" s="166">
        <f>YEAR(B636)</f>
        <v>2023</v>
      </c>
    </row>
    <row r="637" spans="1:9" s="1" customFormat="1" x14ac:dyDescent="0.25">
      <c r="A637" s="1" t="s">
        <v>2</v>
      </c>
      <c r="B637" s="2">
        <v>44936</v>
      </c>
      <c r="C637" s="165">
        <v>0.27083333333332998</v>
      </c>
      <c r="D637" s="165">
        <v>0.60750000000000004</v>
      </c>
      <c r="E637" s="148" t="s">
        <v>2</v>
      </c>
      <c r="F637" s="148">
        <v>0</v>
      </c>
      <c r="G637" s="166">
        <f>WEEKNUM(B637,21)</f>
        <v>2</v>
      </c>
      <c r="H637" s="166">
        <f>MONTH(B637)</f>
        <v>1</v>
      </c>
      <c r="I637" s="166">
        <f>YEAR(B637)</f>
        <v>2023</v>
      </c>
    </row>
    <row r="638" spans="1:9" s="1" customFormat="1" x14ac:dyDescent="0.25">
      <c r="A638" s="1">
        <v>1000407913</v>
      </c>
      <c r="B638" s="2">
        <v>44938</v>
      </c>
      <c r="C638" s="165">
        <v>0.27083333333332998</v>
      </c>
      <c r="D638" s="165">
        <v>0.50070601851852004</v>
      </c>
      <c r="E638" s="148" t="s">
        <v>2</v>
      </c>
      <c r="F638" s="148">
        <v>0</v>
      </c>
      <c r="G638" s="166">
        <f>WEEKNUM(B638,21)</f>
        <v>2</v>
      </c>
      <c r="H638" s="166">
        <f>MONTH(B638)</f>
        <v>1</v>
      </c>
      <c r="I638" s="166">
        <f>YEAR(B638)</f>
        <v>2023</v>
      </c>
    </row>
    <row r="639" spans="1:9" s="1" customFormat="1" x14ac:dyDescent="0.25">
      <c r="A639" s="1">
        <v>1000407304</v>
      </c>
      <c r="B639" s="2">
        <v>44936</v>
      </c>
      <c r="C639" s="165">
        <v>0</v>
      </c>
      <c r="D639" s="165">
        <v>0.60326388888889004</v>
      </c>
      <c r="E639" s="148" t="s">
        <v>2</v>
      </c>
      <c r="F639" s="148">
        <v>0</v>
      </c>
      <c r="G639" s="166">
        <f>WEEKNUM(B639,21)</f>
        <v>2</v>
      </c>
      <c r="H639" s="166">
        <f>MONTH(B639)</f>
        <v>1</v>
      </c>
      <c r="I639" s="166">
        <f>YEAR(B639)</f>
        <v>2023</v>
      </c>
    </row>
    <row r="640" spans="1:9" s="1" customFormat="1" x14ac:dyDescent="0.25">
      <c r="A640" s="1">
        <v>1000406145</v>
      </c>
      <c r="B640" s="2">
        <v>44936</v>
      </c>
      <c r="C640" s="165">
        <v>0</v>
      </c>
      <c r="D640" s="165">
        <v>0.60368055555555999</v>
      </c>
      <c r="E640" s="148" t="s">
        <v>2</v>
      </c>
      <c r="F640" s="148">
        <v>0</v>
      </c>
      <c r="G640" s="166">
        <f>WEEKNUM(B640,21)</f>
        <v>2</v>
      </c>
      <c r="H640" s="166">
        <f>MONTH(B640)</f>
        <v>1</v>
      </c>
      <c r="I640" s="166">
        <f>YEAR(B640)</f>
        <v>2023</v>
      </c>
    </row>
    <row r="641" spans="1:9" s="1" customFormat="1" x14ac:dyDescent="0.25">
      <c r="A641" s="1" t="s">
        <v>2</v>
      </c>
      <c r="B641" s="2">
        <v>44936</v>
      </c>
      <c r="C641" s="165">
        <v>0.604375</v>
      </c>
      <c r="D641" s="165">
        <v>0.604375</v>
      </c>
      <c r="E641" s="148" t="s">
        <v>2</v>
      </c>
      <c r="F641" s="148">
        <v>0</v>
      </c>
      <c r="G641" s="166">
        <f>WEEKNUM(B641,21)</f>
        <v>2</v>
      </c>
      <c r="H641" s="166">
        <f>MONTH(B641)</f>
        <v>1</v>
      </c>
      <c r="I641" s="166">
        <f>YEAR(B641)</f>
        <v>2023</v>
      </c>
    </row>
    <row r="642" spans="1:9" s="1" customFormat="1" x14ac:dyDescent="0.25">
      <c r="A642" s="1" t="s">
        <v>2</v>
      </c>
      <c r="B642" s="2">
        <v>44936</v>
      </c>
      <c r="C642" s="165">
        <v>0.61771990740741001</v>
      </c>
      <c r="D642" s="165">
        <v>0.61789351851852004</v>
      </c>
      <c r="E642" s="148" t="s">
        <v>2</v>
      </c>
      <c r="F642" s="148">
        <v>0</v>
      </c>
      <c r="G642" s="166">
        <f>WEEKNUM(B642,21)</f>
        <v>2</v>
      </c>
      <c r="H642" s="166">
        <f>MONTH(B642)</f>
        <v>1</v>
      </c>
      <c r="I642" s="166">
        <f>YEAR(B642)</f>
        <v>2023</v>
      </c>
    </row>
    <row r="643" spans="1:9" s="1" customFormat="1" x14ac:dyDescent="0.25">
      <c r="A643" s="1" t="s">
        <v>2</v>
      </c>
      <c r="B643" s="2">
        <v>44943</v>
      </c>
      <c r="C643" s="165">
        <v>0.61789351851852004</v>
      </c>
      <c r="D643" s="165">
        <v>0.74168981481481</v>
      </c>
      <c r="E643" s="148" t="s">
        <v>2</v>
      </c>
      <c r="F643" s="148">
        <v>0</v>
      </c>
      <c r="G643" s="166">
        <f>WEEKNUM(B643,21)</f>
        <v>3</v>
      </c>
      <c r="H643" s="166">
        <f>MONTH(B643)</f>
        <v>1</v>
      </c>
      <c r="I643" s="166">
        <f>YEAR(B643)</f>
        <v>2023</v>
      </c>
    </row>
    <row r="644" spans="1:9" s="1" customFormat="1" x14ac:dyDescent="0.25">
      <c r="A644" s="1" t="s">
        <v>2</v>
      </c>
      <c r="B644" s="2">
        <v>44936</v>
      </c>
      <c r="C644" s="165">
        <v>0</v>
      </c>
      <c r="D644" s="165">
        <v>0.53788194444444004</v>
      </c>
      <c r="E644" s="148" t="s">
        <v>2</v>
      </c>
      <c r="F644" s="148">
        <v>0</v>
      </c>
      <c r="G644" s="166">
        <f>WEEKNUM(B644,21)</f>
        <v>2</v>
      </c>
      <c r="H644" s="166">
        <f>MONTH(B644)</f>
        <v>1</v>
      </c>
      <c r="I644" s="166">
        <f>YEAR(B644)</f>
        <v>2023</v>
      </c>
    </row>
    <row r="645" spans="1:9" s="1" customFormat="1" x14ac:dyDescent="0.25">
      <c r="A645" s="1" t="s">
        <v>2</v>
      </c>
      <c r="B645" s="2">
        <v>44938</v>
      </c>
      <c r="C645" s="165">
        <v>0.53788194444444004</v>
      </c>
      <c r="D645" s="165">
        <v>0.61528935185184996</v>
      </c>
      <c r="E645" s="148" t="s">
        <v>2</v>
      </c>
      <c r="F645" s="148">
        <v>0</v>
      </c>
      <c r="G645" s="166">
        <f>WEEKNUM(B645,21)</f>
        <v>2</v>
      </c>
      <c r="H645" s="166">
        <f>MONTH(B645)</f>
        <v>1</v>
      </c>
      <c r="I645" s="166">
        <f>YEAR(B645)</f>
        <v>2023</v>
      </c>
    </row>
    <row r="646" spans="1:9" s="1" customFormat="1" x14ac:dyDescent="0.25">
      <c r="A646" s="1">
        <v>1000407310</v>
      </c>
      <c r="B646" s="2">
        <v>44936</v>
      </c>
      <c r="C646" s="165">
        <v>0.35457175925925999</v>
      </c>
      <c r="D646" s="165">
        <v>0.35457175925925999</v>
      </c>
      <c r="E646" s="148" t="s">
        <v>2</v>
      </c>
      <c r="F646" s="148">
        <v>0</v>
      </c>
      <c r="G646" s="166">
        <f>WEEKNUM(B646,21)</f>
        <v>2</v>
      </c>
      <c r="H646" s="166">
        <f>MONTH(B646)</f>
        <v>1</v>
      </c>
      <c r="I646" s="166">
        <f>YEAR(B646)</f>
        <v>2023</v>
      </c>
    </row>
    <row r="647" spans="1:9" s="1" customFormat="1" x14ac:dyDescent="0.25">
      <c r="A647" s="1">
        <v>1000407304</v>
      </c>
      <c r="B647" s="2">
        <v>44936</v>
      </c>
      <c r="C647" s="165">
        <v>0</v>
      </c>
      <c r="D647" s="165">
        <v>0.35253472222221999</v>
      </c>
      <c r="E647" s="148" t="s">
        <v>2</v>
      </c>
      <c r="F647" s="148">
        <v>0</v>
      </c>
      <c r="G647" s="166">
        <f>WEEKNUM(B647,21)</f>
        <v>2</v>
      </c>
      <c r="H647" s="166">
        <f>MONTH(B647)</f>
        <v>1</v>
      </c>
      <c r="I647" s="166">
        <f>YEAR(B647)</f>
        <v>2023</v>
      </c>
    </row>
    <row r="648" spans="1:9" s="1" customFormat="1" x14ac:dyDescent="0.25">
      <c r="A648" s="1">
        <v>1000406145</v>
      </c>
      <c r="B648" s="2">
        <v>44936</v>
      </c>
      <c r="C648" s="165">
        <v>0</v>
      </c>
      <c r="D648" s="165">
        <v>0.38719907407407</v>
      </c>
      <c r="E648" s="148" t="s">
        <v>2</v>
      </c>
      <c r="F648" s="148">
        <v>0</v>
      </c>
      <c r="G648" s="166">
        <f>WEEKNUM(B648,21)</f>
        <v>2</v>
      </c>
      <c r="H648" s="166">
        <f>MONTH(B648)</f>
        <v>1</v>
      </c>
      <c r="I648" s="166">
        <f>YEAR(B648)</f>
        <v>2023</v>
      </c>
    </row>
    <row r="649" spans="1:9" s="1" customFormat="1" x14ac:dyDescent="0.25">
      <c r="A649" s="1">
        <v>1000407477</v>
      </c>
      <c r="B649" s="2">
        <v>44936</v>
      </c>
      <c r="C649" s="165">
        <v>0.3521412037037</v>
      </c>
      <c r="D649" s="165">
        <v>0.3521412037037</v>
      </c>
      <c r="E649" s="148" t="s">
        <v>2</v>
      </c>
      <c r="F649" s="148">
        <v>0</v>
      </c>
      <c r="G649" s="166">
        <f>WEEKNUM(B649,21)</f>
        <v>2</v>
      </c>
      <c r="H649" s="166">
        <f>MONTH(B649)</f>
        <v>1</v>
      </c>
      <c r="I649" s="166">
        <f>YEAR(B649)</f>
        <v>2023</v>
      </c>
    </row>
    <row r="650" spans="1:9" s="1" customFormat="1" x14ac:dyDescent="0.25">
      <c r="A650" s="1" t="s">
        <v>2</v>
      </c>
      <c r="B650" s="2">
        <v>44941</v>
      </c>
      <c r="C650" s="165">
        <v>0.62767361111110997</v>
      </c>
      <c r="D650" s="165">
        <v>0.29993055555555997</v>
      </c>
      <c r="E650" s="148" t="s">
        <v>2</v>
      </c>
      <c r="F650" s="148">
        <v>0</v>
      </c>
      <c r="G650" s="166">
        <f>WEEKNUM(B650,21)</f>
        <v>2</v>
      </c>
      <c r="H650" s="166">
        <f>MONTH(B650)</f>
        <v>1</v>
      </c>
      <c r="I650" s="166">
        <f>YEAR(B650)</f>
        <v>2023</v>
      </c>
    </row>
    <row r="651" spans="1:9" s="1" customFormat="1" x14ac:dyDescent="0.25">
      <c r="A651" s="1" t="s">
        <v>2</v>
      </c>
      <c r="B651" s="2">
        <v>44936</v>
      </c>
      <c r="C651" s="165">
        <v>0.27083333333332998</v>
      </c>
      <c r="D651" s="165">
        <v>0.36186342592593002</v>
      </c>
      <c r="E651" s="148" t="s">
        <v>2</v>
      </c>
      <c r="F651" s="148">
        <v>0</v>
      </c>
      <c r="G651" s="166">
        <f>WEEKNUM(B651,21)</f>
        <v>2</v>
      </c>
      <c r="H651" s="166">
        <f>MONTH(B651)</f>
        <v>1</v>
      </c>
      <c r="I651" s="166">
        <f>YEAR(B651)</f>
        <v>2023</v>
      </c>
    </row>
    <row r="652" spans="1:9" s="1" customFormat="1" x14ac:dyDescent="0.25">
      <c r="A652" s="1" t="s">
        <v>2</v>
      </c>
      <c r="B652" s="2">
        <v>44938</v>
      </c>
      <c r="C652" s="165">
        <v>0.36186342592593002</v>
      </c>
      <c r="D652" s="165">
        <v>0.45861111111111003</v>
      </c>
      <c r="E652" s="148" t="s">
        <v>2</v>
      </c>
      <c r="F652" s="148">
        <v>0</v>
      </c>
      <c r="G652" s="166">
        <f>WEEKNUM(B652,21)</f>
        <v>2</v>
      </c>
      <c r="H652" s="166">
        <f>MONTH(B652)</f>
        <v>1</v>
      </c>
      <c r="I652" s="166">
        <f>YEAR(B652)</f>
        <v>2023</v>
      </c>
    </row>
    <row r="653" spans="1:9" s="1" customFormat="1" x14ac:dyDescent="0.25">
      <c r="A653" s="1">
        <v>1000407913</v>
      </c>
      <c r="B653" s="2">
        <v>44941</v>
      </c>
      <c r="C653" s="165">
        <v>0.27083333333332998</v>
      </c>
      <c r="D653" s="165">
        <v>0.30071759259259001</v>
      </c>
      <c r="E653" s="148" t="s">
        <v>2</v>
      </c>
      <c r="F653" s="148">
        <v>0</v>
      </c>
      <c r="G653" s="166">
        <f>WEEKNUM(B653,21)</f>
        <v>2</v>
      </c>
      <c r="H653" s="166">
        <f>MONTH(B653)</f>
        <v>1</v>
      </c>
      <c r="I653" s="166">
        <f>YEAR(B653)</f>
        <v>2023</v>
      </c>
    </row>
    <row r="654" spans="1:9" s="1" customFormat="1" x14ac:dyDescent="0.25">
      <c r="A654" s="1">
        <v>1000407058</v>
      </c>
      <c r="B654" s="2">
        <v>44936</v>
      </c>
      <c r="C654" s="165">
        <v>0.27083333333332998</v>
      </c>
      <c r="D654" s="165">
        <v>0.36876157407407001</v>
      </c>
      <c r="E654" s="148" t="s">
        <v>2</v>
      </c>
      <c r="F654" s="148">
        <v>0</v>
      </c>
      <c r="G654" s="166">
        <f>WEEKNUM(B654,21)</f>
        <v>2</v>
      </c>
      <c r="H654" s="166">
        <f>MONTH(B654)</f>
        <v>1</v>
      </c>
      <c r="I654" s="166">
        <f>YEAR(B654)</f>
        <v>2023</v>
      </c>
    </row>
    <row r="655" spans="1:9" s="1" customFormat="1" x14ac:dyDescent="0.25">
      <c r="A655" s="1">
        <v>1000407059</v>
      </c>
      <c r="B655" s="2">
        <v>44936</v>
      </c>
      <c r="C655" s="165">
        <v>0.27083333333332998</v>
      </c>
      <c r="D655" s="165">
        <v>0.36903935185184999</v>
      </c>
      <c r="E655" s="148" t="s">
        <v>2</v>
      </c>
      <c r="F655" s="148">
        <v>0</v>
      </c>
      <c r="G655" s="166">
        <f>WEEKNUM(B655,21)</f>
        <v>2</v>
      </c>
      <c r="H655" s="166">
        <f>MONTH(B655)</f>
        <v>1</v>
      </c>
      <c r="I655" s="166">
        <f>YEAR(B655)</f>
        <v>2023</v>
      </c>
    </row>
    <row r="656" spans="1:9" s="1" customFormat="1" x14ac:dyDescent="0.25">
      <c r="A656" s="1" t="s">
        <v>2</v>
      </c>
      <c r="B656" s="2">
        <v>44936</v>
      </c>
      <c r="C656" s="165">
        <v>0.27083333333332998</v>
      </c>
      <c r="D656" s="165">
        <v>0.59505787037036995</v>
      </c>
      <c r="E656" s="148" t="s">
        <v>2</v>
      </c>
      <c r="F656" s="148">
        <v>0</v>
      </c>
      <c r="G656" s="166">
        <f>WEEKNUM(B656,21)</f>
        <v>2</v>
      </c>
      <c r="H656" s="166">
        <f>MONTH(B656)</f>
        <v>1</v>
      </c>
      <c r="I656" s="166">
        <f>YEAR(B656)</f>
        <v>2023</v>
      </c>
    </row>
    <row r="657" spans="1:9" s="1" customFormat="1" x14ac:dyDescent="0.25">
      <c r="A657" s="1" t="s">
        <v>2</v>
      </c>
      <c r="B657" s="2">
        <v>44936</v>
      </c>
      <c r="C657" s="165">
        <v>0.27083333333332998</v>
      </c>
      <c r="D657" s="165">
        <v>0.52319444444443997</v>
      </c>
      <c r="E657" s="148" t="s">
        <v>2</v>
      </c>
      <c r="F657" s="148">
        <v>0</v>
      </c>
      <c r="G657" s="166">
        <f>WEEKNUM(B657,21)</f>
        <v>2</v>
      </c>
      <c r="H657" s="166">
        <f>MONTH(B657)</f>
        <v>1</v>
      </c>
      <c r="I657" s="166">
        <f>YEAR(B657)</f>
        <v>2023</v>
      </c>
    </row>
    <row r="658" spans="1:9" s="1" customFormat="1" x14ac:dyDescent="0.25">
      <c r="A658" s="1" t="s">
        <v>2</v>
      </c>
      <c r="B658" s="2">
        <v>44936</v>
      </c>
      <c r="C658" s="165">
        <v>0.52319444444443997</v>
      </c>
      <c r="D658" s="165">
        <v>0.52638888888889002</v>
      </c>
      <c r="E658" s="148" t="s">
        <v>2</v>
      </c>
      <c r="F658" s="148">
        <v>0</v>
      </c>
      <c r="G658" s="166">
        <f>WEEKNUM(B658,21)</f>
        <v>2</v>
      </c>
      <c r="H658" s="166">
        <f>MONTH(B658)</f>
        <v>1</v>
      </c>
      <c r="I658" s="166">
        <f>YEAR(B658)</f>
        <v>2023</v>
      </c>
    </row>
    <row r="659" spans="1:9" s="1" customFormat="1" x14ac:dyDescent="0.25">
      <c r="A659" s="1">
        <v>1000410894</v>
      </c>
      <c r="B659" s="2">
        <v>44936</v>
      </c>
      <c r="C659" s="165">
        <v>0.27083333333332998</v>
      </c>
      <c r="D659" s="165">
        <v>0.53775462962963005</v>
      </c>
      <c r="E659" s="148" t="s">
        <v>2</v>
      </c>
      <c r="F659" s="148">
        <v>0</v>
      </c>
      <c r="G659" s="166">
        <f>WEEKNUM(B659,21)</f>
        <v>2</v>
      </c>
      <c r="H659" s="166">
        <f>MONTH(B659)</f>
        <v>1</v>
      </c>
      <c r="I659" s="166">
        <f>YEAR(B659)</f>
        <v>2023</v>
      </c>
    </row>
    <row r="660" spans="1:9" s="1" customFormat="1" x14ac:dyDescent="0.25">
      <c r="A660" s="1">
        <v>1000410894</v>
      </c>
      <c r="B660" s="2">
        <v>44936</v>
      </c>
      <c r="C660" s="165">
        <v>0.32172453703704001</v>
      </c>
      <c r="D660" s="165">
        <v>0.53784722222222003</v>
      </c>
      <c r="E660" s="148" t="s">
        <v>2</v>
      </c>
      <c r="F660" s="148">
        <v>0</v>
      </c>
      <c r="G660" s="166">
        <f>WEEKNUM(B660,21)</f>
        <v>2</v>
      </c>
      <c r="H660" s="166">
        <f>MONTH(B660)</f>
        <v>1</v>
      </c>
      <c r="I660" s="166">
        <f>YEAR(B660)</f>
        <v>2023</v>
      </c>
    </row>
    <row r="661" spans="1:9" s="1" customFormat="1" x14ac:dyDescent="0.25">
      <c r="A661" s="1">
        <v>1000410894</v>
      </c>
      <c r="B661" s="2">
        <v>44936</v>
      </c>
      <c r="C661" s="165">
        <v>0.32172453703704001</v>
      </c>
      <c r="D661" s="165">
        <v>0.53792824074073997</v>
      </c>
      <c r="E661" s="148" t="s">
        <v>2</v>
      </c>
      <c r="F661" s="148">
        <v>0</v>
      </c>
      <c r="G661" s="166">
        <f>WEEKNUM(B661,21)</f>
        <v>2</v>
      </c>
      <c r="H661" s="166">
        <f>MONTH(B661)</f>
        <v>1</v>
      </c>
      <c r="I661" s="166">
        <f>YEAR(B661)</f>
        <v>2023</v>
      </c>
    </row>
    <row r="662" spans="1:9" s="1" customFormat="1" x14ac:dyDescent="0.25">
      <c r="A662" s="1">
        <v>1000410895</v>
      </c>
      <c r="B662" s="2">
        <v>44936</v>
      </c>
      <c r="C662" s="165">
        <v>0.27083333333332998</v>
      </c>
      <c r="D662" s="165">
        <v>0.51953703703704002</v>
      </c>
      <c r="E662" s="148" t="s">
        <v>2</v>
      </c>
      <c r="F662" s="148">
        <v>0</v>
      </c>
      <c r="G662" s="166">
        <f>WEEKNUM(B662,21)</f>
        <v>2</v>
      </c>
      <c r="H662" s="166">
        <f>MONTH(B662)</f>
        <v>1</v>
      </c>
      <c r="I662" s="166">
        <f>YEAR(B662)</f>
        <v>2023</v>
      </c>
    </row>
    <row r="663" spans="1:9" s="1" customFormat="1" x14ac:dyDescent="0.25">
      <c r="A663" s="1">
        <v>1000410895</v>
      </c>
      <c r="B663" s="2">
        <v>44936</v>
      </c>
      <c r="C663" s="165">
        <v>0.32172453703704001</v>
      </c>
      <c r="D663" s="165">
        <v>0.51961805555555995</v>
      </c>
      <c r="E663" s="148" t="s">
        <v>2</v>
      </c>
      <c r="F663" s="148">
        <v>0</v>
      </c>
      <c r="G663" s="166">
        <f>WEEKNUM(B663,21)</f>
        <v>2</v>
      </c>
      <c r="H663" s="166">
        <f>MONTH(B663)</f>
        <v>1</v>
      </c>
      <c r="I663" s="166">
        <f>YEAR(B663)</f>
        <v>2023</v>
      </c>
    </row>
    <row r="664" spans="1:9" s="1" customFormat="1" x14ac:dyDescent="0.25">
      <c r="A664" s="1">
        <v>1000410895</v>
      </c>
      <c r="B664" s="2">
        <v>44936</v>
      </c>
      <c r="C664" s="165">
        <v>0.32172453703704001</v>
      </c>
      <c r="D664" s="165">
        <v>0.51973379629630001</v>
      </c>
      <c r="E664" s="148" t="s">
        <v>2</v>
      </c>
      <c r="F664" s="148">
        <v>0</v>
      </c>
      <c r="G664" s="166">
        <f>WEEKNUM(B664,21)</f>
        <v>2</v>
      </c>
      <c r="H664" s="166">
        <f>MONTH(B664)</f>
        <v>1</v>
      </c>
      <c r="I664" s="166">
        <f>YEAR(B664)</f>
        <v>2023</v>
      </c>
    </row>
    <row r="665" spans="1:9" s="1" customFormat="1" x14ac:dyDescent="0.25">
      <c r="A665" s="1">
        <v>1000407081</v>
      </c>
      <c r="B665" s="2">
        <v>44936</v>
      </c>
      <c r="C665" s="165">
        <v>0.27083333333332998</v>
      </c>
      <c r="D665" s="165">
        <v>0.53809027777777996</v>
      </c>
      <c r="E665" s="148" t="s">
        <v>2</v>
      </c>
      <c r="F665" s="148">
        <v>0</v>
      </c>
      <c r="G665" s="166">
        <f>WEEKNUM(B665,21)</f>
        <v>2</v>
      </c>
      <c r="H665" s="166">
        <f>MONTH(B665)</f>
        <v>1</v>
      </c>
      <c r="I665" s="166">
        <f>YEAR(B665)</f>
        <v>2023</v>
      </c>
    </row>
    <row r="666" spans="1:9" s="1" customFormat="1" x14ac:dyDescent="0.25">
      <c r="A666" s="1">
        <v>1000410896</v>
      </c>
      <c r="B666" s="2">
        <v>44936</v>
      </c>
      <c r="C666" s="165">
        <v>0.27083333333332998</v>
      </c>
      <c r="D666" s="165">
        <v>0.35804398148147998</v>
      </c>
      <c r="E666" s="148" t="s">
        <v>2</v>
      </c>
      <c r="F666" s="148">
        <v>0</v>
      </c>
      <c r="G666" s="166">
        <f>WEEKNUM(B666,21)</f>
        <v>2</v>
      </c>
      <c r="H666" s="166">
        <f>MONTH(B666)</f>
        <v>1</v>
      </c>
      <c r="I666" s="166">
        <f>YEAR(B666)</f>
        <v>2023</v>
      </c>
    </row>
    <row r="667" spans="1:9" s="1" customFormat="1" x14ac:dyDescent="0.25">
      <c r="A667" s="1">
        <v>1000410896</v>
      </c>
      <c r="B667" s="2">
        <v>44937</v>
      </c>
      <c r="C667" s="165">
        <v>0.32172453703704001</v>
      </c>
      <c r="D667" s="165">
        <v>0.35820601851852002</v>
      </c>
      <c r="E667" s="148" t="s">
        <v>2</v>
      </c>
      <c r="F667" s="148">
        <v>0</v>
      </c>
      <c r="G667" s="166">
        <f>WEEKNUM(B667,21)</f>
        <v>2</v>
      </c>
      <c r="H667" s="166">
        <f>MONTH(B667)</f>
        <v>1</v>
      </c>
      <c r="I667" s="166">
        <f>YEAR(B667)</f>
        <v>2023</v>
      </c>
    </row>
    <row r="668" spans="1:9" s="1" customFormat="1" x14ac:dyDescent="0.25">
      <c r="A668" s="1">
        <v>1000410896</v>
      </c>
      <c r="B668" s="2">
        <v>44937</v>
      </c>
      <c r="C668" s="165">
        <v>0.32172453703704001</v>
      </c>
      <c r="D668" s="165">
        <v>0.35829861111111</v>
      </c>
      <c r="E668" s="148" t="s">
        <v>2</v>
      </c>
      <c r="F668" s="148">
        <v>0</v>
      </c>
      <c r="G668" s="166">
        <f>WEEKNUM(B668,21)</f>
        <v>2</v>
      </c>
      <c r="H668" s="166">
        <f>MONTH(B668)</f>
        <v>1</v>
      </c>
      <c r="I668" s="166">
        <f>YEAR(B668)</f>
        <v>2023</v>
      </c>
    </row>
    <row r="669" spans="1:9" s="1" customFormat="1" x14ac:dyDescent="0.25">
      <c r="A669" s="1">
        <v>1000407247</v>
      </c>
      <c r="B669" s="2">
        <v>44936</v>
      </c>
      <c r="C669" s="165">
        <v>0.27083333333332998</v>
      </c>
      <c r="D669" s="165">
        <v>0.53880787037037003</v>
      </c>
      <c r="E669" s="148" t="s">
        <v>2</v>
      </c>
      <c r="F669" s="148">
        <v>0</v>
      </c>
      <c r="G669" s="166">
        <f>WEEKNUM(B669,21)</f>
        <v>2</v>
      </c>
      <c r="H669" s="166">
        <f>MONTH(B669)</f>
        <v>1</v>
      </c>
      <c r="I669" s="166">
        <f>YEAR(B669)</f>
        <v>2023</v>
      </c>
    </row>
    <row r="670" spans="1:9" s="1" customFormat="1" x14ac:dyDescent="0.25">
      <c r="A670" s="1" t="s">
        <v>2</v>
      </c>
      <c r="B670" s="2">
        <v>44936</v>
      </c>
      <c r="C670" s="165">
        <v>0.27083333333332998</v>
      </c>
      <c r="D670" s="165">
        <v>0.53855324074073996</v>
      </c>
      <c r="E670" s="148" t="s">
        <v>2</v>
      </c>
      <c r="F670" s="148">
        <v>0</v>
      </c>
      <c r="G670" s="166">
        <f>WEEKNUM(B670,21)</f>
        <v>2</v>
      </c>
      <c r="H670" s="166">
        <f>MONTH(B670)</f>
        <v>1</v>
      </c>
      <c r="I670" s="166">
        <f>YEAR(B670)</f>
        <v>2023</v>
      </c>
    </row>
    <row r="671" spans="1:9" s="1" customFormat="1" x14ac:dyDescent="0.25">
      <c r="A671" s="1">
        <v>1000408580</v>
      </c>
      <c r="B671" s="2">
        <v>44936</v>
      </c>
      <c r="C671" s="165">
        <v>0.14569444444443999</v>
      </c>
      <c r="D671" s="165">
        <v>0.14569444444443999</v>
      </c>
      <c r="E671" s="148" t="s">
        <v>2</v>
      </c>
      <c r="F671" s="148">
        <v>0</v>
      </c>
      <c r="G671" s="166">
        <f>WEEKNUM(B671,21)</f>
        <v>2</v>
      </c>
      <c r="H671" s="166">
        <f>MONTH(B671)</f>
        <v>1</v>
      </c>
      <c r="I671" s="166">
        <f>YEAR(B671)</f>
        <v>2023</v>
      </c>
    </row>
    <row r="672" spans="1:9" s="1" customFormat="1" x14ac:dyDescent="0.25">
      <c r="A672" s="1">
        <v>1000406869</v>
      </c>
      <c r="B672" s="2">
        <v>44937</v>
      </c>
      <c r="C672" s="165">
        <v>0.27083333333332998</v>
      </c>
      <c r="D672" s="165">
        <v>0.15376157407407001</v>
      </c>
      <c r="E672" s="148" t="s">
        <v>2</v>
      </c>
      <c r="F672" s="148">
        <v>0</v>
      </c>
      <c r="G672" s="166">
        <f>WEEKNUM(B672,21)</f>
        <v>2</v>
      </c>
      <c r="H672" s="166">
        <f>MONTH(B672)</f>
        <v>1</v>
      </c>
      <c r="I672" s="166">
        <f>YEAR(B672)</f>
        <v>2023</v>
      </c>
    </row>
    <row r="673" spans="1:9" s="1" customFormat="1" x14ac:dyDescent="0.25">
      <c r="A673" s="1">
        <v>1000406870</v>
      </c>
      <c r="B673" s="2">
        <v>44937</v>
      </c>
      <c r="C673" s="165">
        <v>0.27083333333332998</v>
      </c>
      <c r="D673" s="165">
        <v>0.15510416666667001</v>
      </c>
      <c r="E673" s="148" t="s">
        <v>2</v>
      </c>
      <c r="F673" s="148">
        <v>0</v>
      </c>
      <c r="G673" s="166">
        <f>WEEKNUM(B673,21)</f>
        <v>2</v>
      </c>
      <c r="H673" s="166">
        <f>MONTH(B673)</f>
        <v>1</v>
      </c>
      <c r="I673" s="166">
        <f>YEAR(B673)</f>
        <v>2023</v>
      </c>
    </row>
    <row r="674" spans="1:9" s="1" customFormat="1" x14ac:dyDescent="0.25">
      <c r="A674" s="1">
        <v>1000406913</v>
      </c>
      <c r="B674" s="2">
        <v>44937</v>
      </c>
      <c r="C674" s="165">
        <v>0.27083333333332998</v>
      </c>
      <c r="D674" s="165">
        <v>0.15548611111110999</v>
      </c>
      <c r="E674" s="148" t="s">
        <v>2</v>
      </c>
      <c r="F674" s="148">
        <v>0</v>
      </c>
      <c r="G674" s="166">
        <f>WEEKNUM(B674,21)</f>
        <v>2</v>
      </c>
      <c r="H674" s="166">
        <f>MONTH(B674)</f>
        <v>1</v>
      </c>
      <c r="I674" s="166">
        <f>YEAR(B674)</f>
        <v>2023</v>
      </c>
    </row>
    <row r="675" spans="1:9" s="1" customFormat="1" x14ac:dyDescent="0.25">
      <c r="A675" s="1">
        <v>1000406386</v>
      </c>
      <c r="B675" s="2">
        <v>44948</v>
      </c>
      <c r="C675" s="165">
        <v>0</v>
      </c>
      <c r="D675" s="165">
        <v>0.61836805555555996</v>
      </c>
      <c r="E675" s="148" t="s">
        <v>2</v>
      </c>
      <c r="F675" s="148">
        <v>0</v>
      </c>
      <c r="G675" s="166">
        <f>WEEKNUM(B675,21)</f>
        <v>3</v>
      </c>
      <c r="H675" s="166">
        <f>MONTH(B675)</f>
        <v>1</v>
      </c>
      <c r="I675" s="166">
        <f>YEAR(B675)</f>
        <v>2023</v>
      </c>
    </row>
    <row r="676" spans="1:9" s="1" customFormat="1" x14ac:dyDescent="0.25">
      <c r="A676" s="1">
        <v>1000406386</v>
      </c>
      <c r="B676" s="2">
        <v>44948</v>
      </c>
      <c r="C676" s="165">
        <v>0</v>
      </c>
      <c r="D676" s="165">
        <v>0.61847222222221998</v>
      </c>
      <c r="E676" s="148" t="s">
        <v>2</v>
      </c>
      <c r="F676" s="148">
        <v>0</v>
      </c>
      <c r="G676" s="166">
        <f>WEEKNUM(B676,21)</f>
        <v>3</v>
      </c>
      <c r="H676" s="166">
        <f>MONTH(B676)</f>
        <v>1</v>
      </c>
      <c r="I676" s="166">
        <f>YEAR(B676)</f>
        <v>2023</v>
      </c>
    </row>
    <row r="677" spans="1:9" s="1" customFormat="1" x14ac:dyDescent="0.25">
      <c r="A677" s="1">
        <v>1000406386</v>
      </c>
      <c r="B677" s="2">
        <v>44948</v>
      </c>
      <c r="C677" s="165">
        <v>0</v>
      </c>
      <c r="D677" s="165">
        <v>0.61855324074074003</v>
      </c>
      <c r="E677" s="148" t="s">
        <v>2</v>
      </c>
      <c r="F677" s="148">
        <v>0</v>
      </c>
      <c r="G677" s="166">
        <f>WEEKNUM(B677,21)</f>
        <v>3</v>
      </c>
      <c r="H677" s="166">
        <f>MONTH(B677)</f>
        <v>1</v>
      </c>
      <c r="I677" s="166">
        <f>YEAR(B677)</f>
        <v>2023</v>
      </c>
    </row>
    <row r="678" spans="1:9" s="1" customFormat="1" x14ac:dyDescent="0.25">
      <c r="A678" s="1">
        <v>1000406386</v>
      </c>
      <c r="B678" s="2">
        <v>44948</v>
      </c>
      <c r="C678" s="165">
        <v>0</v>
      </c>
      <c r="D678" s="165">
        <v>0.61862268518519004</v>
      </c>
      <c r="E678" s="148" t="s">
        <v>2</v>
      </c>
      <c r="F678" s="148">
        <v>0</v>
      </c>
      <c r="G678" s="166">
        <f>WEEKNUM(B678,21)</f>
        <v>3</v>
      </c>
      <c r="H678" s="166">
        <f>MONTH(B678)</f>
        <v>1</v>
      </c>
      <c r="I678" s="166">
        <f>YEAR(B678)</f>
        <v>2023</v>
      </c>
    </row>
    <row r="679" spans="1:9" s="1" customFormat="1" x14ac:dyDescent="0.25">
      <c r="A679" s="1" t="s">
        <v>2</v>
      </c>
      <c r="B679" s="2">
        <v>44936</v>
      </c>
      <c r="C679" s="165">
        <v>0</v>
      </c>
      <c r="D679" s="165">
        <v>0.48695601851852</v>
      </c>
      <c r="E679" s="148" t="s">
        <v>2</v>
      </c>
      <c r="F679" s="148">
        <v>0</v>
      </c>
      <c r="G679" s="166">
        <f>WEEKNUM(B679,21)</f>
        <v>2</v>
      </c>
      <c r="H679" s="166">
        <f>MONTH(B679)</f>
        <v>1</v>
      </c>
      <c r="I679" s="166">
        <f>YEAR(B679)</f>
        <v>2023</v>
      </c>
    </row>
    <row r="680" spans="1:9" s="1" customFormat="1" x14ac:dyDescent="0.25">
      <c r="A680" s="1">
        <v>1000406316</v>
      </c>
      <c r="B680" s="2">
        <v>44936</v>
      </c>
      <c r="C680" s="165">
        <v>0</v>
      </c>
      <c r="D680" s="165">
        <v>0.73339120370370003</v>
      </c>
      <c r="E680" s="148" t="s">
        <v>3</v>
      </c>
      <c r="F680" s="148">
        <v>6</v>
      </c>
      <c r="G680" s="166">
        <f>WEEKNUM(B680,21)</f>
        <v>2</v>
      </c>
      <c r="H680" s="166">
        <f>MONTH(B680)</f>
        <v>1</v>
      </c>
      <c r="I680" s="166">
        <f>YEAR(B680)</f>
        <v>2023</v>
      </c>
    </row>
    <row r="681" spans="1:9" s="1" customFormat="1" x14ac:dyDescent="0.25">
      <c r="A681" s="1">
        <v>1000406316</v>
      </c>
      <c r="B681" s="2">
        <v>44939</v>
      </c>
      <c r="C681" s="165">
        <v>0.73339120370370003</v>
      </c>
      <c r="D681" s="165">
        <v>0.5499537037037</v>
      </c>
      <c r="E681" s="148" t="s">
        <v>3</v>
      </c>
      <c r="F681" s="148">
        <v>6</v>
      </c>
      <c r="G681" s="166">
        <f>WEEKNUM(B681,21)</f>
        <v>2</v>
      </c>
      <c r="H681" s="166">
        <f>MONTH(B681)</f>
        <v>1</v>
      </c>
      <c r="I681" s="166">
        <f>YEAR(B681)</f>
        <v>2023</v>
      </c>
    </row>
    <row r="682" spans="1:9" s="1" customFormat="1" x14ac:dyDescent="0.25">
      <c r="A682" s="1">
        <v>1000406386</v>
      </c>
      <c r="B682" s="2">
        <v>44948</v>
      </c>
      <c r="C682" s="165">
        <v>0.73490740740741001</v>
      </c>
      <c r="D682" s="165">
        <v>0.61789351851852004</v>
      </c>
      <c r="E682" s="148" t="s">
        <v>2</v>
      </c>
      <c r="F682" s="148">
        <v>0</v>
      </c>
      <c r="G682" s="166">
        <f>WEEKNUM(B682,21)</f>
        <v>3</v>
      </c>
      <c r="H682" s="166">
        <f>MONTH(B682)</f>
        <v>1</v>
      </c>
      <c r="I682" s="166">
        <f>YEAR(B682)</f>
        <v>2023</v>
      </c>
    </row>
    <row r="683" spans="1:9" s="1" customFormat="1" x14ac:dyDescent="0.25">
      <c r="A683" s="1">
        <v>1000407443</v>
      </c>
      <c r="B683" s="2">
        <v>44936</v>
      </c>
      <c r="C683" s="165">
        <v>0.3125</v>
      </c>
      <c r="D683" s="165">
        <v>0.57381944444444</v>
      </c>
      <c r="E683" s="148" t="s">
        <v>3</v>
      </c>
      <c r="F683" s="148">
        <v>0.99</v>
      </c>
      <c r="G683" s="166">
        <f>WEEKNUM(B683,21)</f>
        <v>2</v>
      </c>
      <c r="H683" s="166">
        <f>MONTH(B683)</f>
        <v>1</v>
      </c>
      <c r="I683" s="166">
        <f>YEAR(B683)</f>
        <v>2023</v>
      </c>
    </row>
    <row r="684" spans="1:9" s="1" customFormat="1" x14ac:dyDescent="0.25">
      <c r="A684" s="1">
        <v>1000406533</v>
      </c>
      <c r="B684" s="2">
        <v>44936</v>
      </c>
      <c r="C684" s="165">
        <v>0</v>
      </c>
      <c r="D684" s="165">
        <v>0.37473379629629999</v>
      </c>
      <c r="E684" s="148" t="s">
        <v>2</v>
      </c>
      <c r="F684" s="148">
        <v>0</v>
      </c>
      <c r="G684" s="166">
        <f>WEEKNUM(B684,21)</f>
        <v>2</v>
      </c>
      <c r="H684" s="166">
        <f>MONTH(B684)</f>
        <v>1</v>
      </c>
      <c r="I684" s="166">
        <f>YEAR(B684)</f>
        <v>2023</v>
      </c>
    </row>
    <row r="685" spans="1:9" s="1" customFormat="1" x14ac:dyDescent="0.25">
      <c r="A685" s="1">
        <v>1000406533</v>
      </c>
      <c r="B685" s="2">
        <v>44936</v>
      </c>
      <c r="C685" s="165">
        <v>0.37473379629629999</v>
      </c>
      <c r="D685" s="165">
        <v>0.57831018518518995</v>
      </c>
      <c r="E685" s="148" t="s">
        <v>2</v>
      </c>
      <c r="F685" s="148">
        <v>0</v>
      </c>
      <c r="G685" s="166">
        <f>WEEKNUM(B685,21)</f>
        <v>2</v>
      </c>
      <c r="H685" s="166">
        <f>MONTH(B685)</f>
        <v>1</v>
      </c>
      <c r="I685" s="166">
        <f>YEAR(B685)</f>
        <v>2023</v>
      </c>
    </row>
    <row r="686" spans="1:9" s="1" customFormat="1" x14ac:dyDescent="0.25">
      <c r="A686" s="1">
        <v>1000406533</v>
      </c>
      <c r="B686" s="2">
        <v>44936</v>
      </c>
      <c r="C686" s="165">
        <v>0.57831018518518995</v>
      </c>
      <c r="D686" s="165">
        <v>0.57888888888889001</v>
      </c>
      <c r="E686" s="148" t="s">
        <v>2</v>
      </c>
      <c r="F686" s="148">
        <v>0</v>
      </c>
      <c r="G686" s="166">
        <f>WEEKNUM(B686,21)</f>
        <v>2</v>
      </c>
      <c r="H686" s="166">
        <f>MONTH(B686)</f>
        <v>1</v>
      </c>
      <c r="I686" s="166">
        <f>YEAR(B686)</f>
        <v>2023</v>
      </c>
    </row>
    <row r="687" spans="1:9" s="1" customFormat="1" x14ac:dyDescent="0.25">
      <c r="A687" s="1">
        <v>1000406534</v>
      </c>
      <c r="B687" s="2">
        <v>44936</v>
      </c>
      <c r="C687" s="165">
        <v>0</v>
      </c>
      <c r="D687" s="165">
        <v>0.37435185185184999</v>
      </c>
      <c r="E687" s="148" t="s">
        <v>2</v>
      </c>
      <c r="F687" s="148">
        <v>0</v>
      </c>
      <c r="G687" s="166">
        <f>WEEKNUM(B687,21)</f>
        <v>2</v>
      </c>
      <c r="H687" s="166">
        <f>MONTH(B687)</f>
        <v>1</v>
      </c>
      <c r="I687" s="166">
        <f>YEAR(B687)</f>
        <v>2023</v>
      </c>
    </row>
    <row r="688" spans="1:9" s="1" customFormat="1" x14ac:dyDescent="0.25">
      <c r="A688" s="1" t="s">
        <v>2</v>
      </c>
      <c r="B688" s="2">
        <v>44936</v>
      </c>
      <c r="C688" s="165">
        <v>0.3125</v>
      </c>
      <c r="D688" s="165">
        <v>0.58024305555555999</v>
      </c>
      <c r="E688" s="148" t="s">
        <v>2</v>
      </c>
      <c r="F688" s="148">
        <v>0</v>
      </c>
      <c r="G688" s="166">
        <f>WEEKNUM(B688,21)</f>
        <v>2</v>
      </c>
      <c r="H688" s="166">
        <f>MONTH(B688)</f>
        <v>1</v>
      </c>
      <c r="I688" s="166">
        <f>YEAR(B688)</f>
        <v>2023</v>
      </c>
    </row>
    <row r="689" spans="1:9" s="1" customFormat="1" x14ac:dyDescent="0.25">
      <c r="A689" s="1">
        <v>1000407442</v>
      </c>
      <c r="B689" s="2">
        <v>44936</v>
      </c>
      <c r="C689" s="165">
        <v>0.3125</v>
      </c>
      <c r="D689" s="165">
        <v>0.57934027777777997</v>
      </c>
      <c r="E689" s="148" t="s">
        <v>2</v>
      </c>
      <c r="F689" s="148">
        <v>0</v>
      </c>
      <c r="G689" s="166">
        <f>WEEKNUM(B689,21)</f>
        <v>2</v>
      </c>
      <c r="H689" s="166">
        <f>MONTH(B689)</f>
        <v>1</v>
      </c>
      <c r="I689" s="166">
        <f>YEAR(B689)</f>
        <v>2023</v>
      </c>
    </row>
    <row r="690" spans="1:9" s="1" customFormat="1" x14ac:dyDescent="0.25">
      <c r="A690" s="1">
        <v>1000407440</v>
      </c>
      <c r="B690" s="2">
        <v>44936</v>
      </c>
      <c r="C690" s="165">
        <v>0.3125</v>
      </c>
      <c r="D690" s="165">
        <v>0.37540509259258997</v>
      </c>
      <c r="E690" s="148" t="s">
        <v>2</v>
      </c>
      <c r="F690" s="148">
        <v>0</v>
      </c>
      <c r="G690" s="166">
        <f>WEEKNUM(B690,21)</f>
        <v>2</v>
      </c>
      <c r="H690" s="166">
        <f>MONTH(B690)</f>
        <v>1</v>
      </c>
      <c r="I690" s="166">
        <f>YEAR(B690)</f>
        <v>2023</v>
      </c>
    </row>
    <row r="691" spans="1:9" s="1" customFormat="1" x14ac:dyDescent="0.25">
      <c r="A691" s="1" t="s">
        <v>2</v>
      </c>
      <c r="B691" s="2">
        <v>44936</v>
      </c>
      <c r="C691" s="165">
        <v>0.3125</v>
      </c>
      <c r="D691" s="165">
        <v>0.57626157407406997</v>
      </c>
      <c r="E691" s="148" t="s">
        <v>2</v>
      </c>
      <c r="F691" s="148">
        <v>0</v>
      </c>
      <c r="G691" s="166">
        <f>WEEKNUM(B691,21)</f>
        <v>2</v>
      </c>
      <c r="H691" s="166">
        <f>MONTH(B691)</f>
        <v>1</v>
      </c>
      <c r="I691" s="166">
        <f>YEAR(B691)</f>
        <v>2023</v>
      </c>
    </row>
    <row r="692" spans="1:9" s="1" customFormat="1" x14ac:dyDescent="0.25">
      <c r="A692" s="1" t="s">
        <v>2</v>
      </c>
      <c r="B692" s="2">
        <v>44936</v>
      </c>
      <c r="C692" s="165">
        <v>0.3125</v>
      </c>
      <c r="D692" s="165">
        <v>0.34462962962963001</v>
      </c>
      <c r="E692" s="148" t="s">
        <v>2</v>
      </c>
      <c r="F692" s="148">
        <v>0</v>
      </c>
      <c r="G692" s="166">
        <f>WEEKNUM(B692,21)</f>
        <v>2</v>
      </c>
      <c r="H692" s="166">
        <f>MONTH(B692)</f>
        <v>1</v>
      </c>
      <c r="I692" s="166">
        <f>YEAR(B692)</f>
        <v>2023</v>
      </c>
    </row>
    <row r="693" spans="1:9" s="1" customFormat="1" x14ac:dyDescent="0.25">
      <c r="A693" s="1">
        <v>1000406316</v>
      </c>
      <c r="B693" s="2">
        <v>44937</v>
      </c>
      <c r="C693" s="165">
        <v>0.52083333333333004</v>
      </c>
      <c r="D693" s="165">
        <v>0.78300925925926002</v>
      </c>
      <c r="E693" s="148" t="s">
        <v>3</v>
      </c>
      <c r="F693" s="148">
        <v>6</v>
      </c>
      <c r="G693" s="166">
        <f>WEEKNUM(B693,21)</f>
        <v>2</v>
      </c>
      <c r="H693" s="166">
        <f>MONTH(B693)</f>
        <v>1</v>
      </c>
      <c r="I693" s="166">
        <f>YEAR(B693)</f>
        <v>2023</v>
      </c>
    </row>
    <row r="694" spans="1:9" s="1" customFormat="1" x14ac:dyDescent="0.25">
      <c r="A694" s="1">
        <v>1000407443</v>
      </c>
      <c r="B694" s="2">
        <v>44936</v>
      </c>
      <c r="C694" s="165">
        <v>0.52083333333333004</v>
      </c>
      <c r="D694" s="165">
        <v>0.6825</v>
      </c>
      <c r="E694" s="148" t="s">
        <v>2</v>
      </c>
      <c r="F694" s="148">
        <v>0</v>
      </c>
      <c r="G694" s="166">
        <f>WEEKNUM(B694,21)</f>
        <v>2</v>
      </c>
      <c r="H694" s="166">
        <f>MONTH(B694)</f>
        <v>1</v>
      </c>
      <c r="I694" s="166">
        <f>YEAR(B694)</f>
        <v>2023</v>
      </c>
    </row>
    <row r="695" spans="1:9" s="1" customFormat="1" x14ac:dyDescent="0.25">
      <c r="A695" s="1">
        <v>1000409805</v>
      </c>
      <c r="B695" s="2">
        <v>44936</v>
      </c>
      <c r="C695" s="165">
        <v>0.52083333333333004</v>
      </c>
      <c r="D695" s="165">
        <v>0.69206018518518997</v>
      </c>
      <c r="E695" s="148" t="s">
        <v>2</v>
      </c>
      <c r="F695" s="148">
        <v>0</v>
      </c>
      <c r="G695" s="166">
        <f>WEEKNUM(B695,21)</f>
        <v>2</v>
      </c>
      <c r="H695" s="166">
        <f>MONTH(B695)</f>
        <v>1</v>
      </c>
      <c r="I695" s="166">
        <f>YEAR(B695)</f>
        <v>2023</v>
      </c>
    </row>
    <row r="696" spans="1:9" s="1" customFormat="1" x14ac:dyDescent="0.25">
      <c r="A696" s="1">
        <v>1000406258</v>
      </c>
      <c r="B696" s="2">
        <v>44937</v>
      </c>
      <c r="C696" s="165">
        <v>0.52083333333333004</v>
      </c>
      <c r="D696" s="165">
        <v>0.77663194444443995</v>
      </c>
      <c r="E696" s="148" t="s">
        <v>2</v>
      </c>
      <c r="F696" s="148">
        <v>0</v>
      </c>
      <c r="G696" s="166">
        <f>WEEKNUM(B696,21)</f>
        <v>2</v>
      </c>
      <c r="H696" s="166">
        <f>MONTH(B696)</f>
        <v>1</v>
      </c>
      <c r="I696" s="166">
        <f>YEAR(B696)</f>
        <v>2023</v>
      </c>
    </row>
    <row r="697" spans="1:9" s="1" customFormat="1" x14ac:dyDescent="0.25">
      <c r="A697" s="1">
        <v>1000409758</v>
      </c>
      <c r="B697" s="2">
        <v>44936</v>
      </c>
      <c r="C697" s="165">
        <v>0.52083333333333004</v>
      </c>
      <c r="D697" s="165">
        <v>0.89543981481481005</v>
      </c>
      <c r="E697" s="148" t="s">
        <v>2</v>
      </c>
      <c r="F697" s="148">
        <v>0</v>
      </c>
      <c r="G697" s="166">
        <f>WEEKNUM(B697,21)</f>
        <v>2</v>
      </c>
      <c r="H697" s="166">
        <f>MONTH(B697)</f>
        <v>1</v>
      </c>
      <c r="I697" s="166">
        <f>YEAR(B697)</f>
        <v>2023</v>
      </c>
    </row>
    <row r="698" spans="1:9" s="1" customFormat="1" x14ac:dyDescent="0.25">
      <c r="A698" s="1">
        <v>1000409756</v>
      </c>
      <c r="B698" s="2">
        <v>44938</v>
      </c>
      <c r="C698" s="165">
        <v>0.20833333333333001</v>
      </c>
      <c r="D698" s="165">
        <v>0.43508101851851999</v>
      </c>
      <c r="E698" s="148" t="s">
        <v>3</v>
      </c>
      <c r="F698" s="148">
        <v>0.5</v>
      </c>
      <c r="G698" s="166">
        <f>WEEKNUM(B698,21)</f>
        <v>2</v>
      </c>
      <c r="H698" s="166">
        <f>MONTH(B698)</f>
        <v>1</v>
      </c>
      <c r="I698" s="166">
        <f>YEAR(B698)</f>
        <v>2023</v>
      </c>
    </row>
    <row r="699" spans="1:9" s="1" customFormat="1" x14ac:dyDescent="0.25">
      <c r="A699" s="1">
        <v>1000409754</v>
      </c>
      <c r="B699" s="2">
        <v>44938</v>
      </c>
      <c r="C699" s="165">
        <v>0.20833333333333001</v>
      </c>
      <c r="D699" s="165">
        <v>0.43519675925925999</v>
      </c>
      <c r="E699" s="148" t="s">
        <v>3</v>
      </c>
      <c r="F699" s="148">
        <v>0.49</v>
      </c>
      <c r="G699" s="166">
        <f>WEEKNUM(B699,21)</f>
        <v>2</v>
      </c>
      <c r="H699" s="166">
        <f>MONTH(B699)</f>
        <v>1</v>
      </c>
      <c r="I699" s="166">
        <f>YEAR(B699)</f>
        <v>2023</v>
      </c>
    </row>
    <row r="700" spans="1:9" s="1" customFormat="1" x14ac:dyDescent="0.25">
      <c r="A700" s="1">
        <v>1000409758</v>
      </c>
      <c r="B700" s="2">
        <v>44938</v>
      </c>
      <c r="C700" s="165">
        <v>0.20833333333333001</v>
      </c>
      <c r="D700" s="165">
        <v>0.43530092592593</v>
      </c>
      <c r="E700" s="148" t="s">
        <v>2</v>
      </c>
      <c r="F700" s="148">
        <v>0</v>
      </c>
      <c r="G700" s="166">
        <f>WEEKNUM(B700,21)</f>
        <v>2</v>
      </c>
      <c r="H700" s="166">
        <f>MONTH(B700)</f>
        <v>1</v>
      </c>
      <c r="I700" s="166">
        <f>YEAR(B700)</f>
        <v>2023</v>
      </c>
    </row>
    <row r="701" spans="1:9" s="1" customFormat="1" x14ac:dyDescent="0.25">
      <c r="A701" s="1">
        <v>1000407445</v>
      </c>
      <c r="B701" s="2">
        <v>44938</v>
      </c>
      <c r="C701" s="165">
        <v>0.20833333333333001</v>
      </c>
      <c r="D701" s="165">
        <v>0.43547453703703998</v>
      </c>
      <c r="E701" s="148" t="s">
        <v>2</v>
      </c>
      <c r="F701" s="148">
        <v>0</v>
      </c>
      <c r="G701" s="166">
        <f>WEEKNUM(B701,21)</f>
        <v>2</v>
      </c>
      <c r="H701" s="166">
        <f>MONTH(B701)</f>
        <v>1</v>
      </c>
      <c r="I701" s="166">
        <f>YEAR(B701)</f>
        <v>2023</v>
      </c>
    </row>
    <row r="702" spans="1:9" s="1" customFormat="1" x14ac:dyDescent="0.25">
      <c r="A702" s="1">
        <v>1000406386</v>
      </c>
      <c r="B702" s="2">
        <v>44948</v>
      </c>
      <c r="C702" s="165">
        <v>0</v>
      </c>
      <c r="D702" s="165">
        <v>0.61871527777778002</v>
      </c>
      <c r="E702" s="148" t="s">
        <v>2</v>
      </c>
      <c r="F702" s="148">
        <v>0</v>
      </c>
      <c r="G702" s="166">
        <f>WEEKNUM(B702,21)</f>
        <v>3</v>
      </c>
      <c r="H702" s="166">
        <f>MONTH(B702)</f>
        <v>1</v>
      </c>
      <c r="I702" s="166">
        <f>YEAR(B702)</f>
        <v>2023</v>
      </c>
    </row>
    <row r="703" spans="1:9" s="1" customFormat="1" x14ac:dyDescent="0.25">
      <c r="A703" s="1" t="s">
        <v>2</v>
      </c>
      <c r="B703" s="2">
        <v>44942</v>
      </c>
      <c r="C703" s="165">
        <v>0</v>
      </c>
      <c r="D703" s="165">
        <v>0.23771990740741</v>
      </c>
      <c r="E703" s="148" t="s">
        <v>2</v>
      </c>
      <c r="F703" s="148">
        <v>0</v>
      </c>
      <c r="G703" s="166">
        <f>WEEKNUM(B703,21)</f>
        <v>3</v>
      </c>
      <c r="H703" s="166">
        <f>MONTH(B703)</f>
        <v>1</v>
      </c>
      <c r="I703" s="166">
        <f>YEAR(B703)</f>
        <v>2023</v>
      </c>
    </row>
    <row r="704" spans="1:9" s="1" customFormat="1" x14ac:dyDescent="0.25">
      <c r="A704" s="1">
        <v>1000406386</v>
      </c>
      <c r="B704" s="2">
        <v>44948</v>
      </c>
      <c r="C704" s="165">
        <v>0.66954861111110997</v>
      </c>
      <c r="D704" s="165">
        <v>0.61747685185184997</v>
      </c>
      <c r="E704" s="148" t="s">
        <v>2</v>
      </c>
      <c r="F704" s="148">
        <v>0</v>
      </c>
      <c r="G704" s="166">
        <f>WEEKNUM(B704,21)</f>
        <v>3</v>
      </c>
      <c r="H704" s="166">
        <f>MONTH(B704)</f>
        <v>1</v>
      </c>
      <c r="I704" s="166">
        <f>YEAR(B704)</f>
        <v>2023</v>
      </c>
    </row>
    <row r="705" spans="1:9" s="1" customFormat="1" x14ac:dyDescent="0.25">
      <c r="A705" s="1">
        <v>1000406258</v>
      </c>
      <c r="B705" s="2">
        <v>44936</v>
      </c>
      <c r="C705" s="165">
        <v>0.52083333333333004</v>
      </c>
      <c r="D705" s="165">
        <v>0.93537037037036996</v>
      </c>
      <c r="E705" s="148" t="s">
        <v>2</v>
      </c>
      <c r="F705" s="148">
        <v>0</v>
      </c>
      <c r="G705" s="166">
        <f>WEEKNUM(B705,21)</f>
        <v>2</v>
      </c>
      <c r="H705" s="166">
        <f>MONTH(B705)</f>
        <v>1</v>
      </c>
      <c r="I705" s="166">
        <f>YEAR(B705)</f>
        <v>2023</v>
      </c>
    </row>
    <row r="706" spans="1:9" s="1" customFormat="1" x14ac:dyDescent="0.25">
      <c r="A706" s="1">
        <v>1000409756</v>
      </c>
      <c r="B706" s="2">
        <v>44937</v>
      </c>
      <c r="C706" s="165">
        <v>0.52083333333333004</v>
      </c>
      <c r="D706" s="165">
        <v>0.25493055555555999</v>
      </c>
      <c r="E706" s="148" t="s">
        <v>3</v>
      </c>
      <c r="F706" s="148">
        <v>0.5</v>
      </c>
      <c r="G706" s="166">
        <f>WEEKNUM(B706,21)</f>
        <v>2</v>
      </c>
      <c r="H706" s="166">
        <f>MONTH(B706)</f>
        <v>1</v>
      </c>
      <c r="I706" s="166">
        <f>YEAR(B706)</f>
        <v>2023</v>
      </c>
    </row>
    <row r="707" spans="1:9" s="1" customFormat="1" x14ac:dyDescent="0.25">
      <c r="A707" s="1">
        <v>1000409754</v>
      </c>
      <c r="B707" s="2">
        <v>44937</v>
      </c>
      <c r="C707" s="165">
        <v>0.52083333333333004</v>
      </c>
      <c r="D707" s="165">
        <v>0.25509259259258998</v>
      </c>
      <c r="E707" s="148" t="s">
        <v>3</v>
      </c>
      <c r="F707" s="148">
        <v>0.49</v>
      </c>
      <c r="G707" s="166">
        <f>WEEKNUM(B707,21)</f>
        <v>2</v>
      </c>
      <c r="H707" s="166">
        <f>MONTH(B707)</f>
        <v>1</v>
      </c>
      <c r="I707" s="166">
        <f>YEAR(B707)</f>
        <v>2023</v>
      </c>
    </row>
    <row r="708" spans="1:9" s="1" customFormat="1" x14ac:dyDescent="0.25">
      <c r="A708" s="1">
        <v>1000406536</v>
      </c>
      <c r="B708" s="2">
        <v>44936</v>
      </c>
      <c r="C708" s="165">
        <v>0.38130787037037001</v>
      </c>
      <c r="D708" s="165">
        <v>0.38130787037037001</v>
      </c>
      <c r="E708" s="148" t="s">
        <v>3</v>
      </c>
      <c r="F708" s="148">
        <v>0.98</v>
      </c>
      <c r="G708" s="166">
        <f>WEEKNUM(B708,21)</f>
        <v>2</v>
      </c>
      <c r="H708" s="166">
        <f>MONTH(B708)</f>
        <v>1</v>
      </c>
      <c r="I708" s="166">
        <f>YEAR(B708)</f>
        <v>2023</v>
      </c>
    </row>
    <row r="709" spans="1:9" s="1" customFormat="1" x14ac:dyDescent="0.25">
      <c r="A709" s="1">
        <v>1000409793</v>
      </c>
      <c r="B709" s="2">
        <v>44937</v>
      </c>
      <c r="C709" s="165">
        <v>0.52083333333333004</v>
      </c>
      <c r="D709" s="165">
        <v>0.26353009259259003</v>
      </c>
      <c r="E709" s="148" t="s">
        <v>3</v>
      </c>
      <c r="F709" s="148">
        <v>1.99</v>
      </c>
      <c r="G709" s="166">
        <f>WEEKNUM(B709,21)</f>
        <v>2</v>
      </c>
      <c r="H709" s="166">
        <f>MONTH(B709)</f>
        <v>1</v>
      </c>
      <c r="I709" s="166">
        <f>YEAR(B709)</f>
        <v>2023</v>
      </c>
    </row>
    <row r="710" spans="1:9" s="1" customFormat="1" x14ac:dyDescent="0.25">
      <c r="A710" s="1">
        <v>1000407456</v>
      </c>
      <c r="B710" s="2">
        <v>44937</v>
      </c>
      <c r="C710" s="165">
        <v>0.52083333333333004</v>
      </c>
      <c r="D710" s="165">
        <v>0.25637731481481002</v>
      </c>
      <c r="E710" s="148" t="s">
        <v>2</v>
      </c>
      <c r="F710" s="148">
        <v>0</v>
      </c>
      <c r="G710" s="166">
        <f>WEEKNUM(B710,21)</f>
        <v>2</v>
      </c>
      <c r="H710" s="166">
        <f>MONTH(B710)</f>
        <v>1</v>
      </c>
      <c r="I710" s="166">
        <f>YEAR(B710)</f>
        <v>2023</v>
      </c>
    </row>
    <row r="711" spans="1:9" s="1" customFormat="1" x14ac:dyDescent="0.25">
      <c r="A711" s="1">
        <v>1000406531</v>
      </c>
      <c r="B711" s="2">
        <v>44937</v>
      </c>
      <c r="C711" s="165">
        <v>0.52083333333333004</v>
      </c>
      <c r="D711" s="165">
        <v>0.25863425925925998</v>
      </c>
      <c r="E711" s="148" t="s">
        <v>3</v>
      </c>
      <c r="F711" s="148">
        <v>0.99</v>
      </c>
      <c r="G711" s="166">
        <f>WEEKNUM(B711,21)</f>
        <v>2</v>
      </c>
      <c r="H711" s="166">
        <f>MONTH(B711)</f>
        <v>1</v>
      </c>
      <c r="I711" s="166">
        <f>YEAR(B711)</f>
        <v>2023</v>
      </c>
    </row>
    <row r="712" spans="1:9" s="1" customFormat="1" x14ac:dyDescent="0.25">
      <c r="A712" s="1">
        <v>1000406536</v>
      </c>
      <c r="B712" s="2">
        <v>44937</v>
      </c>
      <c r="C712" s="165">
        <v>0.52083333333333004</v>
      </c>
      <c r="D712" s="165">
        <v>0.26195601851852002</v>
      </c>
      <c r="E712" s="148" t="s">
        <v>3</v>
      </c>
      <c r="F712" s="148">
        <v>1</v>
      </c>
      <c r="G712" s="166">
        <f>WEEKNUM(B712,21)</f>
        <v>2</v>
      </c>
      <c r="H712" s="166">
        <f>MONTH(B712)</f>
        <v>1</v>
      </c>
      <c r="I712" s="166">
        <f>YEAR(B712)</f>
        <v>2023</v>
      </c>
    </row>
    <row r="713" spans="1:9" s="1" customFormat="1" x14ac:dyDescent="0.25">
      <c r="A713" s="1">
        <v>1000407913</v>
      </c>
      <c r="B713" s="2">
        <v>44936</v>
      </c>
      <c r="C713" s="165">
        <v>0</v>
      </c>
      <c r="D713" s="165">
        <v>0.46084490740741002</v>
      </c>
      <c r="E713" s="148" t="s">
        <v>2</v>
      </c>
      <c r="F713" s="148">
        <v>0</v>
      </c>
      <c r="G713" s="166">
        <f>WEEKNUM(B713,21)</f>
        <v>2</v>
      </c>
      <c r="H713" s="166">
        <f>MONTH(B713)</f>
        <v>1</v>
      </c>
      <c r="I713" s="166">
        <f>YEAR(B713)</f>
        <v>2023</v>
      </c>
    </row>
    <row r="714" spans="1:9" s="1" customFormat="1" x14ac:dyDescent="0.25">
      <c r="A714" s="1">
        <v>1000407914</v>
      </c>
      <c r="B714" s="2">
        <v>44936</v>
      </c>
      <c r="C714" s="165">
        <v>0</v>
      </c>
      <c r="D714" s="165">
        <v>0.46206018518518999</v>
      </c>
      <c r="E714" s="148" t="s">
        <v>2</v>
      </c>
      <c r="F714" s="148">
        <v>0</v>
      </c>
      <c r="G714" s="166">
        <f>WEEKNUM(B714,21)</f>
        <v>2</v>
      </c>
      <c r="H714" s="166">
        <f>MONTH(B714)</f>
        <v>1</v>
      </c>
      <c r="I714" s="166">
        <f>YEAR(B714)</f>
        <v>2023</v>
      </c>
    </row>
    <row r="715" spans="1:9" s="1" customFormat="1" x14ac:dyDescent="0.25">
      <c r="A715" s="1">
        <v>1000407914</v>
      </c>
      <c r="B715" s="2">
        <v>44936</v>
      </c>
      <c r="C715" s="165">
        <v>0</v>
      </c>
      <c r="D715" s="165">
        <v>0.46245370370369998</v>
      </c>
      <c r="E715" s="148" t="s">
        <v>2</v>
      </c>
      <c r="F715" s="148">
        <v>0</v>
      </c>
      <c r="G715" s="166">
        <f>WEEKNUM(B715,21)</f>
        <v>2</v>
      </c>
      <c r="H715" s="166">
        <f>MONTH(B715)</f>
        <v>1</v>
      </c>
      <c r="I715" s="166">
        <f>YEAR(B715)</f>
        <v>2023</v>
      </c>
    </row>
    <row r="716" spans="1:9" s="1" customFormat="1" x14ac:dyDescent="0.25">
      <c r="A716" s="1">
        <v>1000408478</v>
      </c>
      <c r="B716" s="2">
        <v>44936</v>
      </c>
      <c r="C716" s="165">
        <v>0.33333333333332998</v>
      </c>
      <c r="D716" s="165">
        <v>0.67696759259258998</v>
      </c>
      <c r="E716" s="148" t="s">
        <v>2</v>
      </c>
      <c r="F716" s="148">
        <v>0</v>
      </c>
      <c r="G716" s="166">
        <f>WEEKNUM(B716,21)</f>
        <v>2</v>
      </c>
      <c r="H716" s="166">
        <f>MONTH(B716)</f>
        <v>1</v>
      </c>
      <c r="I716" s="166">
        <f>YEAR(B716)</f>
        <v>2023</v>
      </c>
    </row>
    <row r="717" spans="1:9" s="1" customFormat="1" x14ac:dyDescent="0.25">
      <c r="A717" s="1">
        <v>1000407751</v>
      </c>
      <c r="B717" s="2">
        <v>44936</v>
      </c>
      <c r="C717" s="165">
        <v>0.33333333333332998</v>
      </c>
      <c r="D717" s="165">
        <v>0.67157407407406999</v>
      </c>
      <c r="E717" s="148" t="s">
        <v>2</v>
      </c>
      <c r="F717" s="148">
        <v>0</v>
      </c>
      <c r="G717" s="166">
        <f>WEEKNUM(B717,21)</f>
        <v>2</v>
      </c>
      <c r="H717" s="166">
        <f>MONTH(B717)</f>
        <v>1</v>
      </c>
      <c r="I717" s="166">
        <f>YEAR(B717)</f>
        <v>2023</v>
      </c>
    </row>
    <row r="718" spans="1:9" s="1" customFormat="1" x14ac:dyDescent="0.25">
      <c r="A718" s="1">
        <v>1000407751</v>
      </c>
      <c r="B718" s="2">
        <v>44937</v>
      </c>
      <c r="C718" s="165">
        <v>0.67157407407406999</v>
      </c>
      <c r="D718" s="165">
        <v>0.62835648148148004</v>
      </c>
      <c r="E718" s="148" t="s">
        <v>2</v>
      </c>
      <c r="F718" s="148">
        <v>0</v>
      </c>
      <c r="G718" s="166">
        <f>WEEKNUM(B718,21)</f>
        <v>2</v>
      </c>
      <c r="H718" s="166">
        <f>MONTH(B718)</f>
        <v>1</v>
      </c>
      <c r="I718" s="166">
        <f>YEAR(B718)</f>
        <v>2023</v>
      </c>
    </row>
    <row r="719" spans="1:9" s="1" customFormat="1" x14ac:dyDescent="0.25">
      <c r="A719" s="1" t="s">
        <v>2</v>
      </c>
      <c r="B719" s="2">
        <v>44936</v>
      </c>
      <c r="C719" s="165">
        <v>0.33333333333332998</v>
      </c>
      <c r="D719" s="165">
        <v>0.67070601851851996</v>
      </c>
      <c r="E719" s="148" t="s">
        <v>2</v>
      </c>
      <c r="F719" s="148">
        <v>0</v>
      </c>
      <c r="G719" s="166">
        <f>WEEKNUM(B719,21)</f>
        <v>2</v>
      </c>
      <c r="H719" s="166">
        <f>MONTH(B719)</f>
        <v>1</v>
      </c>
      <c r="I719" s="166">
        <f>YEAR(B719)</f>
        <v>2023</v>
      </c>
    </row>
    <row r="720" spans="1:9" s="1" customFormat="1" x14ac:dyDescent="0.25">
      <c r="A720" s="1">
        <v>1000408478</v>
      </c>
      <c r="B720" s="2">
        <v>44936</v>
      </c>
      <c r="C720" s="165">
        <v>0.67696759259258998</v>
      </c>
      <c r="D720" s="165">
        <v>0.91825231481480996</v>
      </c>
      <c r="E720" s="148" t="s">
        <v>2</v>
      </c>
      <c r="F720" s="148">
        <v>0</v>
      </c>
      <c r="G720" s="166">
        <f>WEEKNUM(B720,21)</f>
        <v>2</v>
      </c>
      <c r="H720" s="166">
        <f>MONTH(B720)</f>
        <v>1</v>
      </c>
      <c r="I720" s="166">
        <f>YEAR(B720)</f>
        <v>2023</v>
      </c>
    </row>
    <row r="721" spans="1:9" s="1" customFormat="1" x14ac:dyDescent="0.25">
      <c r="A721" s="1">
        <v>1000407705</v>
      </c>
      <c r="B721" s="2">
        <v>44936</v>
      </c>
      <c r="C721" s="165">
        <v>0.29166666666667002</v>
      </c>
      <c r="D721" s="165">
        <v>0.91557870370369998</v>
      </c>
      <c r="E721" s="148" t="s">
        <v>2</v>
      </c>
      <c r="F721" s="148">
        <v>0</v>
      </c>
      <c r="G721" s="166">
        <f>WEEKNUM(B721,21)</f>
        <v>2</v>
      </c>
      <c r="H721" s="166">
        <f>MONTH(B721)</f>
        <v>1</v>
      </c>
      <c r="I721" s="166">
        <f>YEAR(B721)</f>
        <v>2023</v>
      </c>
    </row>
    <row r="722" spans="1:9" s="1" customFormat="1" x14ac:dyDescent="0.25">
      <c r="A722" s="1">
        <v>1000407663</v>
      </c>
      <c r="B722" s="2">
        <v>44936</v>
      </c>
      <c r="C722" s="165">
        <v>0.29166666666667002</v>
      </c>
      <c r="D722" s="165">
        <v>0.90546296296296003</v>
      </c>
      <c r="E722" s="148" t="s">
        <v>2</v>
      </c>
      <c r="F722" s="148">
        <v>0</v>
      </c>
      <c r="G722" s="166">
        <f>WEEKNUM(B722,21)</f>
        <v>2</v>
      </c>
      <c r="H722" s="166">
        <f>MONTH(B722)</f>
        <v>1</v>
      </c>
      <c r="I722" s="166">
        <f>YEAR(B722)</f>
        <v>2023</v>
      </c>
    </row>
    <row r="723" spans="1:9" s="1" customFormat="1" x14ac:dyDescent="0.25">
      <c r="A723" s="1">
        <v>1000407666</v>
      </c>
      <c r="B723" s="2">
        <v>44936</v>
      </c>
      <c r="C723" s="165">
        <v>0.29166666666667002</v>
      </c>
      <c r="D723" s="165">
        <v>0.90853009259258999</v>
      </c>
      <c r="E723" s="148" t="s">
        <v>2</v>
      </c>
      <c r="F723" s="148">
        <v>0</v>
      </c>
      <c r="G723" s="166">
        <f>WEEKNUM(B723,21)</f>
        <v>2</v>
      </c>
      <c r="H723" s="166">
        <f>MONTH(B723)</f>
        <v>1</v>
      </c>
      <c r="I723" s="166">
        <f>YEAR(B723)</f>
        <v>2023</v>
      </c>
    </row>
    <row r="724" spans="1:9" s="1" customFormat="1" x14ac:dyDescent="0.25">
      <c r="A724" s="1">
        <v>1000407721</v>
      </c>
      <c r="B724" s="2">
        <v>44936</v>
      </c>
      <c r="C724" s="165">
        <v>0.29166666666667002</v>
      </c>
      <c r="D724" s="165">
        <v>0.91142361111111003</v>
      </c>
      <c r="E724" s="148" t="s">
        <v>2</v>
      </c>
      <c r="F724" s="148">
        <v>0</v>
      </c>
      <c r="G724" s="166">
        <f>WEEKNUM(B724,21)</f>
        <v>2</v>
      </c>
      <c r="H724" s="166">
        <f>MONTH(B724)</f>
        <v>1</v>
      </c>
      <c r="I724" s="166">
        <f>YEAR(B724)</f>
        <v>2023</v>
      </c>
    </row>
    <row r="725" spans="1:9" s="1" customFormat="1" x14ac:dyDescent="0.25">
      <c r="A725" s="1">
        <v>1000407585</v>
      </c>
      <c r="B725" s="2">
        <v>44936</v>
      </c>
      <c r="C725" s="165">
        <v>0.29166666666667002</v>
      </c>
      <c r="D725" s="165">
        <v>0.91315972222221997</v>
      </c>
      <c r="E725" s="148" t="s">
        <v>2</v>
      </c>
      <c r="F725" s="148">
        <v>0</v>
      </c>
      <c r="G725" s="166">
        <f>WEEKNUM(B725,21)</f>
        <v>2</v>
      </c>
      <c r="H725" s="166">
        <f>MONTH(B725)</f>
        <v>1</v>
      </c>
      <c r="I725" s="166">
        <f>YEAR(B725)</f>
        <v>2023</v>
      </c>
    </row>
    <row r="726" spans="1:9" s="1" customFormat="1" x14ac:dyDescent="0.25">
      <c r="A726" s="1">
        <v>1000407587</v>
      </c>
      <c r="B726" s="2">
        <v>44936</v>
      </c>
      <c r="C726" s="165">
        <v>0.29166666666667002</v>
      </c>
      <c r="D726" s="165">
        <v>0.91405092592592996</v>
      </c>
      <c r="E726" s="148" t="s">
        <v>2</v>
      </c>
      <c r="F726" s="148">
        <v>0</v>
      </c>
      <c r="G726" s="166">
        <f>WEEKNUM(B726,21)</f>
        <v>2</v>
      </c>
      <c r="H726" s="166">
        <f>MONTH(B726)</f>
        <v>1</v>
      </c>
      <c r="I726" s="166">
        <f>YEAR(B726)</f>
        <v>2023</v>
      </c>
    </row>
    <row r="727" spans="1:9" s="1" customFormat="1" x14ac:dyDescent="0.25">
      <c r="A727" s="1">
        <v>1000407913</v>
      </c>
      <c r="B727" s="2">
        <v>44941</v>
      </c>
      <c r="C727" s="165">
        <v>0.45124999999999998</v>
      </c>
      <c r="D727" s="165">
        <v>0.32267361111110998</v>
      </c>
      <c r="E727" s="148" t="s">
        <v>2</v>
      </c>
      <c r="F727" s="148">
        <v>0</v>
      </c>
      <c r="G727" s="166">
        <f>WEEKNUM(B727,21)</f>
        <v>2</v>
      </c>
      <c r="H727" s="166">
        <f>MONTH(B727)</f>
        <v>1</v>
      </c>
      <c r="I727" s="166">
        <f>YEAR(B727)</f>
        <v>2023</v>
      </c>
    </row>
    <row r="728" spans="1:9" s="1" customFormat="1" x14ac:dyDescent="0.25">
      <c r="A728" s="1">
        <v>1000408727</v>
      </c>
      <c r="B728" s="2">
        <v>44938</v>
      </c>
      <c r="C728" s="165">
        <v>0</v>
      </c>
      <c r="D728" s="165">
        <v>0.58952546296296005</v>
      </c>
      <c r="E728" s="148" t="s">
        <v>3</v>
      </c>
      <c r="F728" s="148">
        <v>0</v>
      </c>
      <c r="G728" s="166">
        <f>WEEKNUM(B728,21)</f>
        <v>2</v>
      </c>
      <c r="H728" s="166">
        <f>MONTH(B728)</f>
        <v>1</v>
      </c>
      <c r="I728" s="166">
        <f>YEAR(B728)</f>
        <v>2023</v>
      </c>
    </row>
    <row r="729" spans="1:9" s="1" customFormat="1" x14ac:dyDescent="0.25">
      <c r="A729" s="1">
        <v>1000406944</v>
      </c>
      <c r="B729" s="2">
        <v>44973</v>
      </c>
      <c r="C729" s="165">
        <v>0</v>
      </c>
      <c r="D729" s="165">
        <v>0.51144675925925998</v>
      </c>
      <c r="E729" s="148" t="s">
        <v>2</v>
      </c>
      <c r="F729" s="148">
        <v>0</v>
      </c>
      <c r="G729" s="166">
        <f>WEEKNUM(B729,21)</f>
        <v>7</v>
      </c>
      <c r="H729" s="166">
        <f>MONTH(B729)</f>
        <v>2</v>
      </c>
      <c r="I729" s="166">
        <f>YEAR(B729)</f>
        <v>2023</v>
      </c>
    </row>
    <row r="730" spans="1:9" s="1" customFormat="1" x14ac:dyDescent="0.25">
      <c r="A730" s="1">
        <v>1000408563</v>
      </c>
      <c r="B730" s="2">
        <v>44937</v>
      </c>
      <c r="C730" s="165">
        <v>0.37623842592592999</v>
      </c>
      <c r="D730" s="165">
        <v>0.54853009259259</v>
      </c>
      <c r="E730" s="148" t="s">
        <v>2</v>
      </c>
      <c r="F730" s="148">
        <v>0</v>
      </c>
      <c r="G730" s="166">
        <f>WEEKNUM(B730,21)</f>
        <v>2</v>
      </c>
      <c r="H730" s="166">
        <f>MONTH(B730)</f>
        <v>1</v>
      </c>
      <c r="I730" s="166">
        <f>YEAR(B730)</f>
        <v>2023</v>
      </c>
    </row>
    <row r="731" spans="1:9" s="1" customFormat="1" x14ac:dyDescent="0.25">
      <c r="A731" s="1" t="s">
        <v>2</v>
      </c>
      <c r="B731" s="2">
        <v>44938</v>
      </c>
      <c r="C731" s="165">
        <v>0</v>
      </c>
      <c r="D731" s="165">
        <v>0.36466435185184998</v>
      </c>
      <c r="E731" s="148" t="s">
        <v>2</v>
      </c>
      <c r="F731" s="148">
        <v>0</v>
      </c>
      <c r="G731" s="166">
        <f>WEEKNUM(B731,21)</f>
        <v>2</v>
      </c>
      <c r="H731" s="166">
        <f>MONTH(B731)</f>
        <v>1</v>
      </c>
      <c r="I731" s="166">
        <f>YEAR(B731)</f>
        <v>2023</v>
      </c>
    </row>
    <row r="732" spans="1:9" s="1" customFormat="1" x14ac:dyDescent="0.25">
      <c r="A732" s="1">
        <v>1000406522</v>
      </c>
      <c r="B732" s="2">
        <v>44938</v>
      </c>
      <c r="C732" s="165">
        <v>0.27083333333332998</v>
      </c>
      <c r="D732" s="165">
        <v>0.36274305555556002</v>
      </c>
      <c r="E732" s="148" t="s">
        <v>2</v>
      </c>
      <c r="F732" s="148">
        <v>0</v>
      </c>
      <c r="G732" s="166">
        <f>WEEKNUM(B732,21)</f>
        <v>2</v>
      </c>
      <c r="H732" s="166">
        <f>MONTH(B732)</f>
        <v>1</v>
      </c>
      <c r="I732" s="166">
        <f>YEAR(B732)</f>
        <v>2023</v>
      </c>
    </row>
    <row r="733" spans="1:9" s="1" customFormat="1" x14ac:dyDescent="0.25">
      <c r="A733" s="1">
        <v>1000406523</v>
      </c>
      <c r="B733" s="2">
        <v>44938</v>
      </c>
      <c r="C733" s="165">
        <v>0.27083333333332998</v>
      </c>
      <c r="D733" s="165">
        <v>0.3637962962963</v>
      </c>
      <c r="E733" s="148" t="s">
        <v>2</v>
      </c>
      <c r="F733" s="148">
        <v>0</v>
      </c>
      <c r="G733" s="166">
        <f>WEEKNUM(B733,21)</f>
        <v>2</v>
      </c>
      <c r="H733" s="166">
        <f>MONTH(B733)</f>
        <v>1</v>
      </c>
      <c r="I733" s="166">
        <f>YEAR(B733)</f>
        <v>2023</v>
      </c>
    </row>
    <row r="734" spans="1:9" s="1" customFormat="1" x14ac:dyDescent="0.25">
      <c r="A734" s="1" t="s">
        <v>2</v>
      </c>
      <c r="B734" s="2">
        <v>44938</v>
      </c>
      <c r="C734" s="165">
        <v>0.27083333333332998</v>
      </c>
      <c r="D734" s="165">
        <v>0.27487268518518998</v>
      </c>
      <c r="E734" s="148" t="s">
        <v>2</v>
      </c>
      <c r="F734" s="148">
        <v>0</v>
      </c>
      <c r="G734" s="166">
        <f>WEEKNUM(B734,21)</f>
        <v>2</v>
      </c>
      <c r="H734" s="166">
        <f>MONTH(B734)</f>
        <v>1</v>
      </c>
      <c r="I734" s="166">
        <f>YEAR(B734)</f>
        <v>2023</v>
      </c>
    </row>
    <row r="735" spans="1:9" s="1" customFormat="1" x14ac:dyDescent="0.25">
      <c r="A735" s="1" t="s">
        <v>2</v>
      </c>
      <c r="B735" s="2">
        <v>44938</v>
      </c>
      <c r="C735" s="165">
        <v>0.27083333333332998</v>
      </c>
      <c r="D735" s="165">
        <v>0.27677083333333002</v>
      </c>
      <c r="E735" s="148" t="s">
        <v>2</v>
      </c>
      <c r="F735" s="148">
        <v>0</v>
      </c>
      <c r="G735" s="166">
        <f>WEEKNUM(B735,21)</f>
        <v>2</v>
      </c>
      <c r="H735" s="166">
        <f>MONTH(B735)</f>
        <v>1</v>
      </c>
      <c r="I735" s="166">
        <f>YEAR(B735)</f>
        <v>2023</v>
      </c>
    </row>
    <row r="736" spans="1:9" s="1" customFormat="1" x14ac:dyDescent="0.25">
      <c r="A736" s="1" t="s">
        <v>2</v>
      </c>
      <c r="B736" s="2">
        <v>44938</v>
      </c>
      <c r="C736" s="165">
        <v>0.27083333333332998</v>
      </c>
      <c r="D736" s="165">
        <v>0.31325231481480997</v>
      </c>
      <c r="E736" s="148" t="s">
        <v>2</v>
      </c>
      <c r="F736" s="148">
        <v>0</v>
      </c>
      <c r="G736" s="166">
        <f>WEEKNUM(B736,21)</f>
        <v>2</v>
      </c>
      <c r="H736" s="166">
        <f>MONTH(B736)</f>
        <v>1</v>
      </c>
      <c r="I736" s="166">
        <f>YEAR(B736)</f>
        <v>2023</v>
      </c>
    </row>
    <row r="737" spans="1:9" s="1" customFormat="1" x14ac:dyDescent="0.25">
      <c r="A737" s="1" t="s">
        <v>2</v>
      </c>
      <c r="B737" s="2">
        <v>44937</v>
      </c>
      <c r="C737" s="165">
        <v>0</v>
      </c>
      <c r="D737" s="165">
        <v>0.59342592592593002</v>
      </c>
      <c r="E737" s="148" t="s">
        <v>2</v>
      </c>
      <c r="F737" s="148">
        <v>0</v>
      </c>
      <c r="G737" s="166">
        <f>WEEKNUM(B737,21)</f>
        <v>2</v>
      </c>
      <c r="H737" s="166">
        <f>MONTH(B737)</f>
        <v>1</v>
      </c>
      <c r="I737" s="166">
        <f>YEAR(B737)</f>
        <v>2023</v>
      </c>
    </row>
    <row r="738" spans="1:9" s="1" customFormat="1" x14ac:dyDescent="0.25">
      <c r="A738" s="1">
        <v>1000406128</v>
      </c>
      <c r="B738" s="2">
        <v>44937</v>
      </c>
      <c r="C738" s="165">
        <v>0</v>
      </c>
      <c r="D738" s="165">
        <v>0.51465277777777996</v>
      </c>
      <c r="E738" s="148" t="s">
        <v>2</v>
      </c>
      <c r="F738" s="148">
        <v>0</v>
      </c>
      <c r="G738" s="166">
        <f>WEEKNUM(B738,21)</f>
        <v>2</v>
      </c>
      <c r="H738" s="166">
        <f>MONTH(B738)</f>
        <v>1</v>
      </c>
      <c r="I738" s="166">
        <f>YEAR(B738)</f>
        <v>2023</v>
      </c>
    </row>
    <row r="739" spans="1:9" s="1" customFormat="1" x14ac:dyDescent="0.25">
      <c r="A739" s="1">
        <v>1000406128</v>
      </c>
      <c r="B739" s="2">
        <v>44937</v>
      </c>
      <c r="C739" s="165">
        <v>0.51465277777777996</v>
      </c>
      <c r="D739" s="165">
        <v>0.52759259259258995</v>
      </c>
      <c r="E739" s="148" t="s">
        <v>2</v>
      </c>
      <c r="F739" s="148">
        <v>0</v>
      </c>
      <c r="G739" s="166">
        <f>WEEKNUM(B739,21)</f>
        <v>2</v>
      </c>
      <c r="H739" s="166">
        <f>MONTH(B739)</f>
        <v>1</v>
      </c>
      <c r="I739" s="166">
        <f>YEAR(B739)</f>
        <v>2023</v>
      </c>
    </row>
    <row r="740" spans="1:9" s="1" customFormat="1" x14ac:dyDescent="0.25">
      <c r="A740" s="1">
        <v>1000406208</v>
      </c>
      <c r="B740" s="2">
        <v>44937</v>
      </c>
      <c r="C740" s="165">
        <v>0</v>
      </c>
      <c r="D740" s="165">
        <v>0.59458333333333002</v>
      </c>
      <c r="E740" s="148" t="s">
        <v>2</v>
      </c>
      <c r="F740" s="148">
        <v>0</v>
      </c>
      <c r="G740" s="166">
        <f>WEEKNUM(B740,21)</f>
        <v>2</v>
      </c>
      <c r="H740" s="166">
        <f>MONTH(B740)</f>
        <v>1</v>
      </c>
      <c r="I740" s="166">
        <f>YEAR(B740)</f>
        <v>2023</v>
      </c>
    </row>
    <row r="741" spans="1:9" s="1" customFormat="1" x14ac:dyDescent="0.25">
      <c r="A741" s="1">
        <v>1000406208</v>
      </c>
      <c r="B741" s="2">
        <v>44937</v>
      </c>
      <c r="C741" s="165">
        <v>0.59458333333333002</v>
      </c>
      <c r="D741" s="165">
        <v>0.59513888888888999</v>
      </c>
      <c r="E741" s="148" t="s">
        <v>2</v>
      </c>
      <c r="F741" s="148">
        <v>0</v>
      </c>
      <c r="G741" s="166">
        <f>WEEKNUM(B741,21)</f>
        <v>2</v>
      </c>
      <c r="H741" s="166">
        <f>MONTH(B741)</f>
        <v>1</v>
      </c>
      <c r="I741" s="166">
        <f>YEAR(B741)</f>
        <v>2023</v>
      </c>
    </row>
    <row r="742" spans="1:9" s="1" customFormat="1" x14ac:dyDescent="0.25">
      <c r="A742" s="1">
        <v>1000406322</v>
      </c>
      <c r="B742" s="2">
        <v>44937</v>
      </c>
      <c r="C742" s="165">
        <v>0.73521990740740994</v>
      </c>
      <c r="D742" s="165">
        <v>0.73521990740740994</v>
      </c>
      <c r="E742" s="148" t="s">
        <v>2</v>
      </c>
      <c r="F742" s="148">
        <v>0</v>
      </c>
      <c r="G742" s="166">
        <f>WEEKNUM(B742,21)</f>
        <v>2</v>
      </c>
      <c r="H742" s="166">
        <f>MONTH(B742)</f>
        <v>1</v>
      </c>
      <c r="I742" s="166">
        <f>YEAR(B742)</f>
        <v>2023</v>
      </c>
    </row>
    <row r="743" spans="1:9" s="1" customFormat="1" x14ac:dyDescent="0.25">
      <c r="A743" s="1">
        <v>1000406323</v>
      </c>
      <c r="B743" s="2">
        <v>44937</v>
      </c>
      <c r="C743" s="165">
        <v>0.73572916666666999</v>
      </c>
      <c r="D743" s="165">
        <v>0.73572916666666999</v>
      </c>
      <c r="E743" s="148" t="s">
        <v>2</v>
      </c>
      <c r="F743" s="148">
        <v>0</v>
      </c>
      <c r="G743" s="166">
        <f>WEEKNUM(B743,21)</f>
        <v>2</v>
      </c>
      <c r="H743" s="166">
        <f>MONTH(B743)</f>
        <v>1</v>
      </c>
      <c r="I743" s="166">
        <f>YEAR(B743)</f>
        <v>2023</v>
      </c>
    </row>
    <row r="744" spans="1:9" s="1" customFormat="1" x14ac:dyDescent="0.25">
      <c r="A744" s="1">
        <v>1000406325</v>
      </c>
      <c r="B744" s="2">
        <v>44937</v>
      </c>
      <c r="C744" s="165">
        <v>0.9375</v>
      </c>
      <c r="D744" s="165">
        <v>0.94777777777778005</v>
      </c>
      <c r="E744" s="148" t="s">
        <v>2</v>
      </c>
      <c r="F744" s="148">
        <v>0</v>
      </c>
      <c r="G744" s="166">
        <f>WEEKNUM(B744,21)</f>
        <v>2</v>
      </c>
      <c r="H744" s="166">
        <f>MONTH(B744)</f>
        <v>1</v>
      </c>
      <c r="I744" s="166">
        <f>YEAR(B744)</f>
        <v>2023</v>
      </c>
    </row>
    <row r="745" spans="1:9" s="1" customFormat="1" x14ac:dyDescent="0.25">
      <c r="A745" s="1" t="s">
        <v>2</v>
      </c>
      <c r="B745" s="2">
        <v>44937</v>
      </c>
      <c r="C745" s="165">
        <v>0.9375</v>
      </c>
      <c r="D745" s="165">
        <v>0.948125</v>
      </c>
      <c r="E745" s="148" t="s">
        <v>2</v>
      </c>
      <c r="F745" s="148">
        <v>0</v>
      </c>
      <c r="G745" s="166">
        <f>WEEKNUM(B745,21)</f>
        <v>2</v>
      </c>
      <c r="H745" s="166">
        <f>MONTH(B745)</f>
        <v>1</v>
      </c>
      <c r="I745" s="166">
        <f>YEAR(B745)</f>
        <v>2023</v>
      </c>
    </row>
    <row r="746" spans="1:9" s="1" customFormat="1" x14ac:dyDescent="0.25">
      <c r="A746" s="1" t="s">
        <v>2</v>
      </c>
      <c r="B746" s="2">
        <v>44941</v>
      </c>
      <c r="C746" s="165">
        <v>0.948125</v>
      </c>
      <c r="D746" s="165">
        <v>0.77886574074074</v>
      </c>
      <c r="E746" s="148" t="s">
        <v>2</v>
      </c>
      <c r="F746" s="148">
        <v>0</v>
      </c>
      <c r="G746" s="166">
        <f>WEEKNUM(B746,21)</f>
        <v>2</v>
      </c>
      <c r="H746" s="166">
        <f>MONTH(B746)</f>
        <v>1</v>
      </c>
      <c r="I746" s="166">
        <f>YEAR(B746)</f>
        <v>2023</v>
      </c>
    </row>
    <row r="747" spans="1:9" s="1" customFormat="1" x14ac:dyDescent="0.25">
      <c r="A747" s="1">
        <v>1000406326</v>
      </c>
      <c r="B747" s="2">
        <v>44937</v>
      </c>
      <c r="C747" s="165">
        <v>0.9375</v>
      </c>
      <c r="D747" s="165">
        <v>0.94847222222222005</v>
      </c>
      <c r="E747" s="148" t="s">
        <v>2</v>
      </c>
      <c r="F747" s="148">
        <v>0</v>
      </c>
      <c r="G747" s="166">
        <f>WEEKNUM(B747,21)</f>
        <v>2</v>
      </c>
      <c r="H747" s="166">
        <f>MONTH(B747)</f>
        <v>1</v>
      </c>
      <c r="I747" s="166">
        <f>YEAR(B747)</f>
        <v>2023</v>
      </c>
    </row>
    <row r="748" spans="1:9" s="1" customFormat="1" x14ac:dyDescent="0.25">
      <c r="A748" s="1">
        <v>1000406322</v>
      </c>
      <c r="B748" s="2">
        <v>44937</v>
      </c>
      <c r="C748" s="165">
        <v>0.29166666666667002</v>
      </c>
      <c r="D748" s="165">
        <v>0.94924768518518998</v>
      </c>
      <c r="E748" s="148" t="s">
        <v>2</v>
      </c>
      <c r="F748" s="148">
        <v>0</v>
      </c>
      <c r="G748" s="166">
        <f>WEEKNUM(B748,21)</f>
        <v>2</v>
      </c>
      <c r="H748" s="166">
        <f>MONTH(B748)</f>
        <v>1</v>
      </c>
      <c r="I748" s="166">
        <f>YEAR(B748)</f>
        <v>2023</v>
      </c>
    </row>
    <row r="749" spans="1:9" s="1" customFormat="1" x14ac:dyDescent="0.25">
      <c r="A749" s="1">
        <v>1000406326</v>
      </c>
      <c r="B749" s="2">
        <v>44937</v>
      </c>
      <c r="C749" s="165">
        <v>0.29166666666667002</v>
      </c>
      <c r="D749" s="165">
        <v>0.94895833333333002</v>
      </c>
      <c r="E749" s="148" t="s">
        <v>2</v>
      </c>
      <c r="F749" s="148">
        <v>0</v>
      </c>
      <c r="G749" s="166">
        <f>WEEKNUM(B749,21)</f>
        <v>2</v>
      </c>
      <c r="H749" s="166">
        <f>MONTH(B749)</f>
        <v>1</v>
      </c>
      <c r="I749" s="166">
        <f>YEAR(B749)</f>
        <v>2023</v>
      </c>
    </row>
    <row r="750" spans="1:9" s="1" customFormat="1" x14ac:dyDescent="0.25">
      <c r="A750" s="1">
        <v>1000406325</v>
      </c>
      <c r="B750" s="2">
        <v>44937</v>
      </c>
      <c r="C750" s="165">
        <v>0.29166666666667002</v>
      </c>
      <c r="D750" s="165">
        <v>0.94884259259258996</v>
      </c>
      <c r="E750" s="148" t="s">
        <v>2</v>
      </c>
      <c r="F750" s="148">
        <v>0</v>
      </c>
      <c r="G750" s="166">
        <f>WEEKNUM(B750,21)</f>
        <v>2</v>
      </c>
      <c r="H750" s="166">
        <f>MONTH(B750)</f>
        <v>1</v>
      </c>
      <c r="I750" s="166">
        <f>YEAR(B750)</f>
        <v>2023</v>
      </c>
    </row>
    <row r="751" spans="1:9" s="1" customFormat="1" x14ac:dyDescent="0.25">
      <c r="A751" s="1">
        <v>1000406323</v>
      </c>
      <c r="B751" s="2">
        <v>44937</v>
      </c>
      <c r="C751" s="165">
        <v>0.29166666666667002</v>
      </c>
      <c r="D751" s="165">
        <v>0.94876157407407002</v>
      </c>
      <c r="E751" s="148" t="s">
        <v>2</v>
      </c>
      <c r="F751" s="148">
        <v>0</v>
      </c>
      <c r="G751" s="166">
        <f>WEEKNUM(B751,21)</f>
        <v>2</v>
      </c>
      <c r="H751" s="166">
        <f>MONTH(B751)</f>
        <v>1</v>
      </c>
      <c r="I751" s="166">
        <f>YEAR(B751)</f>
        <v>2023</v>
      </c>
    </row>
    <row r="752" spans="1:9" s="1" customFormat="1" x14ac:dyDescent="0.25">
      <c r="A752" s="1" t="s">
        <v>2</v>
      </c>
      <c r="B752" s="2">
        <v>44937</v>
      </c>
      <c r="C752" s="165">
        <v>0</v>
      </c>
      <c r="D752" s="165">
        <v>0.31199074074074001</v>
      </c>
      <c r="E752" s="148" t="s">
        <v>2</v>
      </c>
      <c r="F752" s="148">
        <v>0</v>
      </c>
      <c r="G752" s="166">
        <f>WEEKNUM(B752,21)</f>
        <v>2</v>
      </c>
      <c r="H752" s="166">
        <f>MONTH(B752)</f>
        <v>1</v>
      </c>
      <c r="I752" s="166">
        <f>YEAR(B752)</f>
        <v>2023</v>
      </c>
    </row>
    <row r="753" spans="1:9" s="1" customFormat="1" x14ac:dyDescent="0.25">
      <c r="A753" s="1" t="s">
        <v>2</v>
      </c>
      <c r="B753" s="2">
        <v>44937</v>
      </c>
      <c r="C753" s="165">
        <v>0.27171296296295999</v>
      </c>
      <c r="D753" s="165">
        <v>0.31298611111111002</v>
      </c>
      <c r="E753" s="148" t="s">
        <v>2</v>
      </c>
      <c r="F753" s="148">
        <v>0</v>
      </c>
      <c r="G753" s="166">
        <f>WEEKNUM(B753,21)</f>
        <v>2</v>
      </c>
      <c r="H753" s="166">
        <f>MONTH(B753)</f>
        <v>1</v>
      </c>
      <c r="I753" s="166">
        <f>YEAR(B753)</f>
        <v>2023</v>
      </c>
    </row>
    <row r="754" spans="1:9" s="1" customFormat="1" x14ac:dyDescent="0.25">
      <c r="A754" s="1" t="s">
        <v>2</v>
      </c>
      <c r="B754" s="2">
        <v>44941</v>
      </c>
      <c r="C754" s="165">
        <v>0</v>
      </c>
      <c r="D754" s="165">
        <v>0.27811342592593002</v>
      </c>
      <c r="E754" s="148" t="s">
        <v>2</v>
      </c>
      <c r="F754" s="148">
        <v>0</v>
      </c>
      <c r="G754" s="166">
        <f>WEEKNUM(B754,21)</f>
        <v>2</v>
      </c>
      <c r="H754" s="166">
        <f>MONTH(B754)</f>
        <v>1</v>
      </c>
      <c r="I754" s="166">
        <f>YEAR(B754)</f>
        <v>2023</v>
      </c>
    </row>
    <row r="755" spans="1:9" s="1" customFormat="1" x14ac:dyDescent="0.25">
      <c r="A755" s="1" t="s">
        <v>2</v>
      </c>
      <c r="B755" s="2">
        <v>44941</v>
      </c>
      <c r="C755" s="165">
        <v>0</v>
      </c>
      <c r="D755" s="165">
        <v>0.27927083333333003</v>
      </c>
      <c r="E755" s="148" t="s">
        <v>2</v>
      </c>
      <c r="F755" s="148">
        <v>0</v>
      </c>
      <c r="G755" s="166">
        <f>WEEKNUM(B755,21)</f>
        <v>2</v>
      </c>
      <c r="H755" s="166">
        <f>MONTH(B755)</f>
        <v>1</v>
      </c>
      <c r="I755" s="166">
        <f>YEAR(B755)</f>
        <v>2023</v>
      </c>
    </row>
    <row r="756" spans="1:9" s="1" customFormat="1" x14ac:dyDescent="0.25">
      <c r="A756" s="1">
        <v>1000406161</v>
      </c>
      <c r="B756" s="2">
        <v>44938</v>
      </c>
      <c r="C756" s="167">
        <v>1</v>
      </c>
      <c r="D756" s="165">
        <v>0.50163194444444004</v>
      </c>
      <c r="E756" s="148" t="s">
        <v>2</v>
      </c>
      <c r="F756" s="148">
        <v>0</v>
      </c>
      <c r="G756" s="166">
        <f>WEEKNUM(B756,21)</f>
        <v>2</v>
      </c>
      <c r="H756" s="166">
        <f>MONTH(B756)</f>
        <v>1</v>
      </c>
      <c r="I756" s="166">
        <f>YEAR(B756)</f>
        <v>2023</v>
      </c>
    </row>
    <row r="757" spans="1:9" s="1" customFormat="1" x14ac:dyDescent="0.25">
      <c r="A757" s="1" t="s">
        <v>2</v>
      </c>
      <c r="B757" s="2">
        <v>44940</v>
      </c>
      <c r="C757" s="165">
        <v>0</v>
      </c>
      <c r="D757" s="165">
        <v>0.60613425925926001</v>
      </c>
      <c r="E757" s="148" t="s">
        <v>2</v>
      </c>
      <c r="F757" s="148">
        <v>0</v>
      </c>
      <c r="G757" s="166">
        <f>WEEKNUM(B757,21)</f>
        <v>2</v>
      </c>
      <c r="H757" s="166">
        <f>MONTH(B757)</f>
        <v>1</v>
      </c>
      <c r="I757" s="166">
        <f>YEAR(B757)</f>
        <v>2023</v>
      </c>
    </row>
    <row r="758" spans="1:9" s="1" customFormat="1" x14ac:dyDescent="0.25">
      <c r="A758" s="1">
        <v>1000409051</v>
      </c>
      <c r="B758" s="2">
        <v>44937</v>
      </c>
      <c r="C758" s="165">
        <v>0.30195601851852</v>
      </c>
      <c r="D758" s="165">
        <v>0.30195601851852</v>
      </c>
      <c r="E758" s="148" t="s">
        <v>3</v>
      </c>
      <c r="F758" s="148">
        <v>7.47</v>
      </c>
      <c r="G758" s="166">
        <f>WEEKNUM(B758,21)</f>
        <v>2</v>
      </c>
      <c r="H758" s="166">
        <f>MONTH(B758)</f>
        <v>1</v>
      </c>
      <c r="I758" s="166">
        <f>YEAR(B758)</f>
        <v>2023</v>
      </c>
    </row>
    <row r="759" spans="1:9" s="1" customFormat="1" x14ac:dyDescent="0.25">
      <c r="A759" s="1">
        <v>1000406128</v>
      </c>
      <c r="B759" s="2">
        <v>44937</v>
      </c>
      <c r="C759" s="165">
        <v>0</v>
      </c>
      <c r="D759" s="165">
        <v>0.53870370370370002</v>
      </c>
      <c r="E759" s="148" t="s">
        <v>2</v>
      </c>
      <c r="F759" s="148">
        <v>0</v>
      </c>
      <c r="G759" s="166">
        <f>WEEKNUM(B759,21)</f>
        <v>2</v>
      </c>
      <c r="H759" s="166">
        <f>MONTH(B759)</f>
        <v>1</v>
      </c>
      <c r="I759" s="166">
        <f>YEAR(B759)</f>
        <v>2023</v>
      </c>
    </row>
    <row r="760" spans="1:9" s="1" customFormat="1" x14ac:dyDescent="0.25">
      <c r="A760" s="1">
        <v>1000406208</v>
      </c>
      <c r="B760" s="2">
        <v>44937</v>
      </c>
      <c r="C760" s="165">
        <v>0</v>
      </c>
      <c r="D760" s="165">
        <v>0.53916666666667001</v>
      </c>
      <c r="E760" s="148" t="s">
        <v>2</v>
      </c>
      <c r="F760" s="148">
        <v>0</v>
      </c>
      <c r="G760" s="166">
        <f>WEEKNUM(B760,21)</f>
        <v>2</v>
      </c>
      <c r="H760" s="166">
        <f>MONTH(B760)</f>
        <v>1</v>
      </c>
      <c r="I760" s="166">
        <f>YEAR(B760)</f>
        <v>2023</v>
      </c>
    </row>
    <row r="761" spans="1:9" s="1" customFormat="1" x14ac:dyDescent="0.25">
      <c r="A761" s="1">
        <v>1000406944</v>
      </c>
      <c r="B761" s="2">
        <v>44937</v>
      </c>
      <c r="C761" s="165">
        <v>0.27083333333332998</v>
      </c>
      <c r="D761" s="165">
        <v>0.44637731481481002</v>
      </c>
      <c r="E761" s="148" t="s">
        <v>2</v>
      </c>
      <c r="F761" s="148">
        <v>0</v>
      </c>
      <c r="G761" s="166">
        <f>WEEKNUM(B761,21)</f>
        <v>2</v>
      </c>
      <c r="H761" s="166">
        <f>MONTH(B761)</f>
        <v>1</v>
      </c>
      <c r="I761" s="166">
        <f>YEAR(B761)</f>
        <v>2023</v>
      </c>
    </row>
    <row r="762" spans="1:9" s="1" customFormat="1" x14ac:dyDescent="0.25">
      <c r="A762" s="1">
        <v>1000406944</v>
      </c>
      <c r="B762" s="2">
        <v>44937</v>
      </c>
      <c r="C762" s="165">
        <v>0.44637731481481002</v>
      </c>
      <c r="D762" s="165">
        <v>0.46116898148148</v>
      </c>
      <c r="E762" s="148" t="s">
        <v>2</v>
      </c>
      <c r="F762" s="148">
        <v>0</v>
      </c>
      <c r="G762" s="166">
        <f>WEEKNUM(B762,21)</f>
        <v>2</v>
      </c>
      <c r="H762" s="166">
        <f>MONTH(B762)</f>
        <v>1</v>
      </c>
      <c r="I762" s="166">
        <f>YEAR(B762)</f>
        <v>2023</v>
      </c>
    </row>
    <row r="763" spans="1:9" s="1" customFormat="1" x14ac:dyDescent="0.25">
      <c r="A763" s="1">
        <v>1000406944</v>
      </c>
      <c r="B763" s="2">
        <v>44938</v>
      </c>
      <c r="C763" s="165">
        <v>0.46116898148148</v>
      </c>
      <c r="D763" s="165">
        <v>0.45982638888888999</v>
      </c>
      <c r="E763" s="148" t="s">
        <v>2</v>
      </c>
      <c r="F763" s="148">
        <v>0</v>
      </c>
      <c r="G763" s="166">
        <f>WEEKNUM(B763,21)</f>
        <v>2</v>
      </c>
      <c r="H763" s="166">
        <f>MONTH(B763)</f>
        <v>1</v>
      </c>
      <c r="I763" s="166">
        <f>YEAR(B763)</f>
        <v>2023</v>
      </c>
    </row>
    <row r="764" spans="1:9" s="1" customFormat="1" x14ac:dyDescent="0.25">
      <c r="A764" s="1" t="s">
        <v>2</v>
      </c>
      <c r="B764" s="2">
        <v>44937</v>
      </c>
      <c r="C764" s="165">
        <v>0.27083333333332998</v>
      </c>
      <c r="D764" s="165">
        <v>0.63</v>
      </c>
      <c r="E764" s="148" t="s">
        <v>2</v>
      </c>
      <c r="F764" s="148">
        <v>0</v>
      </c>
      <c r="G764" s="166">
        <f>WEEKNUM(B764,21)</f>
        <v>2</v>
      </c>
      <c r="H764" s="166">
        <f>MONTH(B764)</f>
        <v>1</v>
      </c>
      <c r="I764" s="166">
        <f>YEAR(B764)</f>
        <v>2023</v>
      </c>
    </row>
    <row r="765" spans="1:9" s="1" customFormat="1" x14ac:dyDescent="0.25">
      <c r="A765" s="1">
        <v>1000407012</v>
      </c>
      <c r="B765" s="2">
        <v>44937</v>
      </c>
      <c r="C765" s="165">
        <v>0.27083333333332998</v>
      </c>
      <c r="D765" s="165">
        <v>0.44702546296295997</v>
      </c>
      <c r="E765" s="148" t="s">
        <v>2</v>
      </c>
      <c r="F765" s="148">
        <v>0</v>
      </c>
      <c r="G765" s="166">
        <f>WEEKNUM(B765,21)</f>
        <v>2</v>
      </c>
      <c r="H765" s="166">
        <f>MONTH(B765)</f>
        <v>1</v>
      </c>
      <c r="I765" s="166">
        <f>YEAR(B765)</f>
        <v>2023</v>
      </c>
    </row>
    <row r="766" spans="1:9" s="1" customFormat="1" x14ac:dyDescent="0.25">
      <c r="A766" s="1">
        <v>1000406639</v>
      </c>
      <c r="B766" s="2">
        <v>44937</v>
      </c>
      <c r="C766" s="165">
        <v>0.27083333333332998</v>
      </c>
      <c r="D766" s="165">
        <v>0.49711805555555999</v>
      </c>
      <c r="E766" s="148" t="s">
        <v>2</v>
      </c>
      <c r="F766" s="148">
        <v>0</v>
      </c>
      <c r="G766" s="166">
        <f>WEEKNUM(B766,21)</f>
        <v>2</v>
      </c>
      <c r="H766" s="166">
        <f>MONTH(B766)</f>
        <v>1</v>
      </c>
      <c r="I766" s="166">
        <f>YEAR(B766)</f>
        <v>2023</v>
      </c>
    </row>
    <row r="767" spans="1:9" s="1" customFormat="1" x14ac:dyDescent="0.25">
      <c r="A767" s="1">
        <v>1000407072</v>
      </c>
      <c r="B767" s="2">
        <v>44937</v>
      </c>
      <c r="C767" s="165">
        <v>0</v>
      </c>
      <c r="D767" s="165">
        <v>0.49908564814814999</v>
      </c>
      <c r="E767" s="148" t="s">
        <v>2</v>
      </c>
      <c r="F767" s="148">
        <v>0</v>
      </c>
      <c r="G767" s="166">
        <f>WEEKNUM(B767,21)</f>
        <v>2</v>
      </c>
      <c r="H767" s="166">
        <f>MONTH(B767)</f>
        <v>1</v>
      </c>
      <c r="I767" s="166">
        <f>YEAR(B767)</f>
        <v>2023</v>
      </c>
    </row>
    <row r="768" spans="1:9" s="1" customFormat="1" x14ac:dyDescent="0.25">
      <c r="A768" s="1">
        <v>1000407073</v>
      </c>
      <c r="B768" s="2">
        <v>44937</v>
      </c>
      <c r="C768" s="165">
        <v>0</v>
      </c>
      <c r="D768" s="165">
        <v>0.49923611111110999</v>
      </c>
      <c r="E768" s="148" t="s">
        <v>2</v>
      </c>
      <c r="F768" s="148">
        <v>0</v>
      </c>
      <c r="G768" s="166">
        <f>WEEKNUM(B768,21)</f>
        <v>2</v>
      </c>
      <c r="H768" s="166">
        <f>MONTH(B768)</f>
        <v>1</v>
      </c>
      <c r="I768" s="166">
        <f>YEAR(B768)</f>
        <v>2023</v>
      </c>
    </row>
    <row r="769" spans="1:9" s="1" customFormat="1" x14ac:dyDescent="0.25">
      <c r="A769" s="1" t="s">
        <v>2</v>
      </c>
      <c r="B769" s="2">
        <v>44937</v>
      </c>
      <c r="C769" s="165">
        <v>0.27083333333332998</v>
      </c>
      <c r="D769" s="165">
        <v>0.49737268518519001</v>
      </c>
      <c r="E769" s="148" t="s">
        <v>2</v>
      </c>
      <c r="F769" s="148">
        <v>0</v>
      </c>
      <c r="G769" s="166">
        <f>WEEKNUM(B769,21)</f>
        <v>2</v>
      </c>
      <c r="H769" s="166">
        <f>MONTH(B769)</f>
        <v>1</v>
      </c>
      <c r="I769" s="166">
        <f>YEAR(B769)</f>
        <v>2023</v>
      </c>
    </row>
    <row r="770" spans="1:9" s="1" customFormat="1" x14ac:dyDescent="0.25">
      <c r="A770" s="1" t="s">
        <v>2</v>
      </c>
      <c r="B770" s="2">
        <v>44937</v>
      </c>
      <c r="C770" s="165">
        <v>0.27083333333332998</v>
      </c>
      <c r="D770" s="165">
        <v>0.49760416666667001</v>
      </c>
      <c r="E770" s="148" t="s">
        <v>2</v>
      </c>
      <c r="F770" s="148">
        <v>0</v>
      </c>
      <c r="G770" s="166">
        <f>WEEKNUM(B770,21)</f>
        <v>2</v>
      </c>
      <c r="H770" s="166">
        <f>MONTH(B770)</f>
        <v>1</v>
      </c>
      <c r="I770" s="166">
        <f>YEAR(B770)</f>
        <v>2023</v>
      </c>
    </row>
    <row r="771" spans="1:9" s="1" customFormat="1" x14ac:dyDescent="0.25">
      <c r="A771" s="1" t="s">
        <v>2</v>
      </c>
      <c r="B771" s="2">
        <v>44937</v>
      </c>
      <c r="C771" s="165">
        <v>0.27083333333332998</v>
      </c>
      <c r="D771" s="165">
        <v>0.49782407407406998</v>
      </c>
      <c r="E771" s="148" t="s">
        <v>2</v>
      </c>
      <c r="F771" s="148">
        <v>0</v>
      </c>
      <c r="G771" s="166">
        <f>WEEKNUM(B771,21)</f>
        <v>2</v>
      </c>
      <c r="H771" s="166">
        <f>MONTH(B771)</f>
        <v>1</v>
      </c>
      <c r="I771" s="166">
        <f>YEAR(B771)</f>
        <v>2023</v>
      </c>
    </row>
    <row r="772" spans="1:9" s="1" customFormat="1" x14ac:dyDescent="0.25">
      <c r="A772" s="1">
        <v>1000406869</v>
      </c>
      <c r="B772" s="2">
        <v>44971</v>
      </c>
      <c r="C772" s="165">
        <v>0.27083333333332998</v>
      </c>
      <c r="D772" s="165">
        <v>0.15405092592593</v>
      </c>
      <c r="E772" s="148" t="s">
        <v>2</v>
      </c>
      <c r="F772" s="148">
        <v>0</v>
      </c>
      <c r="G772" s="166">
        <f>WEEKNUM(B772,21)</f>
        <v>7</v>
      </c>
      <c r="H772" s="166">
        <f>MONTH(B772)</f>
        <v>2</v>
      </c>
      <c r="I772" s="166">
        <f>YEAR(B772)</f>
        <v>2023</v>
      </c>
    </row>
    <row r="773" spans="1:9" s="1" customFormat="1" x14ac:dyDescent="0.25">
      <c r="A773" s="1">
        <v>1000410735</v>
      </c>
      <c r="B773" s="2">
        <v>44937</v>
      </c>
      <c r="C773" s="165">
        <v>0.15769675925925999</v>
      </c>
      <c r="D773" s="165">
        <v>0.15769675925925999</v>
      </c>
      <c r="E773" s="148" t="s">
        <v>3</v>
      </c>
      <c r="F773" s="148">
        <v>0.54</v>
      </c>
      <c r="G773" s="166">
        <f>WEEKNUM(B773,21)</f>
        <v>2</v>
      </c>
      <c r="H773" s="166">
        <f>MONTH(B773)</f>
        <v>1</v>
      </c>
      <c r="I773" s="166">
        <f>YEAR(B773)</f>
        <v>2023</v>
      </c>
    </row>
    <row r="774" spans="1:9" s="1" customFormat="1" x14ac:dyDescent="0.25">
      <c r="A774" s="1" t="s">
        <v>2</v>
      </c>
      <c r="B774" s="2">
        <v>44938</v>
      </c>
      <c r="C774" s="165">
        <v>0.27083333333332998</v>
      </c>
      <c r="D774" s="165">
        <v>0.14606481481481001</v>
      </c>
      <c r="E774" s="148" t="s">
        <v>2</v>
      </c>
      <c r="F774" s="148">
        <v>0</v>
      </c>
      <c r="G774" s="166">
        <f>WEEKNUM(B774,21)</f>
        <v>2</v>
      </c>
      <c r="H774" s="166">
        <f>MONTH(B774)</f>
        <v>1</v>
      </c>
      <c r="I774" s="166">
        <f>YEAR(B774)</f>
        <v>2023</v>
      </c>
    </row>
    <row r="775" spans="1:9" s="1" customFormat="1" x14ac:dyDescent="0.25">
      <c r="A775" s="1">
        <v>1000406872</v>
      </c>
      <c r="B775" s="2">
        <v>44938</v>
      </c>
      <c r="C775" s="165">
        <v>0.27083333333332998</v>
      </c>
      <c r="D775" s="165">
        <v>0.14765046296296</v>
      </c>
      <c r="E775" s="148" t="s">
        <v>2</v>
      </c>
      <c r="F775" s="148">
        <v>0</v>
      </c>
      <c r="G775" s="166">
        <f>WEEKNUM(B775,21)</f>
        <v>2</v>
      </c>
      <c r="H775" s="166">
        <f>MONTH(B775)</f>
        <v>1</v>
      </c>
      <c r="I775" s="166">
        <f>YEAR(B775)</f>
        <v>2023</v>
      </c>
    </row>
    <row r="776" spans="1:9" s="1" customFormat="1" x14ac:dyDescent="0.25">
      <c r="A776" s="1">
        <v>1000406874</v>
      </c>
      <c r="B776" s="2">
        <v>44938</v>
      </c>
      <c r="C776" s="165">
        <v>0.27083333333332998</v>
      </c>
      <c r="D776" s="165">
        <v>0.14900462962962999</v>
      </c>
      <c r="E776" s="148" t="s">
        <v>2</v>
      </c>
      <c r="F776" s="148">
        <v>0</v>
      </c>
      <c r="G776" s="166">
        <f>WEEKNUM(B776,21)</f>
        <v>2</v>
      </c>
      <c r="H776" s="166">
        <f>MONTH(B776)</f>
        <v>1</v>
      </c>
      <c r="I776" s="166">
        <f>YEAR(B776)</f>
        <v>2023</v>
      </c>
    </row>
    <row r="777" spans="1:9" s="1" customFormat="1" x14ac:dyDescent="0.25">
      <c r="A777" s="1">
        <v>1000406927</v>
      </c>
      <c r="B777" s="2">
        <v>44938</v>
      </c>
      <c r="C777" s="165">
        <v>0.27083333333332998</v>
      </c>
      <c r="D777" s="165">
        <v>0.14960648148148001</v>
      </c>
      <c r="E777" s="148" t="s">
        <v>2</v>
      </c>
      <c r="F777" s="148">
        <v>0</v>
      </c>
      <c r="G777" s="166">
        <f>WEEKNUM(B777,21)</f>
        <v>2</v>
      </c>
      <c r="H777" s="166">
        <f>MONTH(B777)</f>
        <v>1</v>
      </c>
      <c r="I777" s="166">
        <f>YEAR(B777)</f>
        <v>2023</v>
      </c>
    </row>
    <row r="778" spans="1:9" s="1" customFormat="1" x14ac:dyDescent="0.25">
      <c r="A778" s="1">
        <v>1000409754</v>
      </c>
      <c r="B778" s="2">
        <v>44949</v>
      </c>
      <c r="C778" s="165">
        <v>0.25</v>
      </c>
      <c r="D778" s="165">
        <v>0.59762731481481002</v>
      </c>
      <c r="E778" s="148" t="s">
        <v>2</v>
      </c>
      <c r="F778" s="148">
        <v>0</v>
      </c>
      <c r="G778" s="166">
        <f>WEEKNUM(B778,21)</f>
        <v>4</v>
      </c>
      <c r="H778" s="166">
        <f>MONTH(B778)</f>
        <v>1</v>
      </c>
      <c r="I778" s="166">
        <f>YEAR(B778)</f>
        <v>2023</v>
      </c>
    </row>
    <row r="779" spans="1:9" s="1" customFormat="1" x14ac:dyDescent="0.25">
      <c r="A779" s="1">
        <v>1000406302</v>
      </c>
      <c r="B779" s="2">
        <v>44937</v>
      </c>
      <c r="C779" s="165">
        <v>0.20833333333333001</v>
      </c>
      <c r="D779" s="165">
        <v>0.74660879629629995</v>
      </c>
      <c r="E779" s="148" t="s">
        <v>2</v>
      </c>
      <c r="F779" s="148">
        <v>0</v>
      </c>
      <c r="G779" s="166">
        <f>WEEKNUM(B779,21)</f>
        <v>2</v>
      </c>
      <c r="H779" s="166">
        <f>MONTH(B779)</f>
        <v>1</v>
      </c>
      <c r="I779" s="166">
        <f>YEAR(B779)</f>
        <v>2023</v>
      </c>
    </row>
    <row r="780" spans="1:9" s="1" customFormat="1" x14ac:dyDescent="0.25">
      <c r="A780" s="1">
        <v>1000406302</v>
      </c>
      <c r="B780" s="2">
        <v>44938</v>
      </c>
      <c r="C780" s="165">
        <v>0.74660879629629995</v>
      </c>
      <c r="D780" s="165">
        <v>0.73451388888889002</v>
      </c>
      <c r="E780" s="148" t="s">
        <v>2</v>
      </c>
      <c r="F780" s="148">
        <v>0</v>
      </c>
      <c r="G780" s="166">
        <f>WEEKNUM(B780,21)</f>
        <v>2</v>
      </c>
      <c r="H780" s="166">
        <f>MONTH(B780)</f>
        <v>1</v>
      </c>
      <c r="I780" s="166">
        <f>YEAR(B780)</f>
        <v>2023</v>
      </c>
    </row>
    <row r="781" spans="1:9" s="1" customFormat="1" x14ac:dyDescent="0.25">
      <c r="A781" s="1">
        <v>1000406386</v>
      </c>
      <c r="B781" s="2">
        <v>44937</v>
      </c>
      <c r="C781" s="165">
        <v>0</v>
      </c>
      <c r="D781" s="165">
        <v>0.74750000000000005</v>
      </c>
      <c r="E781" s="148" t="s">
        <v>2</v>
      </c>
      <c r="F781" s="148">
        <v>0</v>
      </c>
      <c r="G781" s="166">
        <f>WEEKNUM(B781,21)</f>
        <v>2</v>
      </c>
      <c r="H781" s="166">
        <f>MONTH(B781)</f>
        <v>1</v>
      </c>
      <c r="I781" s="166">
        <f>YEAR(B781)</f>
        <v>2023</v>
      </c>
    </row>
    <row r="782" spans="1:9" s="1" customFormat="1" x14ac:dyDescent="0.25">
      <c r="A782" s="1">
        <v>1000406386</v>
      </c>
      <c r="B782" s="2">
        <v>44948</v>
      </c>
      <c r="C782" s="165">
        <v>0.74750000000000005</v>
      </c>
      <c r="D782" s="165">
        <v>0.61881944444444004</v>
      </c>
      <c r="E782" s="148" t="s">
        <v>2</v>
      </c>
      <c r="F782" s="148">
        <v>0</v>
      </c>
      <c r="G782" s="166">
        <f>WEEKNUM(B782,21)</f>
        <v>3</v>
      </c>
      <c r="H782" s="166">
        <f>MONTH(B782)</f>
        <v>1</v>
      </c>
      <c r="I782" s="166">
        <f>YEAR(B782)</f>
        <v>2023</v>
      </c>
    </row>
    <row r="783" spans="1:9" s="1" customFormat="1" x14ac:dyDescent="0.25">
      <c r="A783" s="1">
        <v>1000407915</v>
      </c>
      <c r="B783" s="2">
        <v>44937</v>
      </c>
      <c r="C783" s="165">
        <v>0.52083333333333004</v>
      </c>
      <c r="D783" s="165">
        <v>0.60701388888888996</v>
      </c>
      <c r="E783" s="148" t="s">
        <v>2</v>
      </c>
      <c r="F783" s="148">
        <v>0</v>
      </c>
      <c r="G783" s="166">
        <f>WEEKNUM(B783,21)</f>
        <v>2</v>
      </c>
      <c r="H783" s="166">
        <f>MONTH(B783)</f>
        <v>1</v>
      </c>
      <c r="I783" s="166">
        <f>YEAR(B783)</f>
        <v>2023</v>
      </c>
    </row>
    <row r="784" spans="1:9" s="1" customFormat="1" x14ac:dyDescent="0.25">
      <c r="A784" s="1">
        <v>1000407915</v>
      </c>
      <c r="B784" s="2">
        <v>44956</v>
      </c>
      <c r="C784" s="165">
        <v>0.60701388888888996</v>
      </c>
      <c r="D784" s="165">
        <v>0.65481481481480996</v>
      </c>
      <c r="E784" s="148" t="s">
        <v>2</v>
      </c>
      <c r="F784" s="148">
        <v>0</v>
      </c>
      <c r="G784" s="166">
        <f>WEEKNUM(B784,21)</f>
        <v>5</v>
      </c>
      <c r="H784" s="166">
        <f>MONTH(B784)</f>
        <v>1</v>
      </c>
      <c r="I784" s="166">
        <f>YEAR(B784)</f>
        <v>2023</v>
      </c>
    </row>
    <row r="785" spans="1:9" s="1" customFormat="1" x14ac:dyDescent="0.25">
      <c r="A785" s="1">
        <v>1000407443</v>
      </c>
      <c r="B785" s="2">
        <v>44937</v>
      </c>
      <c r="C785" s="165">
        <v>0.3125</v>
      </c>
      <c r="D785" s="165">
        <v>0.47358796296296002</v>
      </c>
      <c r="E785" s="148" t="s">
        <v>2</v>
      </c>
      <c r="F785" s="148">
        <v>0</v>
      </c>
      <c r="G785" s="166">
        <f>WEEKNUM(B785,21)</f>
        <v>2</v>
      </c>
      <c r="H785" s="166">
        <f>MONTH(B785)</f>
        <v>1</v>
      </c>
      <c r="I785" s="166">
        <f>YEAR(B785)</f>
        <v>2023</v>
      </c>
    </row>
    <row r="786" spans="1:9" s="1" customFormat="1" x14ac:dyDescent="0.25">
      <c r="A786" s="1" t="s">
        <v>2</v>
      </c>
      <c r="B786" s="2">
        <v>44937</v>
      </c>
      <c r="C786" s="165">
        <v>0.3125</v>
      </c>
      <c r="D786" s="165">
        <v>0.61260416666666995</v>
      </c>
      <c r="E786" s="148" t="s">
        <v>2</v>
      </c>
      <c r="F786" s="148">
        <v>0</v>
      </c>
      <c r="G786" s="166">
        <f>WEEKNUM(B786,21)</f>
        <v>2</v>
      </c>
      <c r="H786" s="166">
        <f>MONTH(B786)</f>
        <v>1</v>
      </c>
      <c r="I786" s="166">
        <f>YEAR(B786)</f>
        <v>2023</v>
      </c>
    </row>
    <row r="787" spans="1:9" s="1" customFormat="1" x14ac:dyDescent="0.25">
      <c r="A787" s="1">
        <v>1000407442</v>
      </c>
      <c r="B787" s="2">
        <v>44937</v>
      </c>
      <c r="C787" s="165">
        <v>0.3125</v>
      </c>
      <c r="D787" s="165">
        <v>0.60972222222221995</v>
      </c>
      <c r="E787" s="148" t="s">
        <v>2</v>
      </c>
      <c r="F787" s="148">
        <v>0</v>
      </c>
      <c r="G787" s="166">
        <f>WEEKNUM(B787,21)</f>
        <v>2</v>
      </c>
      <c r="H787" s="166">
        <f>MONTH(B787)</f>
        <v>1</v>
      </c>
      <c r="I787" s="166">
        <f>YEAR(B787)</f>
        <v>2023</v>
      </c>
    </row>
    <row r="788" spans="1:9" s="1" customFormat="1" x14ac:dyDescent="0.25">
      <c r="A788" s="1">
        <v>1000407440</v>
      </c>
      <c r="B788" s="2">
        <v>44937</v>
      </c>
      <c r="C788" s="165">
        <v>0.3125</v>
      </c>
      <c r="D788" s="165">
        <v>0.61136574074074002</v>
      </c>
      <c r="E788" s="148" t="s">
        <v>2</v>
      </c>
      <c r="F788" s="148">
        <v>0</v>
      </c>
      <c r="G788" s="166">
        <f>WEEKNUM(B788,21)</f>
        <v>2</v>
      </c>
      <c r="H788" s="166">
        <f>MONTH(B788)</f>
        <v>1</v>
      </c>
      <c r="I788" s="166">
        <f>YEAR(B788)</f>
        <v>2023</v>
      </c>
    </row>
    <row r="789" spans="1:9" s="1" customFormat="1" x14ac:dyDescent="0.25">
      <c r="A789" s="1">
        <v>1000409754</v>
      </c>
      <c r="B789" s="2">
        <v>44937</v>
      </c>
      <c r="C789" s="165">
        <v>0.52083333333333004</v>
      </c>
      <c r="D789" s="165">
        <v>0.68638888888889005</v>
      </c>
      <c r="E789" s="148" t="s">
        <v>2</v>
      </c>
      <c r="F789" s="148">
        <v>0</v>
      </c>
      <c r="G789" s="166">
        <f>WEEKNUM(B789,21)</f>
        <v>2</v>
      </c>
      <c r="H789" s="166">
        <f>MONTH(B789)</f>
        <v>1</v>
      </c>
      <c r="I789" s="166">
        <f>YEAR(B789)</f>
        <v>2023</v>
      </c>
    </row>
    <row r="790" spans="1:9" s="1" customFormat="1" x14ac:dyDescent="0.25">
      <c r="A790" s="1">
        <v>1000409756</v>
      </c>
      <c r="B790" s="2">
        <v>44937</v>
      </c>
      <c r="C790" s="165">
        <v>0.52083333333333004</v>
      </c>
      <c r="D790" s="165">
        <v>0.77893518518519</v>
      </c>
      <c r="E790" s="148" t="s">
        <v>2</v>
      </c>
      <c r="F790" s="148">
        <v>0</v>
      </c>
      <c r="G790" s="166">
        <f>WEEKNUM(B790,21)</f>
        <v>2</v>
      </c>
      <c r="H790" s="166">
        <f>MONTH(B790)</f>
        <v>1</v>
      </c>
      <c r="I790" s="166">
        <f>YEAR(B790)</f>
        <v>2023</v>
      </c>
    </row>
    <row r="791" spans="1:9" s="1" customFormat="1" x14ac:dyDescent="0.25">
      <c r="A791" s="1">
        <v>1000409754</v>
      </c>
      <c r="B791" s="2">
        <v>44937</v>
      </c>
      <c r="C791" s="165">
        <v>0.52083333333333004</v>
      </c>
      <c r="D791" s="165">
        <v>0.83815972222222002</v>
      </c>
      <c r="E791" s="148" t="s">
        <v>2</v>
      </c>
      <c r="F791" s="148">
        <v>0</v>
      </c>
      <c r="G791" s="166">
        <f>WEEKNUM(B791,21)</f>
        <v>2</v>
      </c>
      <c r="H791" s="166">
        <f>MONTH(B791)</f>
        <v>1</v>
      </c>
      <c r="I791" s="166">
        <f>YEAR(B791)</f>
        <v>2023</v>
      </c>
    </row>
    <row r="792" spans="1:9" s="1" customFormat="1" x14ac:dyDescent="0.25">
      <c r="A792" s="1">
        <v>1000406532</v>
      </c>
      <c r="B792" s="2">
        <v>44937</v>
      </c>
      <c r="C792" s="165">
        <v>0.52083333333333004</v>
      </c>
      <c r="D792" s="165">
        <v>0.67785879629629997</v>
      </c>
      <c r="E792" s="148" t="s">
        <v>2</v>
      </c>
      <c r="F792" s="148">
        <v>0</v>
      </c>
      <c r="G792" s="166">
        <f>WEEKNUM(B792,21)</f>
        <v>2</v>
      </c>
      <c r="H792" s="166">
        <f>MONTH(B792)</f>
        <v>1</v>
      </c>
      <c r="I792" s="166">
        <f>YEAR(B792)</f>
        <v>2023</v>
      </c>
    </row>
    <row r="793" spans="1:9" s="1" customFormat="1" x14ac:dyDescent="0.25">
      <c r="A793" s="1">
        <v>1000406316</v>
      </c>
      <c r="B793" s="2">
        <v>44938</v>
      </c>
      <c r="C793" s="165">
        <v>0.20833333333333001</v>
      </c>
      <c r="D793" s="165">
        <v>0.43560185185185002</v>
      </c>
      <c r="E793" s="148" t="s">
        <v>3</v>
      </c>
      <c r="F793" s="148">
        <v>6</v>
      </c>
      <c r="G793" s="166">
        <f>WEEKNUM(B793,21)</f>
        <v>2</v>
      </c>
      <c r="H793" s="166">
        <f>MONTH(B793)</f>
        <v>1</v>
      </c>
      <c r="I793" s="166">
        <f>YEAR(B793)</f>
        <v>2023</v>
      </c>
    </row>
    <row r="794" spans="1:9" s="1" customFormat="1" x14ac:dyDescent="0.25">
      <c r="A794" s="1">
        <v>1000407445</v>
      </c>
      <c r="B794" s="2">
        <v>44938</v>
      </c>
      <c r="C794" s="165">
        <v>0.20833333333333001</v>
      </c>
      <c r="D794" s="165">
        <v>0.43572916666667</v>
      </c>
      <c r="E794" s="148" t="s">
        <v>3</v>
      </c>
      <c r="F794" s="148">
        <v>1</v>
      </c>
      <c r="G794" s="166">
        <f>WEEKNUM(B794,21)</f>
        <v>2</v>
      </c>
      <c r="H794" s="166">
        <f>MONTH(B794)</f>
        <v>1</v>
      </c>
      <c r="I794" s="166">
        <f>YEAR(B794)</f>
        <v>2023</v>
      </c>
    </row>
    <row r="795" spans="1:9" s="1" customFormat="1" x14ac:dyDescent="0.25">
      <c r="A795" s="1">
        <v>1000406316</v>
      </c>
      <c r="B795" s="2">
        <v>44938</v>
      </c>
      <c r="C795" s="165">
        <v>0.20833333333333001</v>
      </c>
      <c r="D795" s="165">
        <v>0.43582175925925998</v>
      </c>
      <c r="E795" s="148" t="s">
        <v>2</v>
      </c>
      <c r="F795" s="148">
        <v>0</v>
      </c>
      <c r="G795" s="166">
        <f>WEEKNUM(B795,21)</f>
        <v>2</v>
      </c>
      <c r="H795" s="166">
        <f>MONTH(B795)</f>
        <v>1</v>
      </c>
      <c r="I795" s="166">
        <f>YEAR(B795)</f>
        <v>2023</v>
      </c>
    </row>
    <row r="796" spans="1:9" s="1" customFormat="1" x14ac:dyDescent="0.25">
      <c r="A796" s="1">
        <v>1000407915</v>
      </c>
      <c r="B796" s="2">
        <v>44938</v>
      </c>
      <c r="C796" s="165">
        <v>0.20833333333333001</v>
      </c>
      <c r="D796" s="165">
        <v>0.43591435185185001</v>
      </c>
      <c r="E796" s="148" t="s">
        <v>2</v>
      </c>
      <c r="F796" s="148">
        <v>0</v>
      </c>
      <c r="G796" s="166">
        <f>WEEKNUM(B796,21)</f>
        <v>2</v>
      </c>
      <c r="H796" s="166">
        <f>MONTH(B796)</f>
        <v>1</v>
      </c>
      <c r="I796" s="166">
        <f>YEAR(B796)</f>
        <v>2023</v>
      </c>
    </row>
    <row r="797" spans="1:9" s="1" customFormat="1" x14ac:dyDescent="0.25">
      <c r="A797" s="1" t="s">
        <v>2</v>
      </c>
      <c r="B797" s="2">
        <v>44938</v>
      </c>
      <c r="C797" s="165">
        <v>0.20833333333333001</v>
      </c>
      <c r="D797" s="165">
        <v>0.43604166666666999</v>
      </c>
      <c r="E797" s="148" t="s">
        <v>2</v>
      </c>
      <c r="F797" s="148">
        <v>0</v>
      </c>
      <c r="G797" s="166">
        <f>WEEKNUM(B797,21)</f>
        <v>2</v>
      </c>
      <c r="H797" s="166">
        <f>MONTH(B797)</f>
        <v>1</v>
      </c>
      <c r="I797" s="166">
        <f>YEAR(B797)</f>
        <v>2023</v>
      </c>
    </row>
    <row r="798" spans="1:9" s="1" customFormat="1" x14ac:dyDescent="0.25">
      <c r="A798" s="1" t="s">
        <v>2</v>
      </c>
      <c r="B798" s="2">
        <v>44938</v>
      </c>
      <c r="C798" s="165">
        <v>0.20833333333333001</v>
      </c>
      <c r="D798" s="165">
        <v>0.43614583333333001</v>
      </c>
      <c r="E798" s="148" t="s">
        <v>2</v>
      </c>
      <c r="F798" s="148">
        <v>0</v>
      </c>
      <c r="G798" s="166">
        <f>WEEKNUM(B798,21)</f>
        <v>2</v>
      </c>
      <c r="H798" s="166">
        <f>MONTH(B798)</f>
        <v>1</v>
      </c>
      <c r="I798" s="166">
        <f>YEAR(B798)</f>
        <v>2023</v>
      </c>
    </row>
    <row r="799" spans="1:9" s="1" customFormat="1" x14ac:dyDescent="0.25">
      <c r="A799" s="1">
        <v>1000406316</v>
      </c>
      <c r="B799" s="2">
        <v>44939</v>
      </c>
      <c r="C799" s="165">
        <v>0.14583333333333001</v>
      </c>
      <c r="D799" s="165">
        <v>0.70910879629629997</v>
      </c>
      <c r="E799" s="148" t="s">
        <v>3</v>
      </c>
      <c r="F799" s="148">
        <v>6</v>
      </c>
      <c r="G799" s="166">
        <f>WEEKNUM(B799,21)</f>
        <v>2</v>
      </c>
      <c r="H799" s="166">
        <f>MONTH(B799)</f>
        <v>1</v>
      </c>
      <c r="I799" s="166">
        <f>YEAR(B799)</f>
        <v>2023</v>
      </c>
    </row>
    <row r="800" spans="1:9" s="1" customFormat="1" x14ac:dyDescent="0.25">
      <c r="A800" s="1">
        <v>1000406316</v>
      </c>
      <c r="B800" s="2">
        <v>44938</v>
      </c>
      <c r="C800" s="165">
        <v>0.33333333333332998</v>
      </c>
      <c r="D800" s="165">
        <v>0.73537037037037001</v>
      </c>
      <c r="E800" s="148" t="s">
        <v>3</v>
      </c>
      <c r="F800" s="148">
        <v>6</v>
      </c>
      <c r="G800" s="166">
        <f>WEEKNUM(B800,21)</f>
        <v>2</v>
      </c>
      <c r="H800" s="166">
        <f>MONTH(B800)</f>
        <v>1</v>
      </c>
      <c r="I800" s="166">
        <f>YEAR(B800)</f>
        <v>2023</v>
      </c>
    </row>
    <row r="801" spans="1:9" s="1" customFormat="1" x14ac:dyDescent="0.25">
      <c r="A801" s="1">
        <v>1000406302</v>
      </c>
      <c r="B801" s="2">
        <v>44942</v>
      </c>
      <c r="C801" s="165">
        <v>0.33333333333332998</v>
      </c>
      <c r="D801" s="165">
        <v>0.2337037037037</v>
      </c>
      <c r="E801" s="148" t="s">
        <v>2</v>
      </c>
      <c r="F801" s="148">
        <v>0</v>
      </c>
      <c r="G801" s="166">
        <f>WEEKNUM(B801,21)</f>
        <v>3</v>
      </c>
      <c r="H801" s="166">
        <f>MONTH(B801)</f>
        <v>1</v>
      </c>
      <c r="I801" s="166">
        <f>YEAR(B801)</f>
        <v>2023</v>
      </c>
    </row>
    <row r="802" spans="1:9" s="1" customFormat="1" x14ac:dyDescent="0.25">
      <c r="A802" s="1">
        <v>1000406386</v>
      </c>
      <c r="B802" s="2">
        <v>44944</v>
      </c>
      <c r="C802" s="165">
        <v>0</v>
      </c>
      <c r="D802" s="165">
        <v>0.68115740740741004</v>
      </c>
      <c r="E802" s="148" t="s">
        <v>2</v>
      </c>
      <c r="F802" s="148">
        <v>0</v>
      </c>
      <c r="G802" s="166">
        <f>WEEKNUM(B802,21)</f>
        <v>3</v>
      </c>
      <c r="H802" s="166">
        <f>MONTH(B802)</f>
        <v>1</v>
      </c>
      <c r="I802" s="166">
        <f>YEAR(B802)</f>
        <v>2023</v>
      </c>
    </row>
    <row r="803" spans="1:9" s="1" customFormat="1" x14ac:dyDescent="0.25">
      <c r="A803" s="1" t="s">
        <v>2</v>
      </c>
      <c r="B803" s="2">
        <v>44942</v>
      </c>
      <c r="C803" s="165">
        <v>0</v>
      </c>
      <c r="D803" s="165">
        <v>0.23535879629629999</v>
      </c>
      <c r="E803" s="148" t="s">
        <v>2</v>
      </c>
      <c r="F803" s="148">
        <v>0</v>
      </c>
      <c r="G803" s="166">
        <f>WEEKNUM(B803,21)</f>
        <v>3</v>
      </c>
      <c r="H803" s="166">
        <f>MONTH(B803)</f>
        <v>1</v>
      </c>
      <c r="I803" s="166">
        <f>YEAR(B803)</f>
        <v>2023</v>
      </c>
    </row>
    <row r="804" spans="1:9" s="1" customFormat="1" x14ac:dyDescent="0.25">
      <c r="A804" s="1">
        <v>1000406386</v>
      </c>
      <c r="B804" s="2">
        <v>44948</v>
      </c>
      <c r="C804" s="165">
        <v>0.59069444444443997</v>
      </c>
      <c r="D804" s="165">
        <v>0.61759259259259003</v>
      </c>
      <c r="E804" s="148" t="s">
        <v>2</v>
      </c>
      <c r="F804" s="148">
        <v>0</v>
      </c>
      <c r="G804" s="166">
        <f>WEEKNUM(B804,21)</f>
        <v>3</v>
      </c>
      <c r="H804" s="166">
        <f>MONTH(B804)</f>
        <v>1</v>
      </c>
      <c r="I804" s="166">
        <f>YEAR(B804)</f>
        <v>2023</v>
      </c>
    </row>
    <row r="805" spans="1:9" s="1" customFormat="1" x14ac:dyDescent="0.25">
      <c r="A805" s="1">
        <v>1000409754</v>
      </c>
      <c r="B805" s="2">
        <v>44943</v>
      </c>
      <c r="C805" s="165">
        <v>0.52083333333333004</v>
      </c>
      <c r="D805" s="165">
        <v>0.30324074074073998</v>
      </c>
      <c r="E805" s="148" t="s">
        <v>2</v>
      </c>
      <c r="F805" s="148">
        <v>0</v>
      </c>
      <c r="G805" s="166">
        <f>WEEKNUM(B805,21)</f>
        <v>3</v>
      </c>
      <c r="H805" s="166">
        <f>MONTH(B805)</f>
        <v>1</v>
      </c>
      <c r="I805" s="166">
        <f>YEAR(B805)</f>
        <v>2023</v>
      </c>
    </row>
    <row r="806" spans="1:9" s="1" customFormat="1" x14ac:dyDescent="0.25">
      <c r="A806" s="1">
        <v>1000407915</v>
      </c>
      <c r="B806" s="2">
        <v>44945</v>
      </c>
      <c r="C806" s="165">
        <v>0.52083333333333004</v>
      </c>
      <c r="D806" s="165">
        <v>0.2309837962963</v>
      </c>
      <c r="E806" s="148" t="s">
        <v>2</v>
      </c>
      <c r="F806" s="148">
        <v>0</v>
      </c>
      <c r="G806" s="166">
        <f>WEEKNUM(B806,21)</f>
        <v>3</v>
      </c>
      <c r="H806" s="166">
        <f>MONTH(B806)</f>
        <v>1</v>
      </c>
      <c r="I806" s="166">
        <f>YEAR(B806)</f>
        <v>2023</v>
      </c>
    </row>
    <row r="807" spans="1:9" s="1" customFormat="1" x14ac:dyDescent="0.25">
      <c r="A807" s="1">
        <v>1000408580</v>
      </c>
      <c r="B807" s="2">
        <v>44937</v>
      </c>
      <c r="C807" s="165">
        <v>0</v>
      </c>
      <c r="D807" s="165">
        <v>0.55809027777777998</v>
      </c>
      <c r="E807" s="148" t="s">
        <v>2</v>
      </c>
      <c r="F807" s="148">
        <v>0</v>
      </c>
      <c r="G807" s="166">
        <f>WEEKNUM(B807,21)</f>
        <v>2</v>
      </c>
      <c r="H807" s="166">
        <f>MONTH(B807)</f>
        <v>1</v>
      </c>
      <c r="I807" s="166">
        <f>YEAR(B807)</f>
        <v>2023</v>
      </c>
    </row>
    <row r="808" spans="1:9" s="1" customFormat="1" x14ac:dyDescent="0.25">
      <c r="A808" s="1">
        <v>1000407636</v>
      </c>
      <c r="B808" s="2">
        <v>44937</v>
      </c>
      <c r="C808" s="165">
        <v>0.33333333333332998</v>
      </c>
      <c r="D808" s="165">
        <v>0.62711805555555999</v>
      </c>
      <c r="E808" s="148" t="s">
        <v>2</v>
      </c>
      <c r="F808" s="148">
        <v>0</v>
      </c>
      <c r="G808" s="166">
        <f>WEEKNUM(B808,21)</f>
        <v>2</v>
      </c>
      <c r="H808" s="166">
        <f>MONTH(B808)</f>
        <v>1</v>
      </c>
      <c r="I808" s="166">
        <f>YEAR(B808)</f>
        <v>2023</v>
      </c>
    </row>
    <row r="809" spans="1:9" s="1" customFormat="1" x14ac:dyDescent="0.25">
      <c r="A809" s="1">
        <v>1000407868</v>
      </c>
      <c r="B809" s="2">
        <v>44937</v>
      </c>
      <c r="C809" s="165">
        <v>0.33333333333332998</v>
      </c>
      <c r="D809" s="165">
        <v>0.62674768518518997</v>
      </c>
      <c r="E809" s="148" t="s">
        <v>2</v>
      </c>
      <c r="F809" s="148">
        <v>0</v>
      </c>
      <c r="G809" s="166">
        <f>WEEKNUM(B809,21)</f>
        <v>2</v>
      </c>
      <c r="H809" s="166">
        <f>MONTH(B809)</f>
        <v>1</v>
      </c>
      <c r="I809" s="166">
        <f>YEAR(B809)</f>
        <v>2023</v>
      </c>
    </row>
    <row r="810" spans="1:9" s="1" customFormat="1" x14ac:dyDescent="0.25">
      <c r="A810" s="1">
        <v>1000407868</v>
      </c>
      <c r="B810" s="2">
        <v>44951</v>
      </c>
      <c r="C810" s="165">
        <v>0.62674768518518997</v>
      </c>
      <c r="D810" s="165">
        <v>0.63844907407407003</v>
      </c>
      <c r="E810" s="148" t="s">
        <v>2</v>
      </c>
      <c r="F810" s="148">
        <v>0</v>
      </c>
      <c r="G810" s="166">
        <f>WEEKNUM(B810,21)</f>
        <v>4</v>
      </c>
      <c r="H810" s="166">
        <f>MONTH(B810)</f>
        <v>1</v>
      </c>
      <c r="I810" s="166">
        <f>YEAR(B810)</f>
        <v>2023</v>
      </c>
    </row>
    <row r="811" spans="1:9" s="1" customFormat="1" x14ac:dyDescent="0.25">
      <c r="A811" s="1">
        <v>1000409876</v>
      </c>
      <c r="B811" s="2">
        <v>44937</v>
      </c>
      <c r="C811" s="165">
        <v>0.33333333333332998</v>
      </c>
      <c r="D811" s="165">
        <v>0.62628472222221998</v>
      </c>
      <c r="E811" s="148" t="s">
        <v>2</v>
      </c>
      <c r="F811" s="148">
        <v>0</v>
      </c>
      <c r="G811" s="166">
        <f>WEEKNUM(B811,21)</f>
        <v>2</v>
      </c>
      <c r="H811" s="166">
        <f>MONTH(B811)</f>
        <v>1</v>
      </c>
      <c r="I811" s="166">
        <f>YEAR(B811)</f>
        <v>2023</v>
      </c>
    </row>
    <row r="812" spans="1:9" s="1" customFormat="1" x14ac:dyDescent="0.25">
      <c r="A812" s="1" t="s">
        <v>2</v>
      </c>
      <c r="B812" s="2">
        <v>44937</v>
      </c>
      <c r="C812" s="165">
        <v>0.33333333333332998</v>
      </c>
      <c r="D812" s="165">
        <v>0.62783564814814996</v>
      </c>
      <c r="E812" s="148" t="s">
        <v>2</v>
      </c>
      <c r="F812" s="148">
        <v>0</v>
      </c>
      <c r="G812" s="166">
        <f>WEEKNUM(B812,21)</f>
        <v>2</v>
      </c>
      <c r="H812" s="166">
        <f>MONTH(B812)</f>
        <v>1</v>
      </c>
      <c r="I812" s="166">
        <f>YEAR(B812)</f>
        <v>2023</v>
      </c>
    </row>
    <row r="813" spans="1:9" s="1" customFormat="1" x14ac:dyDescent="0.25">
      <c r="A813" s="1" t="s">
        <v>2</v>
      </c>
      <c r="B813" s="2">
        <v>44937</v>
      </c>
      <c r="C813" s="165">
        <v>0.33333333333332998</v>
      </c>
      <c r="D813" s="165">
        <v>0.62579861111111001</v>
      </c>
      <c r="E813" s="148" t="s">
        <v>2</v>
      </c>
      <c r="F813" s="148">
        <v>0</v>
      </c>
      <c r="G813" s="166">
        <f>WEEKNUM(B813,21)</f>
        <v>2</v>
      </c>
      <c r="H813" s="166">
        <f>MONTH(B813)</f>
        <v>1</v>
      </c>
      <c r="I813" s="166">
        <f>YEAR(B813)</f>
        <v>2023</v>
      </c>
    </row>
    <row r="814" spans="1:9" s="1" customFormat="1" x14ac:dyDescent="0.25">
      <c r="A814" s="1">
        <v>1000429420</v>
      </c>
      <c r="B814" s="2">
        <v>44960</v>
      </c>
      <c r="C814" s="165">
        <v>0.54885416666666997</v>
      </c>
      <c r="D814" s="165">
        <v>0.40415509259259003</v>
      </c>
      <c r="E814" s="148" t="s">
        <v>2</v>
      </c>
      <c r="F814" s="148">
        <v>0</v>
      </c>
      <c r="G814" s="166">
        <f>WEEKNUM(B814,21)</f>
        <v>5</v>
      </c>
      <c r="H814" s="166">
        <f>MONTH(B814)</f>
        <v>2</v>
      </c>
      <c r="I814" s="166">
        <f>YEAR(B814)</f>
        <v>2023</v>
      </c>
    </row>
    <row r="815" spans="1:9" s="1" customFormat="1" x14ac:dyDescent="0.25">
      <c r="A815" s="1">
        <v>1000406125</v>
      </c>
      <c r="B815" s="2">
        <v>44940</v>
      </c>
      <c r="C815" s="165">
        <v>0</v>
      </c>
      <c r="D815" s="165">
        <v>0.47572916666666998</v>
      </c>
      <c r="E815" s="148" t="s">
        <v>2</v>
      </c>
      <c r="F815" s="148">
        <v>0</v>
      </c>
      <c r="G815" s="166">
        <f>WEEKNUM(B815,21)</f>
        <v>2</v>
      </c>
      <c r="H815" s="166">
        <f>MONTH(B815)</f>
        <v>1</v>
      </c>
      <c r="I815" s="166">
        <f>YEAR(B815)</f>
        <v>2023</v>
      </c>
    </row>
    <row r="816" spans="1:9" s="1" customFormat="1" x14ac:dyDescent="0.25">
      <c r="A816" s="1">
        <v>1000406125</v>
      </c>
      <c r="B816" s="2">
        <v>44940</v>
      </c>
      <c r="C816" s="165">
        <v>0</v>
      </c>
      <c r="D816" s="165">
        <v>0.47579861111110999</v>
      </c>
      <c r="E816" s="148" t="s">
        <v>2</v>
      </c>
      <c r="F816" s="148">
        <v>0</v>
      </c>
      <c r="G816" s="166">
        <f>WEEKNUM(B816,21)</f>
        <v>2</v>
      </c>
      <c r="H816" s="166">
        <f>MONTH(B816)</f>
        <v>1</v>
      </c>
      <c r="I816" s="166">
        <f>YEAR(B816)</f>
        <v>2023</v>
      </c>
    </row>
    <row r="817" spans="1:9" s="1" customFormat="1" x14ac:dyDescent="0.25">
      <c r="A817" s="1" t="s">
        <v>2</v>
      </c>
      <c r="B817" s="2">
        <v>44938</v>
      </c>
      <c r="C817" s="165">
        <v>0</v>
      </c>
      <c r="D817" s="165">
        <v>0.59746527777778002</v>
      </c>
      <c r="E817" s="148" t="s">
        <v>2</v>
      </c>
      <c r="F817" s="148">
        <v>0</v>
      </c>
      <c r="G817" s="166">
        <f>WEEKNUM(B817,21)</f>
        <v>2</v>
      </c>
      <c r="H817" s="166">
        <f>MONTH(B817)</f>
        <v>1</v>
      </c>
      <c r="I817" s="166">
        <f>YEAR(B817)</f>
        <v>2023</v>
      </c>
    </row>
    <row r="818" spans="1:9" s="1" customFormat="1" x14ac:dyDescent="0.25">
      <c r="A818" s="1">
        <v>1000406118</v>
      </c>
      <c r="B818" s="2">
        <v>44940</v>
      </c>
      <c r="C818" s="165">
        <v>0</v>
      </c>
      <c r="D818" s="165">
        <v>0.47591435185184999</v>
      </c>
      <c r="E818" s="148" t="s">
        <v>2</v>
      </c>
      <c r="F818" s="148">
        <v>0</v>
      </c>
      <c r="G818" s="166">
        <f>WEEKNUM(B818,21)</f>
        <v>2</v>
      </c>
      <c r="H818" s="166">
        <f>MONTH(B818)</f>
        <v>1</v>
      </c>
      <c r="I818" s="166">
        <f>YEAR(B818)</f>
        <v>2023</v>
      </c>
    </row>
    <row r="819" spans="1:9" s="1" customFormat="1" x14ac:dyDescent="0.25">
      <c r="A819" s="1">
        <v>1000406118</v>
      </c>
      <c r="B819" s="2">
        <v>44940</v>
      </c>
      <c r="C819" s="165">
        <v>0</v>
      </c>
      <c r="D819" s="165">
        <v>0.47599537037036999</v>
      </c>
      <c r="E819" s="148" t="s">
        <v>2</v>
      </c>
      <c r="F819" s="148">
        <v>0</v>
      </c>
      <c r="G819" s="166">
        <f>WEEKNUM(B819,21)</f>
        <v>2</v>
      </c>
      <c r="H819" s="166">
        <f>MONTH(B819)</f>
        <v>1</v>
      </c>
      <c r="I819" s="166">
        <f>YEAR(B819)</f>
        <v>2023</v>
      </c>
    </row>
    <row r="820" spans="1:9" s="1" customFormat="1" x14ac:dyDescent="0.25">
      <c r="A820" s="1" t="s">
        <v>2</v>
      </c>
      <c r="B820" s="2">
        <v>44939</v>
      </c>
      <c r="C820" s="165">
        <v>0</v>
      </c>
      <c r="D820" s="165">
        <v>0.25902777777778002</v>
      </c>
      <c r="E820" s="148" t="s">
        <v>2</v>
      </c>
      <c r="F820" s="148">
        <v>0</v>
      </c>
      <c r="G820" s="166">
        <f>WEEKNUM(B820,21)</f>
        <v>2</v>
      </c>
      <c r="H820" s="166">
        <f>MONTH(B820)</f>
        <v>1</v>
      </c>
      <c r="I820" s="166">
        <f>YEAR(B820)</f>
        <v>2023</v>
      </c>
    </row>
    <row r="821" spans="1:9" s="1" customFormat="1" x14ac:dyDescent="0.25">
      <c r="A821" s="1" t="s">
        <v>2</v>
      </c>
      <c r="B821" s="2">
        <v>44938</v>
      </c>
      <c r="C821" s="165">
        <v>0.36466435185184998</v>
      </c>
      <c r="D821" s="165">
        <v>0.36518518518519</v>
      </c>
      <c r="E821" s="148" t="s">
        <v>2</v>
      </c>
      <c r="F821" s="148">
        <v>0</v>
      </c>
      <c r="G821" s="166">
        <f>WEEKNUM(B821,21)</f>
        <v>2</v>
      </c>
      <c r="H821" s="166">
        <f>MONTH(B821)</f>
        <v>1</v>
      </c>
      <c r="I821" s="166">
        <f>YEAR(B821)</f>
        <v>2023</v>
      </c>
    </row>
    <row r="822" spans="1:9" s="1" customFormat="1" x14ac:dyDescent="0.25">
      <c r="A822" s="1" t="s">
        <v>2</v>
      </c>
      <c r="B822" s="2">
        <v>44938</v>
      </c>
      <c r="C822" s="165">
        <v>0.36518518518519</v>
      </c>
      <c r="D822" s="165">
        <v>0.36774305555555997</v>
      </c>
      <c r="E822" s="148" t="s">
        <v>2</v>
      </c>
      <c r="F822" s="148">
        <v>0</v>
      </c>
      <c r="G822" s="166">
        <f>WEEKNUM(B822,21)</f>
        <v>2</v>
      </c>
      <c r="H822" s="166">
        <f>MONTH(B822)</f>
        <v>1</v>
      </c>
      <c r="I822" s="166">
        <f>YEAR(B822)</f>
        <v>2023</v>
      </c>
    </row>
    <row r="823" spans="1:9" s="1" customFormat="1" x14ac:dyDescent="0.25">
      <c r="A823" s="1" t="s">
        <v>2</v>
      </c>
      <c r="B823" s="2">
        <v>44939</v>
      </c>
      <c r="C823" s="165">
        <v>0.36774305555555997</v>
      </c>
      <c r="D823" s="165">
        <v>2.1956018518519999E-2</v>
      </c>
      <c r="E823" s="148" t="s">
        <v>2</v>
      </c>
      <c r="F823" s="148">
        <v>0</v>
      </c>
      <c r="G823" s="166">
        <f>WEEKNUM(B823,21)</f>
        <v>2</v>
      </c>
      <c r="H823" s="166">
        <f>MONTH(B823)</f>
        <v>1</v>
      </c>
      <c r="I823" s="166">
        <f>YEAR(B823)</f>
        <v>2023</v>
      </c>
    </row>
    <row r="824" spans="1:9" s="1" customFormat="1" x14ac:dyDescent="0.25">
      <c r="A824" s="1" t="s">
        <v>2</v>
      </c>
      <c r="B824" s="2">
        <v>44939</v>
      </c>
      <c r="C824" s="165">
        <v>0.27083333333332998</v>
      </c>
      <c r="D824" s="165">
        <v>0.23159722222222001</v>
      </c>
      <c r="E824" s="148" t="s">
        <v>2</v>
      </c>
      <c r="F824" s="148">
        <v>0</v>
      </c>
      <c r="G824" s="166">
        <f>WEEKNUM(B824,21)</f>
        <v>2</v>
      </c>
      <c r="H824" s="166">
        <f>MONTH(B824)</f>
        <v>1</v>
      </c>
      <c r="I824" s="166">
        <f>YEAR(B824)</f>
        <v>2023</v>
      </c>
    </row>
    <row r="825" spans="1:9" s="1" customFormat="1" x14ac:dyDescent="0.25">
      <c r="A825" s="1" t="s">
        <v>2</v>
      </c>
      <c r="B825" s="2">
        <v>44938</v>
      </c>
      <c r="C825" s="165">
        <v>0.14606481481481001</v>
      </c>
      <c r="D825" s="165">
        <v>0.27978009259259001</v>
      </c>
      <c r="E825" s="148" t="s">
        <v>2</v>
      </c>
      <c r="F825" s="148">
        <v>0</v>
      </c>
      <c r="G825" s="166">
        <f>WEEKNUM(B825,21)</f>
        <v>2</v>
      </c>
      <c r="H825" s="166">
        <f>MONTH(B825)</f>
        <v>1</v>
      </c>
      <c r="I825" s="166">
        <f>YEAR(B825)</f>
        <v>2023</v>
      </c>
    </row>
    <row r="826" spans="1:9" s="1" customFormat="1" x14ac:dyDescent="0.25">
      <c r="A826" s="1">
        <v>1000406528</v>
      </c>
      <c r="B826" s="2">
        <v>44939</v>
      </c>
      <c r="C826" s="165">
        <v>0.27083333333332998</v>
      </c>
      <c r="D826" s="165">
        <v>0.37122685185185</v>
      </c>
      <c r="E826" s="148" t="s">
        <v>2</v>
      </c>
      <c r="F826" s="148">
        <v>0</v>
      </c>
      <c r="G826" s="166">
        <f>WEEKNUM(B826,21)</f>
        <v>2</v>
      </c>
      <c r="H826" s="166">
        <f>MONTH(B826)</f>
        <v>1</v>
      </c>
      <c r="I826" s="166">
        <f>YEAR(B826)</f>
        <v>2023</v>
      </c>
    </row>
    <row r="827" spans="1:9" s="1" customFormat="1" x14ac:dyDescent="0.25">
      <c r="A827" s="1" t="s">
        <v>2</v>
      </c>
      <c r="B827" s="2">
        <v>44939</v>
      </c>
      <c r="C827" s="165">
        <v>0.27083333333332998</v>
      </c>
      <c r="D827" s="165">
        <v>0.26109953703703997</v>
      </c>
      <c r="E827" s="148" t="s">
        <v>2</v>
      </c>
      <c r="F827" s="148">
        <v>0</v>
      </c>
      <c r="G827" s="166">
        <f>WEEKNUM(B827,21)</f>
        <v>2</v>
      </c>
      <c r="H827" s="166">
        <f>MONTH(B827)</f>
        <v>1</v>
      </c>
      <c r="I827" s="166">
        <f>YEAR(B827)</f>
        <v>2023</v>
      </c>
    </row>
    <row r="828" spans="1:9" s="1" customFormat="1" x14ac:dyDescent="0.25">
      <c r="A828" s="1" t="s">
        <v>2</v>
      </c>
      <c r="B828" s="2">
        <v>44939</v>
      </c>
      <c r="C828" s="165">
        <v>0.27083333333332998</v>
      </c>
      <c r="D828" s="165">
        <v>0.26156249999999998</v>
      </c>
      <c r="E828" s="148" t="s">
        <v>2</v>
      </c>
      <c r="F828" s="148">
        <v>0</v>
      </c>
      <c r="G828" s="166">
        <f>WEEKNUM(B828,21)</f>
        <v>2</v>
      </c>
      <c r="H828" s="166">
        <f>MONTH(B828)</f>
        <v>1</v>
      </c>
      <c r="I828" s="166">
        <f>YEAR(B828)</f>
        <v>2023</v>
      </c>
    </row>
    <row r="829" spans="1:9" s="1" customFormat="1" x14ac:dyDescent="0.25">
      <c r="A829" s="1" t="s">
        <v>2</v>
      </c>
      <c r="B829" s="2">
        <v>44938</v>
      </c>
      <c r="C829" s="165">
        <v>0</v>
      </c>
      <c r="D829" s="165">
        <v>0.57687500000000003</v>
      </c>
      <c r="E829" s="148" t="s">
        <v>2</v>
      </c>
      <c r="F829" s="148">
        <v>0</v>
      </c>
      <c r="G829" s="166">
        <f>WEEKNUM(B829,21)</f>
        <v>2</v>
      </c>
      <c r="H829" s="166">
        <f>MONTH(B829)</f>
        <v>1</v>
      </c>
      <c r="I829" s="166">
        <f>YEAR(B829)</f>
        <v>2023</v>
      </c>
    </row>
    <row r="830" spans="1:9" s="1" customFormat="1" x14ac:dyDescent="0.25">
      <c r="A830" s="1" t="s">
        <v>2</v>
      </c>
      <c r="B830" s="2">
        <v>44938</v>
      </c>
      <c r="C830" s="165">
        <v>0.58019675925925995</v>
      </c>
      <c r="D830" s="165">
        <v>0.58062499999999995</v>
      </c>
      <c r="E830" s="148" t="s">
        <v>2</v>
      </c>
      <c r="F830" s="148">
        <v>0</v>
      </c>
      <c r="G830" s="166">
        <f>WEEKNUM(B830,21)</f>
        <v>2</v>
      </c>
      <c r="H830" s="166">
        <f>MONTH(B830)</f>
        <v>1</v>
      </c>
      <c r="I830" s="166">
        <f>YEAR(B830)</f>
        <v>2023</v>
      </c>
    </row>
    <row r="831" spans="1:9" s="1" customFormat="1" x14ac:dyDescent="0.25">
      <c r="A831" s="1">
        <v>1000405886</v>
      </c>
      <c r="B831" s="2">
        <v>44957</v>
      </c>
      <c r="C831" s="165">
        <v>0.53819444444443998</v>
      </c>
      <c r="D831" s="165">
        <v>0.32533564814815003</v>
      </c>
      <c r="E831" s="148" t="s">
        <v>2</v>
      </c>
      <c r="F831" s="148">
        <v>0</v>
      </c>
      <c r="G831" s="166">
        <f>WEEKNUM(B831,21)</f>
        <v>5</v>
      </c>
      <c r="H831" s="166">
        <f>MONTH(B831)</f>
        <v>1</v>
      </c>
      <c r="I831" s="166">
        <f>YEAR(B831)</f>
        <v>2023</v>
      </c>
    </row>
    <row r="832" spans="1:9" s="1" customFormat="1" x14ac:dyDescent="0.25">
      <c r="A832" s="1">
        <v>1000405885</v>
      </c>
      <c r="B832" s="2">
        <v>44938</v>
      </c>
      <c r="C832" s="165">
        <v>0.53950231481481004</v>
      </c>
      <c r="D832" s="165">
        <v>0.54077546296295997</v>
      </c>
      <c r="E832" s="148" t="s">
        <v>2</v>
      </c>
      <c r="F832" s="148">
        <v>0</v>
      </c>
      <c r="G832" s="166">
        <f>WEEKNUM(B832,21)</f>
        <v>2</v>
      </c>
      <c r="H832" s="166">
        <f>MONTH(B832)</f>
        <v>1</v>
      </c>
      <c r="I832" s="166">
        <f>YEAR(B832)</f>
        <v>2023</v>
      </c>
    </row>
    <row r="833" spans="1:9" s="1" customFormat="1" x14ac:dyDescent="0.25">
      <c r="A833" s="1">
        <v>1000405885</v>
      </c>
      <c r="B833" s="2">
        <v>44938</v>
      </c>
      <c r="C833" s="165">
        <v>0.54077546296295997</v>
      </c>
      <c r="D833" s="165">
        <v>0.54100694444443997</v>
      </c>
      <c r="E833" s="148" t="s">
        <v>2</v>
      </c>
      <c r="F833" s="148">
        <v>0</v>
      </c>
      <c r="G833" s="166">
        <f>WEEKNUM(B833,21)</f>
        <v>2</v>
      </c>
      <c r="H833" s="166">
        <f>MONTH(B833)</f>
        <v>1</v>
      </c>
      <c r="I833" s="166">
        <f>YEAR(B833)</f>
        <v>2023</v>
      </c>
    </row>
    <row r="834" spans="1:9" s="1" customFormat="1" x14ac:dyDescent="0.25">
      <c r="A834" s="1">
        <v>1000405885</v>
      </c>
      <c r="B834" s="2">
        <v>44938</v>
      </c>
      <c r="C834" s="165">
        <v>0.54100694444443997</v>
      </c>
      <c r="D834" s="165">
        <v>0.54138888888889003</v>
      </c>
      <c r="E834" s="148" t="s">
        <v>2</v>
      </c>
      <c r="F834" s="148">
        <v>0</v>
      </c>
      <c r="G834" s="166">
        <f>WEEKNUM(B834,21)</f>
        <v>2</v>
      </c>
      <c r="H834" s="166">
        <f>MONTH(B834)</f>
        <v>1</v>
      </c>
      <c r="I834" s="166">
        <f>YEAR(B834)</f>
        <v>2023</v>
      </c>
    </row>
    <row r="835" spans="1:9" s="1" customFormat="1" x14ac:dyDescent="0.25">
      <c r="A835" s="1">
        <v>1000405885</v>
      </c>
      <c r="B835" s="2">
        <v>44953</v>
      </c>
      <c r="C835" s="165">
        <v>0.54138888888889003</v>
      </c>
      <c r="D835" s="165">
        <v>0.39866898148148</v>
      </c>
      <c r="E835" s="148" t="s">
        <v>2</v>
      </c>
      <c r="F835" s="148">
        <v>0</v>
      </c>
      <c r="G835" s="166">
        <f>WEEKNUM(B835,21)</f>
        <v>4</v>
      </c>
      <c r="H835" s="166">
        <f>MONTH(B835)</f>
        <v>1</v>
      </c>
      <c r="I835" s="166">
        <f>YEAR(B835)</f>
        <v>2023</v>
      </c>
    </row>
    <row r="836" spans="1:9" s="1" customFormat="1" x14ac:dyDescent="0.25">
      <c r="A836" s="1">
        <v>1000406118</v>
      </c>
      <c r="B836" s="2">
        <v>44938</v>
      </c>
      <c r="C836" s="165">
        <v>0</v>
      </c>
      <c r="D836" s="165">
        <v>0.57560185185184998</v>
      </c>
      <c r="E836" s="148" t="s">
        <v>2</v>
      </c>
      <c r="F836" s="148">
        <v>0</v>
      </c>
      <c r="G836" s="166">
        <f>WEEKNUM(B836,21)</f>
        <v>2</v>
      </c>
      <c r="H836" s="166">
        <f>MONTH(B836)</f>
        <v>1</v>
      </c>
      <c r="I836" s="166">
        <f>YEAR(B836)</f>
        <v>2023</v>
      </c>
    </row>
    <row r="837" spans="1:9" s="1" customFormat="1" x14ac:dyDescent="0.25">
      <c r="A837" s="1">
        <v>1000406161</v>
      </c>
      <c r="B837" s="2">
        <v>44938</v>
      </c>
      <c r="C837" s="165">
        <v>0.45307870370370001</v>
      </c>
      <c r="D837" s="165">
        <v>0.45357638888889001</v>
      </c>
      <c r="E837" s="148" t="s">
        <v>2</v>
      </c>
      <c r="F837" s="148">
        <v>0</v>
      </c>
      <c r="G837" s="166">
        <f>WEEKNUM(B837,21)</f>
        <v>2</v>
      </c>
      <c r="H837" s="166">
        <f>MONTH(B837)</f>
        <v>1</v>
      </c>
      <c r="I837" s="166">
        <f>YEAR(B837)</f>
        <v>2023</v>
      </c>
    </row>
    <row r="838" spans="1:9" s="1" customFormat="1" x14ac:dyDescent="0.25">
      <c r="A838" s="1">
        <v>1000406161</v>
      </c>
      <c r="B838" s="2">
        <v>44938</v>
      </c>
      <c r="C838" s="165">
        <v>0.45357638888889001</v>
      </c>
      <c r="D838" s="165">
        <v>0.57406250000000003</v>
      </c>
      <c r="E838" s="148" t="s">
        <v>2</v>
      </c>
      <c r="F838" s="148">
        <v>0</v>
      </c>
      <c r="G838" s="166">
        <f>WEEKNUM(B838,21)</f>
        <v>2</v>
      </c>
      <c r="H838" s="166">
        <f>MONTH(B838)</f>
        <v>1</v>
      </c>
      <c r="I838" s="166">
        <f>YEAR(B838)</f>
        <v>2023</v>
      </c>
    </row>
    <row r="839" spans="1:9" s="1" customFormat="1" x14ac:dyDescent="0.25">
      <c r="A839" s="1">
        <v>1000406125</v>
      </c>
      <c r="B839" s="2">
        <v>44938</v>
      </c>
      <c r="C839" s="165">
        <v>0</v>
      </c>
      <c r="D839" s="165">
        <v>0.5762037037037</v>
      </c>
      <c r="E839" s="148" t="s">
        <v>2</v>
      </c>
      <c r="F839" s="148">
        <v>0</v>
      </c>
      <c r="G839" s="166">
        <f>WEEKNUM(B839,21)</f>
        <v>2</v>
      </c>
      <c r="H839" s="166">
        <f>MONTH(B839)</f>
        <v>1</v>
      </c>
      <c r="I839" s="166">
        <f>YEAR(B839)</f>
        <v>2023</v>
      </c>
    </row>
    <row r="840" spans="1:9" s="1" customFormat="1" x14ac:dyDescent="0.25">
      <c r="A840" s="1" t="s">
        <v>2</v>
      </c>
      <c r="B840" s="2">
        <v>44938</v>
      </c>
      <c r="C840" s="165">
        <v>0.83197916666667004</v>
      </c>
      <c r="D840" s="165">
        <v>0.83197916666667004</v>
      </c>
      <c r="E840" s="148" t="s">
        <v>2</v>
      </c>
      <c r="F840" s="148">
        <v>0</v>
      </c>
      <c r="G840" s="166">
        <f>WEEKNUM(B840,21)</f>
        <v>2</v>
      </c>
      <c r="H840" s="166">
        <f>MONTH(B840)</f>
        <v>1</v>
      </c>
      <c r="I840" s="166">
        <f>YEAR(B840)</f>
        <v>2023</v>
      </c>
    </row>
    <row r="841" spans="1:9" s="1" customFormat="1" x14ac:dyDescent="0.25">
      <c r="A841" s="1" t="s">
        <v>2</v>
      </c>
      <c r="B841" s="2">
        <v>44943</v>
      </c>
      <c r="C841" s="165">
        <v>0.83197916666667004</v>
      </c>
      <c r="D841" s="165">
        <v>0.61232638888889002</v>
      </c>
      <c r="E841" s="148" t="s">
        <v>2</v>
      </c>
      <c r="F841" s="148">
        <v>0</v>
      </c>
      <c r="G841" s="166">
        <f>WEEKNUM(B841,21)</f>
        <v>3</v>
      </c>
      <c r="H841" s="166">
        <f>MONTH(B841)</f>
        <v>1</v>
      </c>
      <c r="I841" s="166">
        <f>YEAR(B841)</f>
        <v>2023</v>
      </c>
    </row>
    <row r="842" spans="1:9" s="1" customFormat="1" x14ac:dyDescent="0.25">
      <c r="A842" s="1" t="s">
        <v>2</v>
      </c>
      <c r="B842" s="2">
        <v>44938</v>
      </c>
      <c r="C842" s="165">
        <v>0.83234953703703995</v>
      </c>
      <c r="D842" s="165">
        <v>0.83234953703703995</v>
      </c>
      <c r="E842" s="148" t="s">
        <v>2</v>
      </c>
      <c r="F842" s="148">
        <v>0</v>
      </c>
      <c r="G842" s="166">
        <f>WEEKNUM(B842,21)</f>
        <v>2</v>
      </c>
      <c r="H842" s="166">
        <f>MONTH(B842)</f>
        <v>1</v>
      </c>
      <c r="I842" s="166">
        <f>YEAR(B842)</f>
        <v>2023</v>
      </c>
    </row>
    <row r="843" spans="1:9" s="1" customFormat="1" x14ac:dyDescent="0.25">
      <c r="A843" s="1" t="s">
        <v>2</v>
      </c>
      <c r="B843" s="2">
        <v>44938</v>
      </c>
      <c r="C843" s="165">
        <v>0.83262731481481</v>
      </c>
      <c r="D843" s="165">
        <v>0.83262731481481</v>
      </c>
      <c r="E843" s="148" t="s">
        <v>2</v>
      </c>
      <c r="F843" s="148">
        <v>0</v>
      </c>
      <c r="G843" s="166">
        <f>WEEKNUM(B843,21)</f>
        <v>2</v>
      </c>
      <c r="H843" s="166">
        <f>MONTH(B843)</f>
        <v>1</v>
      </c>
      <c r="I843" s="166">
        <f>YEAR(B843)</f>
        <v>2023</v>
      </c>
    </row>
    <row r="844" spans="1:9" s="1" customFormat="1" x14ac:dyDescent="0.25">
      <c r="A844" s="1" t="s">
        <v>2</v>
      </c>
      <c r="B844" s="2">
        <v>44943</v>
      </c>
      <c r="C844" s="165">
        <v>0.83262731481481</v>
      </c>
      <c r="D844" s="165">
        <v>0.61679398148148001</v>
      </c>
      <c r="E844" s="148" t="s">
        <v>2</v>
      </c>
      <c r="F844" s="148">
        <v>0</v>
      </c>
      <c r="G844" s="166">
        <f>WEEKNUM(B844,21)</f>
        <v>3</v>
      </c>
      <c r="H844" s="166">
        <f>MONTH(B844)</f>
        <v>1</v>
      </c>
      <c r="I844" s="166">
        <f>YEAR(B844)</f>
        <v>2023</v>
      </c>
    </row>
    <row r="845" spans="1:9" s="1" customFormat="1" x14ac:dyDescent="0.25">
      <c r="A845" s="1">
        <v>1000406322</v>
      </c>
      <c r="B845" s="2">
        <v>44938</v>
      </c>
      <c r="C845" s="165">
        <v>0.83305555555555999</v>
      </c>
      <c r="D845" s="165">
        <v>0.83305555555555999</v>
      </c>
      <c r="E845" s="148" t="s">
        <v>2</v>
      </c>
      <c r="F845" s="148">
        <v>0</v>
      </c>
      <c r="G845" s="166">
        <f>WEEKNUM(B845,21)</f>
        <v>2</v>
      </c>
      <c r="H845" s="166">
        <f>MONTH(B845)</f>
        <v>1</v>
      </c>
      <c r="I845" s="166">
        <f>YEAR(B845)</f>
        <v>2023</v>
      </c>
    </row>
    <row r="846" spans="1:9" s="1" customFormat="1" x14ac:dyDescent="0.25">
      <c r="A846" s="1">
        <v>1000406326</v>
      </c>
      <c r="B846" s="2">
        <v>44938</v>
      </c>
      <c r="C846" s="165">
        <v>0.83327546296295996</v>
      </c>
      <c r="D846" s="165">
        <v>0.83327546296295996</v>
      </c>
      <c r="E846" s="148" t="s">
        <v>2</v>
      </c>
      <c r="F846" s="148">
        <v>0</v>
      </c>
      <c r="G846" s="166">
        <f>WEEKNUM(B846,21)</f>
        <v>2</v>
      </c>
      <c r="H846" s="166">
        <f>MONTH(B846)</f>
        <v>1</v>
      </c>
      <c r="I846" s="166">
        <f>YEAR(B846)</f>
        <v>2023</v>
      </c>
    </row>
    <row r="847" spans="1:9" s="1" customFormat="1" x14ac:dyDescent="0.25">
      <c r="A847" s="1">
        <v>1000406325</v>
      </c>
      <c r="B847" s="2">
        <v>44938</v>
      </c>
      <c r="C847" s="165">
        <v>0.83373842592592995</v>
      </c>
      <c r="D847" s="165">
        <v>0.83373842592592995</v>
      </c>
      <c r="E847" s="148" t="s">
        <v>2</v>
      </c>
      <c r="F847" s="148">
        <v>0</v>
      </c>
      <c r="G847" s="166">
        <f>WEEKNUM(B847,21)</f>
        <v>2</v>
      </c>
      <c r="H847" s="166">
        <f>MONTH(B847)</f>
        <v>1</v>
      </c>
      <c r="I847" s="166">
        <f>YEAR(B847)</f>
        <v>2023</v>
      </c>
    </row>
    <row r="848" spans="1:9" s="1" customFormat="1" x14ac:dyDescent="0.25">
      <c r="A848" s="1">
        <v>1000406323</v>
      </c>
      <c r="B848" s="2">
        <v>44938</v>
      </c>
      <c r="C848" s="165">
        <v>0.83405092592593</v>
      </c>
      <c r="D848" s="165">
        <v>0.83405092592593</v>
      </c>
      <c r="E848" s="148" t="s">
        <v>2</v>
      </c>
      <c r="F848" s="148">
        <v>0</v>
      </c>
      <c r="G848" s="166">
        <f>WEEKNUM(B848,21)</f>
        <v>2</v>
      </c>
      <c r="H848" s="166">
        <f>MONTH(B848)</f>
        <v>1</v>
      </c>
      <c r="I848" s="166">
        <f>YEAR(B848)</f>
        <v>2023</v>
      </c>
    </row>
    <row r="849" spans="1:9" s="1" customFormat="1" x14ac:dyDescent="0.25">
      <c r="A849" s="1" t="s">
        <v>2</v>
      </c>
      <c r="B849" s="2">
        <v>44941</v>
      </c>
      <c r="C849" s="165">
        <v>0</v>
      </c>
      <c r="D849" s="165">
        <v>0.27464120370369999</v>
      </c>
      <c r="E849" s="148" t="s">
        <v>2</v>
      </c>
      <c r="F849" s="148">
        <v>0</v>
      </c>
      <c r="G849" s="166">
        <f>WEEKNUM(B849,21)</f>
        <v>2</v>
      </c>
      <c r="H849" s="166">
        <f>MONTH(B849)</f>
        <v>1</v>
      </c>
      <c r="I849" s="166">
        <f>YEAR(B849)</f>
        <v>2023</v>
      </c>
    </row>
    <row r="850" spans="1:9" s="1" customFormat="1" x14ac:dyDescent="0.25">
      <c r="A850" s="1" t="s">
        <v>2</v>
      </c>
      <c r="B850" s="2">
        <v>44943</v>
      </c>
      <c r="C850" s="165">
        <v>0</v>
      </c>
      <c r="D850" s="165">
        <v>0.32523148148148001</v>
      </c>
      <c r="E850" s="148" t="s">
        <v>2</v>
      </c>
      <c r="F850" s="148">
        <v>0</v>
      </c>
      <c r="G850" s="166">
        <f>WEEKNUM(B850,21)</f>
        <v>3</v>
      </c>
      <c r="H850" s="166">
        <f>MONTH(B850)</f>
        <v>1</v>
      </c>
      <c r="I850" s="166">
        <f>YEAR(B850)</f>
        <v>2023</v>
      </c>
    </row>
    <row r="851" spans="1:9" s="1" customFormat="1" x14ac:dyDescent="0.25">
      <c r="A851" s="1" t="s">
        <v>2</v>
      </c>
      <c r="B851" s="2">
        <v>44938</v>
      </c>
      <c r="C851" s="165">
        <v>0.28356481481481</v>
      </c>
      <c r="D851" s="165">
        <v>0.32688657407407001</v>
      </c>
      <c r="E851" s="148" t="s">
        <v>2</v>
      </c>
      <c r="F851" s="148">
        <v>0</v>
      </c>
      <c r="G851" s="166">
        <f>WEEKNUM(B851,21)</f>
        <v>2</v>
      </c>
      <c r="H851" s="166">
        <f>MONTH(B851)</f>
        <v>1</v>
      </c>
      <c r="I851" s="166">
        <f>YEAR(B851)</f>
        <v>2023</v>
      </c>
    </row>
    <row r="852" spans="1:9" s="1" customFormat="1" x14ac:dyDescent="0.25">
      <c r="A852" s="1" t="s">
        <v>2</v>
      </c>
      <c r="B852" s="2">
        <v>44938</v>
      </c>
      <c r="C852" s="165">
        <v>0</v>
      </c>
      <c r="D852" s="165">
        <v>0.27171296296295999</v>
      </c>
      <c r="E852" s="148" t="s">
        <v>2</v>
      </c>
      <c r="F852" s="148">
        <v>0</v>
      </c>
      <c r="G852" s="166">
        <f>WEEKNUM(B852,21)</f>
        <v>2</v>
      </c>
      <c r="H852" s="166">
        <f>MONTH(B852)</f>
        <v>1</v>
      </c>
      <c r="I852" s="166">
        <f>YEAR(B852)</f>
        <v>2023</v>
      </c>
    </row>
    <row r="853" spans="1:9" s="1" customFormat="1" x14ac:dyDescent="0.25">
      <c r="A853" s="1" t="s">
        <v>2</v>
      </c>
      <c r="B853" s="2">
        <v>44941</v>
      </c>
      <c r="C853" s="165">
        <v>0.27171296296295999</v>
      </c>
      <c r="D853" s="165">
        <v>0.27393518518519</v>
      </c>
      <c r="E853" s="148" t="s">
        <v>2</v>
      </c>
      <c r="F853" s="148">
        <v>0</v>
      </c>
      <c r="G853" s="166">
        <f>WEEKNUM(B853,21)</f>
        <v>2</v>
      </c>
      <c r="H853" s="166">
        <f>MONTH(B853)</f>
        <v>1</v>
      </c>
      <c r="I853" s="166">
        <f>YEAR(B853)</f>
        <v>2023</v>
      </c>
    </row>
    <row r="854" spans="1:9" s="1" customFormat="1" x14ac:dyDescent="0.25">
      <c r="A854" s="1">
        <v>1000407913</v>
      </c>
      <c r="B854" s="2">
        <v>44941</v>
      </c>
      <c r="C854" s="165">
        <v>0.50070601851852004</v>
      </c>
      <c r="D854" s="165">
        <v>0.32285879629629999</v>
      </c>
      <c r="E854" s="148" t="s">
        <v>2</v>
      </c>
      <c r="F854" s="148">
        <v>0</v>
      </c>
      <c r="G854" s="166">
        <f>WEEKNUM(B854,21)</f>
        <v>2</v>
      </c>
      <c r="H854" s="166">
        <f>MONTH(B854)</f>
        <v>1</v>
      </c>
      <c r="I854" s="166">
        <f>YEAR(B854)</f>
        <v>2023</v>
      </c>
    </row>
    <row r="855" spans="1:9" s="1" customFormat="1" x14ac:dyDescent="0.25">
      <c r="A855" s="1">
        <v>1000409051</v>
      </c>
      <c r="B855" s="2">
        <v>44938</v>
      </c>
      <c r="C855" s="165">
        <v>0.30527777777777998</v>
      </c>
      <c r="D855" s="165">
        <v>0.30527777777777998</v>
      </c>
      <c r="E855" s="148" t="s">
        <v>3</v>
      </c>
      <c r="F855" s="148">
        <v>7.47</v>
      </c>
      <c r="G855" s="166">
        <f>WEEKNUM(B855,21)</f>
        <v>2</v>
      </c>
      <c r="H855" s="166">
        <f>MONTH(B855)</f>
        <v>1</v>
      </c>
      <c r="I855" s="166">
        <f>YEAR(B855)</f>
        <v>2023</v>
      </c>
    </row>
    <row r="856" spans="1:9" s="1" customFormat="1" x14ac:dyDescent="0.25">
      <c r="A856" s="1">
        <v>1000409051</v>
      </c>
      <c r="B856" s="2">
        <v>44971</v>
      </c>
      <c r="C856" s="165">
        <v>0.30527777777777998</v>
      </c>
      <c r="D856" s="165">
        <v>0.27640046296296</v>
      </c>
      <c r="E856" s="148" t="s">
        <v>3</v>
      </c>
      <c r="F856" s="148">
        <v>7.47</v>
      </c>
      <c r="G856" s="166">
        <f>WEEKNUM(B856,21)</f>
        <v>7</v>
      </c>
      <c r="H856" s="166">
        <f>MONTH(B856)</f>
        <v>2</v>
      </c>
      <c r="I856" s="166">
        <f>YEAR(B856)</f>
        <v>2023</v>
      </c>
    </row>
    <row r="857" spans="1:9" s="1" customFormat="1" x14ac:dyDescent="0.25">
      <c r="A857" s="1" t="s">
        <v>2</v>
      </c>
      <c r="B857" s="2">
        <v>44938</v>
      </c>
      <c r="C857" s="165">
        <v>0.43099537037037</v>
      </c>
      <c r="D857" s="165">
        <v>0.43099537037037</v>
      </c>
      <c r="E857" s="148" t="s">
        <v>2</v>
      </c>
      <c r="F857" s="148">
        <v>0</v>
      </c>
      <c r="G857" s="166">
        <f>WEEKNUM(B857,21)</f>
        <v>2</v>
      </c>
      <c r="H857" s="166">
        <f>MONTH(B857)</f>
        <v>1</v>
      </c>
      <c r="I857" s="166">
        <f>YEAR(B857)</f>
        <v>2023</v>
      </c>
    </row>
    <row r="858" spans="1:9" s="1" customFormat="1" x14ac:dyDescent="0.25">
      <c r="A858" s="1">
        <v>1000406118</v>
      </c>
      <c r="B858" s="2">
        <v>44938</v>
      </c>
      <c r="C858" s="165">
        <v>0</v>
      </c>
      <c r="D858" s="165">
        <v>0.36501157407406998</v>
      </c>
      <c r="E858" s="148" t="s">
        <v>2</v>
      </c>
      <c r="F858" s="148">
        <v>0</v>
      </c>
      <c r="G858" s="166">
        <f>WEEKNUM(B858,21)</f>
        <v>2</v>
      </c>
      <c r="H858" s="166">
        <f>MONTH(B858)</f>
        <v>1</v>
      </c>
      <c r="I858" s="166">
        <f>YEAR(B858)</f>
        <v>2023</v>
      </c>
    </row>
    <row r="859" spans="1:9" s="1" customFormat="1" x14ac:dyDescent="0.25">
      <c r="A859" s="1">
        <v>1000406118</v>
      </c>
      <c r="B859" s="2">
        <v>44938</v>
      </c>
      <c r="C859" s="165">
        <v>0.36501157407406998</v>
      </c>
      <c r="D859" s="165">
        <v>0.56082175925926003</v>
      </c>
      <c r="E859" s="148" t="s">
        <v>2</v>
      </c>
      <c r="F859" s="148">
        <v>0</v>
      </c>
      <c r="G859" s="166">
        <f>WEEKNUM(B859,21)</f>
        <v>2</v>
      </c>
      <c r="H859" s="166">
        <f>MONTH(B859)</f>
        <v>1</v>
      </c>
      <c r="I859" s="166">
        <f>YEAR(B859)</f>
        <v>2023</v>
      </c>
    </row>
    <row r="860" spans="1:9" s="1" customFormat="1" x14ac:dyDescent="0.25">
      <c r="A860" s="1">
        <v>1000406125</v>
      </c>
      <c r="B860" s="2">
        <v>44938</v>
      </c>
      <c r="C860" s="165">
        <v>0</v>
      </c>
      <c r="D860" s="165">
        <v>0.36670138888888998</v>
      </c>
      <c r="E860" s="148" t="s">
        <v>2</v>
      </c>
      <c r="F860" s="148">
        <v>0</v>
      </c>
      <c r="G860" s="166">
        <f>WEEKNUM(B860,21)</f>
        <v>2</v>
      </c>
      <c r="H860" s="166">
        <f>MONTH(B860)</f>
        <v>1</v>
      </c>
      <c r="I860" s="166">
        <f>YEAR(B860)</f>
        <v>2023</v>
      </c>
    </row>
    <row r="861" spans="1:9" s="1" customFormat="1" x14ac:dyDescent="0.25">
      <c r="A861" s="1">
        <v>1000406125</v>
      </c>
      <c r="B861" s="2">
        <v>44938</v>
      </c>
      <c r="C861" s="165">
        <v>0.36670138888888998</v>
      </c>
      <c r="D861" s="165">
        <v>0.56121527777778002</v>
      </c>
      <c r="E861" s="148" t="s">
        <v>2</v>
      </c>
      <c r="F861" s="148">
        <v>0</v>
      </c>
      <c r="G861" s="166">
        <f>WEEKNUM(B861,21)</f>
        <v>2</v>
      </c>
      <c r="H861" s="166">
        <f>MONTH(B861)</f>
        <v>1</v>
      </c>
      <c r="I861" s="166">
        <f>YEAR(B861)</f>
        <v>2023</v>
      </c>
    </row>
    <row r="862" spans="1:9" s="1" customFormat="1" x14ac:dyDescent="0.25">
      <c r="A862" s="1">
        <v>1000406944</v>
      </c>
      <c r="B862" s="2">
        <v>44941</v>
      </c>
      <c r="C862" s="165">
        <v>0.45982638888888999</v>
      </c>
      <c r="D862" s="165">
        <v>0.49461805555555999</v>
      </c>
      <c r="E862" s="148" t="s">
        <v>2</v>
      </c>
      <c r="F862" s="148">
        <v>0</v>
      </c>
      <c r="G862" s="166">
        <f>WEEKNUM(B862,21)</f>
        <v>2</v>
      </c>
      <c r="H862" s="166">
        <f>MONTH(B862)</f>
        <v>1</v>
      </c>
      <c r="I862" s="166">
        <f>YEAR(B862)</f>
        <v>2023</v>
      </c>
    </row>
    <row r="863" spans="1:9" s="1" customFormat="1" x14ac:dyDescent="0.25">
      <c r="A863" s="1">
        <v>1000406633</v>
      </c>
      <c r="B863" s="2">
        <v>44944</v>
      </c>
      <c r="C863" s="165">
        <v>0.27083333333332998</v>
      </c>
      <c r="D863" s="165">
        <v>0.52251157407407001</v>
      </c>
      <c r="E863" s="148" t="s">
        <v>2</v>
      </c>
      <c r="F863" s="148">
        <v>0</v>
      </c>
      <c r="G863" s="166">
        <f>WEEKNUM(B863,21)</f>
        <v>3</v>
      </c>
      <c r="H863" s="166">
        <f>MONTH(B863)</f>
        <v>1</v>
      </c>
      <c r="I863" s="166">
        <f>YEAR(B863)</f>
        <v>2023</v>
      </c>
    </row>
    <row r="864" spans="1:9" s="1" customFormat="1" x14ac:dyDescent="0.25">
      <c r="A864" s="1">
        <v>1000407538</v>
      </c>
      <c r="B864" s="2">
        <v>44938</v>
      </c>
      <c r="C864" s="165">
        <v>0.27083333333332998</v>
      </c>
      <c r="D864" s="165">
        <v>0.61499999999999999</v>
      </c>
      <c r="E864" s="148" t="s">
        <v>2</v>
      </c>
      <c r="F864" s="148">
        <v>0</v>
      </c>
      <c r="G864" s="166">
        <f>WEEKNUM(B864,21)</f>
        <v>2</v>
      </c>
      <c r="H864" s="166">
        <f>MONTH(B864)</f>
        <v>1</v>
      </c>
      <c r="I864" s="166">
        <f>YEAR(B864)</f>
        <v>2023</v>
      </c>
    </row>
    <row r="865" spans="1:9" s="1" customFormat="1" x14ac:dyDescent="0.25">
      <c r="A865" s="1">
        <v>1000407057</v>
      </c>
      <c r="B865" s="2">
        <v>44938</v>
      </c>
      <c r="C865" s="165">
        <v>0.27083333333332998</v>
      </c>
      <c r="D865" s="165">
        <v>0.46310185185184999</v>
      </c>
      <c r="E865" s="148" t="s">
        <v>2</v>
      </c>
      <c r="F865" s="148">
        <v>0</v>
      </c>
      <c r="G865" s="166">
        <f>WEEKNUM(B865,21)</f>
        <v>2</v>
      </c>
      <c r="H865" s="166">
        <f>MONTH(B865)</f>
        <v>1</v>
      </c>
      <c r="I865" s="166">
        <f>YEAR(B865)</f>
        <v>2023</v>
      </c>
    </row>
    <row r="866" spans="1:9" s="1" customFormat="1" x14ac:dyDescent="0.25">
      <c r="A866" s="1" t="s">
        <v>2</v>
      </c>
      <c r="B866" s="2">
        <v>44938</v>
      </c>
      <c r="C866" s="165">
        <v>0.27083333333332998</v>
      </c>
      <c r="D866" s="165">
        <v>0.46369212962963002</v>
      </c>
      <c r="E866" s="148" t="s">
        <v>2</v>
      </c>
      <c r="F866" s="148">
        <v>0</v>
      </c>
      <c r="G866" s="166">
        <f>WEEKNUM(B866,21)</f>
        <v>2</v>
      </c>
      <c r="H866" s="166">
        <f>MONTH(B866)</f>
        <v>1</v>
      </c>
      <c r="I866" s="166">
        <f>YEAR(B866)</f>
        <v>2023</v>
      </c>
    </row>
    <row r="867" spans="1:9" s="1" customFormat="1" x14ac:dyDescent="0.25">
      <c r="A867" s="1" t="s">
        <v>2</v>
      </c>
      <c r="B867" s="2">
        <v>44938</v>
      </c>
      <c r="C867" s="165">
        <v>0.27083333333332998</v>
      </c>
      <c r="D867" s="165">
        <v>0.46398148148148</v>
      </c>
      <c r="E867" s="148" t="s">
        <v>2</v>
      </c>
      <c r="F867" s="148">
        <v>0</v>
      </c>
      <c r="G867" s="166">
        <f>WEEKNUM(B867,21)</f>
        <v>2</v>
      </c>
      <c r="H867" s="166">
        <f>MONTH(B867)</f>
        <v>1</v>
      </c>
      <c r="I867" s="166">
        <f>YEAR(B867)</f>
        <v>2023</v>
      </c>
    </row>
    <row r="868" spans="1:9" s="1" customFormat="1" x14ac:dyDescent="0.25">
      <c r="A868" s="1" t="s">
        <v>2</v>
      </c>
      <c r="B868" s="2">
        <v>44938</v>
      </c>
      <c r="C868" s="165">
        <v>0.27083333333332998</v>
      </c>
      <c r="D868" s="165">
        <v>0.59890046296295996</v>
      </c>
      <c r="E868" s="148" t="s">
        <v>2</v>
      </c>
      <c r="F868" s="148">
        <v>0</v>
      </c>
      <c r="G868" s="166">
        <f>WEEKNUM(B868,21)</f>
        <v>2</v>
      </c>
      <c r="H868" s="166">
        <f>MONTH(B868)</f>
        <v>1</v>
      </c>
      <c r="I868" s="166">
        <f>YEAR(B868)</f>
        <v>2023</v>
      </c>
    </row>
    <row r="869" spans="1:9" s="1" customFormat="1" x14ac:dyDescent="0.25">
      <c r="A869" s="1">
        <v>1000406230</v>
      </c>
      <c r="B869" s="2">
        <v>44938</v>
      </c>
      <c r="C869" s="165">
        <v>0.27083333333332998</v>
      </c>
      <c r="D869" s="165">
        <v>0.60657407407407005</v>
      </c>
      <c r="E869" s="148" t="s">
        <v>2</v>
      </c>
      <c r="F869" s="148">
        <v>0</v>
      </c>
      <c r="G869" s="166">
        <f>WEEKNUM(B869,21)</f>
        <v>2</v>
      </c>
      <c r="H869" s="166">
        <f>MONTH(B869)</f>
        <v>1</v>
      </c>
      <c r="I869" s="166">
        <f>YEAR(B869)</f>
        <v>2023</v>
      </c>
    </row>
    <row r="870" spans="1:9" s="1" customFormat="1" x14ac:dyDescent="0.25">
      <c r="A870" s="1">
        <v>1000406231</v>
      </c>
      <c r="B870" s="2">
        <v>44938</v>
      </c>
      <c r="C870" s="165">
        <v>0.27083333333332998</v>
      </c>
      <c r="D870" s="165">
        <v>0.60696759259259003</v>
      </c>
      <c r="E870" s="148" t="s">
        <v>2</v>
      </c>
      <c r="F870" s="148">
        <v>0</v>
      </c>
      <c r="G870" s="166">
        <f>WEEKNUM(B870,21)</f>
        <v>2</v>
      </c>
      <c r="H870" s="166">
        <f>MONTH(B870)</f>
        <v>1</v>
      </c>
      <c r="I870" s="166">
        <f>YEAR(B870)</f>
        <v>2023</v>
      </c>
    </row>
    <row r="871" spans="1:9" s="1" customFormat="1" x14ac:dyDescent="0.25">
      <c r="A871" s="1">
        <v>1000407579</v>
      </c>
      <c r="B871" s="2">
        <v>44938</v>
      </c>
      <c r="C871" s="165">
        <v>0.50709490740741003</v>
      </c>
      <c r="D871" s="165">
        <v>0.52945601851851998</v>
      </c>
      <c r="E871" s="148" t="s">
        <v>2</v>
      </c>
      <c r="F871" s="148">
        <v>0</v>
      </c>
      <c r="G871" s="166">
        <f>WEEKNUM(B871,21)</f>
        <v>2</v>
      </c>
      <c r="H871" s="166">
        <f>MONTH(B871)</f>
        <v>1</v>
      </c>
      <c r="I871" s="166">
        <f>YEAR(B871)</f>
        <v>2023</v>
      </c>
    </row>
    <row r="872" spans="1:9" s="1" customFormat="1" x14ac:dyDescent="0.25">
      <c r="A872" s="1">
        <v>1000407579</v>
      </c>
      <c r="B872" s="2">
        <v>44938</v>
      </c>
      <c r="C872" s="165">
        <v>0.52945601851851998</v>
      </c>
      <c r="D872" s="165">
        <v>0.53251157407407002</v>
      </c>
      <c r="E872" s="148" t="s">
        <v>2</v>
      </c>
      <c r="F872" s="148">
        <v>0</v>
      </c>
      <c r="G872" s="166">
        <f>WEEKNUM(B872,21)</f>
        <v>2</v>
      </c>
      <c r="H872" s="166">
        <f>MONTH(B872)</f>
        <v>1</v>
      </c>
      <c r="I872" s="166">
        <f>YEAR(B872)</f>
        <v>2023</v>
      </c>
    </row>
    <row r="873" spans="1:9" s="1" customFormat="1" x14ac:dyDescent="0.25">
      <c r="A873" s="1">
        <v>1000407579</v>
      </c>
      <c r="B873" s="2">
        <v>44938</v>
      </c>
      <c r="C873" s="165">
        <v>0.53251157407407002</v>
      </c>
      <c r="D873" s="165">
        <v>0.53510416666667004</v>
      </c>
      <c r="E873" s="148" t="s">
        <v>2</v>
      </c>
      <c r="F873" s="148">
        <v>0</v>
      </c>
      <c r="G873" s="166">
        <f>WEEKNUM(B873,21)</f>
        <v>2</v>
      </c>
      <c r="H873" s="166">
        <f>MONTH(B873)</f>
        <v>1</v>
      </c>
      <c r="I873" s="166">
        <f>YEAR(B873)</f>
        <v>2023</v>
      </c>
    </row>
    <row r="874" spans="1:9" s="1" customFormat="1" x14ac:dyDescent="0.25">
      <c r="A874" s="1">
        <v>1000407579</v>
      </c>
      <c r="B874" s="2">
        <v>44938</v>
      </c>
      <c r="C874" s="165">
        <v>0.53510416666667004</v>
      </c>
      <c r="D874" s="165">
        <v>0.55983796296295996</v>
      </c>
      <c r="E874" s="148" t="s">
        <v>2</v>
      </c>
      <c r="F874" s="148">
        <v>0</v>
      </c>
      <c r="G874" s="166">
        <f>WEEKNUM(B874,21)</f>
        <v>2</v>
      </c>
      <c r="H874" s="166">
        <f>MONTH(B874)</f>
        <v>1</v>
      </c>
      <c r="I874" s="166">
        <f>YEAR(B874)</f>
        <v>2023</v>
      </c>
    </row>
    <row r="875" spans="1:9" s="1" customFormat="1" x14ac:dyDescent="0.25">
      <c r="A875" s="1">
        <v>1000406637</v>
      </c>
      <c r="B875" s="2">
        <v>44938</v>
      </c>
      <c r="C875" s="165">
        <v>0.27083333333332998</v>
      </c>
      <c r="D875" s="165">
        <v>0.50064814814814995</v>
      </c>
      <c r="E875" s="148" t="s">
        <v>2</v>
      </c>
      <c r="F875" s="148">
        <v>0</v>
      </c>
      <c r="G875" s="166">
        <f>WEEKNUM(B875,21)</f>
        <v>2</v>
      </c>
      <c r="H875" s="166">
        <f>MONTH(B875)</f>
        <v>1</v>
      </c>
      <c r="I875" s="166">
        <f>YEAR(B875)</f>
        <v>2023</v>
      </c>
    </row>
    <row r="876" spans="1:9" s="1" customFormat="1" x14ac:dyDescent="0.25">
      <c r="A876" s="1">
        <v>1000406638</v>
      </c>
      <c r="B876" s="2">
        <v>44938</v>
      </c>
      <c r="C876" s="165">
        <v>0.27083333333332998</v>
      </c>
      <c r="D876" s="165">
        <v>0.50465277777777995</v>
      </c>
      <c r="E876" s="148" t="s">
        <v>2</v>
      </c>
      <c r="F876" s="148">
        <v>0</v>
      </c>
      <c r="G876" s="166">
        <f>WEEKNUM(B876,21)</f>
        <v>2</v>
      </c>
      <c r="H876" s="166">
        <f>MONTH(B876)</f>
        <v>1</v>
      </c>
      <c r="I876" s="166">
        <f>YEAR(B876)</f>
        <v>2023</v>
      </c>
    </row>
    <row r="877" spans="1:9" s="1" customFormat="1" x14ac:dyDescent="0.25">
      <c r="A877" s="1">
        <v>1000407074</v>
      </c>
      <c r="B877" s="2">
        <v>44938</v>
      </c>
      <c r="C877" s="165">
        <v>0</v>
      </c>
      <c r="D877" s="165">
        <v>0.50591435185184996</v>
      </c>
      <c r="E877" s="148" t="s">
        <v>2</v>
      </c>
      <c r="F877" s="148">
        <v>0</v>
      </c>
      <c r="G877" s="166">
        <f>WEEKNUM(B877,21)</f>
        <v>2</v>
      </c>
      <c r="H877" s="166">
        <f>MONTH(B877)</f>
        <v>1</v>
      </c>
      <c r="I877" s="166">
        <f>YEAR(B877)</f>
        <v>2023</v>
      </c>
    </row>
    <row r="878" spans="1:9" s="1" customFormat="1" x14ac:dyDescent="0.25">
      <c r="A878" s="1">
        <v>1000407075</v>
      </c>
      <c r="B878" s="2">
        <v>44938</v>
      </c>
      <c r="C878" s="165">
        <v>0</v>
      </c>
      <c r="D878" s="165">
        <v>0.50631944444443999</v>
      </c>
      <c r="E878" s="148" t="s">
        <v>2</v>
      </c>
      <c r="F878" s="148">
        <v>0</v>
      </c>
      <c r="G878" s="166">
        <f>WEEKNUM(B878,21)</f>
        <v>2</v>
      </c>
      <c r="H878" s="166">
        <f>MONTH(B878)</f>
        <v>1</v>
      </c>
      <c r="I878" s="166">
        <f>YEAR(B878)</f>
        <v>2023</v>
      </c>
    </row>
    <row r="879" spans="1:9" s="1" customFormat="1" x14ac:dyDescent="0.25">
      <c r="A879" s="1" t="s">
        <v>2</v>
      </c>
      <c r="B879" s="2">
        <v>44938</v>
      </c>
      <c r="C879" s="165">
        <v>0.27083333333332998</v>
      </c>
      <c r="D879" s="165">
        <v>0.50531250000000005</v>
      </c>
      <c r="E879" s="148" t="s">
        <v>2</v>
      </c>
      <c r="F879" s="148">
        <v>0</v>
      </c>
      <c r="G879" s="166">
        <f>WEEKNUM(B879,21)</f>
        <v>2</v>
      </c>
      <c r="H879" s="166">
        <f>MONTH(B879)</f>
        <v>1</v>
      </c>
      <c r="I879" s="166">
        <f>YEAR(B879)</f>
        <v>2023</v>
      </c>
    </row>
    <row r="880" spans="1:9" s="1" customFormat="1" x14ac:dyDescent="0.25">
      <c r="A880" s="1" t="s">
        <v>2</v>
      </c>
      <c r="B880" s="2">
        <v>44938</v>
      </c>
      <c r="C880" s="165">
        <v>0.27083333333332998</v>
      </c>
      <c r="D880" s="165">
        <v>0.50554398148148005</v>
      </c>
      <c r="E880" s="148" t="s">
        <v>2</v>
      </c>
      <c r="F880" s="148">
        <v>0</v>
      </c>
      <c r="G880" s="166">
        <f>WEEKNUM(B880,21)</f>
        <v>2</v>
      </c>
      <c r="H880" s="166">
        <f>MONTH(B880)</f>
        <v>1</v>
      </c>
      <c r="I880" s="166">
        <f>YEAR(B880)</f>
        <v>2023</v>
      </c>
    </row>
    <row r="881" spans="1:9" s="1" customFormat="1" x14ac:dyDescent="0.25">
      <c r="A881" s="1">
        <v>1000407078</v>
      </c>
      <c r="B881" s="2">
        <v>44939</v>
      </c>
      <c r="C881" s="165">
        <v>0.27083333333332998</v>
      </c>
      <c r="D881" s="165">
        <v>0.17395833333333</v>
      </c>
      <c r="E881" s="148" t="s">
        <v>2</v>
      </c>
      <c r="F881" s="148">
        <v>0</v>
      </c>
      <c r="G881" s="166">
        <f>WEEKNUM(B881,21)</f>
        <v>2</v>
      </c>
      <c r="H881" s="166">
        <f>MONTH(B881)</f>
        <v>1</v>
      </c>
      <c r="I881" s="166">
        <f>YEAR(B881)</f>
        <v>2023</v>
      </c>
    </row>
    <row r="882" spans="1:9" s="1" customFormat="1" x14ac:dyDescent="0.25">
      <c r="A882" s="1">
        <v>1000407079</v>
      </c>
      <c r="B882" s="2">
        <v>44939</v>
      </c>
      <c r="C882" s="165">
        <v>0.27083333333332998</v>
      </c>
      <c r="D882" s="165">
        <v>0.17447916666666999</v>
      </c>
      <c r="E882" s="148" t="s">
        <v>2</v>
      </c>
      <c r="F882" s="148">
        <v>0</v>
      </c>
      <c r="G882" s="166">
        <f>WEEKNUM(B882,21)</f>
        <v>2</v>
      </c>
      <c r="H882" s="166">
        <f>MONTH(B882)</f>
        <v>1</v>
      </c>
      <c r="I882" s="166">
        <f>YEAR(B882)</f>
        <v>2023</v>
      </c>
    </row>
    <row r="883" spans="1:9" s="1" customFormat="1" x14ac:dyDescent="0.25">
      <c r="A883" s="1">
        <v>1000407080</v>
      </c>
      <c r="B883" s="2">
        <v>44939</v>
      </c>
      <c r="C883" s="165">
        <v>0.27083333333332998</v>
      </c>
      <c r="D883" s="165">
        <v>0.17775462962963001</v>
      </c>
      <c r="E883" s="148" t="s">
        <v>2</v>
      </c>
      <c r="F883" s="148">
        <v>0</v>
      </c>
      <c r="G883" s="166">
        <f>WEEKNUM(B883,21)</f>
        <v>2</v>
      </c>
      <c r="H883" s="166">
        <f>MONTH(B883)</f>
        <v>1</v>
      </c>
      <c r="I883" s="166">
        <f>YEAR(B883)</f>
        <v>2023</v>
      </c>
    </row>
    <row r="884" spans="1:9" s="1" customFormat="1" x14ac:dyDescent="0.25">
      <c r="A884" s="1">
        <v>1000429420</v>
      </c>
      <c r="B884" s="2">
        <v>44960</v>
      </c>
      <c r="C884" s="165">
        <v>0.33333333333332998</v>
      </c>
      <c r="D884" s="165">
        <v>0.40425925925925998</v>
      </c>
      <c r="E884" s="148" t="s">
        <v>2</v>
      </c>
      <c r="F884" s="148">
        <v>0</v>
      </c>
      <c r="G884" s="166">
        <f>WEEKNUM(B884,21)</f>
        <v>5</v>
      </c>
      <c r="H884" s="166">
        <f>MONTH(B884)</f>
        <v>2</v>
      </c>
      <c r="I884" s="166">
        <f>YEAR(B884)</f>
        <v>2023</v>
      </c>
    </row>
    <row r="885" spans="1:9" s="1" customFormat="1" x14ac:dyDescent="0.25">
      <c r="A885" s="1">
        <v>1000429420</v>
      </c>
      <c r="B885" s="2">
        <v>44960</v>
      </c>
      <c r="C885" s="165">
        <v>0.33333333333332998</v>
      </c>
      <c r="D885" s="165">
        <v>0.4043287037037</v>
      </c>
      <c r="E885" s="148" t="s">
        <v>2</v>
      </c>
      <c r="F885" s="148">
        <v>0</v>
      </c>
      <c r="G885" s="166">
        <f>WEEKNUM(B885,21)</f>
        <v>5</v>
      </c>
      <c r="H885" s="166">
        <f>MONTH(B885)</f>
        <v>2</v>
      </c>
      <c r="I885" s="166">
        <f>YEAR(B885)</f>
        <v>2023</v>
      </c>
    </row>
    <row r="886" spans="1:9" s="1" customFormat="1" x14ac:dyDescent="0.25">
      <c r="A886" s="1">
        <v>1000406386</v>
      </c>
      <c r="B886" s="2">
        <v>44938</v>
      </c>
      <c r="C886" s="165">
        <v>0</v>
      </c>
      <c r="D886" s="165">
        <v>0.73271990740741</v>
      </c>
      <c r="E886" s="148" t="s">
        <v>2</v>
      </c>
      <c r="F886" s="148">
        <v>0</v>
      </c>
      <c r="G886" s="166">
        <f>WEEKNUM(B886,21)</f>
        <v>2</v>
      </c>
      <c r="H886" s="166">
        <f>MONTH(B886)</f>
        <v>1</v>
      </c>
      <c r="I886" s="166">
        <f>YEAR(B886)</f>
        <v>2023</v>
      </c>
    </row>
    <row r="887" spans="1:9" s="1" customFormat="1" x14ac:dyDescent="0.25">
      <c r="A887" s="1">
        <v>1000406386</v>
      </c>
      <c r="B887" s="2">
        <v>44948</v>
      </c>
      <c r="C887" s="165">
        <v>0.73271990740741</v>
      </c>
      <c r="D887" s="165">
        <v>0.61899305555555995</v>
      </c>
      <c r="E887" s="148" t="s">
        <v>2</v>
      </c>
      <c r="F887" s="148">
        <v>0</v>
      </c>
      <c r="G887" s="166">
        <f>WEEKNUM(B887,21)</f>
        <v>3</v>
      </c>
      <c r="H887" s="166">
        <f>MONTH(B887)</f>
        <v>1</v>
      </c>
      <c r="I887" s="166">
        <f>YEAR(B887)</f>
        <v>2023</v>
      </c>
    </row>
    <row r="888" spans="1:9" s="1" customFormat="1" x14ac:dyDescent="0.25">
      <c r="A888" s="1">
        <v>1000407443</v>
      </c>
      <c r="B888" s="2">
        <v>44938</v>
      </c>
      <c r="C888" s="165">
        <v>0.52083333333333004</v>
      </c>
      <c r="D888" s="165">
        <v>0.82878472222221999</v>
      </c>
      <c r="E888" s="148" t="s">
        <v>3</v>
      </c>
      <c r="F888" s="148">
        <v>2</v>
      </c>
      <c r="G888" s="166">
        <f>WEEKNUM(B888,21)</f>
        <v>2</v>
      </c>
      <c r="H888" s="166">
        <f>MONTH(B888)</f>
        <v>1</v>
      </c>
      <c r="I888" s="166">
        <f>YEAR(B888)</f>
        <v>2023</v>
      </c>
    </row>
    <row r="889" spans="1:9" s="1" customFormat="1" x14ac:dyDescent="0.25">
      <c r="A889" s="1">
        <v>1000407443</v>
      </c>
      <c r="B889" s="2">
        <v>44938</v>
      </c>
      <c r="C889" s="165">
        <v>0.52083333333333004</v>
      </c>
      <c r="D889" s="165">
        <v>0.88631944444444</v>
      </c>
      <c r="E889" s="148" t="s">
        <v>2</v>
      </c>
      <c r="F889" s="148">
        <v>0</v>
      </c>
      <c r="G889" s="166">
        <f>WEEKNUM(B889,21)</f>
        <v>2</v>
      </c>
      <c r="H889" s="166">
        <f>MONTH(B889)</f>
        <v>1</v>
      </c>
      <c r="I889" s="166">
        <f>YEAR(B889)</f>
        <v>2023</v>
      </c>
    </row>
    <row r="890" spans="1:9" s="1" customFormat="1" x14ac:dyDescent="0.25">
      <c r="A890" s="1">
        <v>1000407443</v>
      </c>
      <c r="B890" s="2">
        <v>44938</v>
      </c>
      <c r="C890" s="165">
        <v>0.52083333333333004</v>
      </c>
      <c r="D890" s="165">
        <v>0.88841435185185003</v>
      </c>
      <c r="E890" s="148" t="s">
        <v>2</v>
      </c>
      <c r="F890" s="148">
        <v>0</v>
      </c>
      <c r="G890" s="166">
        <f>WEEKNUM(B890,21)</f>
        <v>2</v>
      </c>
      <c r="H890" s="166">
        <f>MONTH(B890)</f>
        <v>1</v>
      </c>
      <c r="I890" s="166">
        <f>YEAR(B890)</f>
        <v>2023</v>
      </c>
    </row>
    <row r="891" spans="1:9" s="1" customFormat="1" x14ac:dyDescent="0.25">
      <c r="A891" s="1">
        <v>1000407443</v>
      </c>
      <c r="B891" s="2">
        <v>44938</v>
      </c>
      <c r="C891" s="165">
        <v>0.52083333333333004</v>
      </c>
      <c r="D891" s="165">
        <v>0.92543981481480997</v>
      </c>
      <c r="E891" s="148" t="s">
        <v>3</v>
      </c>
      <c r="F891" s="148">
        <v>0</v>
      </c>
      <c r="G891" s="166">
        <f>WEEKNUM(B891,21)</f>
        <v>2</v>
      </c>
      <c r="H891" s="166">
        <f>MONTH(B891)</f>
        <v>1</v>
      </c>
      <c r="I891" s="166">
        <f>YEAR(B891)</f>
        <v>2023</v>
      </c>
    </row>
    <row r="892" spans="1:9" s="1" customFormat="1" x14ac:dyDescent="0.25">
      <c r="A892" s="1">
        <v>1000406538</v>
      </c>
      <c r="B892" s="2">
        <v>44943</v>
      </c>
      <c r="C892" s="165">
        <v>0.20833333333333001</v>
      </c>
      <c r="D892" s="165">
        <v>0.25247685185184998</v>
      </c>
      <c r="E892" s="148" t="s">
        <v>3</v>
      </c>
      <c r="F892" s="148">
        <v>0.53</v>
      </c>
      <c r="G892" s="166">
        <f>WEEKNUM(B892,21)</f>
        <v>3</v>
      </c>
      <c r="H892" s="166">
        <f>MONTH(B892)</f>
        <v>1</v>
      </c>
      <c r="I892" s="166">
        <f>YEAR(B892)</f>
        <v>2023</v>
      </c>
    </row>
    <row r="893" spans="1:9" s="1" customFormat="1" x14ac:dyDescent="0.25">
      <c r="A893" s="1">
        <v>1000406538</v>
      </c>
      <c r="B893" s="2">
        <v>44938</v>
      </c>
      <c r="C893" s="165">
        <v>0.25247685185184998</v>
      </c>
      <c r="D893" s="165">
        <v>0.25435185185185</v>
      </c>
      <c r="E893" s="148" t="s">
        <v>3</v>
      </c>
      <c r="F893" s="148">
        <v>0.53</v>
      </c>
      <c r="G893" s="166">
        <f>WEEKNUM(B893,21)</f>
        <v>2</v>
      </c>
      <c r="H893" s="166">
        <f>MONTH(B893)</f>
        <v>1</v>
      </c>
      <c r="I893" s="166">
        <f>YEAR(B893)</f>
        <v>2023</v>
      </c>
    </row>
    <row r="894" spans="1:9" s="1" customFormat="1" x14ac:dyDescent="0.25">
      <c r="A894" s="1">
        <v>1000407915</v>
      </c>
      <c r="B894" s="2">
        <v>44943</v>
      </c>
      <c r="C894" s="165">
        <v>0.20833333333333001</v>
      </c>
      <c r="D894" s="165">
        <v>0.25259259259258998</v>
      </c>
      <c r="E894" s="148" t="s">
        <v>3</v>
      </c>
      <c r="F894" s="148">
        <v>1.63</v>
      </c>
      <c r="G894" s="166">
        <f>WEEKNUM(B894,21)</f>
        <v>3</v>
      </c>
      <c r="H894" s="166">
        <f>MONTH(B894)</f>
        <v>1</v>
      </c>
      <c r="I894" s="166">
        <f>YEAR(B894)</f>
        <v>2023</v>
      </c>
    </row>
    <row r="895" spans="1:9" s="1" customFormat="1" x14ac:dyDescent="0.25">
      <c r="A895" s="1">
        <v>1000407915</v>
      </c>
      <c r="B895" s="2">
        <v>44938</v>
      </c>
      <c r="C895" s="165">
        <v>0.25259259259258998</v>
      </c>
      <c r="D895" s="165">
        <v>0.25511574074074</v>
      </c>
      <c r="E895" s="148" t="s">
        <v>3</v>
      </c>
      <c r="F895" s="148">
        <v>1.63</v>
      </c>
      <c r="G895" s="166">
        <f>WEEKNUM(B895,21)</f>
        <v>2</v>
      </c>
      <c r="H895" s="166">
        <f>MONTH(B895)</f>
        <v>1</v>
      </c>
      <c r="I895" s="166">
        <f>YEAR(B895)</f>
        <v>2023</v>
      </c>
    </row>
    <row r="896" spans="1:9" s="1" customFormat="1" x14ac:dyDescent="0.25">
      <c r="A896" s="1">
        <v>1000407443</v>
      </c>
      <c r="B896" s="2">
        <v>44943</v>
      </c>
      <c r="C896" s="165">
        <v>0.20833333333333001</v>
      </c>
      <c r="D896" s="165">
        <v>0.25268518518519001</v>
      </c>
      <c r="E896" s="148" t="s">
        <v>3</v>
      </c>
      <c r="F896" s="148">
        <v>0.81</v>
      </c>
      <c r="G896" s="166">
        <f>WEEKNUM(B896,21)</f>
        <v>3</v>
      </c>
      <c r="H896" s="166">
        <f>MONTH(B896)</f>
        <v>1</v>
      </c>
      <c r="I896" s="166">
        <f>YEAR(B896)</f>
        <v>2023</v>
      </c>
    </row>
    <row r="897" spans="1:9" s="1" customFormat="1" x14ac:dyDescent="0.25">
      <c r="A897" s="1">
        <v>1000407443</v>
      </c>
      <c r="B897" s="2">
        <v>44938</v>
      </c>
      <c r="C897" s="165">
        <v>0.25268518518519001</v>
      </c>
      <c r="D897" s="165">
        <v>0.25614583333333002</v>
      </c>
      <c r="E897" s="148" t="s">
        <v>3</v>
      </c>
      <c r="F897" s="148">
        <v>0.81</v>
      </c>
      <c r="G897" s="166">
        <f>WEEKNUM(B897,21)</f>
        <v>2</v>
      </c>
      <c r="H897" s="166">
        <f>MONTH(B897)</f>
        <v>1</v>
      </c>
      <c r="I897" s="166">
        <f>YEAR(B897)</f>
        <v>2023</v>
      </c>
    </row>
    <row r="898" spans="1:9" s="1" customFormat="1" x14ac:dyDescent="0.25">
      <c r="A898" s="1" t="s">
        <v>2</v>
      </c>
      <c r="B898" s="2">
        <v>44943</v>
      </c>
      <c r="C898" s="165">
        <v>0.20833333333333001</v>
      </c>
      <c r="D898" s="165">
        <v>0.25280092592593001</v>
      </c>
      <c r="E898" s="148" t="s">
        <v>2</v>
      </c>
      <c r="F898" s="148">
        <v>0</v>
      </c>
      <c r="G898" s="166">
        <f>WEEKNUM(B898,21)</f>
        <v>3</v>
      </c>
      <c r="H898" s="166">
        <f>MONTH(B898)</f>
        <v>1</v>
      </c>
      <c r="I898" s="166">
        <f>YEAR(B898)</f>
        <v>2023</v>
      </c>
    </row>
    <row r="899" spans="1:9" s="1" customFormat="1" x14ac:dyDescent="0.25">
      <c r="A899" s="1" t="s">
        <v>2</v>
      </c>
      <c r="B899" s="2">
        <v>44938</v>
      </c>
      <c r="C899" s="165">
        <v>0.25280092592593001</v>
      </c>
      <c r="D899" s="165">
        <v>0.25630787037037001</v>
      </c>
      <c r="E899" s="148" t="s">
        <v>2</v>
      </c>
      <c r="F899" s="148">
        <v>0</v>
      </c>
      <c r="G899" s="166">
        <f>WEEKNUM(B899,21)</f>
        <v>2</v>
      </c>
      <c r="H899" s="166">
        <f>MONTH(B899)</f>
        <v>1</v>
      </c>
      <c r="I899" s="166">
        <f>YEAR(B899)</f>
        <v>2023</v>
      </c>
    </row>
    <row r="900" spans="1:9" s="1" customFormat="1" x14ac:dyDescent="0.25">
      <c r="A900" s="1" t="s">
        <v>2</v>
      </c>
      <c r="B900" s="2">
        <v>44943</v>
      </c>
      <c r="C900" s="165">
        <v>0.20833333333333001</v>
      </c>
      <c r="D900" s="165">
        <v>0.25289351851851999</v>
      </c>
      <c r="E900" s="148" t="s">
        <v>2</v>
      </c>
      <c r="F900" s="148">
        <v>0</v>
      </c>
      <c r="G900" s="166">
        <f>WEEKNUM(B900,21)</f>
        <v>3</v>
      </c>
      <c r="H900" s="166">
        <f>MONTH(B900)</f>
        <v>1</v>
      </c>
      <c r="I900" s="166">
        <f>YEAR(B900)</f>
        <v>2023</v>
      </c>
    </row>
    <row r="901" spans="1:9" s="1" customFormat="1" x14ac:dyDescent="0.25">
      <c r="A901" s="1" t="s">
        <v>2</v>
      </c>
      <c r="B901" s="2">
        <v>44938</v>
      </c>
      <c r="C901" s="165">
        <v>0.25289351851851999</v>
      </c>
      <c r="D901" s="165">
        <v>0.25646990740740999</v>
      </c>
      <c r="E901" s="148" t="s">
        <v>2</v>
      </c>
      <c r="F901" s="148">
        <v>0</v>
      </c>
      <c r="G901" s="166">
        <f>WEEKNUM(B901,21)</f>
        <v>2</v>
      </c>
      <c r="H901" s="166">
        <f>MONTH(B901)</f>
        <v>1</v>
      </c>
      <c r="I901" s="166">
        <f>YEAR(B901)</f>
        <v>2023</v>
      </c>
    </row>
    <row r="902" spans="1:9" s="1" customFormat="1" x14ac:dyDescent="0.25">
      <c r="A902" s="1">
        <v>1000407442</v>
      </c>
      <c r="B902" s="2">
        <v>44943</v>
      </c>
      <c r="C902" s="165">
        <v>0.20833333333333001</v>
      </c>
      <c r="D902" s="165">
        <v>0.25299768518519</v>
      </c>
      <c r="E902" s="148" t="s">
        <v>2</v>
      </c>
      <c r="F902" s="148">
        <v>0</v>
      </c>
      <c r="G902" s="166">
        <f>WEEKNUM(B902,21)</f>
        <v>3</v>
      </c>
      <c r="H902" s="166">
        <f>MONTH(B902)</f>
        <v>1</v>
      </c>
      <c r="I902" s="166">
        <f>YEAR(B902)</f>
        <v>2023</v>
      </c>
    </row>
    <row r="903" spans="1:9" s="1" customFormat="1" x14ac:dyDescent="0.25">
      <c r="A903" s="1">
        <v>1000407442</v>
      </c>
      <c r="B903" s="2">
        <v>44938</v>
      </c>
      <c r="C903" s="165">
        <v>0.25299768518519</v>
      </c>
      <c r="D903" s="165">
        <v>0.25662037037037</v>
      </c>
      <c r="E903" s="148" t="s">
        <v>2</v>
      </c>
      <c r="F903" s="148">
        <v>0</v>
      </c>
      <c r="G903" s="166">
        <f>WEEKNUM(B903,21)</f>
        <v>2</v>
      </c>
      <c r="H903" s="166">
        <f>MONTH(B903)</f>
        <v>1</v>
      </c>
      <c r="I903" s="166">
        <f>YEAR(B903)</f>
        <v>2023</v>
      </c>
    </row>
    <row r="904" spans="1:9" s="1" customFormat="1" x14ac:dyDescent="0.25">
      <c r="A904" s="1">
        <v>1000407440</v>
      </c>
      <c r="B904" s="2">
        <v>44943</v>
      </c>
      <c r="C904" s="165">
        <v>0.20833333333333001</v>
      </c>
      <c r="D904" s="165">
        <v>0.25309027777777998</v>
      </c>
      <c r="E904" s="148" t="s">
        <v>2</v>
      </c>
      <c r="F904" s="148">
        <v>0</v>
      </c>
      <c r="G904" s="166">
        <f>WEEKNUM(B904,21)</f>
        <v>3</v>
      </c>
      <c r="H904" s="166">
        <f>MONTH(B904)</f>
        <v>1</v>
      </c>
      <c r="I904" s="166">
        <f>YEAR(B904)</f>
        <v>2023</v>
      </c>
    </row>
    <row r="905" spans="1:9" s="1" customFormat="1" x14ac:dyDescent="0.25">
      <c r="A905" s="1">
        <v>1000407440</v>
      </c>
      <c r="B905" s="2">
        <v>44938</v>
      </c>
      <c r="C905" s="165">
        <v>0.25309027777777998</v>
      </c>
      <c r="D905" s="165">
        <v>0.25679398148148003</v>
      </c>
      <c r="E905" s="148" t="s">
        <v>2</v>
      </c>
      <c r="F905" s="148">
        <v>0</v>
      </c>
      <c r="G905" s="166">
        <f>WEEKNUM(B905,21)</f>
        <v>2</v>
      </c>
      <c r="H905" s="166">
        <f>MONTH(B905)</f>
        <v>1</v>
      </c>
      <c r="I905" s="166">
        <f>YEAR(B905)</f>
        <v>2023</v>
      </c>
    </row>
    <row r="906" spans="1:9" s="1" customFormat="1" x14ac:dyDescent="0.25">
      <c r="A906" s="1" t="s">
        <v>2</v>
      </c>
      <c r="B906" s="2">
        <v>44943</v>
      </c>
      <c r="C906" s="165">
        <v>0.20833333333333001</v>
      </c>
      <c r="D906" s="165">
        <v>0.25319444444444</v>
      </c>
      <c r="E906" s="148" t="s">
        <v>2</v>
      </c>
      <c r="F906" s="148">
        <v>0</v>
      </c>
      <c r="G906" s="166">
        <f>WEEKNUM(B906,21)</f>
        <v>3</v>
      </c>
      <c r="H906" s="166">
        <f>MONTH(B906)</f>
        <v>1</v>
      </c>
      <c r="I906" s="166">
        <f>YEAR(B906)</f>
        <v>2023</v>
      </c>
    </row>
    <row r="907" spans="1:9" s="1" customFormat="1" x14ac:dyDescent="0.25">
      <c r="A907" s="1" t="s">
        <v>2</v>
      </c>
      <c r="B907" s="2">
        <v>44938</v>
      </c>
      <c r="C907" s="165">
        <v>0.25319444444444</v>
      </c>
      <c r="D907" s="165">
        <v>0.25696759259259</v>
      </c>
      <c r="E907" s="148" t="s">
        <v>2</v>
      </c>
      <c r="F907" s="148">
        <v>0</v>
      </c>
      <c r="G907" s="166">
        <f>WEEKNUM(B907,21)</f>
        <v>2</v>
      </c>
      <c r="H907" s="166">
        <f>MONTH(B907)</f>
        <v>1</v>
      </c>
      <c r="I907" s="166">
        <f>YEAR(B907)</f>
        <v>2023</v>
      </c>
    </row>
    <row r="908" spans="1:9" s="1" customFormat="1" x14ac:dyDescent="0.25">
      <c r="A908" s="1">
        <v>1000406316</v>
      </c>
      <c r="B908" s="2">
        <v>44939</v>
      </c>
      <c r="C908" s="165">
        <v>0.73537037037037001</v>
      </c>
      <c r="D908" s="165">
        <v>0.55008101851851998</v>
      </c>
      <c r="E908" s="148" t="s">
        <v>3</v>
      </c>
      <c r="F908" s="148">
        <v>6</v>
      </c>
      <c r="G908" s="166">
        <f>WEEKNUM(B908,21)</f>
        <v>2</v>
      </c>
      <c r="H908" s="166">
        <f>MONTH(B908)</f>
        <v>1</v>
      </c>
      <c r="I908" s="166">
        <f>YEAR(B908)</f>
        <v>2023</v>
      </c>
    </row>
    <row r="909" spans="1:9" s="1" customFormat="1" x14ac:dyDescent="0.25">
      <c r="A909" s="1">
        <v>1000406386</v>
      </c>
      <c r="B909" s="2">
        <v>44938</v>
      </c>
      <c r="C909" s="165">
        <v>0</v>
      </c>
      <c r="D909" s="165">
        <v>0.33519675925926001</v>
      </c>
      <c r="E909" s="148" t="s">
        <v>2</v>
      </c>
      <c r="F909" s="148">
        <v>0</v>
      </c>
      <c r="G909" s="166">
        <f>WEEKNUM(B909,21)</f>
        <v>2</v>
      </c>
      <c r="H909" s="166">
        <f>MONTH(B909)</f>
        <v>1</v>
      </c>
      <c r="I909" s="166">
        <f>YEAR(B909)</f>
        <v>2023</v>
      </c>
    </row>
    <row r="910" spans="1:9" s="1" customFormat="1" x14ac:dyDescent="0.25">
      <c r="A910" s="1">
        <v>1000406386</v>
      </c>
      <c r="B910" s="2">
        <v>44948</v>
      </c>
      <c r="C910" s="165">
        <v>0.33519675925926001</v>
      </c>
      <c r="D910" s="165">
        <v>0.61909722222221997</v>
      </c>
      <c r="E910" s="148" t="s">
        <v>2</v>
      </c>
      <c r="F910" s="148">
        <v>0</v>
      </c>
      <c r="G910" s="166">
        <f>WEEKNUM(B910,21)</f>
        <v>3</v>
      </c>
      <c r="H910" s="166">
        <f>MONTH(B910)</f>
        <v>1</v>
      </c>
      <c r="I910" s="166">
        <f>YEAR(B910)</f>
        <v>2023</v>
      </c>
    </row>
    <row r="911" spans="1:9" s="1" customFormat="1" x14ac:dyDescent="0.25">
      <c r="A911" s="1" t="s">
        <v>2</v>
      </c>
      <c r="B911" s="2">
        <v>44938</v>
      </c>
      <c r="C911" s="165">
        <v>0</v>
      </c>
      <c r="D911" s="165">
        <v>0.33666666666667</v>
      </c>
      <c r="E911" s="148" t="s">
        <v>2</v>
      </c>
      <c r="F911" s="148">
        <v>0</v>
      </c>
      <c r="G911" s="166">
        <f>WEEKNUM(B911,21)</f>
        <v>2</v>
      </c>
      <c r="H911" s="166">
        <f>MONTH(B911)</f>
        <v>1</v>
      </c>
      <c r="I911" s="166">
        <f>YEAR(B911)</f>
        <v>2023</v>
      </c>
    </row>
    <row r="912" spans="1:9" s="1" customFormat="1" x14ac:dyDescent="0.25">
      <c r="A912" s="1" t="s">
        <v>2</v>
      </c>
      <c r="B912" s="2">
        <v>44942</v>
      </c>
      <c r="C912" s="165">
        <v>0.33666666666667</v>
      </c>
      <c r="D912" s="165">
        <v>0.23569444444443999</v>
      </c>
      <c r="E912" s="148" t="s">
        <v>2</v>
      </c>
      <c r="F912" s="148">
        <v>0</v>
      </c>
      <c r="G912" s="166">
        <f>WEEKNUM(B912,21)</f>
        <v>3</v>
      </c>
      <c r="H912" s="166">
        <f>MONTH(B912)</f>
        <v>1</v>
      </c>
      <c r="I912" s="166">
        <f>YEAR(B912)</f>
        <v>2023</v>
      </c>
    </row>
    <row r="913" spans="1:9" s="1" customFormat="1" x14ac:dyDescent="0.25">
      <c r="A913" s="1">
        <v>1000406386</v>
      </c>
      <c r="B913" s="2">
        <v>44948</v>
      </c>
      <c r="C913" s="165">
        <v>0.70479166666667004</v>
      </c>
      <c r="D913" s="165">
        <v>0.61769675925926004</v>
      </c>
      <c r="E913" s="148" t="s">
        <v>2</v>
      </c>
      <c r="F913" s="148">
        <v>0</v>
      </c>
      <c r="G913" s="166">
        <f>WEEKNUM(B913,21)</f>
        <v>3</v>
      </c>
      <c r="H913" s="166">
        <f>MONTH(B913)</f>
        <v>1</v>
      </c>
      <c r="I913" s="166">
        <f>YEAR(B913)</f>
        <v>2023</v>
      </c>
    </row>
    <row r="914" spans="1:9" s="1" customFormat="1" x14ac:dyDescent="0.25">
      <c r="A914" s="1" t="s">
        <v>2</v>
      </c>
      <c r="B914" s="2">
        <v>44953</v>
      </c>
      <c r="C914" s="165">
        <v>0.52083333333333004</v>
      </c>
      <c r="D914" s="165">
        <v>7.3240740740739996E-2</v>
      </c>
      <c r="E914" s="148" t="s">
        <v>2</v>
      </c>
      <c r="F914" s="148">
        <v>0</v>
      </c>
      <c r="G914" s="166">
        <f>WEEKNUM(B914,21)</f>
        <v>4</v>
      </c>
      <c r="H914" s="166">
        <f>MONTH(B914)</f>
        <v>1</v>
      </c>
      <c r="I914" s="166">
        <f>YEAR(B914)</f>
        <v>2023</v>
      </c>
    </row>
    <row r="915" spans="1:9" s="1" customFormat="1" x14ac:dyDescent="0.25">
      <c r="A915" s="1">
        <v>1000406538</v>
      </c>
      <c r="B915" s="2">
        <v>44943</v>
      </c>
      <c r="C915" s="165">
        <v>0.52083333333333004</v>
      </c>
      <c r="D915" s="165">
        <v>0.30390046296296003</v>
      </c>
      <c r="E915" s="148" t="s">
        <v>3</v>
      </c>
      <c r="F915" s="148">
        <v>0.53</v>
      </c>
      <c r="G915" s="166">
        <f>WEEKNUM(B915,21)</f>
        <v>3</v>
      </c>
      <c r="H915" s="166">
        <f>MONTH(B915)</f>
        <v>1</v>
      </c>
      <c r="I915" s="166">
        <f>YEAR(B915)</f>
        <v>2023</v>
      </c>
    </row>
    <row r="916" spans="1:9" s="1" customFormat="1" x14ac:dyDescent="0.25">
      <c r="A916" s="1">
        <v>1000407915</v>
      </c>
      <c r="B916" s="2">
        <v>44943</v>
      </c>
      <c r="C916" s="165">
        <v>0.52083333333333004</v>
      </c>
      <c r="D916" s="165">
        <v>0.30430555555555999</v>
      </c>
      <c r="E916" s="148" t="s">
        <v>3</v>
      </c>
      <c r="F916" s="148">
        <v>1.63</v>
      </c>
      <c r="G916" s="166">
        <f>WEEKNUM(B916,21)</f>
        <v>3</v>
      </c>
      <c r="H916" s="166">
        <f>MONTH(B916)</f>
        <v>1</v>
      </c>
      <c r="I916" s="166">
        <f>YEAR(B916)</f>
        <v>2023</v>
      </c>
    </row>
    <row r="917" spans="1:9" s="1" customFormat="1" x14ac:dyDescent="0.25">
      <c r="A917" s="1">
        <v>1000407443</v>
      </c>
      <c r="B917" s="2">
        <v>44945</v>
      </c>
      <c r="C917" s="165">
        <v>0.52083333333333004</v>
      </c>
      <c r="D917" s="165">
        <v>0.23321759259259001</v>
      </c>
      <c r="E917" s="148" t="s">
        <v>3</v>
      </c>
      <c r="F917" s="148">
        <v>2</v>
      </c>
      <c r="G917" s="166">
        <f>WEEKNUM(B917,21)</f>
        <v>3</v>
      </c>
      <c r="H917" s="166">
        <f>MONTH(B917)</f>
        <v>1</v>
      </c>
      <c r="I917" s="166">
        <f>YEAR(B917)</f>
        <v>2023</v>
      </c>
    </row>
    <row r="918" spans="1:9" s="1" customFormat="1" x14ac:dyDescent="0.25">
      <c r="A918" s="1">
        <v>1000409754</v>
      </c>
      <c r="B918" s="2">
        <v>44943</v>
      </c>
      <c r="C918" s="165">
        <v>0.52083333333333004</v>
      </c>
      <c r="D918" s="165">
        <v>0.30678240740740997</v>
      </c>
      <c r="E918" s="148" t="s">
        <v>2</v>
      </c>
      <c r="F918" s="148">
        <v>0</v>
      </c>
      <c r="G918" s="166">
        <f>WEEKNUM(B918,21)</f>
        <v>3</v>
      </c>
      <c r="H918" s="166">
        <f>MONTH(B918)</f>
        <v>1</v>
      </c>
      <c r="I918" s="166">
        <f>YEAR(B918)</f>
        <v>2023</v>
      </c>
    </row>
    <row r="919" spans="1:9" s="1" customFormat="1" x14ac:dyDescent="0.25">
      <c r="A919" s="1">
        <v>1000407443</v>
      </c>
      <c r="B919" s="2">
        <v>44945</v>
      </c>
      <c r="C919" s="165">
        <v>0.52083333333333004</v>
      </c>
      <c r="D919" s="165">
        <v>0.23402777777778</v>
      </c>
      <c r="E919" s="148" t="s">
        <v>3</v>
      </c>
      <c r="F919" s="148">
        <v>0.81</v>
      </c>
      <c r="G919" s="166">
        <f>WEEKNUM(B919,21)</f>
        <v>3</v>
      </c>
      <c r="H919" s="166">
        <f>MONTH(B919)</f>
        <v>1</v>
      </c>
      <c r="I919" s="166">
        <f>YEAR(B919)</f>
        <v>2023</v>
      </c>
    </row>
    <row r="920" spans="1:9" s="1" customFormat="1" x14ac:dyDescent="0.25">
      <c r="A920" s="1" t="s">
        <v>2</v>
      </c>
      <c r="B920" s="2">
        <v>44938</v>
      </c>
      <c r="C920" s="165">
        <v>0</v>
      </c>
      <c r="D920" s="165">
        <v>0.60855324074074002</v>
      </c>
      <c r="E920" s="148" t="s">
        <v>2</v>
      </c>
      <c r="F920" s="148">
        <v>0</v>
      </c>
      <c r="G920" s="166">
        <f>WEEKNUM(B920,21)</f>
        <v>2</v>
      </c>
      <c r="H920" s="166">
        <f>MONTH(B920)</f>
        <v>1</v>
      </c>
      <c r="I920" s="166">
        <f>YEAR(B920)</f>
        <v>2023</v>
      </c>
    </row>
    <row r="921" spans="1:9" s="1" customFormat="1" x14ac:dyDescent="0.25">
      <c r="A921" s="1">
        <v>1000410282</v>
      </c>
      <c r="B921" s="2">
        <v>44938</v>
      </c>
      <c r="C921" s="165">
        <v>0</v>
      </c>
      <c r="D921" s="165">
        <v>0.73107638888889004</v>
      </c>
      <c r="E921" s="148" t="s">
        <v>2</v>
      </c>
      <c r="F921" s="148">
        <v>0</v>
      </c>
      <c r="G921" s="166">
        <f>WEEKNUM(B921,21)</f>
        <v>2</v>
      </c>
      <c r="H921" s="166">
        <f>MONTH(B921)</f>
        <v>1</v>
      </c>
      <c r="I921" s="166">
        <f>YEAR(B921)</f>
        <v>2023</v>
      </c>
    </row>
    <row r="922" spans="1:9" s="1" customFormat="1" x14ac:dyDescent="0.25">
      <c r="A922" s="1">
        <v>1000410295</v>
      </c>
      <c r="B922" s="2">
        <v>44938</v>
      </c>
      <c r="C922" s="165">
        <v>0</v>
      </c>
      <c r="D922" s="165">
        <v>0.73621527777777995</v>
      </c>
      <c r="E922" s="148" t="s">
        <v>2</v>
      </c>
      <c r="F922" s="148">
        <v>0</v>
      </c>
      <c r="G922" s="166">
        <f>WEEKNUM(B922,21)</f>
        <v>2</v>
      </c>
      <c r="H922" s="166">
        <f>MONTH(B922)</f>
        <v>1</v>
      </c>
      <c r="I922" s="166">
        <f>YEAR(B922)</f>
        <v>2023</v>
      </c>
    </row>
    <row r="923" spans="1:9" s="1" customFormat="1" x14ac:dyDescent="0.25">
      <c r="A923" s="1">
        <v>1000408787</v>
      </c>
      <c r="B923" s="2">
        <v>44938</v>
      </c>
      <c r="C923" s="165">
        <v>0</v>
      </c>
      <c r="D923" s="165">
        <v>0.63552083333332998</v>
      </c>
      <c r="E923" s="148" t="s">
        <v>2</v>
      </c>
      <c r="F923" s="148">
        <v>0</v>
      </c>
      <c r="G923" s="166">
        <f>WEEKNUM(B923,21)</f>
        <v>2</v>
      </c>
      <c r="H923" s="166">
        <f>MONTH(B923)</f>
        <v>1</v>
      </c>
      <c r="I923" s="166">
        <f>YEAR(B923)</f>
        <v>2023</v>
      </c>
    </row>
    <row r="924" spans="1:9" s="1" customFormat="1" x14ac:dyDescent="0.25">
      <c r="A924" s="1">
        <v>1000408001</v>
      </c>
      <c r="B924" s="2">
        <v>44939</v>
      </c>
      <c r="C924" s="165">
        <v>0.33333333333332998</v>
      </c>
      <c r="D924" s="165">
        <v>0.63951388888889005</v>
      </c>
      <c r="E924" s="148" t="s">
        <v>2</v>
      </c>
      <c r="F924" s="148">
        <v>0</v>
      </c>
      <c r="G924" s="166">
        <f>WEEKNUM(B924,21)</f>
        <v>2</v>
      </c>
      <c r="H924" s="166">
        <f>MONTH(B924)</f>
        <v>1</v>
      </c>
      <c r="I924" s="166">
        <f>YEAR(B924)</f>
        <v>2023</v>
      </c>
    </row>
    <row r="925" spans="1:9" s="1" customFormat="1" x14ac:dyDescent="0.25">
      <c r="A925" s="1" t="s">
        <v>2</v>
      </c>
      <c r="B925" s="2">
        <v>44939</v>
      </c>
      <c r="C925" s="165">
        <v>0.33333333333332998</v>
      </c>
      <c r="D925" s="165">
        <v>0.64001157407407006</v>
      </c>
      <c r="E925" s="148" t="s">
        <v>2</v>
      </c>
      <c r="F925" s="148">
        <v>0</v>
      </c>
      <c r="G925" s="166">
        <f>WEEKNUM(B925,21)</f>
        <v>2</v>
      </c>
      <c r="H925" s="166">
        <f>MONTH(B925)</f>
        <v>1</v>
      </c>
      <c r="I925" s="166">
        <f>YEAR(B925)</f>
        <v>2023</v>
      </c>
    </row>
    <row r="926" spans="1:9" s="1" customFormat="1" x14ac:dyDescent="0.25">
      <c r="A926" s="1">
        <v>1000408597</v>
      </c>
      <c r="B926" s="2">
        <v>44938</v>
      </c>
      <c r="C926" s="165">
        <v>0.29166666666667002</v>
      </c>
      <c r="D926" s="165">
        <v>0.89709490740741005</v>
      </c>
      <c r="E926" s="148" t="s">
        <v>2</v>
      </c>
      <c r="F926" s="148">
        <v>0</v>
      </c>
      <c r="G926" s="166">
        <f>WEEKNUM(B926,21)</f>
        <v>2</v>
      </c>
      <c r="H926" s="166">
        <f>MONTH(B926)</f>
        <v>1</v>
      </c>
      <c r="I926" s="166">
        <f>YEAR(B926)</f>
        <v>2023</v>
      </c>
    </row>
    <row r="927" spans="1:9" s="1" customFormat="1" x14ac:dyDescent="0.25">
      <c r="A927" s="1" t="s">
        <v>2</v>
      </c>
      <c r="B927" s="2">
        <v>44938</v>
      </c>
      <c r="C927" s="165">
        <v>0.29166666666667002</v>
      </c>
      <c r="D927" s="165">
        <v>0.90297453703704</v>
      </c>
      <c r="E927" s="148" t="s">
        <v>2</v>
      </c>
      <c r="F927" s="148">
        <v>0</v>
      </c>
      <c r="G927" s="166">
        <f>WEEKNUM(B927,21)</f>
        <v>2</v>
      </c>
      <c r="H927" s="166">
        <f>MONTH(B927)</f>
        <v>1</v>
      </c>
      <c r="I927" s="166">
        <f>YEAR(B927)</f>
        <v>2023</v>
      </c>
    </row>
    <row r="928" spans="1:9" s="1" customFormat="1" x14ac:dyDescent="0.25">
      <c r="A928" s="1" t="s">
        <v>2</v>
      </c>
      <c r="B928" s="2">
        <v>44940</v>
      </c>
      <c r="C928" s="165">
        <v>0</v>
      </c>
      <c r="D928" s="165">
        <v>0.37128472222221998</v>
      </c>
      <c r="E928" s="148" t="s">
        <v>2</v>
      </c>
      <c r="F928" s="148">
        <v>0</v>
      </c>
      <c r="G928" s="166">
        <f>WEEKNUM(B928,21)</f>
        <v>2</v>
      </c>
      <c r="H928" s="166">
        <f>MONTH(B928)</f>
        <v>1</v>
      </c>
      <c r="I928" s="166">
        <f>YEAR(B928)</f>
        <v>2023</v>
      </c>
    </row>
    <row r="929" spans="1:9" s="1" customFormat="1" x14ac:dyDescent="0.25">
      <c r="A929" s="1">
        <v>1000406323</v>
      </c>
      <c r="B929" s="2">
        <v>44940</v>
      </c>
      <c r="C929" s="165">
        <v>0.27083333333332998</v>
      </c>
      <c r="D929" s="165">
        <v>0.22121527777778</v>
      </c>
      <c r="E929" s="148" t="s">
        <v>2</v>
      </c>
      <c r="F929" s="148">
        <v>0</v>
      </c>
      <c r="G929" s="166">
        <f>WEEKNUM(B929,21)</f>
        <v>2</v>
      </c>
      <c r="H929" s="166">
        <f>MONTH(B929)</f>
        <v>1</v>
      </c>
      <c r="I929" s="166">
        <f>YEAR(B929)</f>
        <v>2023</v>
      </c>
    </row>
    <row r="930" spans="1:9" s="1" customFormat="1" x14ac:dyDescent="0.25">
      <c r="A930" s="1" t="s">
        <v>2</v>
      </c>
      <c r="B930" s="2">
        <v>44940</v>
      </c>
      <c r="C930" s="165">
        <v>0.27083333333332998</v>
      </c>
      <c r="D930" s="165">
        <v>0.36841435185185001</v>
      </c>
      <c r="E930" s="148" t="s">
        <v>2</v>
      </c>
      <c r="F930" s="148">
        <v>0</v>
      </c>
      <c r="G930" s="166">
        <f>WEEKNUM(B930,21)</f>
        <v>2</v>
      </c>
      <c r="H930" s="166">
        <f>MONTH(B930)</f>
        <v>1</v>
      </c>
      <c r="I930" s="166">
        <f>YEAR(B930)</f>
        <v>2023</v>
      </c>
    </row>
    <row r="931" spans="1:9" s="1" customFormat="1" x14ac:dyDescent="0.25">
      <c r="A931" s="1">
        <v>1000406322</v>
      </c>
      <c r="B931" s="2">
        <v>44940</v>
      </c>
      <c r="C931" s="165">
        <v>0.27083333333332998</v>
      </c>
      <c r="D931" s="165">
        <v>0.37028935185185002</v>
      </c>
      <c r="E931" s="148" t="s">
        <v>2</v>
      </c>
      <c r="F931" s="148">
        <v>0</v>
      </c>
      <c r="G931" s="166">
        <f>WEEKNUM(B931,21)</f>
        <v>2</v>
      </c>
      <c r="H931" s="166">
        <f>MONTH(B931)</f>
        <v>1</v>
      </c>
      <c r="I931" s="166">
        <f>YEAR(B931)</f>
        <v>2023</v>
      </c>
    </row>
    <row r="932" spans="1:9" s="1" customFormat="1" x14ac:dyDescent="0.25">
      <c r="A932" s="1" t="s">
        <v>2</v>
      </c>
      <c r="B932" s="2">
        <v>44940</v>
      </c>
      <c r="C932" s="165">
        <v>0.27083333333332998</v>
      </c>
      <c r="D932" s="165">
        <v>0.37052083333333002</v>
      </c>
      <c r="E932" s="148" t="s">
        <v>2</v>
      </c>
      <c r="F932" s="148">
        <v>0</v>
      </c>
      <c r="G932" s="166">
        <f>WEEKNUM(B932,21)</f>
        <v>2</v>
      </c>
      <c r="H932" s="166">
        <f>MONTH(B932)</f>
        <v>1</v>
      </c>
      <c r="I932" s="166">
        <f>YEAR(B932)</f>
        <v>2023</v>
      </c>
    </row>
    <row r="933" spans="1:9" s="1" customFormat="1" x14ac:dyDescent="0.25">
      <c r="A933" s="1">
        <v>1000406326</v>
      </c>
      <c r="B933" s="2">
        <v>44940</v>
      </c>
      <c r="C933" s="165">
        <v>0.27083333333332998</v>
      </c>
      <c r="D933" s="165">
        <v>0.37083333333333002</v>
      </c>
      <c r="E933" s="148" t="s">
        <v>2</v>
      </c>
      <c r="F933" s="148">
        <v>0</v>
      </c>
      <c r="G933" s="166">
        <f>WEEKNUM(B933,21)</f>
        <v>2</v>
      </c>
      <c r="H933" s="166">
        <f>MONTH(B933)</f>
        <v>1</v>
      </c>
      <c r="I933" s="166">
        <f>YEAR(B933)</f>
        <v>2023</v>
      </c>
    </row>
    <row r="934" spans="1:9" s="1" customFormat="1" x14ac:dyDescent="0.25">
      <c r="A934" s="1">
        <v>1000406325</v>
      </c>
      <c r="B934" s="2">
        <v>44940</v>
      </c>
      <c r="C934" s="165">
        <v>0.27083333333332998</v>
      </c>
      <c r="D934" s="165">
        <v>0.37100694444443999</v>
      </c>
      <c r="E934" s="148" t="s">
        <v>2</v>
      </c>
      <c r="F934" s="148">
        <v>0</v>
      </c>
      <c r="G934" s="166">
        <f>WEEKNUM(B934,21)</f>
        <v>2</v>
      </c>
      <c r="H934" s="166">
        <f>MONTH(B934)</f>
        <v>1</v>
      </c>
      <c r="I934" s="166">
        <f>YEAR(B934)</f>
        <v>2023</v>
      </c>
    </row>
    <row r="935" spans="1:9" s="1" customFormat="1" x14ac:dyDescent="0.25">
      <c r="A935" s="1" t="s">
        <v>2</v>
      </c>
      <c r="B935" s="2">
        <v>44939</v>
      </c>
      <c r="C935" s="165">
        <v>0</v>
      </c>
      <c r="D935" s="165">
        <v>0.53754629629630002</v>
      </c>
      <c r="E935" s="148" t="s">
        <v>2</v>
      </c>
      <c r="F935" s="148">
        <v>0</v>
      </c>
      <c r="G935" s="166">
        <f>WEEKNUM(B935,21)</f>
        <v>2</v>
      </c>
      <c r="H935" s="166">
        <f>MONTH(B935)</f>
        <v>1</v>
      </c>
      <c r="I935" s="166">
        <f>YEAR(B935)</f>
        <v>2023</v>
      </c>
    </row>
    <row r="936" spans="1:9" s="1" customFormat="1" x14ac:dyDescent="0.25">
      <c r="A936" s="1" t="s">
        <v>2</v>
      </c>
      <c r="B936" s="2">
        <v>44987</v>
      </c>
      <c r="C936" s="165">
        <v>0.53754629629630002</v>
      </c>
      <c r="D936" s="165">
        <v>0.46868055555555999</v>
      </c>
      <c r="E936" s="148" t="s">
        <v>2</v>
      </c>
      <c r="F936" s="148">
        <v>0</v>
      </c>
      <c r="G936" s="166">
        <f>WEEKNUM(B936,21)</f>
        <v>9</v>
      </c>
      <c r="H936" s="166">
        <f>MONTH(B936)</f>
        <v>3</v>
      </c>
      <c r="I936" s="166">
        <f>YEAR(B936)</f>
        <v>2023</v>
      </c>
    </row>
    <row r="937" spans="1:9" s="1" customFormat="1" x14ac:dyDescent="0.25">
      <c r="A937" s="1">
        <v>1000406322</v>
      </c>
      <c r="B937" s="2">
        <v>44939</v>
      </c>
      <c r="C937" s="165">
        <v>0.27083333333332998</v>
      </c>
      <c r="D937" s="165">
        <v>0.56468750000000001</v>
      </c>
      <c r="E937" s="148" t="s">
        <v>2</v>
      </c>
      <c r="F937" s="148">
        <v>0</v>
      </c>
      <c r="G937" s="166">
        <f>WEEKNUM(B937,21)</f>
        <v>2</v>
      </c>
      <c r="H937" s="166">
        <f>MONTH(B937)</f>
        <v>1</v>
      </c>
      <c r="I937" s="166">
        <f>YEAR(B937)</f>
        <v>2023</v>
      </c>
    </row>
    <row r="938" spans="1:9" s="1" customFormat="1" x14ac:dyDescent="0.25">
      <c r="A938" s="1">
        <v>1000406134</v>
      </c>
      <c r="B938" s="2">
        <v>44939</v>
      </c>
      <c r="C938" s="165">
        <v>0</v>
      </c>
      <c r="D938" s="165">
        <v>0.60510416666667</v>
      </c>
      <c r="E938" s="148" t="s">
        <v>2</v>
      </c>
      <c r="F938" s="148">
        <v>0</v>
      </c>
      <c r="G938" s="166">
        <f>WEEKNUM(B938,21)</f>
        <v>2</v>
      </c>
      <c r="H938" s="166">
        <f>MONTH(B938)</f>
        <v>1</v>
      </c>
      <c r="I938" s="166">
        <f>YEAR(B938)</f>
        <v>2023</v>
      </c>
    </row>
    <row r="939" spans="1:9" s="1" customFormat="1" x14ac:dyDescent="0.25">
      <c r="A939" s="1">
        <v>1000406134</v>
      </c>
      <c r="B939" s="2">
        <v>44939</v>
      </c>
      <c r="C939" s="165">
        <v>0</v>
      </c>
      <c r="D939" s="165">
        <v>0.60606481481481</v>
      </c>
      <c r="E939" s="148" t="s">
        <v>2</v>
      </c>
      <c r="F939" s="148">
        <v>0</v>
      </c>
      <c r="G939" s="166">
        <f>WEEKNUM(B939,21)</f>
        <v>2</v>
      </c>
      <c r="H939" s="166">
        <f>MONTH(B939)</f>
        <v>1</v>
      </c>
      <c r="I939" s="166">
        <f>YEAR(B939)</f>
        <v>2023</v>
      </c>
    </row>
    <row r="940" spans="1:9" s="1" customFormat="1" x14ac:dyDescent="0.25">
      <c r="A940" s="1">
        <v>1000406134</v>
      </c>
      <c r="B940" s="2">
        <v>44939</v>
      </c>
      <c r="C940" s="165">
        <v>0</v>
      </c>
      <c r="D940" s="165">
        <v>0.60649305555555999</v>
      </c>
      <c r="E940" s="148" t="s">
        <v>2</v>
      </c>
      <c r="F940" s="148">
        <v>0</v>
      </c>
      <c r="G940" s="166">
        <f>WEEKNUM(B940,21)</f>
        <v>2</v>
      </c>
      <c r="H940" s="166">
        <f>MONTH(B940)</f>
        <v>1</v>
      </c>
      <c r="I940" s="166">
        <f>YEAR(B940)</f>
        <v>2023</v>
      </c>
    </row>
    <row r="941" spans="1:9" s="1" customFormat="1" x14ac:dyDescent="0.25">
      <c r="A941" s="1" t="s">
        <v>2</v>
      </c>
      <c r="B941" s="2">
        <v>44939</v>
      </c>
      <c r="C941" s="165">
        <v>0.27083333333332998</v>
      </c>
      <c r="D941" s="165">
        <v>0.53855324074073996</v>
      </c>
      <c r="E941" s="148" t="s">
        <v>2</v>
      </c>
      <c r="F941" s="148">
        <v>0</v>
      </c>
      <c r="G941" s="166">
        <f>WEEKNUM(B941,21)</f>
        <v>2</v>
      </c>
      <c r="H941" s="166">
        <f>MONTH(B941)</f>
        <v>1</v>
      </c>
      <c r="I941" s="166">
        <f>YEAR(B941)</f>
        <v>2023</v>
      </c>
    </row>
    <row r="942" spans="1:9" s="1" customFormat="1" x14ac:dyDescent="0.25">
      <c r="A942" s="1" t="s">
        <v>2</v>
      </c>
      <c r="B942" s="2">
        <v>44939</v>
      </c>
      <c r="C942" s="165">
        <v>0.27083333333332998</v>
      </c>
      <c r="D942" s="165">
        <v>0.53951388888888996</v>
      </c>
      <c r="E942" s="148" t="s">
        <v>2</v>
      </c>
      <c r="F942" s="148">
        <v>0</v>
      </c>
      <c r="G942" s="166">
        <f>WEEKNUM(B942,21)</f>
        <v>2</v>
      </c>
      <c r="H942" s="166">
        <f>MONTH(B942)</f>
        <v>1</v>
      </c>
      <c r="I942" s="166">
        <f>YEAR(B942)</f>
        <v>2023</v>
      </c>
    </row>
    <row r="943" spans="1:9" s="1" customFormat="1" x14ac:dyDescent="0.25">
      <c r="A943" s="1">
        <v>1000406222</v>
      </c>
      <c r="B943" s="2">
        <v>44939</v>
      </c>
      <c r="C943" s="165">
        <v>0</v>
      </c>
      <c r="D943" s="165">
        <v>0.61351851851852002</v>
      </c>
      <c r="E943" s="148" t="s">
        <v>2</v>
      </c>
      <c r="F943" s="148">
        <v>0</v>
      </c>
      <c r="G943" s="166">
        <f>WEEKNUM(B943,21)</f>
        <v>2</v>
      </c>
      <c r="H943" s="166">
        <f>MONTH(B943)</f>
        <v>1</v>
      </c>
      <c r="I943" s="166">
        <f>YEAR(B943)</f>
        <v>2023</v>
      </c>
    </row>
    <row r="944" spans="1:9" s="1" customFormat="1" x14ac:dyDescent="0.25">
      <c r="A944" s="1">
        <v>1000406222</v>
      </c>
      <c r="B944" s="2">
        <v>44940</v>
      </c>
      <c r="C944" s="165">
        <v>0.61351851851852002</v>
      </c>
      <c r="D944" s="165">
        <v>0.60526620370369999</v>
      </c>
      <c r="E944" s="148" t="s">
        <v>2</v>
      </c>
      <c r="F944" s="148">
        <v>0</v>
      </c>
      <c r="G944" s="166">
        <f>WEEKNUM(B944,21)</f>
        <v>2</v>
      </c>
      <c r="H944" s="166">
        <f>MONTH(B944)</f>
        <v>1</v>
      </c>
      <c r="I944" s="166">
        <f>YEAR(B944)</f>
        <v>2023</v>
      </c>
    </row>
    <row r="945" spans="1:9" s="1" customFormat="1" x14ac:dyDescent="0.25">
      <c r="A945" s="1">
        <v>1000406166</v>
      </c>
      <c r="B945" s="2">
        <v>44939</v>
      </c>
      <c r="C945" s="165">
        <v>0</v>
      </c>
      <c r="D945" s="165">
        <v>0.48697916666667002</v>
      </c>
      <c r="E945" s="148" t="s">
        <v>2</v>
      </c>
      <c r="F945" s="148">
        <v>0</v>
      </c>
      <c r="G945" s="166">
        <f>WEEKNUM(B945,21)</f>
        <v>2</v>
      </c>
      <c r="H945" s="166">
        <f>MONTH(B945)</f>
        <v>1</v>
      </c>
      <c r="I945" s="166">
        <f>YEAR(B945)</f>
        <v>2023</v>
      </c>
    </row>
    <row r="946" spans="1:9" s="1" customFormat="1" x14ac:dyDescent="0.25">
      <c r="A946" s="1">
        <v>1000406134</v>
      </c>
      <c r="B946" s="2">
        <v>44939</v>
      </c>
      <c r="C946" s="165">
        <v>0</v>
      </c>
      <c r="D946" s="165">
        <v>0.61223379629630004</v>
      </c>
      <c r="E946" s="148" t="s">
        <v>2</v>
      </c>
      <c r="F946" s="148">
        <v>0</v>
      </c>
      <c r="G946" s="166">
        <f>WEEKNUM(B946,21)</f>
        <v>2</v>
      </c>
      <c r="H946" s="166">
        <f>MONTH(B946)</f>
        <v>1</v>
      </c>
      <c r="I946" s="166">
        <f>YEAR(B946)</f>
        <v>2023</v>
      </c>
    </row>
    <row r="947" spans="1:9" s="1" customFormat="1" x14ac:dyDescent="0.25">
      <c r="A947" s="1">
        <v>1000406134</v>
      </c>
      <c r="B947" s="2">
        <v>44940</v>
      </c>
      <c r="C947" s="165">
        <v>0.61223379629630004</v>
      </c>
      <c r="D947" s="165">
        <v>0.60509259259258996</v>
      </c>
      <c r="E947" s="148" t="s">
        <v>2</v>
      </c>
      <c r="F947" s="148">
        <v>0</v>
      </c>
      <c r="G947" s="166">
        <f>WEEKNUM(B947,21)</f>
        <v>2</v>
      </c>
      <c r="H947" s="166">
        <f>MONTH(B947)</f>
        <v>1</v>
      </c>
      <c r="I947" s="166">
        <f>YEAR(B947)</f>
        <v>2023</v>
      </c>
    </row>
    <row r="948" spans="1:9" s="1" customFormat="1" x14ac:dyDescent="0.25">
      <c r="A948" s="1">
        <v>1000406132</v>
      </c>
      <c r="B948" s="2">
        <v>44939</v>
      </c>
      <c r="C948" s="165">
        <v>0.42872685185185</v>
      </c>
      <c r="D948" s="165">
        <v>0.42872685185185</v>
      </c>
      <c r="E948" s="148" t="s">
        <v>2</v>
      </c>
      <c r="F948" s="148">
        <v>0</v>
      </c>
      <c r="G948" s="166">
        <f>WEEKNUM(B948,21)</f>
        <v>2</v>
      </c>
      <c r="H948" s="166">
        <f>MONTH(B948)</f>
        <v>1</v>
      </c>
      <c r="I948" s="166">
        <f>YEAR(B948)</f>
        <v>2023</v>
      </c>
    </row>
    <row r="949" spans="1:9" s="1" customFormat="1" x14ac:dyDescent="0.25">
      <c r="A949" s="1">
        <v>1000406132</v>
      </c>
      <c r="B949" s="2">
        <v>44940</v>
      </c>
      <c r="C949" s="165">
        <v>0.42872685185185</v>
      </c>
      <c r="D949" s="165">
        <v>0.60537037037037</v>
      </c>
      <c r="E949" s="148" t="s">
        <v>2</v>
      </c>
      <c r="F949" s="148">
        <v>0</v>
      </c>
      <c r="G949" s="166">
        <f>WEEKNUM(B949,21)</f>
        <v>2</v>
      </c>
      <c r="H949" s="166">
        <f>MONTH(B949)</f>
        <v>1</v>
      </c>
      <c r="I949" s="166">
        <f>YEAR(B949)</f>
        <v>2023</v>
      </c>
    </row>
    <row r="950" spans="1:9" s="1" customFormat="1" x14ac:dyDescent="0.25">
      <c r="A950" s="1" t="s">
        <v>2</v>
      </c>
      <c r="B950" s="2">
        <v>44939</v>
      </c>
      <c r="C950" s="165">
        <v>0.80105324074074002</v>
      </c>
      <c r="D950" s="165">
        <v>0.89539351851852</v>
      </c>
      <c r="E950" s="148" t="s">
        <v>2</v>
      </c>
      <c r="F950" s="148">
        <v>0</v>
      </c>
      <c r="G950" s="166">
        <f>WEEKNUM(B950,21)</f>
        <v>2</v>
      </c>
      <c r="H950" s="166">
        <f>MONTH(B950)</f>
        <v>1</v>
      </c>
      <c r="I950" s="166">
        <f>YEAR(B950)</f>
        <v>2023</v>
      </c>
    </row>
    <row r="951" spans="1:9" s="1" customFormat="1" x14ac:dyDescent="0.25">
      <c r="A951" s="1" t="s">
        <v>2</v>
      </c>
      <c r="B951" s="2">
        <v>44950</v>
      </c>
      <c r="C951" s="165">
        <v>0.89539351851852</v>
      </c>
      <c r="D951" s="165">
        <v>0.60341435185184999</v>
      </c>
      <c r="E951" s="148" t="s">
        <v>2</v>
      </c>
      <c r="F951" s="148">
        <v>0</v>
      </c>
      <c r="G951" s="166">
        <f>WEEKNUM(B951,21)</f>
        <v>4</v>
      </c>
      <c r="H951" s="166">
        <f>MONTH(B951)</f>
        <v>1</v>
      </c>
      <c r="I951" s="166">
        <f>YEAR(B951)</f>
        <v>2023</v>
      </c>
    </row>
    <row r="952" spans="1:9" s="1" customFormat="1" x14ac:dyDescent="0.25">
      <c r="A952" s="1">
        <v>1000410894</v>
      </c>
      <c r="B952" s="2">
        <v>44939</v>
      </c>
      <c r="C952" s="165">
        <v>0.27083333333332998</v>
      </c>
      <c r="D952" s="165">
        <v>0.89487268518519003</v>
      </c>
      <c r="E952" s="148" t="s">
        <v>2</v>
      </c>
      <c r="F952" s="148">
        <v>0</v>
      </c>
      <c r="G952" s="166">
        <f>WEEKNUM(B952,21)</f>
        <v>2</v>
      </c>
      <c r="H952" s="166">
        <f>MONTH(B952)</f>
        <v>1</v>
      </c>
      <c r="I952" s="166">
        <f>YEAR(B952)</f>
        <v>2023</v>
      </c>
    </row>
    <row r="953" spans="1:9" s="1" customFormat="1" x14ac:dyDescent="0.25">
      <c r="A953" s="1">
        <v>1000410894</v>
      </c>
      <c r="B953" s="2">
        <v>44943</v>
      </c>
      <c r="C953" s="165">
        <v>0.89487268518519003</v>
      </c>
      <c r="D953" s="165">
        <v>0.50075231481480997</v>
      </c>
      <c r="E953" s="148" t="s">
        <v>2</v>
      </c>
      <c r="F953" s="148">
        <v>0</v>
      </c>
      <c r="G953" s="166">
        <f>WEEKNUM(B953,21)</f>
        <v>3</v>
      </c>
      <c r="H953" s="166">
        <f>MONTH(B953)</f>
        <v>1</v>
      </c>
      <c r="I953" s="166">
        <f>YEAR(B953)</f>
        <v>2023</v>
      </c>
    </row>
    <row r="954" spans="1:9" s="1" customFormat="1" x14ac:dyDescent="0.25">
      <c r="A954" s="1" t="s">
        <v>2</v>
      </c>
      <c r="B954" s="2">
        <v>44939</v>
      </c>
      <c r="C954" s="165">
        <v>0.27083333333332998</v>
      </c>
      <c r="D954" s="165">
        <v>0.89240740740740998</v>
      </c>
      <c r="E954" s="148" t="s">
        <v>2</v>
      </c>
      <c r="F954" s="148">
        <v>0</v>
      </c>
      <c r="G954" s="166">
        <f>WEEKNUM(B954,21)</f>
        <v>2</v>
      </c>
      <c r="H954" s="166">
        <f>MONTH(B954)</f>
        <v>1</v>
      </c>
      <c r="I954" s="166">
        <f>YEAR(B954)</f>
        <v>2023</v>
      </c>
    </row>
    <row r="955" spans="1:9" s="1" customFormat="1" x14ac:dyDescent="0.25">
      <c r="A955" s="1" t="s">
        <v>2</v>
      </c>
      <c r="B955" s="2">
        <v>44939</v>
      </c>
      <c r="C955" s="165">
        <v>0.27083333333332998</v>
      </c>
      <c r="D955" s="165">
        <v>0.89281250000000001</v>
      </c>
      <c r="E955" s="148" t="s">
        <v>2</v>
      </c>
      <c r="F955" s="148">
        <v>0</v>
      </c>
      <c r="G955" s="166">
        <f>WEEKNUM(B955,21)</f>
        <v>2</v>
      </c>
      <c r="H955" s="166">
        <f>MONTH(B955)</f>
        <v>1</v>
      </c>
      <c r="I955" s="166">
        <f>YEAR(B955)</f>
        <v>2023</v>
      </c>
    </row>
    <row r="956" spans="1:9" s="1" customFormat="1" x14ac:dyDescent="0.25">
      <c r="A956" s="1">
        <v>1000406910</v>
      </c>
      <c r="B956" s="2">
        <v>44939</v>
      </c>
      <c r="C956" s="165">
        <v>0.1791087962963</v>
      </c>
      <c r="D956" s="165">
        <v>0.1791087962963</v>
      </c>
      <c r="E956" s="148" t="s">
        <v>2</v>
      </c>
      <c r="F956" s="148">
        <v>0</v>
      </c>
      <c r="G956" s="166">
        <f>WEEKNUM(B956,21)</f>
        <v>2</v>
      </c>
      <c r="H956" s="166">
        <f>MONTH(B956)</f>
        <v>1</v>
      </c>
      <c r="I956" s="166">
        <f>YEAR(B956)</f>
        <v>2023</v>
      </c>
    </row>
    <row r="957" spans="1:9" s="1" customFormat="1" x14ac:dyDescent="0.25">
      <c r="A957" s="1" t="s">
        <v>2</v>
      </c>
      <c r="B957" s="2">
        <v>44987</v>
      </c>
      <c r="C957" s="165">
        <v>0</v>
      </c>
      <c r="D957" s="165">
        <v>0.68819444444444</v>
      </c>
      <c r="E957" s="148" t="s">
        <v>2</v>
      </c>
      <c r="F957" s="148">
        <v>0</v>
      </c>
      <c r="G957" s="166">
        <f>WEEKNUM(B957,21)</f>
        <v>9</v>
      </c>
      <c r="H957" s="166">
        <f>MONTH(B957)</f>
        <v>3</v>
      </c>
      <c r="I957" s="166">
        <f>YEAR(B957)</f>
        <v>2023</v>
      </c>
    </row>
    <row r="958" spans="1:9" s="1" customFormat="1" x14ac:dyDescent="0.25">
      <c r="A958" s="1" t="s">
        <v>2</v>
      </c>
      <c r="B958" s="2">
        <v>44941</v>
      </c>
      <c r="C958" s="165">
        <v>0.25</v>
      </c>
      <c r="D958" s="165">
        <v>0.42650462962962998</v>
      </c>
      <c r="E958" s="148" t="s">
        <v>2</v>
      </c>
      <c r="F958" s="148">
        <v>0</v>
      </c>
      <c r="G958" s="166">
        <f>WEEKNUM(B958,21)</f>
        <v>2</v>
      </c>
      <c r="H958" s="166">
        <f>MONTH(B958)</f>
        <v>1</v>
      </c>
      <c r="I958" s="166">
        <f>YEAR(B958)</f>
        <v>2023</v>
      </c>
    </row>
    <row r="959" spans="1:9" s="1" customFormat="1" x14ac:dyDescent="0.25">
      <c r="A959" s="1" t="s">
        <v>2</v>
      </c>
      <c r="B959" s="2">
        <v>44939</v>
      </c>
      <c r="C959" s="165">
        <v>0.25</v>
      </c>
      <c r="D959" s="165">
        <v>0.35215277777777998</v>
      </c>
      <c r="E959" s="148" t="s">
        <v>2</v>
      </c>
      <c r="F959" s="148">
        <v>0</v>
      </c>
      <c r="G959" s="166">
        <f>WEEKNUM(B959,21)</f>
        <v>2</v>
      </c>
      <c r="H959" s="166">
        <f>MONTH(B959)</f>
        <v>1</v>
      </c>
      <c r="I959" s="166">
        <f>YEAR(B959)</f>
        <v>2023</v>
      </c>
    </row>
    <row r="960" spans="1:9" s="1" customFormat="1" x14ac:dyDescent="0.25">
      <c r="A960" s="1">
        <v>1000406536</v>
      </c>
      <c r="B960" s="2">
        <v>44939</v>
      </c>
      <c r="C960" s="165">
        <v>0.25</v>
      </c>
      <c r="D960" s="165">
        <v>0.63895833333332996</v>
      </c>
      <c r="E960" s="148" t="s">
        <v>2</v>
      </c>
      <c r="F960" s="148">
        <v>0</v>
      </c>
      <c r="G960" s="166">
        <f>WEEKNUM(B960,21)</f>
        <v>2</v>
      </c>
      <c r="H960" s="166">
        <f>MONTH(B960)</f>
        <v>1</v>
      </c>
      <c r="I960" s="166">
        <f>YEAR(B960)</f>
        <v>2023</v>
      </c>
    </row>
    <row r="961" spans="1:9" s="1" customFormat="1" x14ac:dyDescent="0.25">
      <c r="A961" s="1">
        <v>1000407926</v>
      </c>
      <c r="B961" s="2">
        <v>44939</v>
      </c>
      <c r="C961" s="165">
        <v>0.25</v>
      </c>
      <c r="D961" s="165">
        <v>0.6543287037037</v>
      </c>
      <c r="E961" s="148" t="s">
        <v>3</v>
      </c>
      <c r="F961" s="148">
        <v>0.99</v>
      </c>
      <c r="G961" s="166">
        <f>WEEKNUM(B961,21)</f>
        <v>2</v>
      </c>
      <c r="H961" s="166">
        <f>MONTH(B961)</f>
        <v>1</v>
      </c>
      <c r="I961" s="166">
        <f>YEAR(B961)</f>
        <v>2023</v>
      </c>
    </row>
    <row r="962" spans="1:9" s="1" customFormat="1" x14ac:dyDescent="0.25">
      <c r="A962" s="1">
        <v>1000407926</v>
      </c>
      <c r="B962" s="2">
        <v>44939</v>
      </c>
      <c r="C962" s="165">
        <v>0.25</v>
      </c>
      <c r="D962" s="165">
        <v>0.63969907407407001</v>
      </c>
      <c r="E962" s="148" t="s">
        <v>3</v>
      </c>
      <c r="F962" s="148">
        <v>0.99</v>
      </c>
      <c r="G962" s="166">
        <f>WEEKNUM(B962,21)</f>
        <v>2</v>
      </c>
      <c r="H962" s="166">
        <f>MONTH(B962)</f>
        <v>1</v>
      </c>
      <c r="I962" s="166">
        <f>YEAR(B962)</f>
        <v>2023</v>
      </c>
    </row>
    <row r="963" spans="1:9" s="1" customFormat="1" x14ac:dyDescent="0.25">
      <c r="A963" s="1">
        <v>1000406538</v>
      </c>
      <c r="B963" s="2">
        <v>44939</v>
      </c>
      <c r="C963" s="165">
        <v>0.33554398148148001</v>
      </c>
      <c r="D963" s="165">
        <v>0.64131944444444</v>
      </c>
      <c r="E963" s="148" t="s">
        <v>3</v>
      </c>
      <c r="F963" s="148">
        <v>3.48</v>
      </c>
      <c r="G963" s="166">
        <f>WEEKNUM(B963,21)</f>
        <v>2</v>
      </c>
      <c r="H963" s="166">
        <f>MONTH(B963)</f>
        <v>1</v>
      </c>
      <c r="I963" s="166">
        <f>YEAR(B963)</f>
        <v>2023</v>
      </c>
    </row>
    <row r="964" spans="1:9" s="1" customFormat="1" x14ac:dyDescent="0.25">
      <c r="A964" s="1">
        <v>1000409754</v>
      </c>
      <c r="B964" s="2">
        <v>44939</v>
      </c>
      <c r="C964" s="165">
        <v>0.25</v>
      </c>
      <c r="D964" s="165">
        <v>0.64223379629629995</v>
      </c>
      <c r="E964" s="148" t="s">
        <v>3</v>
      </c>
      <c r="F964" s="148">
        <v>0.99</v>
      </c>
      <c r="G964" s="166">
        <f>WEEKNUM(B964,21)</f>
        <v>2</v>
      </c>
      <c r="H964" s="166">
        <f>MONTH(B964)</f>
        <v>1</v>
      </c>
      <c r="I964" s="166">
        <f>YEAR(B964)</f>
        <v>2023</v>
      </c>
    </row>
    <row r="965" spans="1:9" s="1" customFormat="1" x14ac:dyDescent="0.25">
      <c r="A965" s="1">
        <v>1000406386</v>
      </c>
      <c r="B965" s="2">
        <v>44939</v>
      </c>
      <c r="C965" s="165">
        <v>0</v>
      </c>
      <c r="D965" s="165">
        <v>0.6922337962963</v>
      </c>
      <c r="E965" s="148" t="s">
        <v>2</v>
      </c>
      <c r="F965" s="148">
        <v>0</v>
      </c>
      <c r="G965" s="166">
        <f>WEEKNUM(B965,21)</f>
        <v>2</v>
      </c>
      <c r="H965" s="166">
        <f>MONTH(B965)</f>
        <v>1</v>
      </c>
      <c r="I965" s="166">
        <f>YEAR(B965)</f>
        <v>2023</v>
      </c>
    </row>
    <row r="966" spans="1:9" s="1" customFormat="1" x14ac:dyDescent="0.25">
      <c r="A966" s="1">
        <v>1000406386</v>
      </c>
      <c r="B966" s="2">
        <v>44948</v>
      </c>
      <c r="C966" s="165">
        <v>0.6922337962963</v>
      </c>
      <c r="D966" s="165">
        <v>0.61918981481480995</v>
      </c>
      <c r="E966" s="148" t="s">
        <v>2</v>
      </c>
      <c r="F966" s="148">
        <v>0</v>
      </c>
      <c r="G966" s="166">
        <f>WEEKNUM(B966,21)</f>
        <v>3</v>
      </c>
      <c r="H966" s="166">
        <f>MONTH(B966)</f>
        <v>1</v>
      </c>
      <c r="I966" s="166">
        <f>YEAR(B966)</f>
        <v>2023</v>
      </c>
    </row>
    <row r="967" spans="1:9" s="1" customFormat="1" x14ac:dyDescent="0.25">
      <c r="A967" s="1">
        <v>1000409754</v>
      </c>
      <c r="B967" s="2">
        <v>44939</v>
      </c>
      <c r="C967" s="165">
        <v>0.3125</v>
      </c>
      <c r="D967" s="165">
        <v>0.45306712962963003</v>
      </c>
      <c r="E967" s="148" t="s">
        <v>2</v>
      </c>
      <c r="F967" s="148">
        <v>0</v>
      </c>
      <c r="G967" s="166">
        <f>WEEKNUM(B967,21)</f>
        <v>2</v>
      </c>
      <c r="H967" s="166">
        <f>MONTH(B967)</f>
        <v>1</v>
      </c>
      <c r="I967" s="166">
        <f>YEAR(B967)</f>
        <v>2023</v>
      </c>
    </row>
    <row r="968" spans="1:9" s="1" customFormat="1" x14ac:dyDescent="0.25">
      <c r="A968" s="1">
        <v>1000409754</v>
      </c>
      <c r="B968" s="2">
        <v>44939</v>
      </c>
      <c r="C968" s="165">
        <v>0.45306712962963003</v>
      </c>
      <c r="D968" s="165">
        <v>0.48414351851852</v>
      </c>
      <c r="E968" s="148" t="s">
        <v>2</v>
      </c>
      <c r="F968" s="148">
        <v>0</v>
      </c>
      <c r="G968" s="166">
        <f>WEEKNUM(B968,21)</f>
        <v>2</v>
      </c>
      <c r="H968" s="166">
        <f>MONTH(B968)</f>
        <v>1</v>
      </c>
      <c r="I968" s="166">
        <f>YEAR(B968)</f>
        <v>2023</v>
      </c>
    </row>
    <row r="969" spans="1:9" s="1" customFormat="1" x14ac:dyDescent="0.25">
      <c r="A969" s="1">
        <v>1000406258</v>
      </c>
      <c r="B969" s="2">
        <v>44939</v>
      </c>
      <c r="C969" s="165">
        <v>0.3125</v>
      </c>
      <c r="D969" s="165">
        <v>0.50547453703704004</v>
      </c>
      <c r="E969" s="148" t="s">
        <v>3</v>
      </c>
      <c r="F969" s="148">
        <v>1</v>
      </c>
      <c r="G969" s="166">
        <f>WEEKNUM(B969,21)</f>
        <v>2</v>
      </c>
      <c r="H969" s="166">
        <f>MONTH(B969)</f>
        <v>1</v>
      </c>
      <c r="I969" s="166">
        <f>YEAR(B969)</f>
        <v>2023</v>
      </c>
    </row>
    <row r="970" spans="1:9" s="1" customFormat="1" x14ac:dyDescent="0.25">
      <c r="A970" s="1">
        <v>1000406538</v>
      </c>
      <c r="B970" s="2">
        <v>44939</v>
      </c>
      <c r="C970" s="165">
        <v>0.33554398148148001</v>
      </c>
      <c r="D970" s="165">
        <v>0.56738425925925995</v>
      </c>
      <c r="E970" s="148" t="s">
        <v>3</v>
      </c>
      <c r="F970" s="148">
        <v>3.48</v>
      </c>
      <c r="G970" s="166">
        <f>WEEKNUM(B970,21)</f>
        <v>2</v>
      </c>
      <c r="H970" s="166">
        <f>MONTH(B970)</f>
        <v>1</v>
      </c>
      <c r="I970" s="166">
        <f>YEAR(B970)</f>
        <v>2023</v>
      </c>
    </row>
    <row r="971" spans="1:9" s="1" customFormat="1" x14ac:dyDescent="0.25">
      <c r="A971" s="1" t="s">
        <v>2</v>
      </c>
      <c r="B971" s="2">
        <v>44939</v>
      </c>
      <c r="C971" s="165">
        <v>0.3125</v>
      </c>
      <c r="D971" s="165">
        <v>0.56869212962963001</v>
      </c>
      <c r="E971" s="148" t="s">
        <v>2</v>
      </c>
      <c r="F971" s="148">
        <v>0</v>
      </c>
      <c r="G971" s="166">
        <f>WEEKNUM(B971,21)</f>
        <v>2</v>
      </c>
      <c r="H971" s="166">
        <f>MONTH(B971)</f>
        <v>1</v>
      </c>
      <c r="I971" s="166">
        <f>YEAR(B971)</f>
        <v>2023</v>
      </c>
    </row>
    <row r="972" spans="1:9" s="1" customFormat="1" x14ac:dyDescent="0.25">
      <c r="A972" s="1" t="s">
        <v>2</v>
      </c>
      <c r="B972" s="2">
        <v>44939</v>
      </c>
      <c r="C972" s="165">
        <v>0.3125</v>
      </c>
      <c r="D972" s="165">
        <v>0.56763888888889003</v>
      </c>
      <c r="E972" s="148" t="s">
        <v>2</v>
      </c>
      <c r="F972" s="148">
        <v>0</v>
      </c>
      <c r="G972" s="166">
        <f>WEEKNUM(B972,21)</f>
        <v>2</v>
      </c>
      <c r="H972" s="166">
        <f>MONTH(B972)</f>
        <v>1</v>
      </c>
      <c r="I972" s="166">
        <f>YEAR(B972)</f>
        <v>2023</v>
      </c>
    </row>
    <row r="973" spans="1:9" s="1" customFormat="1" x14ac:dyDescent="0.25">
      <c r="A973" s="1">
        <v>1000407442</v>
      </c>
      <c r="B973" s="2">
        <v>44939</v>
      </c>
      <c r="C973" s="165">
        <v>0.3125</v>
      </c>
      <c r="D973" s="165">
        <v>0.56541666666667001</v>
      </c>
      <c r="E973" s="148" t="s">
        <v>2</v>
      </c>
      <c r="F973" s="148">
        <v>0</v>
      </c>
      <c r="G973" s="166">
        <f>WEEKNUM(B973,21)</f>
        <v>2</v>
      </c>
      <c r="H973" s="166">
        <f>MONTH(B973)</f>
        <v>1</v>
      </c>
      <c r="I973" s="166">
        <f>YEAR(B973)</f>
        <v>2023</v>
      </c>
    </row>
    <row r="974" spans="1:9" s="1" customFormat="1" x14ac:dyDescent="0.25">
      <c r="A974" s="1">
        <v>1000407440</v>
      </c>
      <c r="B974" s="2">
        <v>44939</v>
      </c>
      <c r="C974" s="165">
        <v>0.3125</v>
      </c>
      <c r="D974" s="165">
        <v>0.56634259259259001</v>
      </c>
      <c r="E974" s="148" t="s">
        <v>2</v>
      </c>
      <c r="F974" s="148">
        <v>0</v>
      </c>
      <c r="G974" s="166">
        <f>WEEKNUM(B974,21)</f>
        <v>2</v>
      </c>
      <c r="H974" s="166">
        <f>MONTH(B974)</f>
        <v>1</v>
      </c>
      <c r="I974" s="166">
        <f>YEAR(B974)</f>
        <v>2023</v>
      </c>
    </row>
    <row r="975" spans="1:9" s="1" customFormat="1" x14ac:dyDescent="0.25">
      <c r="A975" s="1" t="s">
        <v>2</v>
      </c>
      <c r="B975" s="2">
        <v>44939</v>
      </c>
      <c r="C975" s="165">
        <v>0.3125</v>
      </c>
      <c r="D975" s="165">
        <v>0.45401620370369999</v>
      </c>
      <c r="E975" s="148" t="s">
        <v>2</v>
      </c>
      <c r="F975" s="148">
        <v>0</v>
      </c>
      <c r="G975" s="166">
        <f>WEEKNUM(B975,21)</f>
        <v>2</v>
      </c>
      <c r="H975" s="166">
        <f>MONTH(B975)</f>
        <v>1</v>
      </c>
      <c r="I975" s="166">
        <f>YEAR(B975)</f>
        <v>2023</v>
      </c>
    </row>
    <row r="976" spans="1:9" s="1" customFormat="1" x14ac:dyDescent="0.25">
      <c r="A976" s="1">
        <v>1000425471</v>
      </c>
      <c r="B976" s="2">
        <v>44939</v>
      </c>
      <c r="C976" s="165">
        <v>0</v>
      </c>
      <c r="D976" s="165">
        <v>0.66761574074074004</v>
      </c>
      <c r="E976" s="148" t="s">
        <v>2</v>
      </c>
      <c r="F976" s="148">
        <v>0</v>
      </c>
      <c r="G976" s="166">
        <f>WEEKNUM(B976,21)</f>
        <v>2</v>
      </c>
      <c r="H976" s="166">
        <f>MONTH(B976)</f>
        <v>1</v>
      </c>
      <c r="I976" s="166">
        <f>YEAR(B976)</f>
        <v>2023</v>
      </c>
    </row>
    <row r="977" spans="1:9" s="1" customFormat="1" x14ac:dyDescent="0.25">
      <c r="A977" s="1">
        <v>1000409754</v>
      </c>
      <c r="B977" s="2">
        <v>44939</v>
      </c>
      <c r="C977" s="165">
        <v>0.52083333333333004</v>
      </c>
      <c r="D977" s="165">
        <v>0.73094907407406995</v>
      </c>
      <c r="E977" s="148" t="s">
        <v>3</v>
      </c>
      <c r="F977" s="148">
        <v>0</v>
      </c>
      <c r="G977" s="166">
        <f>WEEKNUM(B977,21)</f>
        <v>2</v>
      </c>
      <c r="H977" s="166">
        <f>MONTH(B977)</f>
        <v>1</v>
      </c>
      <c r="I977" s="166">
        <f>YEAR(B977)</f>
        <v>2023</v>
      </c>
    </row>
    <row r="978" spans="1:9" s="1" customFormat="1" x14ac:dyDescent="0.25">
      <c r="A978" s="1">
        <v>1000409754</v>
      </c>
      <c r="B978" s="2">
        <v>44939</v>
      </c>
      <c r="C978" s="165">
        <v>0.52083333333333004</v>
      </c>
      <c r="D978" s="165">
        <v>0.76126157407407002</v>
      </c>
      <c r="E978" s="148" t="s">
        <v>2</v>
      </c>
      <c r="F978" s="148">
        <v>0</v>
      </c>
      <c r="G978" s="166">
        <f>WEEKNUM(B978,21)</f>
        <v>2</v>
      </c>
      <c r="H978" s="166">
        <f>MONTH(B978)</f>
        <v>1</v>
      </c>
      <c r="I978" s="166">
        <f>YEAR(B978)</f>
        <v>2023</v>
      </c>
    </row>
    <row r="979" spans="1:9" s="1" customFormat="1" x14ac:dyDescent="0.25">
      <c r="A979" s="1">
        <v>1000407445</v>
      </c>
      <c r="B979" s="2">
        <v>44943</v>
      </c>
      <c r="C979" s="165">
        <v>0.52083333333333004</v>
      </c>
      <c r="D979" s="165">
        <v>0.78098379629629999</v>
      </c>
      <c r="E979" s="148" t="s">
        <v>2</v>
      </c>
      <c r="F979" s="148">
        <v>0</v>
      </c>
      <c r="G979" s="166">
        <f>WEEKNUM(B979,21)</f>
        <v>3</v>
      </c>
      <c r="H979" s="166">
        <f>MONTH(B979)</f>
        <v>1</v>
      </c>
      <c r="I979" s="166">
        <f>YEAR(B979)</f>
        <v>2023</v>
      </c>
    </row>
    <row r="980" spans="1:9" s="1" customFormat="1" x14ac:dyDescent="0.25">
      <c r="A980" s="1">
        <v>1000407443</v>
      </c>
      <c r="B980" s="2">
        <v>44943</v>
      </c>
      <c r="C980" s="165">
        <v>0.20833333333333001</v>
      </c>
      <c r="D980" s="165">
        <v>0.25336805555556002</v>
      </c>
      <c r="E980" s="148" t="s">
        <v>3</v>
      </c>
      <c r="F980" s="148">
        <v>0.97</v>
      </c>
      <c r="G980" s="166">
        <f>WEEKNUM(B980,21)</f>
        <v>3</v>
      </c>
      <c r="H980" s="166">
        <f>MONTH(B980)</f>
        <v>1</v>
      </c>
      <c r="I980" s="166">
        <f>YEAR(B980)</f>
        <v>2023</v>
      </c>
    </row>
    <row r="981" spans="1:9" s="1" customFormat="1" x14ac:dyDescent="0.25">
      <c r="A981" s="1">
        <v>1000407443</v>
      </c>
      <c r="B981" s="2">
        <v>44939</v>
      </c>
      <c r="C981" s="165">
        <v>0.25336805555556002</v>
      </c>
      <c r="D981" s="165">
        <v>0.25714120370370003</v>
      </c>
      <c r="E981" s="148" t="s">
        <v>3</v>
      </c>
      <c r="F981" s="148">
        <v>0.97</v>
      </c>
      <c r="G981" s="166">
        <f>WEEKNUM(B981,21)</f>
        <v>2</v>
      </c>
      <c r="H981" s="166">
        <f>MONTH(B981)</f>
        <v>1</v>
      </c>
      <c r="I981" s="166">
        <f>YEAR(B981)</f>
        <v>2023</v>
      </c>
    </row>
    <row r="982" spans="1:9" s="1" customFormat="1" x14ac:dyDescent="0.25">
      <c r="A982" s="1">
        <v>1000406533</v>
      </c>
      <c r="B982" s="2">
        <v>44943</v>
      </c>
      <c r="C982" s="165">
        <v>0.20833333333333001</v>
      </c>
      <c r="D982" s="165">
        <v>0.25347222222221999</v>
      </c>
      <c r="E982" s="148" t="s">
        <v>3</v>
      </c>
      <c r="F982" s="148">
        <v>0.7</v>
      </c>
      <c r="G982" s="166">
        <f>WEEKNUM(B982,21)</f>
        <v>3</v>
      </c>
      <c r="H982" s="166">
        <f>MONTH(B982)</f>
        <v>1</v>
      </c>
      <c r="I982" s="166">
        <f>YEAR(B982)</f>
        <v>2023</v>
      </c>
    </row>
    <row r="983" spans="1:9" s="1" customFormat="1" x14ac:dyDescent="0.25">
      <c r="A983" s="1">
        <v>1000406533</v>
      </c>
      <c r="B983" s="2">
        <v>44939</v>
      </c>
      <c r="C983" s="165">
        <v>0.25347222222221999</v>
      </c>
      <c r="D983" s="165">
        <v>0.25800925925925999</v>
      </c>
      <c r="E983" s="148" t="s">
        <v>3</v>
      </c>
      <c r="F983" s="148">
        <v>0.7</v>
      </c>
      <c r="G983" s="166">
        <f>WEEKNUM(B983,21)</f>
        <v>2</v>
      </c>
      <c r="H983" s="166">
        <f>MONTH(B983)</f>
        <v>1</v>
      </c>
      <c r="I983" s="166">
        <f>YEAR(B983)</f>
        <v>2023</v>
      </c>
    </row>
    <row r="984" spans="1:9" s="1" customFormat="1" x14ac:dyDescent="0.25">
      <c r="A984" s="1">
        <v>1000406538</v>
      </c>
      <c r="B984" s="2">
        <v>44943</v>
      </c>
      <c r="C984" s="165">
        <v>0.20833333333333001</v>
      </c>
      <c r="D984" s="165">
        <v>0.25359953703704002</v>
      </c>
      <c r="E984" s="148" t="s">
        <v>3</v>
      </c>
      <c r="F984" s="148">
        <v>3.48</v>
      </c>
      <c r="G984" s="166">
        <f>WEEKNUM(B984,21)</f>
        <v>3</v>
      </c>
      <c r="H984" s="166">
        <f>MONTH(B984)</f>
        <v>1</v>
      </c>
      <c r="I984" s="166">
        <f>YEAR(B984)</f>
        <v>2023</v>
      </c>
    </row>
    <row r="985" spans="1:9" s="1" customFormat="1" x14ac:dyDescent="0.25">
      <c r="A985" s="1">
        <v>1000406538</v>
      </c>
      <c r="B985" s="2">
        <v>44939</v>
      </c>
      <c r="C985" s="165">
        <v>0.25359953703704002</v>
      </c>
      <c r="D985" s="165">
        <v>0.25854166666667</v>
      </c>
      <c r="E985" s="148" t="s">
        <v>3</v>
      </c>
      <c r="F985" s="148">
        <v>3.48</v>
      </c>
      <c r="G985" s="166">
        <f>WEEKNUM(B985,21)</f>
        <v>2</v>
      </c>
      <c r="H985" s="166">
        <f>MONTH(B985)</f>
        <v>1</v>
      </c>
      <c r="I985" s="166">
        <f>YEAR(B985)</f>
        <v>2023</v>
      </c>
    </row>
    <row r="986" spans="1:9" s="1" customFormat="1" x14ac:dyDescent="0.25">
      <c r="A986" s="1">
        <v>1000407445</v>
      </c>
      <c r="B986" s="2">
        <v>44939</v>
      </c>
      <c r="C986" s="165">
        <v>0</v>
      </c>
      <c r="D986" s="165">
        <v>0.92958333333332999</v>
      </c>
      <c r="E986" s="148" t="s">
        <v>2</v>
      </c>
      <c r="F986" s="148">
        <v>0</v>
      </c>
      <c r="G986" s="166">
        <f>WEEKNUM(B986,21)</f>
        <v>2</v>
      </c>
      <c r="H986" s="166">
        <f>MONTH(B986)</f>
        <v>1</v>
      </c>
      <c r="I986" s="166">
        <f>YEAR(B986)</f>
        <v>2023</v>
      </c>
    </row>
    <row r="987" spans="1:9" s="1" customFormat="1" x14ac:dyDescent="0.25">
      <c r="A987" s="1" t="s">
        <v>2</v>
      </c>
      <c r="B987" s="2">
        <v>44942</v>
      </c>
      <c r="C987" s="165">
        <v>0</v>
      </c>
      <c r="D987" s="165">
        <v>0.23607638888888999</v>
      </c>
      <c r="E987" s="148" t="s">
        <v>2</v>
      </c>
      <c r="F987" s="148">
        <v>0</v>
      </c>
      <c r="G987" s="166">
        <f>WEEKNUM(B987,21)</f>
        <v>3</v>
      </c>
      <c r="H987" s="166">
        <f>MONTH(B987)</f>
        <v>1</v>
      </c>
      <c r="I987" s="166">
        <f>YEAR(B987)</f>
        <v>2023</v>
      </c>
    </row>
    <row r="988" spans="1:9" s="1" customFormat="1" x14ac:dyDescent="0.25">
      <c r="A988" s="1">
        <v>1000410024</v>
      </c>
      <c r="B988" s="2">
        <v>44939</v>
      </c>
      <c r="C988" s="165">
        <v>0</v>
      </c>
      <c r="D988" s="165">
        <v>0.68327546296296005</v>
      </c>
      <c r="E988" s="148" t="s">
        <v>2</v>
      </c>
      <c r="F988" s="148">
        <v>0</v>
      </c>
      <c r="G988" s="166">
        <f>WEEKNUM(B988,21)</f>
        <v>2</v>
      </c>
      <c r="H988" s="166">
        <f>MONTH(B988)</f>
        <v>1</v>
      </c>
      <c r="I988" s="166">
        <f>YEAR(B988)</f>
        <v>2023</v>
      </c>
    </row>
    <row r="989" spans="1:9" s="1" customFormat="1" x14ac:dyDescent="0.25">
      <c r="A989" s="1">
        <v>1000409754</v>
      </c>
      <c r="B989" s="2">
        <v>44941</v>
      </c>
      <c r="C989" s="165">
        <v>0.52083333333333004</v>
      </c>
      <c r="D989" s="165">
        <v>0.17586805555556001</v>
      </c>
      <c r="E989" s="148" t="s">
        <v>3</v>
      </c>
      <c r="F989" s="148">
        <v>0</v>
      </c>
      <c r="G989" s="166">
        <f>WEEKNUM(B989,21)</f>
        <v>2</v>
      </c>
      <c r="H989" s="166">
        <f>MONTH(B989)</f>
        <v>1</v>
      </c>
      <c r="I989" s="166">
        <f>YEAR(B989)</f>
        <v>2023</v>
      </c>
    </row>
    <row r="990" spans="1:9" s="1" customFormat="1" x14ac:dyDescent="0.25">
      <c r="A990" s="1">
        <v>1000409798</v>
      </c>
      <c r="B990" s="2">
        <v>44943</v>
      </c>
      <c r="C990" s="165">
        <v>0.52083333333333004</v>
      </c>
      <c r="D990" s="165">
        <v>0.30067129629630002</v>
      </c>
      <c r="E990" s="148" t="s">
        <v>3</v>
      </c>
      <c r="F990" s="148">
        <v>1.49</v>
      </c>
      <c r="G990" s="166">
        <f>WEEKNUM(B990,21)</f>
        <v>3</v>
      </c>
      <c r="H990" s="166">
        <f>MONTH(B990)</f>
        <v>1</v>
      </c>
      <c r="I990" s="166">
        <f>YEAR(B990)</f>
        <v>2023</v>
      </c>
    </row>
    <row r="991" spans="1:9" s="1" customFormat="1" x14ac:dyDescent="0.25">
      <c r="A991" s="1">
        <v>1000409774</v>
      </c>
      <c r="B991" s="2">
        <v>44944</v>
      </c>
      <c r="C991" s="165">
        <v>0.52083333333333004</v>
      </c>
      <c r="D991" s="165">
        <v>0.33292824074074001</v>
      </c>
      <c r="E991" s="148" t="s">
        <v>3</v>
      </c>
      <c r="F991" s="148">
        <v>1.99</v>
      </c>
      <c r="G991" s="166">
        <f>WEEKNUM(B991,21)</f>
        <v>3</v>
      </c>
      <c r="H991" s="166">
        <f>MONTH(B991)</f>
        <v>1</v>
      </c>
      <c r="I991" s="166">
        <f>YEAR(B991)</f>
        <v>2023</v>
      </c>
    </row>
    <row r="992" spans="1:9" s="1" customFormat="1" x14ac:dyDescent="0.25">
      <c r="A992" s="1">
        <v>1000409754</v>
      </c>
      <c r="B992" s="2">
        <v>44945</v>
      </c>
      <c r="C992" s="165">
        <v>0.52083333333333004</v>
      </c>
      <c r="D992" s="165">
        <v>0.39788194444444003</v>
      </c>
      <c r="E992" s="148" t="s">
        <v>3</v>
      </c>
      <c r="F992" s="148">
        <v>0.99</v>
      </c>
      <c r="G992" s="166">
        <f>WEEKNUM(B992,21)</f>
        <v>3</v>
      </c>
      <c r="H992" s="166">
        <f>MONTH(B992)</f>
        <v>1</v>
      </c>
      <c r="I992" s="166">
        <f>YEAR(B992)</f>
        <v>2023</v>
      </c>
    </row>
    <row r="993" spans="1:9" s="1" customFormat="1" x14ac:dyDescent="0.25">
      <c r="A993" s="1">
        <v>1000409754</v>
      </c>
      <c r="B993" s="2">
        <v>44945</v>
      </c>
      <c r="C993" s="165">
        <v>0.52083333333333004</v>
      </c>
      <c r="D993" s="165">
        <v>0.39846064814815002</v>
      </c>
      <c r="E993" s="148" t="s">
        <v>3</v>
      </c>
      <c r="F993" s="148">
        <v>0.99</v>
      </c>
      <c r="G993" s="166">
        <f>WEEKNUM(B993,21)</f>
        <v>3</v>
      </c>
      <c r="H993" s="166">
        <f>MONTH(B993)</f>
        <v>1</v>
      </c>
      <c r="I993" s="166">
        <f>YEAR(B993)</f>
        <v>2023</v>
      </c>
    </row>
    <row r="994" spans="1:9" s="1" customFormat="1" x14ac:dyDescent="0.25">
      <c r="A994" s="1">
        <v>1000410775</v>
      </c>
      <c r="B994" s="2">
        <v>44939</v>
      </c>
      <c r="C994" s="165">
        <v>0</v>
      </c>
      <c r="D994" s="165">
        <v>0.73915509259259005</v>
      </c>
      <c r="E994" s="148" t="s">
        <v>2</v>
      </c>
      <c r="F994" s="148">
        <v>0</v>
      </c>
      <c r="G994" s="166">
        <f>WEEKNUM(B994,21)</f>
        <v>2</v>
      </c>
      <c r="H994" s="166">
        <f>MONTH(B994)</f>
        <v>1</v>
      </c>
      <c r="I994" s="166">
        <f>YEAR(B994)</f>
        <v>2023</v>
      </c>
    </row>
    <row r="995" spans="1:9" s="1" customFormat="1" x14ac:dyDescent="0.25">
      <c r="A995" s="1" t="s">
        <v>2</v>
      </c>
      <c r="B995" s="2">
        <v>44939</v>
      </c>
      <c r="C995" s="165">
        <v>0</v>
      </c>
      <c r="D995" s="165">
        <v>0.34748842592592999</v>
      </c>
      <c r="E995" s="148" t="s">
        <v>2</v>
      </c>
      <c r="F995" s="148">
        <v>0</v>
      </c>
      <c r="G995" s="166">
        <f>WEEKNUM(B995,21)</f>
        <v>2</v>
      </c>
      <c r="H995" s="166">
        <f>MONTH(B995)</f>
        <v>1</v>
      </c>
      <c r="I995" s="166">
        <f>YEAR(B995)</f>
        <v>2023</v>
      </c>
    </row>
    <row r="996" spans="1:9" s="1" customFormat="1" x14ac:dyDescent="0.25">
      <c r="A996" s="1" t="s">
        <v>2</v>
      </c>
      <c r="B996" s="2">
        <v>44939</v>
      </c>
      <c r="C996" s="165">
        <v>0.34748842592592999</v>
      </c>
      <c r="D996" s="165">
        <v>0.36320601851852002</v>
      </c>
      <c r="E996" s="148" t="s">
        <v>2</v>
      </c>
      <c r="F996" s="148">
        <v>0</v>
      </c>
      <c r="G996" s="166">
        <f>WEEKNUM(B996,21)</f>
        <v>2</v>
      </c>
      <c r="H996" s="166">
        <f>MONTH(B996)</f>
        <v>1</v>
      </c>
      <c r="I996" s="166">
        <f>YEAR(B996)</f>
        <v>2023</v>
      </c>
    </row>
    <row r="997" spans="1:9" s="1" customFormat="1" x14ac:dyDescent="0.25">
      <c r="A997" s="1" t="s">
        <v>2</v>
      </c>
      <c r="B997" s="2">
        <v>44939</v>
      </c>
      <c r="C997" s="165">
        <v>0</v>
      </c>
      <c r="D997" s="165">
        <v>0.36328703703704002</v>
      </c>
      <c r="E997" s="148" t="s">
        <v>2</v>
      </c>
      <c r="F997" s="148">
        <v>0</v>
      </c>
      <c r="G997" s="166">
        <f>WEEKNUM(B997,21)</f>
        <v>2</v>
      </c>
      <c r="H997" s="166">
        <f>MONTH(B997)</f>
        <v>1</v>
      </c>
      <c r="I997" s="166">
        <f>YEAR(B997)</f>
        <v>2023</v>
      </c>
    </row>
    <row r="998" spans="1:9" s="1" customFormat="1" x14ac:dyDescent="0.25">
      <c r="A998" s="1">
        <v>1000407442</v>
      </c>
      <c r="B998" s="2">
        <v>44939</v>
      </c>
      <c r="C998" s="165">
        <v>0</v>
      </c>
      <c r="D998" s="165">
        <v>0.36335648148147998</v>
      </c>
      <c r="E998" s="148" t="s">
        <v>2</v>
      </c>
      <c r="F998" s="148">
        <v>0</v>
      </c>
      <c r="G998" s="166">
        <f>WEEKNUM(B998,21)</f>
        <v>2</v>
      </c>
      <c r="H998" s="166">
        <f>MONTH(B998)</f>
        <v>1</v>
      </c>
      <c r="I998" s="166">
        <f>YEAR(B998)</f>
        <v>2023</v>
      </c>
    </row>
    <row r="999" spans="1:9" s="1" customFormat="1" x14ac:dyDescent="0.25">
      <c r="A999" s="1">
        <v>1000407440</v>
      </c>
      <c r="B999" s="2">
        <v>44939</v>
      </c>
      <c r="C999" s="165">
        <v>0</v>
      </c>
      <c r="D999" s="165">
        <v>0.36342592592592998</v>
      </c>
      <c r="E999" s="148" t="s">
        <v>2</v>
      </c>
      <c r="F999" s="148">
        <v>0</v>
      </c>
      <c r="G999" s="166">
        <f>WEEKNUM(B999,21)</f>
        <v>2</v>
      </c>
      <c r="H999" s="166">
        <f>MONTH(B999)</f>
        <v>1</v>
      </c>
      <c r="I999" s="166">
        <f>YEAR(B999)</f>
        <v>2023</v>
      </c>
    </row>
    <row r="1000" spans="1:9" s="1" customFormat="1" x14ac:dyDescent="0.25">
      <c r="A1000" s="1" t="s">
        <v>2</v>
      </c>
      <c r="B1000" s="2">
        <v>44939</v>
      </c>
      <c r="C1000" s="165">
        <v>0</v>
      </c>
      <c r="D1000" s="165">
        <v>0.36351851851852002</v>
      </c>
      <c r="E1000" s="148" t="s">
        <v>2</v>
      </c>
      <c r="F1000" s="148">
        <v>0</v>
      </c>
      <c r="G1000" s="166">
        <f>WEEKNUM(B1000,21)</f>
        <v>2</v>
      </c>
      <c r="H1000" s="166">
        <f>MONTH(B1000)</f>
        <v>1</v>
      </c>
      <c r="I1000" s="166">
        <f>YEAR(B1000)</f>
        <v>2023</v>
      </c>
    </row>
    <row r="1001" spans="1:9" s="1" customFormat="1" x14ac:dyDescent="0.25">
      <c r="A1001" s="1" t="s">
        <v>2</v>
      </c>
      <c r="B1001" s="2">
        <v>44939</v>
      </c>
      <c r="C1001" s="165">
        <v>0</v>
      </c>
      <c r="D1001" s="165">
        <v>0.36359953703704001</v>
      </c>
      <c r="E1001" s="148" t="s">
        <v>2</v>
      </c>
      <c r="F1001" s="148">
        <v>0</v>
      </c>
      <c r="G1001" s="166">
        <f>WEEKNUM(B1001,21)</f>
        <v>2</v>
      </c>
      <c r="H1001" s="166">
        <f>MONTH(B1001)</f>
        <v>1</v>
      </c>
      <c r="I1001" s="166">
        <f>YEAR(B1001)</f>
        <v>2023</v>
      </c>
    </row>
    <row r="1002" spans="1:9" s="1" customFormat="1" x14ac:dyDescent="0.25">
      <c r="A1002" s="1" t="s">
        <v>2</v>
      </c>
      <c r="B1002" s="2">
        <v>44944</v>
      </c>
      <c r="C1002" s="165">
        <v>0.33333333333332998</v>
      </c>
      <c r="D1002" s="165">
        <v>0.59987268518518999</v>
      </c>
      <c r="E1002" s="148" t="s">
        <v>2</v>
      </c>
      <c r="F1002" s="148">
        <v>0</v>
      </c>
      <c r="G1002" s="166">
        <f>WEEKNUM(B1002,21)</f>
        <v>3</v>
      </c>
      <c r="H1002" s="166">
        <f>MONTH(B1002)</f>
        <v>1</v>
      </c>
      <c r="I1002" s="166">
        <f>YEAR(B1002)</f>
        <v>2023</v>
      </c>
    </row>
    <row r="1003" spans="1:9" s="1" customFormat="1" x14ac:dyDescent="0.25">
      <c r="A1003" s="1" t="s">
        <v>2</v>
      </c>
      <c r="B1003" s="2">
        <v>44939</v>
      </c>
      <c r="C1003" s="165">
        <v>0.33333333333332998</v>
      </c>
      <c r="D1003" s="165">
        <v>0.64112268518519</v>
      </c>
      <c r="E1003" s="148" t="s">
        <v>2</v>
      </c>
      <c r="F1003" s="148">
        <v>0</v>
      </c>
      <c r="G1003" s="166">
        <f>WEEKNUM(B1003,21)</f>
        <v>2</v>
      </c>
      <c r="H1003" s="166">
        <f>MONTH(B1003)</f>
        <v>1</v>
      </c>
      <c r="I1003" s="166">
        <f>YEAR(B1003)</f>
        <v>2023</v>
      </c>
    </row>
    <row r="1004" spans="1:9" s="1" customFormat="1" x14ac:dyDescent="0.25">
      <c r="A1004" s="1">
        <v>1000407575</v>
      </c>
      <c r="B1004" s="2">
        <v>44939</v>
      </c>
      <c r="C1004" s="165">
        <v>0.89300925925926</v>
      </c>
      <c r="D1004" s="165">
        <v>0.89369212962962996</v>
      </c>
      <c r="E1004" s="148" t="s">
        <v>2</v>
      </c>
      <c r="F1004" s="148">
        <v>0</v>
      </c>
      <c r="G1004" s="166">
        <f>WEEKNUM(B1004,21)</f>
        <v>2</v>
      </c>
      <c r="H1004" s="166">
        <f>MONTH(B1004)</f>
        <v>1</v>
      </c>
      <c r="I1004" s="166">
        <f>YEAR(B1004)</f>
        <v>2023</v>
      </c>
    </row>
    <row r="1005" spans="1:9" s="1" customFormat="1" x14ac:dyDescent="0.25">
      <c r="A1005" s="1" t="s">
        <v>2</v>
      </c>
      <c r="B1005" s="2">
        <v>44978</v>
      </c>
      <c r="C1005" s="165">
        <v>0.47238425925925998</v>
      </c>
      <c r="D1005" s="165">
        <v>0.58407407407406997</v>
      </c>
      <c r="E1005" s="148" t="s">
        <v>2</v>
      </c>
      <c r="F1005" s="148">
        <v>0</v>
      </c>
      <c r="G1005" s="166">
        <f>WEEKNUM(B1005,21)</f>
        <v>8</v>
      </c>
      <c r="H1005" s="166">
        <f>MONTH(B1005)</f>
        <v>2</v>
      </c>
      <c r="I1005" s="166">
        <f>YEAR(B1005)</f>
        <v>2023</v>
      </c>
    </row>
    <row r="1006" spans="1:9" s="1" customFormat="1" x14ac:dyDescent="0.25">
      <c r="A1006" s="1" t="s">
        <v>2</v>
      </c>
      <c r="B1006" s="2">
        <v>44940</v>
      </c>
      <c r="C1006" s="165">
        <v>0</v>
      </c>
      <c r="D1006" s="165">
        <v>0.47638888888889003</v>
      </c>
      <c r="E1006" s="148" t="s">
        <v>2</v>
      </c>
      <c r="F1006" s="148">
        <v>0</v>
      </c>
      <c r="G1006" s="166">
        <f>WEEKNUM(B1006,21)</f>
        <v>2</v>
      </c>
      <c r="H1006" s="166">
        <f>MONTH(B1006)</f>
        <v>1</v>
      </c>
      <c r="I1006" s="166">
        <f>YEAR(B1006)</f>
        <v>2023</v>
      </c>
    </row>
    <row r="1007" spans="1:9" s="1" customFormat="1" x14ac:dyDescent="0.25">
      <c r="A1007" s="1" t="s">
        <v>2</v>
      </c>
      <c r="B1007" s="2">
        <v>44977</v>
      </c>
      <c r="C1007" s="165">
        <v>0.47638888888889003</v>
      </c>
      <c r="D1007" s="165">
        <v>0.38033564814815002</v>
      </c>
      <c r="E1007" s="148" t="s">
        <v>2</v>
      </c>
      <c r="F1007" s="148">
        <v>0</v>
      </c>
      <c r="G1007" s="166">
        <f>WEEKNUM(B1007,21)</f>
        <v>8</v>
      </c>
      <c r="H1007" s="166">
        <f>MONTH(B1007)</f>
        <v>2</v>
      </c>
      <c r="I1007" s="166">
        <f>YEAR(B1007)</f>
        <v>2023</v>
      </c>
    </row>
    <row r="1008" spans="1:9" s="1" customFormat="1" x14ac:dyDescent="0.25">
      <c r="A1008" s="1">
        <v>1000406639</v>
      </c>
      <c r="B1008" s="2">
        <v>44956</v>
      </c>
      <c r="C1008" s="165">
        <v>0.46680555555556003</v>
      </c>
      <c r="D1008" s="165">
        <v>0.36283564814815</v>
      </c>
      <c r="E1008" s="148" t="s">
        <v>2</v>
      </c>
      <c r="F1008" s="148">
        <v>0</v>
      </c>
      <c r="G1008" s="166">
        <f>WEEKNUM(B1008,21)</f>
        <v>5</v>
      </c>
      <c r="H1008" s="166">
        <f>MONTH(B1008)</f>
        <v>1</v>
      </c>
      <c r="I1008" s="166">
        <f>YEAR(B1008)</f>
        <v>2023</v>
      </c>
    </row>
    <row r="1009" spans="1:9" s="1" customFormat="1" x14ac:dyDescent="0.25">
      <c r="A1009" s="1">
        <v>1000409929</v>
      </c>
      <c r="B1009" s="2">
        <v>44943</v>
      </c>
      <c r="C1009" s="165">
        <v>0.46693287037037001</v>
      </c>
      <c r="D1009" s="165">
        <v>0.77973379629630002</v>
      </c>
      <c r="E1009" s="148" t="s">
        <v>2</v>
      </c>
      <c r="F1009" s="148">
        <v>0</v>
      </c>
      <c r="G1009" s="166">
        <f>WEEKNUM(B1009,21)</f>
        <v>3</v>
      </c>
      <c r="H1009" s="166">
        <f>MONTH(B1009)</f>
        <v>1</v>
      </c>
      <c r="I1009" s="166">
        <f>YEAR(B1009)</f>
        <v>2023</v>
      </c>
    </row>
    <row r="1010" spans="1:9" s="1" customFormat="1" x14ac:dyDescent="0.25">
      <c r="A1010" s="1">
        <v>1000406942</v>
      </c>
      <c r="B1010" s="2">
        <v>44967</v>
      </c>
      <c r="C1010" s="165">
        <v>0.46756944444443999</v>
      </c>
      <c r="D1010" s="165">
        <v>0.58861111111110997</v>
      </c>
      <c r="E1010" s="148" t="s">
        <v>2</v>
      </c>
      <c r="F1010" s="148">
        <v>0</v>
      </c>
      <c r="G1010" s="166">
        <f>WEEKNUM(B1010,21)</f>
        <v>6</v>
      </c>
      <c r="H1010" s="166">
        <f>MONTH(B1010)</f>
        <v>2</v>
      </c>
      <c r="I1010" s="166">
        <f>YEAR(B1010)</f>
        <v>2023</v>
      </c>
    </row>
    <row r="1011" spans="1:9" s="1" customFormat="1" x14ac:dyDescent="0.25">
      <c r="A1011" s="1">
        <v>1000410606</v>
      </c>
      <c r="B1011" s="2">
        <v>44976</v>
      </c>
      <c r="C1011" s="165">
        <v>0.47355324074074001</v>
      </c>
      <c r="D1011" s="165">
        <v>0.20512731481481</v>
      </c>
      <c r="E1011" s="148" t="s">
        <v>2</v>
      </c>
      <c r="F1011" s="148">
        <v>0</v>
      </c>
      <c r="G1011" s="166">
        <f>WEEKNUM(B1011,21)</f>
        <v>7</v>
      </c>
      <c r="H1011" s="166">
        <f>MONTH(B1011)</f>
        <v>2</v>
      </c>
      <c r="I1011" s="166">
        <f>YEAR(B1011)</f>
        <v>2023</v>
      </c>
    </row>
    <row r="1012" spans="1:9" s="1" customFormat="1" x14ac:dyDescent="0.25">
      <c r="A1012" s="1" t="s">
        <v>2</v>
      </c>
      <c r="B1012" s="2">
        <v>44940</v>
      </c>
      <c r="C1012" s="165">
        <v>0</v>
      </c>
      <c r="D1012" s="165">
        <v>0.47653935185184998</v>
      </c>
      <c r="E1012" s="148" t="s">
        <v>2</v>
      </c>
      <c r="F1012" s="148">
        <v>0</v>
      </c>
      <c r="G1012" s="166">
        <f>WEEKNUM(B1012,21)</f>
        <v>2</v>
      </c>
      <c r="H1012" s="166">
        <f>MONTH(B1012)</f>
        <v>1</v>
      </c>
      <c r="I1012" s="166">
        <f>YEAR(B1012)</f>
        <v>2023</v>
      </c>
    </row>
    <row r="1013" spans="1:9" s="1" customFormat="1" x14ac:dyDescent="0.25">
      <c r="A1013" s="1" t="s">
        <v>2</v>
      </c>
      <c r="B1013" s="2">
        <v>44940</v>
      </c>
      <c r="C1013" s="165">
        <v>0.35284722222221998</v>
      </c>
      <c r="D1013" s="165">
        <v>0.47626157407406999</v>
      </c>
      <c r="E1013" s="148" t="s">
        <v>2</v>
      </c>
      <c r="F1013" s="148">
        <v>0</v>
      </c>
      <c r="G1013" s="166">
        <f>WEEKNUM(B1013,21)</f>
        <v>2</v>
      </c>
      <c r="H1013" s="166">
        <f>MONTH(B1013)</f>
        <v>1</v>
      </c>
      <c r="I1013" s="166">
        <f>YEAR(B1013)</f>
        <v>2023</v>
      </c>
    </row>
    <row r="1014" spans="1:9" s="1" customFormat="1" x14ac:dyDescent="0.25">
      <c r="A1014" s="1">
        <v>1000407233</v>
      </c>
      <c r="B1014" s="2">
        <v>44940</v>
      </c>
      <c r="C1014" s="165">
        <v>0.27083333333332998</v>
      </c>
      <c r="D1014" s="165">
        <v>0.37925925925926002</v>
      </c>
      <c r="E1014" s="148" t="s">
        <v>2</v>
      </c>
      <c r="F1014" s="148">
        <v>0</v>
      </c>
      <c r="G1014" s="166">
        <f>WEEKNUM(B1014,21)</f>
        <v>2</v>
      </c>
      <c r="H1014" s="166">
        <f>MONTH(B1014)</f>
        <v>1</v>
      </c>
      <c r="I1014" s="166">
        <f>YEAR(B1014)</f>
        <v>2023</v>
      </c>
    </row>
    <row r="1015" spans="1:9" s="1" customFormat="1" x14ac:dyDescent="0.25">
      <c r="A1015" s="1" t="s">
        <v>2</v>
      </c>
      <c r="B1015" s="2">
        <v>44940</v>
      </c>
      <c r="C1015" s="165">
        <v>0.27083333333332998</v>
      </c>
      <c r="D1015" s="165">
        <v>0.37983796296296002</v>
      </c>
      <c r="E1015" s="148" t="s">
        <v>2</v>
      </c>
      <c r="F1015" s="148">
        <v>0</v>
      </c>
      <c r="G1015" s="166">
        <f>WEEKNUM(B1015,21)</f>
        <v>2</v>
      </c>
      <c r="H1015" s="166">
        <f>MONTH(B1015)</f>
        <v>1</v>
      </c>
      <c r="I1015" s="166">
        <f>YEAR(B1015)</f>
        <v>2023</v>
      </c>
    </row>
    <row r="1016" spans="1:9" s="1" customFormat="1" x14ac:dyDescent="0.25">
      <c r="A1016" s="1" t="s">
        <v>2</v>
      </c>
      <c r="B1016" s="2">
        <v>44940</v>
      </c>
      <c r="C1016" s="165">
        <v>0.37128472222221998</v>
      </c>
      <c r="D1016" s="165">
        <v>0.37238425925926</v>
      </c>
      <c r="E1016" s="148" t="s">
        <v>2</v>
      </c>
      <c r="F1016" s="148">
        <v>0</v>
      </c>
      <c r="G1016" s="166">
        <f>WEEKNUM(B1016,21)</f>
        <v>2</v>
      </c>
      <c r="H1016" s="166">
        <f>MONTH(B1016)</f>
        <v>1</v>
      </c>
      <c r="I1016" s="166">
        <f>YEAR(B1016)</f>
        <v>2023</v>
      </c>
    </row>
    <row r="1017" spans="1:9" s="1" customFormat="1" x14ac:dyDescent="0.25">
      <c r="A1017" s="1" t="s">
        <v>2</v>
      </c>
      <c r="B1017" s="2">
        <v>44955</v>
      </c>
      <c r="C1017" s="165">
        <v>0.37238425925926</v>
      </c>
      <c r="D1017" s="165">
        <v>0.27402777777777998</v>
      </c>
      <c r="E1017" s="148" t="s">
        <v>2</v>
      </c>
      <c r="F1017" s="148">
        <v>0</v>
      </c>
      <c r="G1017" s="166">
        <f>WEEKNUM(B1017,21)</f>
        <v>4</v>
      </c>
      <c r="H1017" s="166">
        <f>MONTH(B1017)</f>
        <v>1</v>
      </c>
      <c r="I1017" s="166">
        <f>YEAR(B1017)</f>
        <v>2023</v>
      </c>
    </row>
    <row r="1018" spans="1:9" s="1" customFormat="1" x14ac:dyDescent="0.25">
      <c r="A1018" s="1">
        <v>1000407905</v>
      </c>
      <c r="B1018" s="2">
        <v>44941</v>
      </c>
      <c r="C1018" s="165">
        <v>0.27083333333332998</v>
      </c>
      <c r="D1018" s="165">
        <v>0.36907407407407</v>
      </c>
      <c r="E1018" s="148" t="s">
        <v>2</v>
      </c>
      <c r="F1018" s="148">
        <v>0</v>
      </c>
      <c r="G1018" s="166">
        <f>WEEKNUM(B1018,21)</f>
        <v>2</v>
      </c>
      <c r="H1018" s="166">
        <f>MONTH(B1018)</f>
        <v>1</v>
      </c>
      <c r="I1018" s="166">
        <f>YEAR(B1018)</f>
        <v>2023</v>
      </c>
    </row>
    <row r="1019" spans="1:9" s="1" customFormat="1" x14ac:dyDescent="0.25">
      <c r="A1019" s="1">
        <v>1000406323</v>
      </c>
      <c r="B1019" s="2">
        <v>44941</v>
      </c>
      <c r="C1019" s="165">
        <v>0.27083333333332998</v>
      </c>
      <c r="D1019" s="165">
        <v>0.36707175925926</v>
      </c>
      <c r="E1019" s="148" t="s">
        <v>2</v>
      </c>
      <c r="F1019" s="148">
        <v>0</v>
      </c>
      <c r="G1019" s="166">
        <f>WEEKNUM(B1019,21)</f>
        <v>2</v>
      </c>
      <c r="H1019" s="166">
        <f>MONTH(B1019)</f>
        <v>1</v>
      </c>
      <c r="I1019" s="166">
        <f>YEAR(B1019)</f>
        <v>2023</v>
      </c>
    </row>
    <row r="1020" spans="1:9" s="1" customFormat="1" x14ac:dyDescent="0.25">
      <c r="A1020" s="1" t="s">
        <v>2</v>
      </c>
      <c r="B1020" s="2">
        <v>44941</v>
      </c>
      <c r="C1020" s="165">
        <v>0.27083333333332998</v>
      </c>
      <c r="D1020" s="165">
        <v>0.36784722222221999</v>
      </c>
      <c r="E1020" s="148" t="s">
        <v>2</v>
      </c>
      <c r="F1020" s="148">
        <v>0</v>
      </c>
      <c r="G1020" s="166">
        <f>WEEKNUM(B1020,21)</f>
        <v>2</v>
      </c>
      <c r="H1020" s="166">
        <f>MONTH(B1020)</f>
        <v>1</v>
      </c>
      <c r="I1020" s="166">
        <f>YEAR(B1020)</f>
        <v>2023</v>
      </c>
    </row>
    <row r="1021" spans="1:9" s="1" customFormat="1" x14ac:dyDescent="0.25">
      <c r="A1021" s="1">
        <v>1000406326</v>
      </c>
      <c r="B1021" s="2">
        <v>44941</v>
      </c>
      <c r="C1021" s="165">
        <v>0.27083333333332998</v>
      </c>
      <c r="D1021" s="165">
        <v>0.36807870370369999</v>
      </c>
      <c r="E1021" s="148" t="s">
        <v>2</v>
      </c>
      <c r="F1021" s="148">
        <v>0</v>
      </c>
      <c r="G1021" s="166">
        <f>WEEKNUM(B1021,21)</f>
        <v>2</v>
      </c>
      <c r="H1021" s="166">
        <f>MONTH(B1021)</f>
        <v>1</v>
      </c>
      <c r="I1021" s="166">
        <f>YEAR(B1021)</f>
        <v>2023</v>
      </c>
    </row>
    <row r="1022" spans="1:9" s="1" customFormat="1" x14ac:dyDescent="0.25">
      <c r="A1022" s="1" t="s">
        <v>2</v>
      </c>
      <c r="B1022" s="2">
        <v>44941</v>
      </c>
      <c r="C1022" s="165">
        <v>0.27083333333332998</v>
      </c>
      <c r="D1022" s="165">
        <v>0.36835648148147998</v>
      </c>
      <c r="E1022" s="148" t="s">
        <v>2</v>
      </c>
      <c r="F1022" s="148">
        <v>0</v>
      </c>
      <c r="G1022" s="166">
        <f>WEEKNUM(B1022,21)</f>
        <v>2</v>
      </c>
      <c r="H1022" s="166">
        <f>MONTH(B1022)</f>
        <v>1</v>
      </c>
      <c r="I1022" s="166">
        <f>YEAR(B1022)</f>
        <v>2023</v>
      </c>
    </row>
    <row r="1023" spans="1:9" s="1" customFormat="1" x14ac:dyDescent="0.25">
      <c r="A1023" s="1">
        <v>1000406322</v>
      </c>
      <c r="B1023" s="2">
        <v>44941</v>
      </c>
      <c r="C1023" s="165">
        <v>0.27083333333332998</v>
      </c>
      <c r="D1023" s="165">
        <v>0.36857638888888999</v>
      </c>
      <c r="E1023" s="148" t="s">
        <v>2</v>
      </c>
      <c r="F1023" s="148">
        <v>0</v>
      </c>
      <c r="G1023" s="166">
        <f>WEEKNUM(B1023,21)</f>
        <v>2</v>
      </c>
      <c r="H1023" s="166">
        <f>MONTH(B1023)</f>
        <v>1</v>
      </c>
      <c r="I1023" s="166">
        <f>YEAR(B1023)</f>
        <v>2023</v>
      </c>
    </row>
    <row r="1024" spans="1:9" s="1" customFormat="1" x14ac:dyDescent="0.25">
      <c r="A1024" s="1">
        <v>1000406325</v>
      </c>
      <c r="B1024" s="2">
        <v>44941</v>
      </c>
      <c r="C1024" s="165">
        <v>0.27083333333332998</v>
      </c>
      <c r="D1024" s="165">
        <v>0.36877314814814999</v>
      </c>
      <c r="E1024" s="148" t="s">
        <v>2</v>
      </c>
      <c r="F1024" s="148">
        <v>0</v>
      </c>
      <c r="G1024" s="166">
        <f>WEEKNUM(B1024,21)</f>
        <v>2</v>
      </c>
      <c r="H1024" s="166">
        <f>MONTH(B1024)</f>
        <v>1</v>
      </c>
      <c r="I1024" s="166">
        <f>YEAR(B1024)</f>
        <v>2023</v>
      </c>
    </row>
    <row r="1025" spans="1:9" s="1" customFormat="1" x14ac:dyDescent="0.25">
      <c r="A1025" s="1" t="s">
        <v>2</v>
      </c>
      <c r="B1025" s="2">
        <v>44940</v>
      </c>
      <c r="C1025" s="165">
        <v>0</v>
      </c>
      <c r="D1025" s="165">
        <v>0.44436342592592998</v>
      </c>
      <c r="E1025" s="148" t="s">
        <v>2</v>
      </c>
      <c r="F1025" s="148">
        <v>0</v>
      </c>
      <c r="G1025" s="166">
        <f>WEEKNUM(B1025,21)</f>
        <v>2</v>
      </c>
      <c r="H1025" s="166">
        <f>MONTH(B1025)</f>
        <v>1</v>
      </c>
      <c r="I1025" s="166">
        <f>YEAR(B1025)</f>
        <v>2023</v>
      </c>
    </row>
    <row r="1026" spans="1:9" s="1" customFormat="1" x14ac:dyDescent="0.25">
      <c r="A1026" s="1" t="s">
        <v>2</v>
      </c>
      <c r="B1026" s="2">
        <v>44940</v>
      </c>
      <c r="C1026" s="165">
        <v>0.44436342592592998</v>
      </c>
      <c r="D1026" s="165">
        <v>0.44874999999999998</v>
      </c>
      <c r="E1026" s="148" t="s">
        <v>2</v>
      </c>
      <c r="F1026" s="148">
        <v>0</v>
      </c>
      <c r="G1026" s="166">
        <f>WEEKNUM(B1026,21)</f>
        <v>2</v>
      </c>
      <c r="H1026" s="166">
        <f>MONTH(B1026)</f>
        <v>1</v>
      </c>
      <c r="I1026" s="166">
        <f>YEAR(B1026)</f>
        <v>2023</v>
      </c>
    </row>
    <row r="1027" spans="1:9" s="1" customFormat="1" x14ac:dyDescent="0.25">
      <c r="A1027" s="1" t="s">
        <v>2</v>
      </c>
      <c r="B1027" s="2">
        <v>44940</v>
      </c>
      <c r="C1027" s="165">
        <v>0.38903935185185001</v>
      </c>
      <c r="D1027" s="165">
        <v>0.38971064814814999</v>
      </c>
      <c r="E1027" s="148" t="s">
        <v>2</v>
      </c>
      <c r="F1027" s="148">
        <v>0</v>
      </c>
      <c r="G1027" s="166">
        <f>WEEKNUM(B1027,21)</f>
        <v>2</v>
      </c>
      <c r="H1027" s="166">
        <f>MONTH(B1027)</f>
        <v>1</v>
      </c>
      <c r="I1027" s="166">
        <f>YEAR(B1027)</f>
        <v>2023</v>
      </c>
    </row>
    <row r="1028" spans="1:9" s="1" customFormat="1" x14ac:dyDescent="0.25">
      <c r="A1028" s="1" t="s">
        <v>2</v>
      </c>
      <c r="B1028" s="2">
        <v>44956</v>
      </c>
      <c r="C1028" s="165">
        <v>0.46671296296296</v>
      </c>
      <c r="D1028" s="165">
        <v>0.36128472222222002</v>
      </c>
      <c r="E1028" s="148" t="s">
        <v>2</v>
      </c>
      <c r="F1028" s="148">
        <v>0</v>
      </c>
      <c r="G1028" s="166">
        <f>WEEKNUM(B1028,21)</f>
        <v>5</v>
      </c>
      <c r="H1028" s="166">
        <f>MONTH(B1028)</f>
        <v>1</v>
      </c>
      <c r="I1028" s="166">
        <f>YEAR(B1028)</f>
        <v>2023</v>
      </c>
    </row>
    <row r="1029" spans="1:9" s="1" customFormat="1" x14ac:dyDescent="0.25">
      <c r="A1029" s="1">
        <v>1000407908</v>
      </c>
      <c r="B1029" s="2">
        <v>44940</v>
      </c>
      <c r="C1029" s="165">
        <v>0.27083333333332998</v>
      </c>
      <c r="D1029" s="165">
        <v>0.44946759259259</v>
      </c>
      <c r="E1029" s="148" t="s">
        <v>2</v>
      </c>
      <c r="F1029" s="148">
        <v>0</v>
      </c>
      <c r="G1029" s="166">
        <f>WEEKNUM(B1029,21)</f>
        <v>2</v>
      </c>
      <c r="H1029" s="166">
        <f>MONTH(B1029)</f>
        <v>1</v>
      </c>
      <c r="I1029" s="166">
        <f>YEAR(B1029)</f>
        <v>2023</v>
      </c>
    </row>
    <row r="1030" spans="1:9" s="1" customFormat="1" x14ac:dyDescent="0.25">
      <c r="A1030" s="1">
        <v>1000407247</v>
      </c>
      <c r="B1030" s="2">
        <v>44940</v>
      </c>
      <c r="C1030" s="165">
        <v>0.27083333333332998</v>
      </c>
      <c r="D1030" s="165">
        <v>0.45436342592592999</v>
      </c>
      <c r="E1030" s="148" t="s">
        <v>2</v>
      </c>
      <c r="F1030" s="148">
        <v>0</v>
      </c>
      <c r="G1030" s="166">
        <f>WEEKNUM(B1030,21)</f>
        <v>2</v>
      </c>
      <c r="H1030" s="166">
        <f>MONTH(B1030)</f>
        <v>1</v>
      </c>
      <c r="I1030" s="166">
        <f>YEAR(B1030)</f>
        <v>2023</v>
      </c>
    </row>
    <row r="1031" spans="1:9" s="1" customFormat="1" x14ac:dyDescent="0.25">
      <c r="A1031" s="1" t="s">
        <v>2</v>
      </c>
      <c r="B1031" s="2">
        <v>44940</v>
      </c>
      <c r="C1031" s="165">
        <v>0.27083333333332998</v>
      </c>
      <c r="D1031" s="165">
        <v>0.57849537037037002</v>
      </c>
      <c r="E1031" s="148" t="s">
        <v>2</v>
      </c>
      <c r="F1031" s="148">
        <v>0</v>
      </c>
      <c r="G1031" s="166">
        <f>WEEKNUM(B1031,21)</f>
        <v>2</v>
      </c>
      <c r="H1031" s="166">
        <f>MONTH(B1031)</f>
        <v>1</v>
      </c>
      <c r="I1031" s="166">
        <f>YEAR(B1031)</f>
        <v>2023</v>
      </c>
    </row>
    <row r="1032" spans="1:9" s="1" customFormat="1" x14ac:dyDescent="0.25">
      <c r="A1032" s="1" t="s">
        <v>2</v>
      </c>
      <c r="B1032" s="2">
        <v>44940</v>
      </c>
      <c r="C1032" s="165">
        <v>0.27083333333332998</v>
      </c>
      <c r="D1032" s="165">
        <v>0.47670138888889002</v>
      </c>
      <c r="E1032" s="148" t="s">
        <v>2</v>
      </c>
      <c r="F1032" s="148">
        <v>0</v>
      </c>
      <c r="G1032" s="166">
        <f>WEEKNUM(B1032,21)</f>
        <v>2</v>
      </c>
      <c r="H1032" s="166">
        <f>MONTH(B1032)</f>
        <v>1</v>
      </c>
      <c r="I1032" s="166">
        <f>YEAR(B1032)</f>
        <v>2023</v>
      </c>
    </row>
    <row r="1033" spans="1:9" s="1" customFormat="1" x14ac:dyDescent="0.25">
      <c r="A1033" s="1" t="s">
        <v>2</v>
      </c>
      <c r="B1033" s="2">
        <v>44940</v>
      </c>
      <c r="C1033" s="165">
        <v>0</v>
      </c>
      <c r="D1033" s="165">
        <v>0.45362268518519</v>
      </c>
      <c r="E1033" s="148" t="s">
        <v>2</v>
      </c>
      <c r="F1033" s="148">
        <v>0</v>
      </c>
      <c r="G1033" s="166">
        <f>WEEKNUM(B1033,21)</f>
        <v>2</v>
      </c>
      <c r="H1033" s="166">
        <f>MONTH(B1033)</f>
        <v>1</v>
      </c>
      <c r="I1033" s="166">
        <f>YEAR(B1033)</f>
        <v>2023</v>
      </c>
    </row>
    <row r="1034" spans="1:9" s="1" customFormat="1" x14ac:dyDescent="0.25">
      <c r="A1034" s="1" t="s">
        <v>2</v>
      </c>
      <c r="B1034" s="2">
        <v>44940</v>
      </c>
      <c r="C1034" s="165">
        <v>0.45362268518519</v>
      </c>
      <c r="D1034" s="165">
        <v>0.47983796296296</v>
      </c>
      <c r="E1034" s="148" t="s">
        <v>2</v>
      </c>
      <c r="F1034" s="148">
        <v>0</v>
      </c>
      <c r="G1034" s="166">
        <f>WEEKNUM(B1034,21)</f>
        <v>2</v>
      </c>
      <c r="H1034" s="166">
        <f>MONTH(B1034)</f>
        <v>1</v>
      </c>
      <c r="I1034" s="166">
        <f>YEAR(B1034)</f>
        <v>2023</v>
      </c>
    </row>
    <row r="1035" spans="1:9" s="1" customFormat="1" x14ac:dyDescent="0.25">
      <c r="A1035" s="1" t="s">
        <v>2</v>
      </c>
      <c r="B1035" s="2">
        <v>44961</v>
      </c>
      <c r="C1035" s="165">
        <v>0.47983796296296</v>
      </c>
      <c r="D1035" s="165">
        <v>0.44490740740741003</v>
      </c>
      <c r="E1035" s="148" t="s">
        <v>2</v>
      </c>
      <c r="F1035" s="148">
        <v>0</v>
      </c>
      <c r="G1035" s="166">
        <f>WEEKNUM(B1035,21)</f>
        <v>5</v>
      </c>
      <c r="H1035" s="166">
        <f>MONTH(B1035)</f>
        <v>2</v>
      </c>
      <c r="I1035" s="166">
        <f>YEAR(B1035)</f>
        <v>2023</v>
      </c>
    </row>
    <row r="1036" spans="1:9" s="1" customFormat="1" x14ac:dyDescent="0.25">
      <c r="A1036" s="1">
        <v>1000406222</v>
      </c>
      <c r="B1036" s="2">
        <v>44940</v>
      </c>
      <c r="C1036" s="165">
        <v>0.60526620370369999</v>
      </c>
      <c r="D1036" s="165">
        <v>0.60821759259259001</v>
      </c>
      <c r="E1036" s="148" t="s">
        <v>2</v>
      </c>
      <c r="F1036" s="148">
        <v>0</v>
      </c>
      <c r="G1036" s="166">
        <f>WEEKNUM(B1036,21)</f>
        <v>2</v>
      </c>
      <c r="H1036" s="166">
        <f>MONTH(B1036)</f>
        <v>1</v>
      </c>
      <c r="I1036" s="166">
        <f>YEAR(B1036)</f>
        <v>2023</v>
      </c>
    </row>
    <row r="1037" spans="1:9" s="1" customFormat="1" x14ac:dyDescent="0.25">
      <c r="A1037" s="1">
        <v>1000407330</v>
      </c>
      <c r="B1037" s="2">
        <v>44940</v>
      </c>
      <c r="C1037" s="165">
        <v>0</v>
      </c>
      <c r="D1037" s="165">
        <v>0.34814814814814998</v>
      </c>
      <c r="E1037" s="148" t="s">
        <v>2</v>
      </c>
      <c r="F1037" s="148">
        <v>0</v>
      </c>
      <c r="G1037" s="166">
        <f>WEEKNUM(B1037,21)</f>
        <v>2</v>
      </c>
      <c r="H1037" s="166">
        <f>MONTH(B1037)</f>
        <v>1</v>
      </c>
      <c r="I1037" s="166">
        <f>YEAR(B1037)</f>
        <v>2023</v>
      </c>
    </row>
    <row r="1038" spans="1:9" s="1" customFormat="1" x14ac:dyDescent="0.25">
      <c r="A1038" s="1">
        <v>1000406134</v>
      </c>
      <c r="B1038" s="2">
        <v>44940</v>
      </c>
      <c r="C1038" s="165">
        <v>0.60509259259258996</v>
      </c>
      <c r="D1038" s="165">
        <v>0.60802083333333001</v>
      </c>
      <c r="E1038" s="148" t="s">
        <v>2</v>
      </c>
      <c r="F1038" s="148">
        <v>0</v>
      </c>
      <c r="G1038" s="166">
        <f>WEEKNUM(B1038,21)</f>
        <v>2</v>
      </c>
      <c r="H1038" s="166">
        <f>MONTH(B1038)</f>
        <v>1</v>
      </c>
      <c r="I1038" s="166">
        <f>YEAR(B1038)</f>
        <v>2023</v>
      </c>
    </row>
    <row r="1039" spans="1:9" s="1" customFormat="1" x14ac:dyDescent="0.25">
      <c r="A1039" s="1">
        <v>1000406132</v>
      </c>
      <c r="B1039" s="2">
        <v>44940</v>
      </c>
      <c r="C1039" s="165">
        <v>0.60537037037037</v>
      </c>
      <c r="D1039" s="165">
        <v>0.60564814814815005</v>
      </c>
      <c r="E1039" s="148" t="s">
        <v>2</v>
      </c>
      <c r="F1039" s="148">
        <v>0</v>
      </c>
      <c r="G1039" s="166">
        <f>WEEKNUM(B1039,21)</f>
        <v>2</v>
      </c>
      <c r="H1039" s="166">
        <f>MONTH(B1039)</f>
        <v>1</v>
      </c>
      <c r="I1039" s="166">
        <f>YEAR(B1039)</f>
        <v>2023</v>
      </c>
    </row>
    <row r="1040" spans="1:9" s="1" customFormat="1" x14ac:dyDescent="0.25">
      <c r="A1040" s="1" t="s">
        <v>2</v>
      </c>
      <c r="B1040" s="2">
        <v>44940</v>
      </c>
      <c r="C1040" s="165">
        <v>0.58333333333333004</v>
      </c>
      <c r="D1040" s="165">
        <v>0.60596064814814998</v>
      </c>
      <c r="E1040" s="148" t="s">
        <v>2</v>
      </c>
      <c r="F1040" s="148">
        <v>0</v>
      </c>
      <c r="G1040" s="166">
        <f>WEEKNUM(B1040,21)</f>
        <v>2</v>
      </c>
      <c r="H1040" s="166">
        <f>MONTH(B1040)</f>
        <v>1</v>
      </c>
      <c r="I1040" s="166">
        <f>YEAR(B1040)</f>
        <v>2023</v>
      </c>
    </row>
    <row r="1041" spans="1:9" s="1" customFormat="1" x14ac:dyDescent="0.25">
      <c r="A1041" s="1">
        <v>1000409754</v>
      </c>
      <c r="B1041" s="2">
        <v>44940</v>
      </c>
      <c r="C1041" s="165">
        <v>0.52083333333333004</v>
      </c>
      <c r="D1041" s="165">
        <v>0.62141203703703995</v>
      </c>
      <c r="E1041" s="148" t="s">
        <v>3</v>
      </c>
      <c r="F1041" s="148">
        <v>2.98</v>
      </c>
      <c r="G1041" s="166">
        <f>WEEKNUM(B1041,21)</f>
        <v>2</v>
      </c>
      <c r="H1041" s="166">
        <f>MONTH(B1041)</f>
        <v>1</v>
      </c>
      <c r="I1041" s="166">
        <f>YEAR(B1041)</f>
        <v>2023</v>
      </c>
    </row>
    <row r="1042" spans="1:9" s="1" customFormat="1" x14ac:dyDescent="0.25">
      <c r="A1042" s="1">
        <v>1000409754</v>
      </c>
      <c r="B1042" s="2">
        <v>44940</v>
      </c>
      <c r="C1042" s="165">
        <v>0.25</v>
      </c>
      <c r="D1042" s="165">
        <v>0.62119212962963</v>
      </c>
      <c r="E1042" s="148" t="s">
        <v>3</v>
      </c>
      <c r="F1042" s="148">
        <v>0.5</v>
      </c>
      <c r="G1042" s="166">
        <f>WEEKNUM(B1042,21)</f>
        <v>2</v>
      </c>
      <c r="H1042" s="166">
        <f>MONTH(B1042)</f>
        <v>1</v>
      </c>
      <c r="I1042" s="166">
        <f>YEAR(B1042)</f>
        <v>2023</v>
      </c>
    </row>
    <row r="1043" spans="1:9" s="1" customFormat="1" x14ac:dyDescent="0.25">
      <c r="A1043" s="1">
        <v>1000407443</v>
      </c>
      <c r="B1043" s="2">
        <v>44941</v>
      </c>
      <c r="C1043" s="165">
        <v>0.25</v>
      </c>
      <c r="D1043" s="165">
        <v>0.31811342592593</v>
      </c>
      <c r="E1043" s="148" t="s">
        <v>2</v>
      </c>
      <c r="F1043" s="148">
        <v>0</v>
      </c>
      <c r="G1043" s="166">
        <f>WEEKNUM(B1043,21)</f>
        <v>2</v>
      </c>
      <c r="H1043" s="166">
        <f>MONTH(B1043)</f>
        <v>1</v>
      </c>
      <c r="I1043" s="166">
        <f>YEAR(B1043)</f>
        <v>2023</v>
      </c>
    </row>
    <row r="1044" spans="1:9" s="1" customFormat="1" x14ac:dyDescent="0.25">
      <c r="A1044" s="1">
        <v>1000406263</v>
      </c>
      <c r="B1044" s="2">
        <v>44941</v>
      </c>
      <c r="C1044" s="165">
        <v>0.25</v>
      </c>
      <c r="D1044" s="165">
        <v>0.33585648148148001</v>
      </c>
      <c r="E1044" s="148" t="s">
        <v>2</v>
      </c>
      <c r="F1044" s="148">
        <v>0</v>
      </c>
      <c r="G1044" s="166">
        <f>WEEKNUM(B1044,21)</f>
        <v>2</v>
      </c>
      <c r="H1044" s="166">
        <f>MONTH(B1044)</f>
        <v>1</v>
      </c>
      <c r="I1044" s="166">
        <f>YEAR(B1044)</f>
        <v>2023</v>
      </c>
    </row>
    <row r="1045" spans="1:9" s="1" customFormat="1" x14ac:dyDescent="0.25">
      <c r="A1045" s="1">
        <v>1000409754</v>
      </c>
      <c r="B1045" s="2">
        <v>44940</v>
      </c>
      <c r="C1045" s="165">
        <v>0.20833333333333001</v>
      </c>
      <c r="D1045" s="165">
        <v>0.26126157407407002</v>
      </c>
      <c r="E1045" s="148" t="s">
        <v>3</v>
      </c>
      <c r="F1045" s="148">
        <v>2.98</v>
      </c>
      <c r="G1045" s="166">
        <f>WEEKNUM(B1045,21)</f>
        <v>2</v>
      </c>
      <c r="H1045" s="166">
        <f>MONTH(B1045)</f>
        <v>1</v>
      </c>
      <c r="I1045" s="166">
        <f>YEAR(B1045)</f>
        <v>2023</v>
      </c>
    </row>
    <row r="1046" spans="1:9" s="1" customFormat="1" x14ac:dyDescent="0.25">
      <c r="A1046" s="1" t="s">
        <v>2</v>
      </c>
      <c r="B1046" s="2">
        <v>44940</v>
      </c>
      <c r="C1046" s="165">
        <v>0.20833333333333001</v>
      </c>
      <c r="D1046" s="165">
        <v>0.25879629629630002</v>
      </c>
      <c r="E1046" s="148" t="s">
        <v>2</v>
      </c>
      <c r="F1046" s="148">
        <v>0</v>
      </c>
      <c r="G1046" s="166">
        <f>WEEKNUM(B1046,21)</f>
        <v>2</v>
      </c>
      <c r="H1046" s="166">
        <f>MONTH(B1046)</f>
        <v>1</v>
      </c>
      <c r="I1046" s="166">
        <f>YEAR(B1046)</f>
        <v>2023</v>
      </c>
    </row>
    <row r="1047" spans="1:9" s="1" customFormat="1" x14ac:dyDescent="0.25">
      <c r="A1047" s="1" t="s">
        <v>2</v>
      </c>
      <c r="B1047" s="2">
        <v>44940</v>
      </c>
      <c r="C1047" s="165">
        <v>0.20833333333333001</v>
      </c>
      <c r="D1047" s="165">
        <v>0.25902777777778002</v>
      </c>
      <c r="E1047" s="148" t="s">
        <v>2</v>
      </c>
      <c r="F1047" s="148">
        <v>0</v>
      </c>
      <c r="G1047" s="166">
        <f>WEEKNUM(B1047,21)</f>
        <v>2</v>
      </c>
      <c r="H1047" s="166">
        <f>MONTH(B1047)</f>
        <v>1</v>
      </c>
      <c r="I1047" s="166">
        <f>YEAR(B1047)</f>
        <v>2023</v>
      </c>
    </row>
    <row r="1048" spans="1:9" s="1" customFormat="1" x14ac:dyDescent="0.25">
      <c r="A1048" s="1" t="s">
        <v>2</v>
      </c>
      <c r="B1048" s="2">
        <v>44940</v>
      </c>
      <c r="C1048" s="165">
        <v>0.20833333333333001</v>
      </c>
      <c r="D1048" s="165">
        <v>0.25945601851852002</v>
      </c>
      <c r="E1048" s="148" t="s">
        <v>2</v>
      </c>
      <c r="F1048" s="148">
        <v>0</v>
      </c>
      <c r="G1048" s="166">
        <f>WEEKNUM(B1048,21)</f>
        <v>2</v>
      </c>
      <c r="H1048" s="166">
        <f>MONTH(B1048)</f>
        <v>1</v>
      </c>
      <c r="I1048" s="166">
        <f>YEAR(B1048)</f>
        <v>2023</v>
      </c>
    </row>
    <row r="1049" spans="1:9" s="1" customFormat="1" x14ac:dyDescent="0.25">
      <c r="A1049" s="1">
        <v>1000409754</v>
      </c>
      <c r="B1049" s="2">
        <v>44940</v>
      </c>
      <c r="C1049" s="165">
        <v>0</v>
      </c>
      <c r="D1049" s="165">
        <v>0.81523148148147995</v>
      </c>
      <c r="E1049" s="148" t="s">
        <v>3</v>
      </c>
      <c r="F1049" s="148">
        <v>2.98</v>
      </c>
      <c r="G1049" s="166">
        <f>WEEKNUM(B1049,21)</f>
        <v>2</v>
      </c>
      <c r="H1049" s="166">
        <f>MONTH(B1049)</f>
        <v>1</v>
      </c>
      <c r="I1049" s="166">
        <f>YEAR(B1049)</f>
        <v>2023</v>
      </c>
    </row>
    <row r="1050" spans="1:9" s="1" customFormat="1" x14ac:dyDescent="0.25">
      <c r="A1050" s="1">
        <v>1000407915</v>
      </c>
      <c r="B1050" s="2">
        <v>44940</v>
      </c>
      <c r="C1050" s="165">
        <v>0.14583333333333001</v>
      </c>
      <c r="D1050" s="165">
        <v>0.81781250000000005</v>
      </c>
      <c r="E1050" s="148" t="s">
        <v>3</v>
      </c>
      <c r="F1050" s="148">
        <v>0</v>
      </c>
      <c r="G1050" s="166">
        <f>WEEKNUM(B1050,21)</f>
        <v>2</v>
      </c>
      <c r="H1050" s="166">
        <f>MONTH(B1050)</f>
        <v>1</v>
      </c>
      <c r="I1050" s="166">
        <f>YEAR(B1050)</f>
        <v>2023</v>
      </c>
    </row>
    <row r="1051" spans="1:9" s="1" customFormat="1" x14ac:dyDescent="0.25">
      <c r="A1051" s="1">
        <v>1000407445</v>
      </c>
      <c r="B1051" s="2">
        <v>44940</v>
      </c>
      <c r="C1051" s="165">
        <v>0.14583333333333001</v>
      </c>
      <c r="D1051" s="165">
        <v>0.95386574074074004</v>
      </c>
      <c r="E1051" s="148" t="s">
        <v>2</v>
      </c>
      <c r="F1051" s="148">
        <v>0</v>
      </c>
      <c r="G1051" s="166">
        <f>WEEKNUM(B1051,21)</f>
        <v>2</v>
      </c>
      <c r="H1051" s="166">
        <f>MONTH(B1051)</f>
        <v>1</v>
      </c>
      <c r="I1051" s="166">
        <f>YEAR(B1051)</f>
        <v>2023</v>
      </c>
    </row>
    <row r="1052" spans="1:9" s="1" customFormat="1" x14ac:dyDescent="0.25">
      <c r="A1052" s="1">
        <v>1000406386</v>
      </c>
      <c r="B1052" s="2">
        <v>44948</v>
      </c>
      <c r="C1052" s="165">
        <v>0</v>
      </c>
      <c r="D1052" s="165">
        <v>0.61929398148147996</v>
      </c>
      <c r="E1052" s="148" t="s">
        <v>2</v>
      </c>
      <c r="F1052" s="148">
        <v>0</v>
      </c>
      <c r="G1052" s="166">
        <f>WEEKNUM(B1052,21)</f>
        <v>3</v>
      </c>
      <c r="H1052" s="166">
        <f>MONTH(B1052)</f>
        <v>1</v>
      </c>
      <c r="I1052" s="166">
        <f>YEAR(B1052)</f>
        <v>2023</v>
      </c>
    </row>
    <row r="1053" spans="1:9" s="1" customFormat="1" x14ac:dyDescent="0.25">
      <c r="A1053" s="1" t="s">
        <v>2</v>
      </c>
      <c r="B1053" s="2">
        <v>44942</v>
      </c>
      <c r="C1053" s="165">
        <v>0</v>
      </c>
      <c r="D1053" s="165">
        <v>0.23631944444444</v>
      </c>
      <c r="E1053" s="148" t="s">
        <v>2</v>
      </c>
      <c r="F1053" s="148">
        <v>0</v>
      </c>
      <c r="G1053" s="166">
        <f>WEEKNUM(B1053,21)</f>
        <v>3</v>
      </c>
      <c r="H1053" s="166">
        <f>MONTH(B1053)</f>
        <v>1</v>
      </c>
      <c r="I1053" s="166">
        <f>YEAR(B1053)</f>
        <v>2023</v>
      </c>
    </row>
    <row r="1054" spans="1:9" s="1" customFormat="1" x14ac:dyDescent="0.25">
      <c r="A1054" s="1">
        <v>1000408580</v>
      </c>
      <c r="B1054" s="2">
        <v>44940</v>
      </c>
      <c r="C1054" s="165">
        <v>0.33333333333332998</v>
      </c>
      <c r="D1054" s="165">
        <v>0.66920138888889003</v>
      </c>
      <c r="E1054" s="148" t="s">
        <v>2</v>
      </c>
      <c r="F1054" s="148">
        <v>0</v>
      </c>
      <c r="G1054" s="166">
        <f>WEEKNUM(B1054,21)</f>
        <v>2</v>
      </c>
      <c r="H1054" s="166">
        <f>MONTH(B1054)</f>
        <v>1</v>
      </c>
      <c r="I1054" s="166">
        <f>YEAR(B1054)</f>
        <v>2023</v>
      </c>
    </row>
    <row r="1055" spans="1:9" s="1" customFormat="1" x14ac:dyDescent="0.25">
      <c r="A1055" s="1" t="s">
        <v>2</v>
      </c>
      <c r="B1055" s="2">
        <v>44940</v>
      </c>
      <c r="C1055" s="165">
        <v>0.33333333333332998</v>
      </c>
      <c r="D1055" s="165">
        <v>0.66575231481481001</v>
      </c>
      <c r="E1055" s="148" t="s">
        <v>2</v>
      </c>
      <c r="F1055" s="148">
        <v>0</v>
      </c>
      <c r="G1055" s="166">
        <f>WEEKNUM(B1055,21)</f>
        <v>2</v>
      </c>
      <c r="H1055" s="166">
        <f>MONTH(B1055)</f>
        <v>1</v>
      </c>
      <c r="I1055" s="166">
        <f>YEAR(B1055)</f>
        <v>2023</v>
      </c>
    </row>
    <row r="1056" spans="1:9" s="1" customFormat="1" x14ac:dyDescent="0.25">
      <c r="A1056" s="1" t="s">
        <v>2</v>
      </c>
      <c r="B1056" s="2">
        <v>44940</v>
      </c>
      <c r="C1056" s="165">
        <v>0.33333333333332998</v>
      </c>
      <c r="D1056" s="165">
        <v>0.66604166666666997</v>
      </c>
      <c r="E1056" s="148" t="s">
        <v>2</v>
      </c>
      <c r="F1056" s="148">
        <v>0</v>
      </c>
      <c r="G1056" s="166">
        <f>WEEKNUM(B1056,21)</f>
        <v>2</v>
      </c>
      <c r="H1056" s="166">
        <f>MONTH(B1056)</f>
        <v>1</v>
      </c>
      <c r="I1056" s="166">
        <f>YEAR(B1056)</f>
        <v>2023</v>
      </c>
    </row>
    <row r="1057" spans="1:9" s="1" customFormat="1" x14ac:dyDescent="0.25">
      <c r="A1057" s="1">
        <v>1000407913</v>
      </c>
      <c r="B1057" s="2">
        <v>44950</v>
      </c>
      <c r="C1057" s="165">
        <v>0.32267361111110998</v>
      </c>
      <c r="D1057" s="165">
        <v>0.46400462962963002</v>
      </c>
      <c r="E1057" s="148" t="s">
        <v>2</v>
      </c>
      <c r="F1057" s="148">
        <v>0</v>
      </c>
      <c r="G1057" s="166">
        <f>WEEKNUM(B1057,21)</f>
        <v>4</v>
      </c>
      <c r="H1057" s="166">
        <f>MONTH(B1057)</f>
        <v>1</v>
      </c>
      <c r="I1057" s="166">
        <f>YEAR(B1057)</f>
        <v>2023</v>
      </c>
    </row>
    <row r="1058" spans="1:9" s="1" customFormat="1" x14ac:dyDescent="0.25">
      <c r="A1058" s="1" t="s">
        <v>2</v>
      </c>
      <c r="B1058" s="2">
        <v>44941</v>
      </c>
      <c r="C1058" s="165">
        <v>0.37136574074074002</v>
      </c>
      <c r="D1058" s="165">
        <v>0.37253472222222</v>
      </c>
      <c r="E1058" s="148" t="s">
        <v>2</v>
      </c>
      <c r="F1058" s="148">
        <v>0</v>
      </c>
      <c r="G1058" s="166">
        <f>WEEKNUM(B1058,21)</f>
        <v>2</v>
      </c>
      <c r="H1058" s="166">
        <f>MONTH(B1058)</f>
        <v>1</v>
      </c>
      <c r="I1058" s="166">
        <f>YEAR(B1058)</f>
        <v>2023</v>
      </c>
    </row>
    <row r="1059" spans="1:9" s="1" customFormat="1" x14ac:dyDescent="0.25">
      <c r="A1059" s="1" t="s">
        <v>2</v>
      </c>
      <c r="B1059" s="2">
        <v>44981</v>
      </c>
      <c r="C1059" s="165">
        <v>0.27811342592593002</v>
      </c>
      <c r="D1059" s="165">
        <v>0.28527777777778002</v>
      </c>
      <c r="E1059" s="148" t="s">
        <v>2</v>
      </c>
      <c r="F1059" s="148">
        <v>0</v>
      </c>
      <c r="G1059" s="166">
        <f>WEEKNUM(B1059,21)</f>
        <v>8</v>
      </c>
      <c r="H1059" s="166">
        <f>MONTH(B1059)</f>
        <v>2</v>
      </c>
      <c r="I1059" s="166">
        <f>YEAR(B1059)</f>
        <v>2023</v>
      </c>
    </row>
    <row r="1060" spans="1:9" s="1" customFormat="1" x14ac:dyDescent="0.25">
      <c r="A1060" s="1" t="s">
        <v>2</v>
      </c>
      <c r="B1060" s="2">
        <v>44987</v>
      </c>
      <c r="C1060" s="165">
        <v>0</v>
      </c>
      <c r="D1060" s="165">
        <v>0.47137731481480999</v>
      </c>
      <c r="E1060" s="148" t="s">
        <v>2</v>
      </c>
      <c r="F1060" s="148">
        <v>0</v>
      </c>
      <c r="G1060" s="166">
        <f>WEEKNUM(B1060,21)</f>
        <v>9</v>
      </c>
      <c r="H1060" s="166">
        <f>MONTH(B1060)</f>
        <v>3</v>
      </c>
      <c r="I1060" s="166">
        <f>YEAR(B1060)</f>
        <v>2023</v>
      </c>
    </row>
    <row r="1061" spans="1:9" s="1" customFormat="1" x14ac:dyDescent="0.25">
      <c r="A1061" s="1" t="s">
        <v>2</v>
      </c>
      <c r="B1061" s="2">
        <v>44943</v>
      </c>
      <c r="C1061" s="165">
        <v>0.77886574074074</v>
      </c>
      <c r="D1061" s="165">
        <v>0.61555555555555996</v>
      </c>
      <c r="E1061" s="148" t="s">
        <v>2</v>
      </c>
      <c r="F1061" s="148">
        <v>0</v>
      </c>
      <c r="G1061" s="166">
        <f>WEEKNUM(B1061,21)</f>
        <v>3</v>
      </c>
      <c r="H1061" s="166">
        <f>MONTH(B1061)</f>
        <v>1</v>
      </c>
      <c r="I1061" s="166">
        <f>YEAR(B1061)</f>
        <v>2023</v>
      </c>
    </row>
    <row r="1062" spans="1:9" s="1" customFormat="1" x14ac:dyDescent="0.25">
      <c r="A1062" s="1" t="s">
        <v>2</v>
      </c>
      <c r="B1062" s="2">
        <v>44950</v>
      </c>
      <c r="C1062" s="165">
        <v>0.32545138888889003</v>
      </c>
      <c r="D1062" s="165">
        <v>0.46526620370369998</v>
      </c>
      <c r="E1062" s="148" t="s">
        <v>2</v>
      </c>
      <c r="F1062" s="148">
        <v>0</v>
      </c>
      <c r="G1062" s="166">
        <f>WEEKNUM(B1062,21)</f>
        <v>4</v>
      </c>
      <c r="H1062" s="166">
        <f>MONTH(B1062)</f>
        <v>1</v>
      </c>
      <c r="I1062" s="166">
        <f>YEAR(B1062)</f>
        <v>2023</v>
      </c>
    </row>
    <row r="1063" spans="1:9" s="1" customFormat="1" x14ac:dyDescent="0.25">
      <c r="A1063" s="1" t="s">
        <v>2</v>
      </c>
      <c r="B1063" s="2">
        <v>44971</v>
      </c>
      <c r="C1063" s="165">
        <v>0.27464120370369999</v>
      </c>
      <c r="D1063" s="165">
        <v>0.28394675925926</v>
      </c>
      <c r="E1063" s="148" t="s">
        <v>2</v>
      </c>
      <c r="F1063" s="148">
        <v>0</v>
      </c>
      <c r="G1063" s="166">
        <f>WEEKNUM(B1063,21)</f>
        <v>7</v>
      </c>
      <c r="H1063" s="166">
        <f>MONTH(B1063)</f>
        <v>2</v>
      </c>
      <c r="I1063" s="166">
        <f>YEAR(B1063)</f>
        <v>2023</v>
      </c>
    </row>
    <row r="1064" spans="1:9" s="1" customFormat="1" x14ac:dyDescent="0.25">
      <c r="A1064" s="1" t="s">
        <v>2</v>
      </c>
      <c r="B1064" s="2">
        <v>44944</v>
      </c>
      <c r="C1064" s="165">
        <v>0.27393518518519</v>
      </c>
      <c r="D1064" s="165">
        <v>0.31450231481481</v>
      </c>
      <c r="E1064" s="148" t="s">
        <v>2</v>
      </c>
      <c r="F1064" s="148">
        <v>0</v>
      </c>
      <c r="G1064" s="166">
        <f>WEEKNUM(B1064,21)</f>
        <v>3</v>
      </c>
      <c r="H1064" s="166">
        <f>MONTH(B1064)</f>
        <v>1</v>
      </c>
      <c r="I1064" s="166">
        <f>YEAR(B1064)</f>
        <v>2023</v>
      </c>
    </row>
    <row r="1065" spans="1:9" s="1" customFormat="1" x14ac:dyDescent="0.25">
      <c r="A1065" s="1" t="s">
        <v>2</v>
      </c>
      <c r="B1065" s="2">
        <v>44941</v>
      </c>
      <c r="C1065" s="165">
        <v>0</v>
      </c>
      <c r="D1065" s="165">
        <v>0.32424768518518998</v>
      </c>
      <c r="E1065" s="148" t="s">
        <v>2</v>
      </c>
      <c r="F1065" s="148">
        <v>0</v>
      </c>
      <c r="G1065" s="166">
        <f>WEEKNUM(B1065,21)</f>
        <v>2</v>
      </c>
      <c r="H1065" s="166">
        <f>MONTH(B1065)</f>
        <v>1</v>
      </c>
      <c r="I1065" s="166">
        <f>YEAR(B1065)</f>
        <v>2023</v>
      </c>
    </row>
    <row r="1066" spans="1:9" s="1" customFormat="1" x14ac:dyDescent="0.25">
      <c r="A1066" s="1" t="s">
        <v>2</v>
      </c>
      <c r="B1066" s="2">
        <v>44945</v>
      </c>
      <c r="C1066" s="165">
        <v>0.32424768518518998</v>
      </c>
      <c r="D1066" s="165">
        <v>0.46508101851852002</v>
      </c>
      <c r="E1066" s="148" t="s">
        <v>2</v>
      </c>
      <c r="F1066" s="148">
        <v>0</v>
      </c>
      <c r="G1066" s="166">
        <f>WEEKNUM(B1066,21)</f>
        <v>3</v>
      </c>
      <c r="H1066" s="166">
        <f>MONTH(B1066)</f>
        <v>1</v>
      </c>
      <c r="I1066" s="166">
        <f>YEAR(B1066)</f>
        <v>2023</v>
      </c>
    </row>
    <row r="1067" spans="1:9" s="1" customFormat="1" x14ac:dyDescent="0.25">
      <c r="A1067" s="1" t="s">
        <v>2</v>
      </c>
      <c r="B1067" s="2">
        <v>44941</v>
      </c>
      <c r="C1067" s="165">
        <v>0</v>
      </c>
      <c r="D1067" s="165">
        <v>0.32306712962963002</v>
      </c>
      <c r="E1067" s="148" t="s">
        <v>2</v>
      </c>
      <c r="F1067" s="148">
        <v>0</v>
      </c>
      <c r="G1067" s="166">
        <f>WEEKNUM(B1067,21)</f>
        <v>2</v>
      </c>
      <c r="H1067" s="166">
        <f>MONTH(B1067)</f>
        <v>1</v>
      </c>
      <c r="I1067" s="166">
        <f>YEAR(B1067)</f>
        <v>2023</v>
      </c>
    </row>
    <row r="1068" spans="1:9" s="1" customFormat="1" x14ac:dyDescent="0.25">
      <c r="A1068" s="1" t="s">
        <v>2</v>
      </c>
      <c r="B1068" s="2">
        <v>44944</v>
      </c>
      <c r="C1068" s="165">
        <v>0.32306712962963002</v>
      </c>
      <c r="D1068" s="165">
        <v>0.54618055555556</v>
      </c>
      <c r="E1068" s="148" t="s">
        <v>2</v>
      </c>
      <c r="F1068" s="148">
        <v>0</v>
      </c>
      <c r="G1068" s="166">
        <f>WEEKNUM(B1068,21)</f>
        <v>3</v>
      </c>
      <c r="H1068" s="166">
        <f>MONTH(B1068)</f>
        <v>1</v>
      </c>
      <c r="I1068" s="166">
        <f>YEAR(B1068)</f>
        <v>2023</v>
      </c>
    </row>
    <row r="1069" spans="1:9" s="1" customFormat="1" x14ac:dyDescent="0.25">
      <c r="A1069" s="1" t="s">
        <v>2</v>
      </c>
      <c r="B1069" s="2">
        <v>44941</v>
      </c>
      <c r="C1069" s="165">
        <v>0.27083333333332998</v>
      </c>
      <c r="D1069" s="165">
        <v>0.62594907407406997</v>
      </c>
      <c r="E1069" s="148" t="s">
        <v>2</v>
      </c>
      <c r="F1069" s="148">
        <v>0</v>
      </c>
      <c r="G1069" s="166">
        <f>WEEKNUM(B1069,21)</f>
        <v>2</v>
      </c>
      <c r="H1069" s="166">
        <f>MONTH(B1069)</f>
        <v>1</v>
      </c>
      <c r="I1069" s="166">
        <f>YEAR(B1069)</f>
        <v>2023</v>
      </c>
    </row>
    <row r="1070" spans="1:9" s="1" customFormat="1" x14ac:dyDescent="0.25">
      <c r="A1070" s="1">
        <v>1000406326</v>
      </c>
      <c r="B1070" s="2">
        <v>44941</v>
      </c>
      <c r="C1070" s="165">
        <v>0.27083333333332998</v>
      </c>
      <c r="D1070" s="165">
        <v>0.62863425925925998</v>
      </c>
      <c r="E1070" s="148" t="s">
        <v>2</v>
      </c>
      <c r="F1070" s="148">
        <v>0</v>
      </c>
      <c r="G1070" s="166">
        <f>WEEKNUM(B1070,21)</f>
        <v>2</v>
      </c>
      <c r="H1070" s="166">
        <f>MONTH(B1070)</f>
        <v>1</v>
      </c>
      <c r="I1070" s="166">
        <f>YEAR(B1070)</f>
        <v>2023</v>
      </c>
    </row>
    <row r="1071" spans="1:9" s="1" customFormat="1" x14ac:dyDescent="0.25">
      <c r="A1071" s="1" t="s">
        <v>2</v>
      </c>
      <c r="B1071" s="2">
        <v>44941</v>
      </c>
      <c r="C1071" s="165">
        <v>0.27083333333332998</v>
      </c>
      <c r="D1071" s="165">
        <v>0.62979166666666997</v>
      </c>
      <c r="E1071" s="148" t="s">
        <v>2</v>
      </c>
      <c r="F1071" s="148">
        <v>0</v>
      </c>
      <c r="G1071" s="166">
        <f>WEEKNUM(B1071,21)</f>
        <v>2</v>
      </c>
      <c r="H1071" s="166">
        <f>MONTH(B1071)</f>
        <v>1</v>
      </c>
      <c r="I1071" s="166">
        <f>YEAR(B1071)</f>
        <v>2023</v>
      </c>
    </row>
    <row r="1072" spans="1:9" s="1" customFormat="1" x14ac:dyDescent="0.25">
      <c r="A1072" s="1" t="s">
        <v>2</v>
      </c>
      <c r="B1072" s="2">
        <v>44943</v>
      </c>
      <c r="C1072" s="165">
        <v>0.62979166666666997</v>
      </c>
      <c r="D1072" s="165">
        <v>0.25600694444444</v>
      </c>
      <c r="E1072" s="148" t="s">
        <v>2</v>
      </c>
      <c r="F1072" s="148">
        <v>0</v>
      </c>
      <c r="G1072" s="166">
        <f>WEEKNUM(B1072,21)</f>
        <v>3</v>
      </c>
      <c r="H1072" s="166">
        <f>MONTH(B1072)</f>
        <v>1</v>
      </c>
      <c r="I1072" s="166">
        <f>YEAR(B1072)</f>
        <v>2023</v>
      </c>
    </row>
    <row r="1073" spans="1:9" s="1" customFormat="1" x14ac:dyDescent="0.25">
      <c r="A1073" s="1">
        <v>1000406322</v>
      </c>
      <c r="B1073" s="2">
        <v>44941</v>
      </c>
      <c r="C1073" s="165">
        <v>0.27083333333332998</v>
      </c>
      <c r="D1073" s="165">
        <v>0.63130787037036995</v>
      </c>
      <c r="E1073" s="148" t="s">
        <v>2</v>
      </c>
      <c r="F1073" s="148">
        <v>0</v>
      </c>
      <c r="G1073" s="166">
        <f>WEEKNUM(B1073,21)</f>
        <v>2</v>
      </c>
      <c r="H1073" s="166">
        <f>MONTH(B1073)</f>
        <v>1</v>
      </c>
      <c r="I1073" s="166">
        <f>YEAR(B1073)</f>
        <v>2023</v>
      </c>
    </row>
    <row r="1074" spans="1:9" s="1" customFormat="1" x14ac:dyDescent="0.25">
      <c r="A1074" s="1">
        <v>1000406323</v>
      </c>
      <c r="B1074" s="2">
        <v>44941</v>
      </c>
      <c r="C1074" s="165">
        <v>0.27083333333332998</v>
      </c>
      <c r="D1074" s="165">
        <v>0.63204861111110999</v>
      </c>
      <c r="E1074" s="148" t="s">
        <v>2</v>
      </c>
      <c r="F1074" s="148">
        <v>0</v>
      </c>
      <c r="G1074" s="166">
        <f>WEEKNUM(B1074,21)</f>
        <v>2</v>
      </c>
      <c r="H1074" s="166">
        <f>MONTH(B1074)</f>
        <v>1</v>
      </c>
      <c r="I1074" s="166">
        <f>YEAR(B1074)</f>
        <v>2023</v>
      </c>
    </row>
    <row r="1075" spans="1:9" s="1" customFormat="1" x14ac:dyDescent="0.25">
      <c r="A1075" s="1">
        <v>1000406325</v>
      </c>
      <c r="B1075" s="2">
        <v>44941</v>
      </c>
      <c r="C1075" s="165">
        <v>0.27083333333332998</v>
      </c>
      <c r="D1075" s="165">
        <v>0.63274305555555999</v>
      </c>
      <c r="E1075" s="148" t="s">
        <v>2</v>
      </c>
      <c r="F1075" s="148">
        <v>0</v>
      </c>
      <c r="G1075" s="166">
        <f>WEEKNUM(B1075,21)</f>
        <v>2</v>
      </c>
      <c r="H1075" s="166">
        <f>MONTH(B1075)</f>
        <v>1</v>
      </c>
      <c r="I1075" s="166">
        <f>YEAR(B1075)</f>
        <v>2023</v>
      </c>
    </row>
    <row r="1076" spans="1:9" s="1" customFormat="1" x14ac:dyDescent="0.25">
      <c r="A1076" s="1">
        <v>1000407913</v>
      </c>
      <c r="B1076" s="2">
        <v>44941</v>
      </c>
      <c r="C1076" s="165">
        <v>0.30071759259259001</v>
      </c>
      <c r="D1076" s="165">
        <v>0.49445601851852</v>
      </c>
      <c r="E1076" s="148" t="s">
        <v>2</v>
      </c>
      <c r="F1076" s="148">
        <v>0</v>
      </c>
      <c r="G1076" s="166">
        <f>WEEKNUM(B1076,21)</f>
        <v>2</v>
      </c>
      <c r="H1076" s="166">
        <f>MONTH(B1076)</f>
        <v>1</v>
      </c>
      <c r="I1076" s="166">
        <f>YEAR(B1076)</f>
        <v>2023</v>
      </c>
    </row>
    <row r="1077" spans="1:9" s="1" customFormat="1" x14ac:dyDescent="0.25">
      <c r="A1077" s="1">
        <v>1000406944</v>
      </c>
      <c r="B1077" s="2">
        <v>44942</v>
      </c>
      <c r="C1077" s="165">
        <v>0.49461805555555999</v>
      </c>
      <c r="D1077" s="165">
        <v>0.40049768518519002</v>
      </c>
      <c r="E1077" s="148" t="s">
        <v>2</v>
      </c>
      <c r="F1077" s="148">
        <v>0</v>
      </c>
      <c r="G1077" s="166">
        <f>WEEKNUM(B1077,21)</f>
        <v>3</v>
      </c>
      <c r="H1077" s="166">
        <f>MONTH(B1077)</f>
        <v>1</v>
      </c>
      <c r="I1077" s="166">
        <f>YEAR(B1077)</f>
        <v>2023</v>
      </c>
    </row>
    <row r="1078" spans="1:9" s="1" customFormat="1" x14ac:dyDescent="0.25">
      <c r="A1078" s="1">
        <v>1000406205</v>
      </c>
      <c r="B1078" s="2">
        <v>44941</v>
      </c>
      <c r="C1078" s="165">
        <v>0.27083333333332998</v>
      </c>
      <c r="D1078" s="165">
        <v>0.62888888888889005</v>
      </c>
      <c r="E1078" s="148" t="s">
        <v>2</v>
      </c>
      <c r="F1078" s="148">
        <v>0</v>
      </c>
      <c r="G1078" s="166">
        <f>WEEKNUM(B1078,21)</f>
        <v>2</v>
      </c>
      <c r="H1078" s="166">
        <f>MONTH(B1078)</f>
        <v>1</v>
      </c>
      <c r="I1078" s="166">
        <f>YEAR(B1078)</f>
        <v>2023</v>
      </c>
    </row>
    <row r="1079" spans="1:9" s="1" customFormat="1" x14ac:dyDescent="0.25">
      <c r="A1079" s="1">
        <v>1000410719</v>
      </c>
      <c r="B1079" s="2">
        <v>44941</v>
      </c>
      <c r="C1079" s="165">
        <v>0.27083333333332998</v>
      </c>
      <c r="D1079" s="165">
        <v>0.49604166666666999</v>
      </c>
      <c r="E1079" s="148" t="s">
        <v>2</v>
      </c>
      <c r="F1079" s="148">
        <v>0</v>
      </c>
      <c r="G1079" s="166">
        <f>WEEKNUM(B1079,21)</f>
        <v>2</v>
      </c>
      <c r="H1079" s="166">
        <f>MONTH(B1079)</f>
        <v>1</v>
      </c>
      <c r="I1079" s="166">
        <f>YEAR(B1079)</f>
        <v>2023</v>
      </c>
    </row>
    <row r="1080" spans="1:9" s="1" customFormat="1" x14ac:dyDescent="0.25">
      <c r="A1080" s="1">
        <v>1000424007</v>
      </c>
      <c r="B1080" s="2">
        <v>44941</v>
      </c>
      <c r="C1080" s="165">
        <v>0.27083333333332998</v>
      </c>
      <c r="D1080" s="165">
        <v>0.50232638888889003</v>
      </c>
      <c r="E1080" s="148" t="s">
        <v>2</v>
      </c>
      <c r="F1080" s="148">
        <v>0</v>
      </c>
      <c r="G1080" s="166">
        <f>WEEKNUM(B1080,21)</f>
        <v>2</v>
      </c>
      <c r="H1080" s="166">
        <f>MONTH(B1080)</f>
        <v>1</v>
      </c>
      <c r="I1080" s="166">
        <f>YEAR(B1080)</f>
        <v>2023</v>
      </c>
    </row>
    <row r="1081" spans="1:9" s="1" customFormat="1" x14ac:dyDescent="0.25">
      <c r="A1081" s="1" t="s">
        <v>2</v>
      </c>
      <c r="B1081" s="2">
        <v>44941</v>
      </c>
      <c r="C1081" s="165">
        <v>0.27083333333332998</v>
      </c>
      <c r="D1081" s="165">
        <v>0.50274305555555998</v>
      </c>
      <c r="E1081" s="148" t="s">
        <v>2</v>
      </c>
      <c r="F1081" s="148">
        <v>0</v>
      </c>
      <c r="G1081" s="166">
        <f>WEEKNUM(B1081,21)</f>
        <v>2</v>
      </c>
      <c r="H1081" s="166">
        <f>MONTH(B1081)</f>
        <v>1</v>
      </c>
      <c r="I1081" s="166">
        <f>YEAR(B1081)</f>
        <v>2023</v>
      </c>
    </row>
    <row r="1082" spans="1:9" s="1" customFormat="1" x14ac:dyDescent="0.25">
      <c r="A1082" s="1" t="s">
        <v>2</v>
      </c>
      <c r="B1082" s="2">
        <v>44942</v>
      </c>
      <c r="C1082" s="165">
        <v>0.27083333333332998</v>
      </c>
      <c r="D1082" s="165">
        <v>0.14864583333333001</v>
      </c>
      <c r="E1082" s="148" t="s">
        <v>2</v>
      </c>
      <c r="F1082" s="148">
        <v>0</v>
      </c>
      <c r="G1082" s="166">
        <f>WEEKNUM(B1082,21)</f>
        <v>3</v>
      </c>
      <c r="H1082" s="166">
        <f>MONTH(B1082)</f>
        <v>1</v>
      </c>
      <c r="I1082" s="166">
        <f>YEAR(B1082)</f>
        <v>2023</v>
      </c>
    </row>
    <row r="1083" spans="1:9" s="1" customFormat="1" x14ac:dyDescent="0.25">
      <c r="A1083" s="1" t="s">
        <v>2</v>
      </c>
      <c r="B1083" s="2">
        <v>44942</v>
      </c>
      <c r="C1083" s="165">
        <v>0.42349537037036999</v>
      </c>
      <c r="D1083" s="165">
        <v>0.14907407407407</v>
      </c>
      <c r="E1083" s="148" t="s">
        <v>2</v>
      </c>
      <c r="F1083" s="148">
        <v>0</v>
      </c>
      <c r="G1083" s="166">
        <f>WEEKNUM(B1083,21)</f>
        <v>3</v>
      </c>
      <c r="H1083" s="166">
        <f>MONTH(B1083)</f>
        <v>1</v>
      </c>
      <c r="I1083" s="166">
        <f>YEAR(B1083)</f>
        <v>2023</v>
      </c>
    </row>
    <row r="1084" spans="1:9" s="1" customFormat="1" x14ac:dyDescent="0.25">
      <c r="A1084" s="1" t="s">
        <v>2</v>
      </c>
      <c r="B1084" s="2">
        <v>44942</v>
      </c>
      <c r="C1084" s="165">
        <v>0.42349537037036999</v>
      </c>
      <c r="D1084" s="165">
        <v>0.14915509259258999</v>
      </c>
      <c r="E1084" s="148" t="s">
        <v>2</v>
      </c>
      <c r="F1084" s="148">
        <v>0</v>
      </c>
      <c r="G1084" s="166">
        <f>WEEKNUM(B1084,21)</f>
        <v>3</v>
      </c>
      <c r="H1084" s="166">
        <f>MONTH(B1084)</f>
        <v>1</v>
      </c>
      <c r="I1084" s="166">
        <f>YEAR(B1084)</f>
        <v>2023</v>
      </c>
    </row>
    <row r="1085" spans="1:9" s="1" customFormat="1" x14ac:dyDescent="0.25">
      <c r="A1085" s="1" t="s">
        <v>2</v>
      </c>
      <c r="B1085" s="2">
        <v>44942</v>
      </c>
      <c r="C1085" s="165">
        <v>0.42349537037036999</v>
      </c>
      <c r="D1085" s="165">
        <v>0.14922453703704</v>
      </c>
      <c r="E1085" s="148" t="s">
        <v>2</v>
      </c>
      <c r="F1085" s="148">
        <v>0</v>
      </c>
      <c r="G1085" s="166">
        <f>WEEKNUM(B1085,21)</f>
        <v>3</v>
      </c>
      <c r="H1085" s="166">
        <f>MONTH(B1085)</f>
        <v>1</v>
      </c>
      <c r="I1085" s="166">
        <f>YEAR(B1085)</f>
        <v>2023</v>
      </c>
    </row>
    <row r="1086" spans="1:9" s="1" customFormat="1" x14ac:dyDescent="0.25">
      <c r="A1086" s="1" t="s">
        <v>2</v>
      </c>
      <c r="B1086" s="2">
        <v>44942</v>
      </c>
      <c r="C1086" s="165">
        <v>0.42349537037036999</v>
      </c>
      <c r="D1086" s="165">
        <v>0.14934027777778</v>
      </c>
      <c r="E1086" s="148" t="s">
        <v>2</v>
      </c>
      <c r="F1086" s="148">
        <v>0</v>
      </c>
      <c r="G1086" s="166">
        <f>WEEKNUM(B1086,21)</f>
        <v>3</v>
      </c>
      <c r="H1086" s="166">
        <f>MONTH(B1086)</f>
        <v>1</v>
      </c>
      <c r="I1086" s="166">
        <f>YEAR(B1086)</f>
        <v>2023</v>
      </c>
    </row>
    <row r="1087" spans="1:9" s="1" customFormat="1" x14ac:dyDescent="0.25">
      <c r="A1087" s="1" t="s">
        <v>2</v>
      </c>
      <c r="B1087" s="2">
        <v>44942</v>
      </c>
      <c r="C1087" s="165">
        <v>0.42349537037036999</v>
      </c>
      <c r="D1087" s="165">
        <v>0.14940972222221999</v>
      </c>
      <c r="E1087" s="148" t="s">
        <v>2</v>
      </c>
      <c r="F1087" s="148">
        <v>0</v>
      </c>
      <c r="G1087" s="166">
        <f>WEEKNUM(B1087,21)</f>
        <v>3</v>
      </c>
      <c r="H1087" s="166">
        <f>MONTH(B1087)</f>
        <v>1</v>
      </c>
      <c r="I1087" s="166">
        <f>YEAR(B1087)</f>
        <v>2023</v>
      </c>
    </row>
    <row r="1088" spans="1:9" s="1" customFormat="1" x14ac:dyDescent="0.25">
      <c r="A1088" s="1" t="s">
        <v>2</v>
      </c>
      <c r="B1088" s="2">
        <v>44942</v>
      </c>
      <c r="C1088" s="165">
        <v>0.42349537037036999</v>
      </c>
      <c r="D1088" s="165">
        <v>0.14949074074074001</v>
      </c>
      <c r="E1088" s="148" t="s">
        <v>2</v>
      </c>
      <c r="F1088" s="148">
        <v>0</v>
      </c>
      <c r="G1088" s="166">
        <f>WEEKNUM(B1088,21)</f>
        <v>3</v>
      </c>
      <c r="H1088" s="166">
        <f>MONTH(B1088)</f>
        <v>1</v>
      </c>
      <c r="I1088" s="166">
        <f>YEAR(B1088)</f>
        <v>2023</v>
      </c>
    </row>
    <row r="1089" spans="1:9" s="1" customFormat="1" x14ac:dyDescent="0.25">
      <c r="A1089" s="1" t="s">
        <v>2</v>
      </c>
      <c r="B1089" s="2">
        <v>44942</v>
      </c>
      <c r="C1089" s="165">
        <v>0.42349537037036999</v>
      </c>
      <c r="D1089" s="165">
        <v>0.14956018518518999</v>
      </c>
      <c r="E1089" s="148" t="s">
        <v>2</v>
      </c>
      <c r="F1089" s="148">
        <v>0</v>
      </c>
      <c r="G1089" s="166">
        <f>WEEKNUM(B1089,21)</f>
        <v>3</v>
      </c>
      <c r="H1089" s="166">
        <f>MONTH(B1089)</f>
        <v>1</v>
      </c>
      <c r="I1089" s="166">
        <f>YEAR(B1089)</f>
        <v>2023</v>
      </c>
    </row>
    <row r="1090" spans="1:9" s="1" customFormat="1" x14ac:dyDescent="0.25">
      <c r="A1090" s="1" t="s">
        <v>2</v>
      </c>
      <c r="B1090" s="2">
        <v>44942</v>
      </c>
      <c r="C1090" s="165">
        <v>0.42349537037036999</v>
      </c>
      <c r="D1090" s="165">
        <v>0.14965277777777999</v>
      </c>
      <c r="E1090" s="148" t="s">
        <v>2</v>
      </c>
      <c r="F1090" s="148">
        <v>0</v>
      </c>
      <c r="G1090" s="166">
        <f>WEEKNUM(B1090,21)</f>
        <v>3</v>
      </c>
      <c r="H1090" s="166">
        <f>MONTH(B1090)</f>
        <v>1</v>
      </c>
      <c r="I1090" s="166">
        <f>YEAR(B1090)</f>
        <v>2023</v>
      </c>
    </row>
    <row r="1091" spans="1:9" s="1" customFormat="1" x14ac:dyDescent="0.25">
      <c r="A1091" s="1" t="s">
        <v>2</v>
      </c>
      <c r="B1091" s="2">
        <v>44942</v>
      </c>
      <c r="C1091" s="165">
        <v>0.42349537037036999</v>
      </c>
      <c r="D1091" s="165">
        <v>0.14973379629629999</v>
      </c>
      <c r="E1091" s="148" t="s">
        <v>2</v>
      </c>
      <c r="F1091" s="148">
        <v>0</v>
      </c>
      <c r="G1091" s="166">
        <f>WEEKNUM(B1091,21)</f>
        <v>3</v>
      </c>
      <c r="H1091" s="166">
        <f>MONTH(B1091)</f>
        <v>1</v>
      </c>
      <c r="I1091" s="166">
        <f>YEAR(B1091)</f>
        <v>2023</v>
      </c>
    </row>
    <row r="1092" spans="1:9" s="1" customFormat="1" x14ac:dyDescent="0.25">
      <c r="A1092" s="1" t="s">
        <v>2</v>
      </c>
      <c r="B1092" s="2">
        <v>44942</v>
      </c>
      <c r="C1092" s="165">
        <v>0.42349537037036999</v>
      </c>
      <c r="D1092" s="165">
        <v>0.14981481481480999</v>
      </c>
      <c r="E1092" s="148" t="s">
        <v>2</v>
      </c>
      <c r="F1092" s="148">
        <v>0</v>
      </c>
      <c r="G1092" s="166">
        <f>WEEKNUM(B1092,21)</f>
        <v>3</v>
      </c>
      <c r="H1092" s="166">
        <f>MONTH(B1092)</f>
        <v>1</v>
      </c>
      <c r="I1092" s="166">
        <f>YEAR(B1092)</f>
        <v>2023</v>
      </c>
    </row>
    <row r="1093" spans="1:9" s="1" customFormat="1" x14ac:dyDescent="0.25">
      <c r="A1093" s="1" t="s">
        <v>2</v>
      </c>
      <c r="B1093" s="2">
        <v>44942</v>
      </c>
      <c r="C1093" s="165">
        <v>0.42349537037036999</v>
      </c>
      <c r="D1093" s="165">
        <v>0.14990740740740999</v>
      </c>
      <c r="E1093" s="148" t="s">
        <v>2</v>
      </c>
      <c r="F1093" s="148">
        <v>0</v>
      </c>
      <c r="G1093" s="166">
        <f>WEEKNUM(B1093,21)</f>
        <v>3</v>
      </c>
      <c r="H1093" s="166">
        <f>MONTH(B1093)</f>
        <v>1</v>
      </c>
      <c r="I1093" s="166">
        <f>YEAR(B1093)</f>
        <v>2023</v>
      </c>
    </row>
    <row r="1094" spans="1:9" s="1" customFormat="1" x14ac:dyDescent="0.25">
      <c r="A1094" s="1" t="s">
        <v>2</v>
      </c>
      <c r="B1094" s="2">
        <v>44942</v>
      </c>
      <c r="C1094" s="165">
        <v>0.42349537037036999</v>
      </c>
      <c r="D1094" s="165">
        <v>0.15</v>
      </c>
      <c r="E1094" s="148" t="s">
        <v>2</v>
      </c>
      <c r="F1094" s="148">
        <v>0</v>
      </c>
      <c r="G1094" s="166">
        <f>WEEKNUM(B1094,21)</f>
        <v>3</v>
      </c>
      <c r="H1094" s="166">
        <f>MONTH(B1094)</f>
        <v>1</v>
      </c>
      <c r="I1094" s="166">
        <f>YEAR(B1094)</f>
        <v>2023</v>
      </c>
    </row>
    <row r="1095" spans="1:9" s="1" customFormat="1" x14ac:dyDescent="0.25">
      <c r="A1095" s="1" t="s">
        <v>2</v>
      </c>
      <c r="B1095" s="2">
        <v>44942</v>
      </c>
      <c r="C1095" s="165">
        <v>0.42349537037036999</v>
      </c>
      <c r="D1095" s="165">
        <v>0.15009259259259</v>
      </c>
      <c r="E1095" s="148" t="s">
        <v>2</v>
      </c>
      <c r="F1095" s="148">
        <v>0</v>
      </c>
      <c r="G1095" s="166">
        <f>WEEKNUM(B1095,21)</f>
        <v>3</v>
      </c>
      <c r="H1095" s="166">
        <f>MONTH(B1095)</f>
        <v>1</v>
      </c>
      <c r="I1095" s="166">
        <f>YEAR(B1095)</f>
        <v>2023</v>
      </c>
    </row>
    <row r="1096" spans="1:9" s="1" customFormat="1" x14ac:dyDescent="0.25">
      <c r="A1096" s="1" t="s">
        <v>2</v>
      </c>
      <c r="B1096" s="2">
        <v>44942</v>
      </c>
      <c r="C1096" s="165">
        <v>0.42349537037036999</v>
      </c>
      <c r="D1096" s="165">
        <v>0.15018518518519</v>
      </c>
      <c r="E1096" s="148" t="s">
        <v>2</v>
      </c>
      <c r="F1096" s="148">
        <v>0</v>
      </c>
      <c r="G1096" s="166">
        <f>WEEKNUM(B1096,21)</f>
        <v>3</v>
      </c>
      <c r="H1096" s="166">
        <f>MONTH(B1096)</f>
        <v>1</v>
      </c>
      <c r="I1096" s="166">
        <f>YEAR(B1096)</f>
        <v>2023</v>
      </c>
    </row>
    <row r="1097" spans="1:9" s="1" customFormat="1" x14ac:dyDescent="0.25">
      <c r="A1097" s="1" t="s">
        <v>2</v>
      </c>
      <c r="B1097" s="2">
        <v>44942</v>
      </c>
      <c r="C1097" s="165">
        <v>0.42349537037036999</v>
      </c>
      <c r="D1097" s="165">
        <v>0.15027777777778001</v>
      </c>
      <c r="E1097" s="148" t="s">
        <v>2</v>
      </c>
      <c r="F1097" s="148">
        <v>0</v>
      </c>
      <c r="G1097" s="166">
        <f>WEEKNUM(B1097,21)</f>
        <v>3</v>
      </c>
      <c r="H1097" s="166">
        <f>MONTH(B1097)</f>
        <v>1</v>
      </c>
      <c r="I1097" s="166">
        <f>YEAR(B1097)</f>
        <v>2023</v>
      </c>
    </row>
    <row r="1098" spans="1:9" s="1" customFormat="1" x14ac:dyDescent="0.25">
      <c r="A1098" s="1" t="s">
        <v>2</v>
      </c>
      <c r="B1098" s="2">
        <v>44942</v>
      </c>
      <c r="C1098" s="165">
        <v>0.42349537037036999</v>
      </c>
      <c r="D1098" s="165">
        <v>0.15034722222221999</v>
      </c>
      <c r="E1098" s="148" t="s">
        <v>2</v>
      </c>
      <c r="F1098" s="148">
        <v>0</v>
      </c>
      <c r="G1098" s="166">
        <f>WEEKNUM(B1098,21)</f>
        <v>3</v>
      </c>
      <c r="H1098" s="166">
        <f>MONTH(B1098)</f>
        <v>1</v>
      </c>
      <c r="I1098" s="166">
        <f>YEAR(B1098)</f>
        <v>2023</v>
      </c>
    </row>
    <row r="1099" spans="1:9" s="1" customFormat="1" x14ac:dyDescent="0.25">
      <c r="A1099" s="1">
        <v>1000426431</v>
      </c>
      <c r="B1099" s="2">
        <v>44942</v>
      </c>
      <c r="C1099" s="165">
        <v>0.27083333333332998</v>
      </c>
      <c r="D1099" s="165">
        <v>0.15056712962963001</v>
      </c>
      <c r="E1099" s="148" t="s">
        <v>2</v>
      </c>
      <c r="F1099" s="148">
        <v>0</v>
      </c>
      <c r="G1099" s="166">
        <f>WEEKNUM(B1099,21)</f>
        <v>3</v>
      </c>
      <c r="H1099" s="166">
        <f>MONTH(B1099)</f>
        <v>1</v>
      </c>
      <c r="I1099" s="166">
        <f>YEAR(B1099)</f>
        <v>2023</v>
      </c>
    </row>
    <row r="1100" spans="1:9" s="1" customFormat="1" x14ac:dyDescent="0.25">
      <c r="A1100" s="1">
        <v>1000407248</v>
      </c>
      <c r="B1100" s="2">
        <v>44942</v>
      </c>
      <c r="C1100" s="165">
        <v>0.27083333333332998</v>
      </c>
      <c r="D1100" s="165">
        <v>0.15090277777778</v>
      </c>
      <c r="E1100" s="148" t="s">
        <v>2</v>
      </c>
      <c r="F1100" s="148">
        <v>0</v>
      </c>
      <c r="G1100" s="166">
        <f>WEEKNUM(B1100,21)</f>
        <v>3</v>
      </c>
      <c r="H1100" s="166">
        <f>MONTH(B1100)</f>
        <v>1</v>
      </c>
      <c r="I1100" s="166">
        <f>YEAR(B1100)</f>
        <v>2023</v>
      </c>
    </row>
    <row r="1101" spans="1:9" s="1" customFormat="1" x14ac:dyDescent="0.25">
      <c r="A1101" s="1">
        <v>1000407248</v>
      </c>
      <c r="B1101" s="2">
        <v>44942</v>
      </c>
      <c r="C1101" s="165">
        <v>0.27083333333332998</v>
      </c>
      <c r="D1101" s="165">
        <v>0.15113425925926</v>
      </c>
      <c r="E1101" s="148" t="s">
        <v>2</v>
      </c>
      <c r="F1101" s="148">
        <v>0</v>
      </c>
      <c r="G1101" s="166">
        <f>WEEKNUM(B1101,21)</f>
        <v>3</v>
      </c>
      <c r="H1101" s="166">
        <f>MONTH(B1101)</f>
        <v>1</v>
      </c>
      <c r="I1101" s="166">
        <f>YEAR(B1101)</f>
        <v>2023</v>
      </c>
    </row>
    <row r="1102" spans="1:9" s="1" customFormat="1" x14ac:dyDescent="0.25">
      <c r="A1102" s="1" t="s">
        <v>2</v>
      </c>
      <c r="B1102" s="2">
        <v>44944</v>
      </c>
      <c r="C1102" s="165">
        <v>0.27083333333332998</v>
      </c>
      <c r="D1102" s="165">
        <v>0.91453703703704003</v>
      </c>
      <c r="E1102" s="148" t="s">
        <v>2</v>
      </c>
      <c r="F1102" s="148">
        <v>0</v>
      </c>
      <c r="G1102" s="166">
        <f>WEEKNUM(B1102,21)</f>
        <v>3</v>
      </c>
      <c r="H1102" s="166">
        <f>MONTH(B1102)</f>
        <v>1</v>
      </c>
      <c r="I1102" s="166">
        <f>YEAR(B1102)</f>
        <v>2023</v>
      </c>
    </row>
    <row r="1103" spans="1:9" s="1" customFormat="1" x14ac:dyDescent="0.25">
      <c r="A1103" s="1">
        <v>1000406538</v>
      </c>
      <c r="B1103" s="2">
        <v>44941</v>
      </c>
      <c r="C1103" s="165">
        <v>0.25</v>
      </c>
      <c r="D1103" s="165">
        <v>0.31622685185185001</v>
      </c>
      <c r="E1103" s="148" t="s">
        <v>3</v>
      </c>
      <c r="F1103" s="148">
        <v>0.19</v>
      </c>
      <c r="G1103" s="166">
        <f>WEEKNUM(B1103,21)</f>
        <v>2</v>
      </c>
      <c r="H1103" s="166">
        <f>MONTH(B1103)</f>
        <v>1</v>
      </c>
      <c r="I1103" s="166">
        <f>YEAR(B1103)</f>
        <v>2023</v>
      </c>
    </row>
    <row r="1104" spans="1:9" s="1" customFormat="1" x14ac:dyDescent="0.25">
      <c r="A1104" s="1">
        <v>1000407926</v>
      </c>
      <c r="B1104" s="2">
        <v>44941</v>
      </c>
      <c r="C1104" s="165">
        <v>0.25</v>
      </c>
      <c r="D1104" s="165">
        <v>0.43684027777778001</v>
      </c>
      <c r="E1104" s="148" t="s">
        <v>3</v>
      </c>
      <c r="F1104" s="148">
        <v>0.36</v>
      </c>
      <c r="G1104" s="166">
        <f>WEEKNUM(B1104,21)</f>
        <v>2</v>
      </c>
      <c r="H1104" s="166">
        <f>MONTH(B1104)</f>
        <v>1</v>
      </c>
      <c r="I1104" s="166">
        <f>YEAR(B1104)</f>
        <v>2023</v>
      </c>
    </row>
    <row r="1105" spans="1:9" s="1" customFormat="1" x14ac:dyDescent="0.25">
      <c r="A1105" s="1">
        <v>1000407443</v>
      </c>
      <c r="B1105" s="2">
        <v>44941</v>
      </c>
      <c r="C1105" s="165">
        <v>0.25</v>
      </c>
      <c r="D1105" s="165">
        <v>0.45665509259259002</v>
      </c>
      <c r="E1105" s="148" t="s">
        <v>3</v>
      </c>
      <c r="F1105" s="148">
        <v>0.28000000000000003</v>
      </c>
      <c r="G1105" s="166">
        <f>WEEKNUM(B1105,21)</f>
        <v>2</v>
      </c>
      <c r="H1105" s="166">
        <f>MONTH(B1105)</f>
        <v>1</v>
      </c>
      <c r="I1105" s="166">
        <f>YEAR(B1105)</f>
        <v>2023</v>
      </c>
    </row>
    <row r="1106" spans="1:9" s="1" customFormat="1" x14ac:dyDescent="0.25">
      <c r="A1106" s="1">
        <v>1000406536</v>
      </c>
      <c r="B1106" s="2">
        <v>44941</v>
      </c>
      <c r="C1106" s="165">
        <v>0.25</v>
      </c>
      <c r="D1106" s="165">
        <v>0.50291666666667001</v>
      </c>
      <c r="E1106" s="148" t="s">
        <v>2</v>
      </c>
      <c r="F1106" s="148">
        <v>0</v>
      </c>
      <c r="G1106" s="166">
        <f>WEEKNUM(B1106,21)</f>
        <v>2</v>
      </c>
      <c r="H1106" s="166">
        <f>MONTH(B1106)</f>
        <v>1</v>
      </c>
      <c r="I1106" s="166">
        <f>YEAR(B1106)</f>
        <v>2023</v>
      </c>
    </row>
    <row r="1107" spans="1:9" s="1" customFormat="1" x14ac:dyDescent="0.25">
      <c r="A1107" s="1">
        <v>1000410684</v>
      </c>
      <c r="B1107" s="2">
        <v>44941</v>
      </c>
      <c r="C1107" s="165">
        <v>0.25</v>
      </c>
      <c r="D1107" s="165">
        <v>0.48998842592593</v>
      </c>
      <c r="E1107" s="148" t="s">
        <v>2</v>
      </c>
      <c r="F1107" s="148">
        <v>0</v>
      </c>
      <c r="G1107" s="166">
        <f>WEEKNUM(B1107,21)</f>
        <v>2</v>
      </c>
      <c r="H1107" s="166">
        <f>MONTH(B1107)</f>
        <v>1</v>
      </c>
      <c r="I1107" s="166">
        <f>YEAR(B1107)</f>
        <v>2023</v>
      </c>
    </row>
    <row r="1108" spans="1:9" s="1" customFormat="1" x14ac:dyDescent="0.25">
      <c r="A1108" s="1" t="s">
        <v>2</v>
      </c>
      <c r="B1108" s="2">
        <v>44941</v>
      </c>
      <c r="C1108" s="165">
        <v>0.25</v>
      </c>
      <c r="D1108" s="165">
        <v>0.33665509259259002</v>
      </c>
      <c r="E1108" s="148" t="s">
        <v>2</v>
      </c>
      <c r="F1108" s="148">
        <v>0</v>
      </c>
      <c r="G1108" s="166">
        <f>WEEKNUM(B1108,21)</f>
        <v>2</v>
      </c>
      <c r="H1108" s="166">
        <f>MONTH(B1108)</f>
        <v>1</v>
      </c>
      <c r="I1108" s="166">
        <f>YEAR(B1108)</f>
        <v>2023</v>
      </c>
    </row>
    <row r="1109" spans="1:9" s="1" customFormat="1" x14ac:dyDescent="0.25">
      <c r="A1109" s="1" t="s">
        <v>2</v>
      </c>
      <c r="B1109" s="2">
        <v>44941</v>
      </c>
      <c r="C1109" s="165">
        <v>0.25</v>
      </c>
      <c r="D1109" s="165">
        <v>0.33767361111110999</v>
      </c>
      <c r="E1109" s="148" t="s">
        <v>2</v>
      </c>
      <c r="F1109" s="148">
        <v>0</v>
      </c>
      <c r="G1109" s="166">
        <f>WEEKNUM(B1109,21)</f>
        <v>2</v>
      </c>
      <c r="H1109" s="166">
        <f>MONTH(B1109)</f>
        <v>1</v>
      </c>
      <c r="I1109" s="166">
        <f>YEAR(B1109)</f>
        <v>2023</v>
      </c>
    </row>
    <row r="1110" spans="1:9" s="1" customFormat="1" x14ac:dyDescent="0.25">
      <c r="A1110" s="1">
        <v>1000409754</v>
      </c>
      <c r="B1110" s="2">
        <v>44941</v>
      </c>
      <c r="C1110" s="165">
        <v>0.14583333333333001</v>
      </c>
      <c r="D1110" s="165">
        <v>0.97899305555556004</v>
      </c>
      <c r="E1110" s="148" t="s">
        <v>2</v>
      </c>
      <c r="F1110" s="148">
        <v>0</v>
      </c>
      <c r="G1110" s="166">
        <f>WEEKNUM(B1110,21)</f>
        <v>2</v>
      </c>
      <c r="H1110" s="166">
        <f>MONTH(B1110)</f>
        <v>1</v>
      </c>
      <c r="I1110" s="166">
        <f>YEAR(B1110)</f>
        <v>2023</v>
      </c>
    </row>
    <row r="1111" spans="1:9" s="1" customFormat="1" x14ac:dyDescent="0.25">
      <c r="A1111" s="1">
        <v>1000409756</v>
      </c>
      <c r="B1111" s="2">
        <v>44941</v>
      </c>
      <c r="C1111" s="165">
        <v>0.14583333333333001</v>
      </c>
      <c r="D1111" s="165">
        <v>0.79290509259259001</v>
      </c>
      <c r="E1111" s="148" t="s">
        <v>2</v>
      </c>
      <c r="F1111" s="148">
        <v>0</v>
      </c>
      <c r="G1111" s="166">
        <f>WEEKNUM(B1111,21)</f>
        <v>2</v>
      </c>
      <c r="H1111" s="166">
        <f>MONTH(B1111)</f>
        <v>1</v>
      </c>
      <c r="I1111" s="166">
        <f>YEAR(B1111)</f>
        <v>2023</v>
      </c>
    </row>
    <row r="1112" spans="1:9" s="1" customFormat="1" x14ac:dyDescent="0.25">
      <c r="A1112" s="1">
        <v>1000409793</v>
      </c>
      <c r="B1112" s="2">
        <v>44941</v>
      </c>
      <c r="C1112" s="165">
        <v>0</v>
      </c>
      <c r="D1112" s="165">
        <v>0.18098379629629999</v>
      </c>
      <c r="E1112" s="148" t="s">
        <v>2</v>
      </c>
      <c r="F1112" s="148">
        <v>0</v>
      </c>
      <c r="G1112" s="166">
        <f>WEEKNUM(B1112,21)</f>
        <v>2</v>
      </c>
      <c r="H1112" s="166">
        <f>MONTH(B1112)</f>
        <v>1</v>
      </c>
      <c r="I1112" s="166">
        <f>YEAR(B1112)</f>
        <v>2023</v>
      </c>
    </row>
    <row r="1113" spans="1:9" s="1" customFormat="1" x14ac:dyDescent="0.25">
      <c r="A1113" s="1">
        <v>1000409756</v>
      </c>
      <c r="B1113" s="2">
        <v>44941</v>
      </c>
      <c r="C1113" s="165">
        <v>0</v>
      </c>
      <c r="D1113" s="165">
        <v>0.17707175925926</v>
      </c>
      <c r="E1113" s="148" t="s">
        <v>2</v>
      </c>
      <c r="F1113" s="148">
        <v>0</v>
      </c>
      <c r="G1113" s="166">
        <f>WEEKNUM(B1113,21)</f>
        <v>2</v>
      </c>
      <c r="H1113" s="166">
        <f>MONTH(B1113)</f>
        <v>1</v>
      </c>
      <c r="I1113" s="166">
        <f>YEAR(B1113)</f>
        <v>2023</v>
      </c>
    </row>
    <row r="1114" spans="1:9" s="1" customFormat="1" x14ac:dyDescent="0.25">
      <c r="A1114" s="1">
        <v>1000409756</v>
      </c>
      <c r="B1114" s="2">
        <v>44941</v>
      </c>
      <c r="C1114" s="165">
        <v>0.17707175925926</v>
      </c>
      <c r="D1114" s="165">
        <v>0.17932870370369999</v>
      </c>
      <c r="E1114" s="148" t="s">
        <v>2</v>
      </c>
      <c r="F1114" s="148">
        <v>0</v>
      </c>
      <c r="G1114" s="166">
        <f>WEEKNUM(B1114,21)</f>
        <v>2</v>
      </c>
      <c r="H1114" s="166">
        <f>MONTH(B1114)</f>
        <v>1</v>
      </c>
      <c r="I1114" s="166">
        <f>YEAR(B1114)</f>
        <v>2023</v>
      </c>
    </row>
    <row r="1115" spans="1:9" s="1" customFormat="1" x14ac:dyDescent="0.25">
      <c r="A1115" s="1">
        <v>1000409754</v>
      </c>
      <c r="B1115" s="2">
        <v>44941</v>
      </c>
      <c r="C1115" s="165">
        <v>0</v>
      </c>
      <c r="D1115" s="165">
        <v>0.18020833333333</v>
      </c>
      <c r="E1115" s="148" t="s">
        <v>2</v>
      </c>
      <c r="F1115" s="148">
        <v>0</v>
      </c>
      <c r="G1115" s="166">
        <f>WEEKNUM(B1115,21)</f>
        <v>2</v>
      </c>
      <c r="H1115" s="166">
        <f>MONTH(B1115)</f>
        <v>1</v>
      </c>
      <c r="I1115" s="166">
        <f>YEAR(B1115)</f>
        <v>2023</v>
      </c>
    </row>
    <row r="1116" spans="1:9" s="1" customFormat="1" x14ac:dyDescent="0.25">
      <c r="A1116" s="1">
        <v>1000408460</v>
      </c>
      <c r="B1116" s="2">
        <v>44951</v>
      </c>
      <c r="C1116" s="165">
        <v>0</v>
      </c>
      <c r="D1116" s="165">
        <v>0.64509259259259</v>
      </c>
      <c r="E1116" s="148" t="s">
        <v>2</v>
      </c>
      <c r="F1116" s="148">
        <v>0</v>
      </c>
      <c r="G1116" s="166">
        <f>WEEKNUM(B1116,21)</f>
        <v>4</v>
      </c>
      <c r="H1116" s="166">
        <f>MONTH(B1116)</f>
        <v>1</v>
      </c>
      <c r="I1116" s="166">
        <f>YEAR(B1116)</f>
        <v>2023</v>
      </c>
    </row>
    <row r="1117" spans="1:9" s="1" customFormat="1" x14ac:dyDescent="0.25">
      <c r="A1117" s="1" t="s">
        <v>2</v>
      </c>
      <c r="B1117" s="2">
        <v>44942</v>
      </c>
      <c r="C1117" s="165">
        <v>0</v>
      </c>
      <c r="D1117" s="165">
        <v>0.59635416666666996</v>
      </c>
      <c r="E1117" s="148" t="s">
        <v>2</v>
      </c>
      <c r="F1117" s="148">
        <v>0</v>
      </c>
      <c r="G1117" s="166">
        <f>WEEKNUM(B1117,21)</f>
        <v>3</v>
      </c>
      <c r="H1117" s="166">
        <f>MONTH(B1117)</f>
        <v>1</v>
      </c>
      <c r="I1117" s="166">
        <f>YEAR(B1117)</f>
        <v>2023</v>
      </c>
    </row>
    <row r="1118" spans="1:9" s="1" customFormat="1" x14ac:dyDescent="0.25">
      <c r="A1118" s="1">
        <v>1000406944</v>
      </c>
      <c r="B1118" s="2">
        <v>44943</v>
      </c>
      <c r="C1118" s="165">
        <v>0.40049768518519002</v>
      </c>
      <c r="D1118" s="165">
        <v>0.40645833333332998</v>
      </c>
      <c r="E1118" s="148" t="s">
        <v>2</v>
      </c>
      <c r="F1118" s="148">
        <v>0</v>
      </c>
      <c r="G1118" s="166">
        <f>WEEKNUM(B1118,21)</f>
        <v>3</v>
      </c>
      <c r="H1118" s="166">
        <f>MONTH(B1118)</f>
        <v>1</v>
      </c>
      <c r="I1118" s="166">
        <f>YEAR(B1118)</f>
        <v>2023</v>
      </c>
    </row>
    <row r="1119" spans="1:9" s="1" customFormat="1" x14ac:dyDescent="0.25">
      <c r="A1119" s="1">
        <v>1000406908</v>
      </c>
      <c r="B1119" s="2">
        <v>44942</v>
      </c>
      <c r="C1119" s="165">
        <v>0.27083333333332998</v>
      </c>
      <c r="D1119" s="165">
        <v>0.59115740740740996</v>
      </c>
      <c r="E1119" s="148" t="s">
        <v>2</v>
      </c>
      <c r="F1119" s="148">
        <v>0</v>
      </c>
      <c r="G1119" s="166">
        <f>WEEKNUM(B1119,21)</f>
        <v>3</v>
      </c>
      <c r="H1119" s="166">
        <f>MONTH(B1119)</f>
        <v>1</v>
      </c>
      <c r="I1119" s="166">
        <f>YEAR(B1119)</f>
        <v>2023</v>
      </c>
    </row>
    <row r="1120" spans="1:9" s="1" customFormat="1" x14ac:dyDescent="0.25">
      <c r="A1120" s="1">
        <v>1000406908</v>
      </c>
      <c r="B1120" s="2">
        <v>44948</v>
      </c>
      <c r="C1120" s="165">
        <v>0.59115740740740996</v>
      </c>
      <c r="D1120" s="165">
        <v>0.51864583333333003</v>
      </c>
      <c r="E1120" s="148" t="s">
        <v>2</v>
      </c>
      <c r="F1120" s="148">
        <v>0</v>
      </c>
      <c r="G1120" s="166">
        <f>WEEKNUM(B1120,21)</f>
        <v>3</v>
      </c>
      <c r="H1120" s="166">
        <f>MONTH(B1120)</f>
        <v>1</v>
      </c>
      <c r="I1120" s="166">
        <f>YEAR(B1120)</f>
        <v>2023</v>
      </c>
    </row>
    <row r="1121" spans="1:9" s="1" customFormat="1" x14ac:dyDescent="0.25">
      <c r="A1121" s="1" t="s">
        <v>2</v>
      </c>
      <c r="B1121" s="2">
        <v>44942</v>
      </c>
      <c r="C1121" s="165">
        <v>0.27083333333332998</v>
      </c>
      <c r="D1121" s="165">
        <v>0.59599537037036998</v>
      </c>
      <c r="E1121" s="148" t="s">
        <v>2</v>
      </c>
      <c r="F1121" s="148">
        <v>0</v>
      </c>
      <c r="G1121" s="166">
        <f>WEEKNUM(B1121,21)</f>
        <v>3</v>
      </c>
      <c r="H1121" s="166">
        <f>MONTH(B1121)</f>
        <v>1</v>
      </c>
      <c r="I1121" s="166">
        <f>YEAR(B1121)</f>
        <v>2023</v>
      </c>
    </row>
    <row r="1122" spans="1:9" s="1" customFormat="1" x14ac:dyDescent="0.25">
      <c r="A1122" s="1" t="s">
        <v>2</v>
      </c>
      <c r="B1122" s="2">
        <v>44942</v>
      </c>
      <c r="C1122" s="165">
        <v>0.27083333333332998</v>
      </c>
      <c r="D1122" s="165">
        <v>0.39981481481481002</v>
      </c>
      <c r="E1122" s="148" t="s">
        <v>2</v>
      </c>
      <c r="F1122" s="148">
        <v>0</v>
      </c>
      <c r="G1122" s="166">
        <f>WEEKNUM(B1122,21)</f>
        <v>3</v>
      </c>
      <c r="H1122" s="166">
        <f>MONTH(B1122)</f>
        <v>1</v>
      </c>
      <c r="I1122" s="166">
        <f>YEAR(B1122)</f>
        <v>2023</v>
      </c>
    </row>
    <row r="1123" spans="1:9" s="1" customFormat="1" x14ac:dyDescent="0.25">
      <c r="A1123" s="1" t="s">
        <v>2</v>
      </c>
      <c r="B1123" s="2">
        <v>44942</v>
      </c>
      <c r="C1123" s="165">
        <v>0.1534375</v>
      </c>
      <c r="D1123" s="165">
        <v>0.1534375</v>
      </c>
      <c r="E1123" s="148" t="s">
        <v>2</v>
      </c>
      <c r="F1123" s="148">
        <v>0</v>
      </c>
      <c r="G1123" s="166">
        <f>WEEKNUM(B1123,21)</f>
        <v>3</v>
      </c>
      <c r="H1123" s="166">
        <f>MONTH(B1123)</f>
        <v>1</v>
      </c>
      <c r="I1123" s="166">
        <f>YEAR(B1123)</f>
        <v>2023</v>
      </c>
    </row>
    <row r="1124" spans="1:9" s="1" customFormat="1" x14ac:dyDescent="0.25">
      <c r="A1124" s="1" t="s">
        <v>2</v>
      </c>
      <c r="B1124" s="2">
        <v>44953</v>
      </c>
      <c r="C1124" s="165">
        <v>0.1534375</v>
      </c>
      <c r="D1124" s="165">
        <v>0.17581018518519001</v>
      </c>
      <c r="E1124" s="148" t="s">
        <v>2</v>
      </c>
      <c r="F1124" s="148">
        <v>0</v>
      </c>
      <c r="G1124" s="166">
        <f>WEEKNUM(B1124,21)</f>
        <v>4</v>
      </c>
      <c r="H1124" s="166">
        <f>MONTH(B1124)</f>
        <v>1</v>
      </c>
      <c r="I1124" s="166">
        <f>YEAR(B1124)</f>
        <v>2023</v>
      </c>
    </row>
    <row r="1125" spans="1:9" s="1" customFormat="1" x14ac:dyDescent="0.25">
      <c r="A1125" s="1" t="s">
        <v>2</v>
      </c>
      <c r="B1125" s="2">
        <v>44965</v>
      </c>
      <c r="C1125" s="165">
        <v>0.27083333333332998</v>
      </c>
      <c r="D1125" s="165">
        <v>0.14915509259258999</v>
      </c>
      <c r="E1125" s="148" t="s">
        <v>2</v>
      </c>
      <c r="F1125" s="148">
        <v>0</v>
      </c>
      <c r="G1125" s="166">
        <f>WEEKNUM(B1125,21)</f>
        <v>6</v>
      </c>
      <c r="H1125" s="166">
        <f>MONTH(B1125)</f>
        <v>2</v>
      </c>
      <c r="I1125" s="166">
        <f>YEAR(B1125)</f>
        <v>2023</v>
      </c>
    </row>
    <row r="1126" spans="1:9" s="1" customFormat="1" x14ac:dyDescent="0.25">
      <c r="A1126" s="1">
        <v>1000406326</v>
      </c>
      <c r="B1126" s="2">
        <v>44943</v>
      </c>
      <c r="C1126" s="165">
        <v>0.27083333333332998</v>
      </c>
      <c r="D1126" s="165">
        <v>0.14766203703704001</v>
      </c>
      <c r="E1126" s="148" t="s">
        <v>2</v>
      </c>
      <c r="F1126" s="148">
        <v>0</v>
      </c>
      <c r="G1126" s="166">
        <f>WEEKNUM(B1126,21)</f>
        <v>3</v>
      </c>
      <c r="H1126" s="166">
        <f>MONTH(B1126)</f>
        <v>1</v>
      </c>
      <c r="I1126" s="166">
        <f>YEAR(B1126)</f>
        <v>2023</v>
      </c>
    </row>
    <row r="1127" spans="1:9" s="1" customFormat="1" x14ac:dyDescent="0.25">
      <c r="A1127" s="1" t="s">
        <v>2</v>
      </c>
      <c r="B1127" s="2">
        <v>44943</v>
      </c>
      <c r="C1127" s="165">
        <v>0.27083333333332998</v>
      </c>
      <c r="D1127" s="165">
        <v>0.14803240740741</v>
      </c>
      <c r="E1127" s="148" t="s">
        <v>2</v>
      </c>
      <c r="F1127" s="148">
        <v>0</v>
      </c>
      <c r="G1127" s="166">
        <f>WEEKNUM(B1127,21)</f>
        <v>3</v>
      </c>
      <c r="H1127" s="166">
        <f>MONTH(B1127)</f>
        <v>1</v>
      </c>
      <c r="I1127" s="166">
        <f>YEAR(B1127)</f>
        <v>2023</v>
      </c>
    </row>
    <row r="1128" spans="1:9" s="1" customFormat="1" x14ac:dyDescent="0.25">
      <c r="A1128" s="1" t="s">
        <v>2</v>
      </c>
      <c r="B1128" s="2">
        <v>44943</v>
      </c>
      <c r="C1128" s="165">
        <v>0.27083333333332998</v>
      </c>
      <c r="D1128" s="165">
        <v>0.14821759259258999</v>
      </c>
      <c r="E1128" s="148" t="s">
        <v>2</v>
      </c>
      <c r="F1128" s="148">
        <v>0</v>
      </c>
      <c r="G1128" s="166">
        <f>WEEKNUM(B1128,21)</f>
        <v>3</v>
      </c>
      <c r="H1128" s="166">
        <f>MONTH(B1128)</f>
        <v>1</v>
      </c>
      <c r="I1128" s="166">
        <f>YEAR(B1128)</f>
        <v>2023</v>
      </c>
    </row>
    <row r="1129" spans="1:9" s="1" customFormat="1" x14ac:dyDescent="0.25">
      <c r="A1129" s="1">
        <v>1000406325</v>
      </c>
      <c r="B1129" s="2">
        <v>44943</v>
      </c>
      <c r="C1129" s="165">
        <v>0.27083333333332998</v>
      </c>
      <c r="D1129" s="165">
        <v>0.14850694444443999</v>
      </c>
      <c r="E1129" s="148" t="s">
        <v>2</v>
      </c>
      <c r="F1129" s="148">
        <v>0</v>
      </c>
      <c r="G1129" s="166">
        <f>WEEKNUM(B1129,21)</f>
        <v>3</v>
      </c>
      <c r="H1129" s="166">
        <f>MONTH(B1129)</f>
        <v>1</v>
      </c>
      <c r="I1129" s="166">
        <f>YEAR(B1129)</f>
        <v>2023</v>
      </c>
    </row>
    <row r="1130" spans="1:9" s="1" customFormat="1" x14ac:dyDescent="0.25">
      <c r="A1130" s="1">
        <v>1000406322</v>
      </c>
      <c r="B1130" s="2">
        <v>44943</v>
      </c>
      <c r="C1130" s="165">
        <v>0.27083333333332998</v>
      </c>
      <c r="D1130" s="165">
        <v>0.14874999999999999</v>
      </c>
      <c r="E1130" s="148" t="s">
        <v>2</v>
      </c>
      <c r="F1130" s="148">
        <v>0</v>
      </c>
      <c r="G1130" s="166">
        <f>WEEKNUM(B1130,21)</f>
        <v>3</v>
      </c>
      <c r="H1130" s="166">
        <f>MONTH(B1130)</f>
        <v>1</v>
      </c>
      <c r="I1130" s="166">
        <f>YEAR(B1130)</f>
        <v>2023</v>
      </c>
    </row>
    <row r="1131" spans="1:9" s="1" customFormat="1" x14ac:dyDescent="0.25">
      <c r="A1131" s="1">
        <v>1000406323</v>
      </c>
      <c r="B1131" s="2">
        <v>44943</v>
      </c>
      <c r="C1131" s="165">
        <v>0.27083333333332998</v>
      </c>
      <c r="D1131" s="165">
        <v>0.14895833333333</v>
      </c>
      <c r="E1131" s="148" t="s">
        <v>2</v>
      </c>
      <c r="F1131" s="148">
        <v>0</v>
      </c>
      <c r="G1131" s="166">
        <f>WEEKNUM(B1131,21)</f>
        <v>3</v>
      </c>
      <c r="H1131" s="166">
        <f>MONTH(B1131)</f>
        <v>1</v>
      </c>
      <c r="I1131" s="166">
        <f>YEAR(B1131)</f>
        <v>2023</v>
      </c>
    </row>
    <row r="1132" spans="1:9" s="1" customFormat="1" x14ac:dyDescent="0.25">
      <c r="A1132" s="1">
        <v>1000409754</v>
      </c>
      <c r="B1132" s="2">
        <v>44942</v>
      </c>
      <c r="C1132" s="165">
        <v>0.25</v>
      </c>
      <c r="D1132" s="165">
        <v>0.80567129629629997</v>
      </c>
      <c r="E1132" s="148" t="s">
        <v>2</v>
      </c>
      <c r="F1132" s="148">
        <v>0</v>
      </c>
      <c r="G1132" s="166">
        <f>WEEKNUM(B1132,21)</f>
        <v>3</v>
      </c>
      <c r="H1132" s="166">
        <f>MONTH(B1132)</f>
        <v>1</v>
      </c>
      <c r="I1132" s="166">
        <f>YEAR(B1132)</f>
        <v>2023</v>
      </c>
    </row>
    <row r="1133" spans="1:9" s="1" customFormat="1" x14ac:dyDescent="0.25">
      <c r="A1133" s="1">
        <v>1000406386</v>
      </c>
      <c r="B1133" s="2">
        <v>44948</v>
      </c>
      <c r="C1133" s="165">
        <v>0</v>
      </c>
      <c r="D1133" s="165">
        <v>0.61940972222222002</v>
      </c>
      <c r="E1133" s="148" t="s">
        <v>2</v>
      </c>
      <c r="F1133" s="148">
        <v>0</v>
      </c>
      <c r="G1133" s="166">
        <f>WEEKNUM(B1133,21)</f>
        <v>3</v>
      </c>
      <c r="H1133" s="166">
        <f>MONTH(B1133)</f>
        <v>1</v>
      </c>
      <c r="I1133" s="166">
        <f>YEAR(B1133)</f>
        <v>2023</v>
      </c>
    </row>
    <row r="1134" spans="1:9" s="1" customFormat="1" x14ac:dyDescent="0.25">
      <c r="A1134" s="1">
        <v>1000406386</v>
      </c>
      <c r="B1134" s="2">
        <v>44948</v>
      </c>
      <c r="C1134" s="165">
        <v>0</v>
      </c>
      <c r="D1134" s="165">
        <v>0.61950231481481</v>
      </c>
      <c r="E1134" s="148" t="s">
        <v>2</v>
      </c>
      <c r="F1134" s="148">
        <v>0</v>
      </c>
      <c r="G1134" s="166">
        <f>WEEKNUM(B1134,21)</f>
        <v>3</v>
      </c>
      <c r="H1134" s="166">
        <f>MONTH(B1134)</f>
        <v>1</v>
      </c>
      <c r="I1134" s="166">
        <f>YEAR(B1134)</f>
        <v>2023</v>
      </c>
    </row>
    <row r="1135" spans="1:9" s="1" customFormat="1" x14ac:dyDescent="0.25">
      <c r="A1135" s="1">
        <v>1000406326</v>
      </c>
      <c r="B1135" s="2">
        <v>44943</v>
      </c>
      <c r="C1135" s="165">
        <v>0.22916666666666999</v>
      </c>
      <c r="D1135" s="165">
        <v>0.52068287037036998</v>
      </c>
      <c r="E1135" s="148" t="s">
        <v>2</v>
      </c>
      <c r="F1135" s="148">
        <v>0</v>
      </c>
      <c r="G1135" s="166">
        <f>WEEKNUM(B1135,21)</f>
        <v>3</v>
      </c>
      <c r="H1135" s="166">
        <f>MONTH(B1135)</f>
        <v>1</v>
      </c>
      <c r="I1135" s="166">
        <f>YEAR(B1135)</f>
        <v>2023</v>
      </c>
    </row>
    <row r="1136" spans="1:9" s="1" customFormat="1" x14ac:dyDescent="0.25">
      <c r="A1136" s="1" t="s">
        <v>2</v>
      </c>
      <c r="B1136" s="2">
        <v>44943</v>
      </c>
      <c r="C1136" s="165">
        <v>0.22916666666666999</v>
      </c>
      <c r="D1136" s="165">
        <v>0.61256944444443995</v>
      </c>
      <c r="E1136" s="148" t="s">
        <v>2</v>
      </c>
      <c r="F1136" s="148">
        <v>0</v>
      </c>
      <c r="G1136" s="166">
        <f>WEEKNUM(B1136,21)</f>
        <v>3</v>
      </c>
      <c r="H1136" s="166">
        <f>MONTH(B1136)</f>
        <v>1</v>
      </c>
      <c r="I1136" s="166">
        <f>YEAR(B1136)</f>
        <v>2023</v>
      </c>
    </row>
    <row r="1137" spans="1:9" s="1" customFormat="1" x14ac:dyDescent="0.25">
      <c r="A1137" s="1" t="s">
        <v>2</v>
      </c>
      <c r="B1137" s="2">
        <v>44943</v>
      </c>
      <c r="C1137" s="165">
        <v>0.22916666666666999</v>
      </c>
      <c r="D1137" s="165">
        <v>0.52245370370370003</v>
      </c>
      <c r="E1137" s="148" t="s">
        <v>2</v>
      </c>
      <c r="F1137" s="148">
        <v>0</v>
      </c>
      <c r="G1137" s="166">
        <f>WEEKNUM(B1137,21)</f>
        <v>3</v>
      </c>
      <c r="H1137" s="166">
        <f>MONTH(B1137)</f>
        <v>1</v>
      </c>
      <c r="I1137" s="166">
        <f>YEAR(B1137)</f>
        <v>2023</v>
      </c>
    </row>
    <row r="1138" spans="1:9" s="1" customFormat="1" x14ac:dyDescent="0.25">
      <c r="A1138" s="1">
        <v>1000406322</v>
      </c>
      <c r="B1138" s="2">
        <v>44943</v>
      </c>
      <c r="C1138" s="165">
        <v>0.22916666666666999</v>
      </c>
      <c r="D1138" s="165">
        <v>0.61412037037037004</v>
      </c>
      <c r="E1138" s="148" t="s">
        <v>2</v>
      </c>
      <c r="F1138" s="148">
        <v>0</v>
      </c>
      <c r="G1138" s="166">
        <f>WEEKNUM(B1138,21)</f>
        <v>3</v>
      </c>
      <c r="H1138" s="166">
        <f>MONTH(B1138)</f>
        <v>1</v>
      </c>
      <c r="I1138" s="166">
        <f>YEAR(B1138)</f>
        <v>2023</v>
      </c>
    </row>
    <row r="1139" spans="1:9" s="1" customFormat="1" x14ac:dyDescent="0.25">
      <c r="A1139" s="1">
        <v>1000406322</v>
      </c>
      <c r="B1139" s="2">
        <v>44944</v>
      </c>
      <c r="C1139" s="165">
        <v>0.61412037037037004</v>
      </c>
      <c r="D1139" s="165">
        <v>0.57065972222221995</v>
      </c>
      <c r="E1139" s="148" t="s">
        <v>2</v>
      </c>
      <c r="F1139" s="148">
        <v>0</v>
      </c>
      <c r="G1139" s="166">
        <f>WEEKNUM(B1139,21)</f>
        <v>3</v>
      </c>
      <c r="H1139" s="166">
        <f>MONTH(B1139)</f>
        <v>1</v>
      </c>
      <c r="I1139" s="166">
        <f>YEAR(B1139)</f>
        <v>2023</v>
      </c>
    </row>
    <row r="1140" spans="1:9" s="1" customFormat="1" x14ac:dyDescent="0.25">
      <c r="A1140" s="1">
        <v>1000406323</v>
      </c>
      <c r="B1140" s="2">
        <v>44943</v>
      </c>
      <c r="C1140" s="165">
        <v>0.22916666666666999</v>
      </c>
      <c r="D1140" s="165">
        <v>0.61645833333333</v>
      </c>
      <c r="E1140" s="148" t="s">
        <v>2</v>
      </c>
      <c r="F1140" s="148">
        <v>0</v>
      </c>
      <c r="G1140" s="166">
        <f>WEEKNUM(B1140,21)</f>
        <v>3</v>
      </c>
      <c r="H1140" s="166">
        <f>MONTH(B1140)</f>
        <v>1</v>
      </c>
      <c r="I1140" s="166">
        <f>YEAR(B1140)</f>
        <v>2023</v>
      </c>
    </row>
    <row r="1141" spans="1:9" s="1" customFormat="1" x14ac:dyDescent="0.25">
      <c r="A1141" s="1">
        <v>1000406323</v>
      </c>
      <c r="B1141" s="2">
        <v>44944</v>
      </c>
      <c r="C1141" s="165">
        <v>0.61645833333333</v>
      </c>
      <c r="D1141" s="165">
        <v>0.57129629629629997</v>
      </c>
      <c r="E1141" s="148" t="s">
        <v>2</v>
      </c>
      <c r="F1141" s="148">
        <v>0</v>
      </c>
      <c r="G1141" s="166">
        <f>WEEKNUM(B1141,21)</f>
        <v>3</v>
      </c>
      <c r="H1141" s="166">
        <f>MONTH(B1141)</f>
        <v>1</v>
      </c>
      <c r="I1141" s="166">
        <f>YEAR(B1141)</f>
        <v>2023</v>
      </c>
    </row>
    <row r="1142" spans="1:9" s="1" customFormat="1" x14ac:dyDescent="0.25">
      <c r="A1142" s="1">
        <v>1000406325</v>
      </c>
      <c r="B1142" s="2">
        <v>44943</v>
      </c>
      <c r="C1142" s="165">
        <v>0.22916666666666999</v>
      </c>
      <c r="D1142" s="165">
        <v>0.61762731481481004</v>
      </c>
      <c r="E1142" s="148" t="s">
        <v>2</v>
      </c>
      <c r="F1142" s="148">
        <v>0</v>
      </c>
      <c r="G1142" s="166">
        <f>WEEKNUM(B1142,21)</f>
        <v>3</v>
      </c>
      <c r="H1142" s="166">
        <f>MONTH(B1142)</f>
        <v>1</v>
      </c>
      <c r="I1142" s="166">
        <f>YEAR(B1142)</f>
        <v>2023</v>
      </c>
    </row>
    <row r="1143" spans="1:9" s="1" customFormat="1" x14ac:dyDescent="0.25">
      <c r="A1143" s="1">
        <v>1000406325</v>
      </c>
      <c r="B1143" s="2">
        <v>44944</v>
      </c>
      <c r="C1143" s="165">
        <v>0.61762731481481004</v>
      </c>
      <c r="D1143" s="165">
        <v>0.57188657407406995</v>
      </c>
      <c r="E1143" s="148" t="s">
        <v>2</v>
      </c>
      <c r="F1143" s="148">
        <v>0</v>
      </c>
      <c r="G1143" s="166">
        <f>WEEKNUM(B1143,21)</f>
        <v>3</v>
      </c>
      <c r="H1143" s="166">
        <f>MONTH(B1143)</f>
        <v>1</v>
      </c>
      <c r="I1143" s="166">
        <f>YEAR(B1143)</f>
        <v>2023</v>
      </c>
    </row>
    <row r="1144" spans="1:9" s="1" customFormat="1" x14ac:dyDescent="0.25">
      <c r="A1144" s="1">
        <v>1000409929</v>
      </c>
      <c r="B1144" s="2">
        <v>44967</v>
      </c>
      <c r="C1144" s="165">
        <v>0.77973379629630002</v>
      </c>
      <c r="D1144" s="165">
        <v>0.58847222222221995</v>
      </c>
      <c r="E1144" s="148" t="s">
        <v>2</v>
      </c>
      <c r="F1144" s="148">
        <v>0</v>
      </c>
      <c r="G1144" s="166">
        <f>WEEKNUM(B1144,21)</f>
        <v>6</v>
      </c>
      <c r="H1144" s="166">
        <f>MONTH(B1144)</f>
        <v>2</v>
      </c>
      <c r="I1144" s="166">
        <f>YEAR(B1144)</f>
        <v>2023</v>
      </c>
    </row>
    <row r="1145" spans="1:9" s="1" customFormat="1" x14ac:dyDescent="0.25">
      <c r="A1145" s="1">
        <v>1000407750</v>
      </c>
      <c r="B1145" s="2">
        <v>44973</v>
      </c>
      <c r="C1145" s="165">
        <v>0</v>
      </c>
      <c r="D1145" s="165">
        <v>0.51361111111111002</v>
      </c>
      <c r="E1145" s="148" t="s">
        <v>3</v>
      </c>
      <c r="F1145" s="148">
        <v>0</v>
      </c>
      <c r="G1145" s="166">
        <f>WEEKNUM(B1145,21)</f>
        <v>7</v>
      </c>
      <c r="H1145" s="166">
        <f>MONTH(B1145)</f>
        <v>2</v>
      </c>
      <c r="I1145" s="166">
        <f>YEAR(B1145)</f>
        <v>2023</v>
      </c>
    </row>
    <row r="1146" spans="1:9" s="1" customFormat="1" x14ac:dyDescent="0.25">
      <c r="A1146" s="1" t="s">
        <v>2</v>
      </c>
      <c r="B1146" s="2">
        <v>44953</v>
      </c>
      <c r="C1146" s="165">
        <v>0.27083333333332998</v>
      </c>
      <c r="D1146" s="165">
        <v>0.20439814814814999</v>
      </c>
      <c r="E1146" s="148" t="s">
        <v>2</v>
      </c>
      <c r="F1146" s="148">
        <v>0</v>
      </c>
      <c r="G1146" s="166">
        <f>WEEKNUM(B1146,21)</f>
        <v>4</v>
      </c>
      <c r="H1146" s="166">
        <f>MONTH(B1146)</f>
        <v>1</v>
      </c>
      <c r="I1146" s="166">
        <f>YEAR(B1146)</f>
        <v>2023</v>
      </c>
    </row>
    <row r="1147" spans="1:9" s="1" customFormat="1" x14ac:dyDescent="0.25">
      <c r="A1147" s="1" t="s">
        <v>2</v>
      </c>
      <c r="B1147" s="2">
        <v>44945</v>
      </c>
      <c r="C1147" s="165">
        <v>0.27083333333332998</v>
      </c>
      <c r="D1147" s="165">
        <v>0.31952546296296003</v>
      </c>
      <c r="E1147" s="148" t="s">
        <v>2</v>
      </c>
      <c r="F1147" s="148">
        <v>0</v>
      </c>
      <c r="G1147" s="166">
        <f>WEEKNUM(B1147,21)</f>
        <v>3</v>
      </c>
      <c r="H1147" s="166">
        <f>MONTH(B1147)</f>
        <v>1</v>
      </c>
      <c r="I1147" s="166">
        <f>YEAR(B1147)</f>
        <v>2023</v>
      </c>
    </row>
    <row r="1148" spans="1:9" s="1" customFormat="1" x14ac:dyDescent="0.25">
      <c r="A1148" s="1" t="s">
        <v>2</v>
      </c>
      <c r="B1148" s="2">
        <v>44945</v>
      </c>
      <c r="C1148" s="165">
        <v>0</v>
      </c>
      <c r="D1148" s="165">
        <v>0.32004629629629999</v>
      </c>
      <c r="E1148" s="148" t="s">
        <v>2</v>
      </c>
      <c r="F1148" s="148">
        <v>0</v>
      </c>
      <c r="G1148" s="166">
        <f>WEEKNUM(B1148,21)</f>
        <v>3</v>
      </c>
      <c r="H1148" s="166">
        <f>MONTH(B1148)</f>
        <v>1</v>
      </c>
      <c r="I1148" s="166">
        <f>YEAR(B1148)</f>
        <v>2023</v>
      </c>
    </row>
    <row r="1149" spans="1:9" s="1" customFormat="1" x14ac:dyDescent="0.25">
      <c r="A1149" s="1">
        <v>1000423297</v>
      </c>
      <c r="B1149" s="2">
        <v>44945</v>
      </c>
      <c r="C1149" s="165">
        <v>0.27083333333332998</v>
      </c>
      <c r="D1149" s="165">
        <v>0.32201388888888999</v>
      </c>
      <c r="E1149" s="148" t="s">
        <v>2</v>
      </c>
      <c r="F1149" s="148">
        <v>0</v>
      </c>
      <c r="G1149" s="166">
        <f>WEEKNUM(B1149,21)</f>
        <v>3</v>
      </c>
      <c r="H1149" s="166">
        <f>MONTH(B1149)</f>
        <v>1</v>
      </c>
      <c r="I1149" s="166">
        <f>YEAR(B1149)</f>
        <v>2023</v>
      </c>
    </row>
    <row r="1150" spans="1:9" s="1" customFormat="1" x14ac:dyDescent="0.25">
      <c r="A1150" s="1" t="s">
        <v>2</v>
      </c>
      <c r="B1150" s="2">
        <v>44943</v>
      </c>
      <c r="C1150" s="165">
        <v>0.58091435185185003</v>
      </c>
      <c r="D1150" s="165">
        <v>0.60848379629630001</v>
      </c>
      <c r="E1150" s="148" t="s">
        <v>2</v>
      </c>
      <c r="F1150" s="148">
        <v>0</v>
      </c>
      <c r="G1150" s="166">
        <f>WEEKNUM(B1150,21)</f>
        <v>3</v>
      </c>
      <c r="H1150" s="166">
        <f>MONTH(B1150)</f>
        <v>1</v>
      </c>
      <c r="I1150" s="166">
        <f>YEAR(B1150)</f>
        <v>2023</v>
      </c>
    </row>
    <row r="1151" spans="1:9" s="1" customFormat="1" x14ac:dyDescent="0.25">
      <c r="A1151" s="1" t="s">
        <v>2</v>
      </c>
      <c r="B1151" s="2">
        <v>44943</v>
      </c>
      <c r="C1151" s="165">
        <v>0.60848379629630001</v>
      </c>
      <c r="D1151" s="165">
        <v>0.60871527777778001</v>
      </c>
      <c r="E1151" s="148" t="s">
        <v>2</v>
      </c>
      <c r="F1151" s="148">
        <v>0</v>
      </c>
      <c r="G1151" s="166">
        <f>WEEKNUM(B1151,21)</f>
        <v>3</v>
      </c>
      <c r="H1151" s="166">
        <f>MONTH(B1151)</f>
        <v>1</v>
      </c>
      <c r="I1151" s="166">
        <f>YEAR(B1151)</f>
        <v>2023</v>
      </c>
    </row>
    <row r="1152" spans="1:9" s="1" customFormat="1" x14ac:dyDescent="0.25">
      <c r="A1152" s="1" t="s">
        <v>2</v>
      </c>
      <c r="B1152" s="2">
        <v>44961</v>
      </c>
      <c r="C1152" s="165">
        <v>0.60871527777778001</v>
      </c>
      <c r="D1152" s="165">
        <v>0.44263888888889003</v>
      </c>
      <c r="E1152" s="148" t="s">
        <v>2</v>
      </c>
      <c r="F1152" s="148">
        <v>0</v>
      </c>
      <c r="G1152" s="166">
        <f>WEEKNUM(B1152,21)</f>
        <v>5</v>
      </c>
      <c r="H1152" s="166">
        <f>MONTH(B1152)</f>
        <v>2</v>
      </c>
      <c r="I1152" s="166">
        <f>YEAR(B1152)</f>
        <v>2023</v>
      </c>
    </row>
    <row r="1153" spans="1:9" s="1" customFormat="1" x14ac:dyDescent="0.25">
      <c r="A1153" s="1">
        <v>1000407283</v>
      </c>
      <c r="B1153" s="2">
        <v>44943</v>
      </c>
      <c r="C1153" s="165">
        <v>0.27083333333332998</v>
      </c>
      <c r="D1153" s="165">
        <v>0.54719907407406998</v>
      </c>
      <c r="E1153" s="148" t="s">
        <v>2</v>
      </c>
      <c r="F1153" s="148">
        <v>0</v>
      </c>
      <c r="G1153" s="166">
        <f>WEEKNUM(B1153,21)</f>
        <v>3</v>
      </c>
      <c r="H1153" s="166">
        <f>MONTH(B1153)</f>
        <v>1</v>
      </c>
      <c r="I1153" s="166">
        <f>YEAR(B1153)</f>
        <v>2023</v>
      </c>
    </row>
    <row r="1154" spans="1:9" s="1" customFormat="1" x14ac:dyDescent="0.25">
      <c r="A1154" s="1">
        <v>1000407283</v>
      </c>
      <c r="B1154" s="2">
        <v>44943</v>
      </c>
      <c r="C1154" s="165">
        <v>0.54719907407406998</v>
      </c>
      <c r="D1154" s="165">
        <v>0.54909722222222002</v>
      </c>
      <c r="E1154" s="148" t="s">
        <v>2</v>
      </c>
      <c r="F1154" s="148">
        <v>0</v>
      </c>
      <c r="G1154" s="166">
        <f>WEEKNUM(B1154,21)</f>
        <v>3</v>
      </c>
      <c r="H1154" s="166">
        <f>MONTH(B1154)</f>
        <v>1</v>
      </c>
      <c r="I1154" s="166">
        <f>YEAR(B1154)</f>
        <v>2023</v>
      </c>
    </row>
    <row r="1155" spans="1:9" s="1" customFormat="1" x14ac:dyDescent="0.25">
      <c r="A1155" s="1">
        <v>1000407283</v>
      </c>
      <c r="B1155" s="2">
        <v>44943</v>
      </c>
      <c r="C1155" s="165">
        <v>0.54909722222222002</v>
      </c>
      <c r="D1155" s="165">
        <v>0.56152777777777996</v>
      </c>
      <c r="E1155" s="148" t="s">
        <v>2</v>
      </c>
      <c r="F1155" s="148">
        <v>0</v>
      </c>
      <c r="G1155" s="166">
        <f>WEEKNUM(B1155,21)</f>
        <v>3</v>
      </c>
      <c r="H1155" s="166">
        <f>MONTH(B1155)</f>
        <v>1</v>
      </c>
      <c r="I1155" s="166">
        <f>YEAR(B1155)</f>
        <v>2023</v>
      </c>
    </row>
    <row r="1156" spans="1:9" s="1" customFormat="1" x14ac:dyDescent="0.25">
      <c r="A1156" s="1">
        <v>1000407283</v>
      </c>
      <c r="B1156" s="2">
        <v>44943</v>
      </c>
      <c r="C1156" s="165">
        <v>0.56152777777777996</v>
      </c>
      <c r="D1156" s="165">
        <v>0.56364583333332996</v>
      </c>
      <c r="E1156" s="148" t="s">
        <v>2</v>
      </c>
      <c r="F1156" s="148">
        <v>0</v>
      </c>
      <c r="G1156" s="166">
        <f>WEEKNUM(B1156,21)</f>
        <v>3</v>
      </c>
      <c r="H1156" s="166">
        <f>MONTH(B1156)</f>
        <v>1</v>
      </c>
      <c r="I1156" s="166">
        <f>YEAR(B1156)</f>
        <v>2023</v>
      </c>
    </row>
    <row r="1157" spans="1:9" s="1" customFormat="1" x14ac:dyDescent="0.25">
      <c r="A1157" s="1">
        <v>1000407275</v>
      </c>
      <c r="B1157" s="2">
        <v>44943</v>
      </c>
      <c r="C1157" s="165">
        <v>0.27083333333332998</v>
      </c>
      <c r="D1157" s="165">
        <v>0.56233796296296001</v>
      </c>
      <c r="E1157" s="148" t="s">
        <v>2</v>
      </c>
      <c r="F1157" s="148">
        <v>0</v>
      </c>
      <c r="G1157" s="166">
        <f>WEEKNUM(B1157,21)</f>
        <v>3</v>
      </c>
      <c r="H1157" s="166">
        <f>MONTH(B1157)</f>
        <v>1</v>
      </c>
      <c r="I1157" s="166">
        <f>YEAR(B1157)</f>
        <v>2023</v>
      </c>
    </row>
    <row r="1158" spans="1:9" s="1" customFormat="1" x14ac:dyDescent="0.25">
      <c r="A1158" s="1">
        <v>1000407275</v>
      </c>
      <c r="B1158" s="2">
        <v>44943</v>
      </c>
      <c r="C1158" s="165">
        <v>0.56233796296296001</v>
      </c>
      <c r="D1158" s="165">
        <v>0.56600694444444</v>
      </c>
      <c r="E1158" s="148" t="s">
        <v>2</v>
      </c>
      <c r="F1158" s="148">
        <v>0</v>
      </c>
      <c r="G1158" s="166">
        <f>WEEKNUM(B1158,21)</f>
        <v>3</v>
      </c>
      <c r="H1158" s="166">
        <f>MONTH(B1158)</f>
        <v>1</v>
      </c>
      <c r="I1158" s="166">
        <f>YEAR(B1158)</f>
        <v>2023</v>
      </c>
    </row>
    <row r="1159" spans="1:9" s="1" customFormat="1" x14ac:dyDescent="0.25">
      <c r="A1159" s="1">
        <v>1000406149</v>
      </c>
      <c r="B1159" s="2">
        <v>44943</v>
      </c>
      <c r="C1159" s="165">
        <v>0</v>
      </c>
      <c r="D1159" s="165">
        <v>0.56635416666667004</v>
      </c>
      <c r="E1159" s="148" t="s">
        <v>2</v>
      </c>
      <c r="F1159" s="148">
        <v>0</v>
      </c>
      <c r="G1159" s="166">
        <f>WEEKNUM(B1159,21)</f>
        <v>3</v>
      </c>
      <c r="H1159" s="166">
        <f>MONTH(B1159)</f>
        <v>1</v>
      </c>
      <c r="I1159" s="166">
        <f>YEAR(B1159)</f>
        <v>2023</v>
      </c>
    </row>
    <row r="1160" spans="1:9" s="1" customFormat="1" x14ac:dyDescent="0.25">
      <c r="A1160" s="1" t="s">
        <v>2</v>
      </c>
      <c r="B1160" s="2">
        <v>44950</v>
      </c>
      <c r="C1160" s="165">
        <v>0.37357638888889</v>
      </c>
      <c r="D1160" s="165">
        <v>0.34006944444443998</v>
      </c>
      <c r="E1160" s="148" t="s">
        <v>2</v>
      </c>
      <c r="F1160" s="148">
        <v>0</v>
      </c>
      <c r="G1160" s="166">
        <f>WEEKNUM(B1160,21)</f>
        <v>4</v>
      </c>
      <c r="H1160" s="166">
        <f>MONTH(B1160)</f>
        <v>1</v>
      </c>
      <c r="I1160" s="166">
        <f>YEAR(B1160)</f>
        <v>2023</v>
      </c>
    </row>
    <row r="1161" spans="1:9" s="1" customFormat="1" x14ac:dyDescent="0.25">
      <c r="A1161" s="1" t="s">
        <v>2</v>
      </c>
      <c r="B1161" s="2">
        <v>44943</v>
      </c>
      <c r="C1161" s="165">
        <v>0</v>
      </c>
      <c r="D1161" s="165">
        <v>0.67987268518518995</v>
      </c>
      <c r="E1161" s="148" t="s">
        <v>2</v>
      </c>
      <c r="F1161" s="148">
        <v>0</v>
      </c>
      <c r="G1161" s="166">
        <f>WEEKNUM(B1161,21)</f>
        <v>3</v>
      </c>
      <c r="H1161" s="166">
        <f>MONTH(B1161)</f>
        <v>1</v>
      </c>
      <c r="I1161" s="166">
        <f>YEAR(B1161)</f>
        <v>2023</v>
      </c>
    </row>
    <row r="1162" spans="1:9" s="1" customFormat="1" x14ac:dyDescent="0.25">
      <c r="A1162" s="1" t="s">
        <v>2</v>
      </c>
      <c r="B1162" s="2">
        <v>44944</v>
      </c>
      <c r="C1162" s="165">
        <v>0.67987268518518995</v>
      </c>
      <c r="D1162" s="165">
        <v>0.87715277777778</v>
      </c>
      <c r="E1162" s="148" t="s">
        <v>2</v>
      </c>
      <c r="F1162" s="148">
        <v>0</v>
      </c>
      <c r="G1162" s="166">
        <f>WEEKNUM(B1162,21)</f>
        <v>3</v>
      </c>
      <c r="H1162" s="166">
        <f>MONTH(B1162)</f>
        <v>1</v>
      </c>
      <c r="I1162" s="166">
        <f>YEAR(B1162)</f>
        <v>2023</v>
      </c>
    </row>
    <row r="1163" spans="1:9" s="1" customFormat="1" x14ac:dyDescent="0.25">
      <c r="A1163" s="1" t="s">
        <v>2</v>
      </c>
      <c r="B1163" s="2">
        <v>44943</v>
      </c>
      <c r="C1163" s="165">
        <v>0</v>
      </c>
      <c r="D1163" s="165">
        <v>0.70515046296296002</v>
      </c>
      <c r="E1163" s="148" t="s">
        <v>2</v>
      </c>
      <c r="F1163" s="148">
        <v>0</v>
      </c>
      <c r="G1163" s="166">
        <f>WEEKNUM(B1163,21)</f>
        <v>3</v>
      </c>
      <c r="H1163" s="166">
        <f>MONTH(B1163)</f>
        <v>1</v>
      </c>
      <c r="I1163" s="166">
        <f>YEAR(B1163)</f>
        <v>2023</v>
      </c>
    </row>
    <row r="1164" spans="1:9" s="1" customFormat="1" x14ac:dyDescent="0.25">
      <c r="A1164" s="1" t="s">
        <v>2</v>
      </c>
      <c r="B1164" s="2">
        <v>44943</v>
      </c>
      <c r="C1164" s="165">
        <v>0</v>
      </c>
      <c r="D1164" s="165">
        <v>0.67078703703704001</v>
      </c>
      <c r="E1164" s="148" t="s">
        <v>2</v>
      </c>
      <c r="F1164" s="148">
        <v>0</v>
      </c>
      <c r="G1164" s="166">
        <f>WEEKNUM(B1164,21)</f>
        <v>3</v>
      </c>
      <c r="H1164" s="166">
        <f>MONTH(B1164)</f>
        <v>1</v>
      </c>
      <c r="I1164" s="166">
        <f>YEAR(B1164)</f>
        <v>2023</v>
      </c>
    </row>
    <row r="1165" spans="1:9" s="1" customFormat="1" x14ac:dyDescent="0.25">
      <c r="A1165" s="1" t="s">
        <v>2</v>
      </c>
      <c r="B1165" s="2">
        <v>44943</v>
      </c>
      <c r="C1165" s="165">
        <v>0.70706018518518998</v>
      </c>
      <c r="D1165" s="165">
        <v>0.70782407407407</v>
      </c>
      <c r="E1165" s="148" t="s">
        <v>2</v>
      </c>
      <c r="F1165" s="148">
        <v>0</v>
      </c>
      <c r="G1165" s="166">
        <f>WEEKNUM(B1165,21)</f>
        <v>3</v>
      </c>
      <c r="H1165" s="166">
        <f>MONTH(B1165)</f>
        <v>1</v>
      </c>
      <c r="I1165" s="166">
        <f>YEAR(B1165)</f>
        <v>2023</v>
      </c>
    </row>
    <row r="1166" spans="1:9" s="1" customFormat="1" x14ac:dyDescent="0.25">
      <c r="A1166" s="1">
        <v>1000407345</v>
      </c>
      <c r="B1166" s="2">
        <v>44943</v>
      </c>
      <c r="C1166" s="165">
        <v>0.78055555555556</v>
      </c>
      <c r="D1166" s="165">
        <v>0.78055555555556</v>
      </c>
      <c r="E1166" s="148" t="s">
        <v>2</v>
      </c>
      <c r="F1166" s="148">
        <v>0</v>
      </c>
      <c r="G1166" s="166">
        <f>WEEKNUM(B1166,21)</f>
        <v>3</v>
      </c>
      <c r="H1166" s="166">
        <f>MONTH(B1166)</f>
        <v>1</v>
      </c>
      <c r="I1166" s="166">
        <f>YEAR(B1166)</f>
        <v>2023</v>
      </c>
    </row>
    <row r="1167" spans="1:9" s="1" customFormat="1" x14ac:dyDescent="0.25">
      <c r="A1167" s="1" t="s">
        <v>2</v>
      </c>
      <c r="B1167" s="2">
        <v>44943</v>
      </c>
      <c r="C1167" s="165">
        <v>0.92711805555556004</v>
      </c>
      <c r="D1167" s="165">
        <v>0.92711805555556004</v>
      </c>
      <c r="E1167" s="148" t="s">
        <v>2</v>
      </c>
      <c r="F1167" s="148">
        <v>0</v>
      </c>
      <c r="G1167" s="166">
        <f>WEEKNUM(B1167,21)</f>
        <v>3</v>
      </c>
      <c r="H1167" s="166">
        <f>MONTH(B1167)</f>
        <v>1</v>
      </c>
      <c r="I1167" s="166">
        <f>YEAR(B1167)</f>
        <v>2023</v>
      </c>
    </row>
    <row r="1168" spans="1:9" s="1" customFormat="1" x14ac:dyDescent="0.25">
      <c r="A1168" s="1" t="s">
        <v>2</v>
      </c>
      <c r="B1168" s="2">
        <v>44943</v>
      </c>
      <c r="C1168" s="165">
        <v>0.37390046296295998</v>
      </c>
      <c r="D1168" s="165">
        <v>0.61320601851851997</v>
      </c>
      <c r="E1168" s="148" t="s">
        <v>2</v>
      </c>
      <c r="F1168" s="148">
        <v>0</v>
      </c>
      <c r="G1168" s="166">
        <f>WEEKNUM(B1168,21)</f>
        <v>3</v>
      </c>
      <c r="H1168" s="166">
        <f>MONTH(B1168)</f>
        <v>1</v>
      </c>
      <c r="I1168" s="166">
        <f>YEAR(B1168)</f>
        <v>2023</v>
      </c>
    </row>
    <row r="1169" spans="1:9" s="1" customFormat="1" x14ac:dyDescent="0.25">
      <c r="A1169" s="1" t="s">
        <v>2</v>
      </c>
      <c r="B1169" s="2">
        <v>44943</v>
      </c>
      <c r="C1169" s="165">
        <v>0.61320601851851997</v>
      </c>
      <c r="D1169" s="165">
        <v>0.61456018518518996</v>
      </c>
      <c r="E1169" s="148" t="s">
        <v>2</v>
      </c>
      <c r="F1169" s="148">
        <v>0</v>
      </c>
      <c r="G1169" s="166">
        <f>WEEKNUM(B1169,21)</f>
        <v>3</v>
      </c>
      <c r="H1169" s="166">
        <f>MONTH(B1169)</f>
        <v>1</v>
      </c>
      <c r="I1169" s="166">
        <f>YEAR(B1169)</f>
        <v>2023</v>
      </c>
    </row>
    <row r="1170" spans="1:9" s="1" customFormat="1" x14ac:dyDescent="0.25">
      <c r="A1170" s="1" t="s">
        <v>2</v>
      </c>
      <c r="B1170" s="2">
        <v>44943</v>
      </c>
      <c r="C1170" s="165">
        <v>0.88831018518519</v>
      </c>
      <c r="D1170" s="165">
        <v>0.88831018518519</v>
      </c>
      <c r="E1170" s="148" t="s">
        <v>2</v>
      </c>
      <c r="F1170" s="148">
        <v>0</v>
      </c>
      <c r="G1170" s="166">
        <f>WEEKNUM(B1170,21)</f>
        <v>3</v>
      </c>
      <c r="H1170" s="166">
        <f>MONTH(B1170)</f>
        <v>1</v>
      </c>
      <c r="I1170" s="166">
        <f>YEAR(B1170)</f>
        <v>2023</v>
      </c>
    </row>
    <row r="1171" spans="1:9" s="1" customFormat="1" x14ac:dyDescent="0.25">
      <c r="A1171" s="1" t="s">
        <v>2</v>
      </c>
      <c r="B1171" s="2">
        <v>44943</v>
      </c>
      <c r="C1171" s="165">
        <v>0</v>
      </c>
      <c r="D1171" s="165">
        <v>0.40912037037037002</v>
      </c>
      <c r="E1171" s="148" t="s">
        <v>2</v>
      </c>
      <c r="F1171" s="148">
        <v>0</v>
      </c>
      <c r="G1171" s="166">
        <f>WEEKNUM(B1171,21)</f>
        <v>3</v>
      </c>
      <c r="H1171" s="166">
        <f>MONTH(B1171)</f>
        <v>1</v>
      </c>
      <c r="I1171" s="166">
        <f>YEAR(B1171)</f>
        <v>2023</v>
      </c>
    </row>
    <row r="1172" spans="1:9" s="1" customFormat="1" x14ac:dyDescent="0.25">
      <c r="A1172" s="1">
        <v>1000407253</v>
      </c>
      <c r="B1172" s="2">
        <v>44943</v>
      </c>
      <c r="C1172" s="165">
        <v>0.55979166666667002</v>
      </c>
      <c r="D1172" s="165">
        <v>0.55979166666667002</v>
      </c>
      <c r="E1172" s="148" t="s">
        <v>2</v>
      </c>
      <c r="F1172" s="148">
        <v>0</v>
      </c>
      <c r="G1172" s="166">
        <f>WEEKNUM(B1172,21)</f>
        <v>3</v>
      </c>
      <c r="H1172" s="166">
        <f>MONTH(B1172)</f>
        <v>1</v>
      </c>
      <c r="I1172" s="166">
        <f>YEAR(B1172)</f>
        <v>2023</v>
      </c>
    </row>
    <row r="1173" spans="1:9" s="1" customFormat="1" x14ac:dyDescent="0.25">
      <c r="A1173" s="1">
        <v>1000407269</v>
      </c>
      <c r="B1173" s="2">
        <v>44943</v>
      </c>
      <c r="C1173" s="165">
        <v>0.56013888888888996</v>
      </c>
      <c r="D1173" s="165">
        <v>0.56013888888888996</v>
      </c>
      <c r="E1173" s="148" t="s">
        <v>2</v>
      </c>
      <c r="F1173" s="148">
        <v>0</v>
      </c>
      <c r="G1173" s="166">
        <f>WEEKNUM(B1173,21)</f>
        <v>3</v>
      </c>
      <c r="H1173" s="166">
        <f>MONTH(B1173)</f>
        <v>1</v>
      </c>
      <c r="I1173" s="166">
        <f>YEAR(B1173)</f>
        <v>2023</v>
      </c>
    </row>
    <row r="1174" spans="1:9" s="1" customFormat="1" x14ac:dyDescent="0.25">
      <c r="A1174" s="1">
        <v>1000407360</v>
      </c>
      <c r="B1174" s="2">
        <v>44943</v>
      </c>
      <c r="C1174" s="165">
        <v>0.50128472222221998</v>
      </c>
      <c r="D1174" s="165">
        <v>0.50128472222221998</v>
      </c>
      <c r="E1174" s="148" t="s">
        <v>2</v>
      </c>
      <c r="F1174" s="148">
        <v>0</v>
      </c>
      <c r="G1174" s="166">
        <f>WEEKNUM(B1174,21)</f>
        <v>3</v>
      </c>
      <c r="H1174" s="166">
        <f>MONTH(B1174)</f>
        <v>1</v>
      </c>
      <c r="I1174" s="166">
        <f>YEAR(B1174)</f>
        <v>2023</v>
      </c>
    </row>
    <row r="1175" spans="1:9" s="1" customFormat="1" x14ac:dyDescent="0.25">
      <c r="A1175" s="1">
        <v>1000410723</v>
      </c>
      <c r="B1175" s="2">
        <v>44943</v>
      </c>
      <c r="C1175" s="165">
        <v>0.55925925925926001</v>
      </c>
      <c r="D1175" s="165">
        <v>0.55925925925926001</v>
      </c>
      <c r="E1175" s="148" t="s">
        <v>2</v>
      </c>
      <c r="F1175" s="148">
        <v>0</v>
      </c>
      <c r="G1175" s="166">
        <f>WEEKNUM(B1175,21)</f>
        <v>3</v>
      </c>
      <c r="H1175" s="166">
        <f>MONTH(B1175)</f>
        <v>1</v>
      </c>
      <c r="I1175" s="166">
        <f>YEAR(B1175)</f>
        <v>2023</v>
      </c>
    </row>
    <row r="1176" spans="1:9" s="1" customFormat="1" x14ac:dyDescent="0.25">
      <c r="A1176" s="1">
        <v>1000407264</v>
      </c>
      <c r="B1176" s="2">
        <v>44943</v>
      </c>
      <c r="C1176" s="165">
        <v>0.53087962962962998</v>
      </c>
      <c r="D1176" s="165">
        <v>0.53087962962962998</v>
      </c>
      <c r="E1176" s="148" t="s">
        <v>2</v>
      </c>
      <c r="F1176" s="148">
        <v>0</v>
      </c>
      <c r="G1176" s="166">
        <f>WEEKNUM(B1176,21)</f>
        <v>3</v>
      </c>
      <c r="H1176" s="166">
        <f>MONTH(B1176)</f>
        <v>1</v>
      </c>
      <c r="I1176" s="166">
        <f>YEAR(B1176)</f>
        <v>2023</v>
      </c>
    </row>
    <row r="1177" spans="1:9" s="1" customFormat="1" x14ac:dyDescent="0.25">
      <c r="A1177" s="1">
        <v>1000406149</v>
      </c>
      <c r="B1177" s="2">
        <v>44943</v>
      </c>
      <c r="C1177" s="165">
        <v>0</v>
      </c>
      <c r="D1177" s="165">
        <v>0.53187499999999999</v>
      </c>
      <c r="E1177" s="148" t="s">
        <v>2</v>
      </c>
      <c r="F1177" s="148">
        <v>0</v>
      </c>
      <c r="G1177" s="166">
        <f>WEEKNUM(B1177,21)</f>
        <v>3</v>
      </c>
      <c r="H1177" s="166">
        <f>MONTH(B1177)</f>
        <v>1</v>
      </c>
      <c r="I1177" s="166">
        <f>YEAR(B1177)</f>
        <v>2023</v>
      </c>
    </row>
    <row r="1178" spans="1:9" s="1" customFormat="1" x14ac:dyDescent="0.25">
      <c r="A1178" s="1">
        <v>1000407258</v>
      </c>
      <c r="B1178" s="2">
        <v>44943</v>
      </c>
      <c r="C1178" s="165">
        <v>0</v>
      </c>
      <c r="D1178" s="165">
        <v>0.53144675925925999</v>
      </c>
      <c r="E1178" s="148" t="s">
        <v>2</v>
      </c>
      <c r="F1178" s="148">
        <v>0</v>
      </c>
      <c r="G1178" s="166">
        <f>WEEKNUM(B1178,21)</f>
        <v>3</v>
      </c>
      <c r="H1178" s="166">
        <f>MONTH(B1178)</f>
        <v>1</v>
      </c>
      <c r="I1178" s="166">
        <f>YEAR(B1178)</f>
        <v>2023</v>
      </c>
    </row>
    <row r="1179" spans="1:9" s="1" customFormat="1" x14ac:dyDescent="0.25">
      <c r="A1179" s="1">
        <v>1000408799</v>
      </c>
      <c r="B1179" s="2">
        <v>44943</v>
      </c>
      <c r="C1179" s="165">
        <v>0.27083333333332998</v>
      </c>
      <c r="D1179" s="165">
        <v>0.40751157407407002</v>
      </c>
      <c r="E1179" s="148" t="s">
        <v>2</v>
      </c>
      <c r="F1179" s="148">
        <v>0</v>
      </c>
      <c r="G1179" s="166">
        <f>WEEKNUM(B1179,21)</f>
        <v>3</v>
      </c>
      <c r="H1179" s="166">
        <f>MONTH(B1179)</f>
        <v>1</v>
      </c>
      <c r="I1179" s="166">
        <f>YEAR(B1179)</f>
        <v>2023</v>
      </c>
    </row>
    <row r="1180" spans="1:9" s="1" customFormat="1" x14ac:dyDescent="0.25">
      <c r="A1180" s="1" t="s">
        <v>2</v>
      </c>
      <c r="B1180" s="2">
        <v>44943</v>
      </c>
      <c r="C1180" s="165">
        <v>0.27083333333332998</v>
      </c>
      <c r="D1180" s="165">
        <v>0.41005787037037</v>
      </c>
      <c r="E1180" s="148" t="s">
        <v>2</v>
      </c>
      <c r="F1180" s="148">
        <v>0</v>
      </c>
      <c r="G1180" s="166">
        <f>WEEKNUM(B1180,21)</f>
        <v>3</v>
      </c>
      <c r="H1180" s="166">
        <f>MONTH(B1180)</f>
        <v>1</v>
      </c>
      <c r="I1180" s="166">
        <f>YEAR(B1180)</f>
        <v>2023</v>
      </c>
    </row>
    <row r="1181" spans="1:9" s="1" customFormat="1" x14ac:dyDescent="0.25">
      <c r="A1181" s="1" t="s">
        <v>2</v>
      </c>
      <c r="B1181" s="2">
        <v>44943</v>
      </c>
      <c r="C1181" s="165">
        <v>0.27083333333332998</v>
      </c>
      <c r="D1181" s="165">
        <v>0.62857638888889</v>
      </c>
      <c r="E1181" s="148" t="s">
        <v>2</v>
      </c>
      <c r="F1181" s="148">
        <v>0</v>
      </c>
      <c r="G1181" s="166">
        <f>WEEKNUM(B1181,21)</f>
        <v>3</v>
      </c>
      <c r="H1181" s="166">
        <f>MONTH(B1181)</f>
        <v>1</v>
      </c>
      <c r="I1181" s="166">
        <f>YEAR(B1181)</f>
        <v>2023</v>
      </c>
    </row>
    <row r="1182" spans="1:9" s="1" customFormat="1" x14ac:dyDescent="0.25">
      <c r="A1182" s="1" t="s">
        <v>2</v>
      </c>
      <c r="B1182" s="2">
        <v>44943</v>
      </c>
      <c r="C1182" s="165">
        <v>0</v>
      </c>
      <c r="D1182" s="165">
        <v>0.42098379629630001</v>
      </c>
      <c r="E1182" s="148" t="s">
        <v>2</v>
      </c>
      <c r="F1182" s="148">
        <v>0</v>
      </c>
      <c r="G1182" s="166">
        <f>WEEKNUM(B1182,21)</f>
        <v>3</v>
      </c>
      <c r="H1182" s="166">
        <f>MONTH(B1182)</f>
        <v>1</v>
      </c>
      <c r="I1182" s="166">
        <f>YEAR(B1182)</f>
        <v>2023</v>
      </c>
    </row>
    <row r="1183" spans="1:9" s="1" customFormat="1" x14ac:dyDescent="0.25">
      <c r="A1183" s="1">
        <v>1000410894</v>
      </c>
      <c r="B1183" s="2">
        <v>44965</v>
      </c>
      <c r="C1183" s="165">
        <v>0.50075231481480997</v>
      </c>
      <c r="D1183" s="165">
        <v>0.52219907407406996</v>
      </c>
      <c r="E1183" s="148" t="s">
        <v>2</v>
      </c>
      <c r="F1183" s="148">
        <v>0</v>
      </c>
      <c r="G1183" s="166">
        <f>WEEKNUM(B1183,21)</f>
        <v>6</v>
      </c>
      <c r="H1183" s="166">
        <f>MONTH(B1183)</f>
        <v>2</v>
      </c>
      <c r="I1183" s="166">
        <f>YEAR(B1183)</f>
        <v>2023</v>
      </c>
    </row>
    <row r="1184" spans="1:9" s="1" customFormat="1" x14ac:dyDescent="0.25">
      <c r="A1184" s="1" t="s">
        <v>2</v>
      </c>
      <c r="B1184" s="2">
        <v>44943</v>
      </c>
      <c r="C1184" s="165">
        <v>0.27083333333332998</v>
      </c>
      <c r="D1184" s="165">
        <v>0.49543981481480998</v>
      </c>
      <c r="E1184" s="148" t="s">
        <v>2</v>
      </c>
      <c r="F1184" s="148">
        <v>0</v>
      </c>
      <c r="G1184" s="166">
        <f>WEEKNUM(B1184,21)</f>
        <v>3</v>
      </c>
      <c r="H1184" s="166">
        <f>MONTH(B1184)</f>
        <v>1</v>
      </c>
      <c r="I1184" s="166">
        <f>YEAR(B1184)</f>
        <v>2023</v>
      </c>
    </row>
    <row r="1185" spans="1:9" s="1" customFormat="1" x14ac:dyDescent="0.25">
      <c r="A1185" s="1" t="s">
        <v>2</v>
      </c>
      <c r="B1185" s="2">
        <v>44943</v>
      </c>
      <c r="C1185" s="165">
        <v>0.42349537037036999</v>
      </c>
      <c r="D1185" s="165">
        <v>0.49553240740741</v>
      </c>
      <c r="E1185" s="148" t="s">
        <v>2</v>
      </c>
      <c r="F1185" s="148">
        <v>0</v>
      </c>
      <c r="G1185" s="166">
        <f>WEEKNUM(B1185,21)</f>
        <v>3</v>
      </c>
      <c r="H1185" s="166">
        <f>MONTH(B1185)</f>
        <v>1</v>
      </c>
      <c r="I1185" s="166">
        <f>YEAR(B1185)</f>
        <v>2023</v>
      </c>
    </row>
    <row r="1186" spans="1:9" s="1" customFormat="1" x14ac:dyDescent="0.25">
      <c r="A1186" s="1" t="s">
        <v>2</v>
      </c>
      <c r="B1186" s="2">
        <v>44943</v>
      </c>
      <c r="C1186" s="165">
        <v>0.42349537037036999</v>
      </c>
      <c r="D1186" s="165">
        <v>0.49561342592593</v>
      </c>
      <c r="E1186" s="148" t="s">
        <v>2</v>
      </c>
      <c r="F1186" s="148">
        <v>0</v>
      </c>
      <c r="G1186" s="166">
        <f>WEEKNUM(B1186,21)</f>
        <v>3</v>
      </c>
      <c r="H1186" s="166">
        <f>MONTH(B1186)</f>
        <v>1</v>
      </c>
      <c r="I1186" s="166">
        <f>YEAR(B1186)</f>
        <v>2023</v>
      </c>
    </row>
    <row r="1187" spans="1:9" s="1" customFormat="1" x14ac:dyDescent="0.25">
      <c r="A1187" s="1" t="s">
        <v>2</v>
      </c>
      <c r="B1187" s="2">
        <v>44943</v>
      </c>
      <c r="C1187" s="165">
        <v>0.42349537037036999</v>
      </c>
      <c r="D1187" s="165">
        <v>0.49568287037037001</v>
      </c>
      <c r="E1187" s="148" t="s">
        <v>2</v>
      </c>
      <c r="F1187" s="148">
        <v>0</v>
      </c>
      <c r="G1187" s="166">
        <f>WEEKNUM(B1187,21)</f>
        <v>3</v>
      </c>
      <c r="H1187" s="166">
        <f>MONTH(B1187)</f>
        <v>1</v>
      </c>
      <c r="I1187" s="166">
        <f>YEAR(B1187)</f>
        <v>2023</v>
      </c>
    </row>
    <row r="1188" spans="1:9" s="1" customFormat="1" x14ac:dyDescent="0.25">
      <c r="A1188" s="1" t="s">
        <v>2</v>
      </c>
      <c r="B1188" s="2">
        <v>44943</v>
      </c>
      <c r="C1188" s="165">
        <v>0.42349537037036999</v>
      </c>
      <c r="D1188" s="165">
        <v>0.49578703703704002</v>
      </c>
      <c r="E1188" s="148" t="s">
        <v>2</v>
      </c>
      <c r="F1188" s="148">
        <v>0</v>
      </c>
      <c r="G1188" s="166">
        <f>WEEKNUM(B1188,21)</f>
        <v>3</v>
      </c>
      <c r="H1188" s="166">
        <f>MONTH(B1188)</f>
        <v>1</v>
      </c>
      <c r="I1188" s="166">
        <f>YEAR(B1188)</f>
        <v>2023</v>
      </c>
    </row>
    <row r="1189" spans="1:9" s="1" customFormat="1" x14ac:dyDescent="0.25">
      <c r="A1189" s="1" t="s">
        <v>2</v>
      </c>
      <c r="B1189" s="2">
        <v>44943</v>
      </c>
      <c r="C1189" s="165">
        <v>0.42349537037036999</v>
      </c>
      <c r="D1189" s="165">
        <v>0.49586805555556002</v>
      </c>
      <c r="E1189" s="148" t="s">
        <v>2</v>
      </c>
      <c r="F1189" s="148">
        <v>0</v>
      </c>
      <c r="G1189" s="166">
        <f>WEEKNUM(B1189,21)</f>
        <v>3</v>
      </c>
      <c r="H1189" s="166">
        <f>MONTH(B1189)</f>
        <v>1</v>
      </c>
      <c r="I1189" s="166">
        <f>YEAR(B1189)</f>
        <v>2023</v>
      </c>
    </row>
    <row r="1190" spans="1:9" s="1" customFormat="1" x14ac:dyDescent="0.25">
      <c r="A1190" s="1" t="s">
        <v>2</v>
      </c>
      <c r="B1190" s="2">
        <v>44943</v>
      </c>
      <c r="C1190" s="165">
        <v>0.42349537037036999</v>
      </c>
      <c r="D1190" s="165">
        <v>0.49594907407407002</v>
      </c>
      <c r="E1190" s="148" t="s">
        <v>2</v>
      </c>
      <c r="F1190" s="148">
        <v>0</v>
      </c>
      <c r="G1190" s="166">
        <f>WEEKNUM(B1190,21)</f>
        <v>3</v>
      </c>
      <c r="H1190" s="166">
        <f>MONTH(B1190)</f>
        <v>1</v>
      </c>
      <c r="I1190" s="166">
        <f>YEAR(B1190)</f>
        <v>2023</v>
      </c>
    </row>
    <row r="1191" spans="1:9" s="1" customFormat="1" x14ac:dyDescent="0.25">
      <c r="A1191" s="1" t="s">
        <v>2</v>
      </c>
      <c r="B1191" s="2">
        <v>44943</v>
      </c>
      <c r="C1191" s="165">
        <v>0.42349537037036999</v>
      </c>
      <c r="D1191" s="165">
        <v>0.49604166666666999</v>
      </c>
      <c r="E1191" s="148" t="s">
        <v>2</v>
      </c>
      <c r="F1191" s="148">
        <v>0</v>
      </c>
      <c r="G1191" s="166">
        <f>WEEKNUM(B1191,21)</f>
        <v>3</v>
      </c>
      <c r="H1191" s="166">
        <f>MONTH(B1191)</f>
        <v>1</v>
      </c>
      <c r="I1191" s="166">
        <f>YEAR(B1191)</f>
        <v>2023</v>
      </c>
    </row>
    <row r="1192" spans="1:9" s="1" customFormat="1" x14ac:dyDescent="0.25">
      <c r="A1192" s="1" t="s">
        <v>2</v>
      </c>
      <c r="B1192" s="2">
        <v>44943</v>
      </c>
      <c r="C1192" s="165">
        <v>0.42349537037036999</v>
      </c>
      <c r="D1192" s="165">
        <v>0.49611111111111</v>
      </c>
      <c r="E1192" s="148" t="s">
        <v>2</v>
      </c>
      <c r="F1192" s="148">
        <v>0</v>
      </c>
      <c r="G1192" s="166">
        <f>WEEKNUM(B1192,21)</f>
        <v>3</v>
      </c>
      <c r="H1192" s="166">
        <f>MONTH(B1192)</f>
        <v>1</v>
      </c>
      <c r="I1192" s="166">
        <f>YEAR(B1192)</f>
        <v>2023</v>
      </c>
    </row>
    <row r="1193" spans="1:9" s="1" customFormat="1" x14ac:dyDescent="0.25">
      <c r="A1193" s="1" t="s">
        <v>2</v>
      </c>
      <c r="B1193" s="2">
        <v>44943</v>
      </c>
      <c r="C1193" s="165">
        <v>0.42349537037036999</v>
      </c>
      <c r="D1193" s="165">
        <v>0.49619212962963</v>
      </c>
      <c r="E1193" s="148" t="s">
        <v>2</v>
      </c>
      <c r="F1193" s="148">
        <v>0</v>
      </c>
      <c r="G1193" s="166">
        <f>WEEKNUM(B1193,21)</f>
        <v>3</v>
      </c>
      <c r="H1193" s="166">
        <f>MONTH(B1193)</f>
        <v>1</v>
      </c>
      <c r="I1193" s="166">
        <f>YEAR(B1193)</f>
        <v>2023</v>
      </c>
    </row>
    <row r="1194" spans="1:9" s="1" customFormat="1" x14ac:dyDescent="0.25">
      <c r="A1194" s="1" t="s">
        <v>2</v>
      </c>
      <c r="B1194" s="2">
        <v>44943</v>
      </c>
      <c r="C1194" s="165">
        <v>0.42349537037036999</v>
      </c>
      <c r="D1194" s="165">
        <v>0.49640046296295998</v>
      </c>
      <c r="E1194" s="148" t="s">
        <v>2</v>
      </c>
      <c r="F1194" s="148">
        <v>0</v>
      </c>
      <c r="G1194" s="166">
        <f>WEEKNUM(B1194,21)</f>
        <v>3</v>
      </c>
      <c r="H1194" s="166">
        <f>MONTH(B1194)</f>
        <v>1</v>
      </c>
      <c r="I1194" s="166">
        <f>YEAR(B1194)</f>
        <v>2023</v>
      </c>
    </row>
    <row r="1195" spans="1:9" s="1" customFormat="1" x14ac:dyDescent="0.25">
      <c r="A1195" s="1" t="s">
        <v>2</v>
      </c>
      <c r="B1195" s="2">
        <v>44943</v>
      </c>
      <c r="C1195" s="165">
        <v>0.42349537037036999</v>
      </c>
      <c r="D1195" s="165">
        <v>0.49646990740740998</v>
      </c>
      <c r="E1195" s="148" t="s">
        <v>2</v>
      </c>
      <c r="F1195" s="148">
        <v>0</v>
      </c>
      <c r="G1195" s="166">
        <f>WEEKNUM(B1195,21)</f>
        <v>3</v>
      </c>
      <c r="H1195" s="166">
        <f>MONTH(B1195)</f>
        <v>1</v>
      </c>
      <c r="I1195" s="166">
        <f>YEAR(B1195)</f>
        <v>2023</v>
      </c>
    </row>
    <row r="1196" spans="1:9" s="1" customFormat="1" x14ac:dyDescent="0.25">
      <c r="A1196" s="1" t="s">
        <v>2</v>
      </c>
      <c r="B1196" s="2">
        <v>44943</v>
      </c>
      <c r="C1196" s="165">
        <v>0.42349537037036999</v>
      </c>
      <c r="D1196" s="165">
        <v>0.49655092592592998</v>
      </c>
      <c r="E1196" s="148" t="s">
        <v>2</v>
      </c>
      <c r="F1196" s="148">
        <v>0</v>
      </c>
      <c r="G1196" s="166">
        <f>WEEKNUM(B1196,21)</f>
        <v>3</v>
      </c>
      <c r="H1196" s="166">
        <f>MONTH(B1196)</f>
        <v>1</v>
      </c>
      <c r="I1196" s="166">
        <f>YEAR(B1196)</f>
        <v>2023</v>
      </c>
    </row>
    <row r="1197" spans="1:9" s="1" customFormat="1" x14ac:dyDescent="0.25">
      <c r="A1197" s="1" t="s">
        <v>2</v>
      </c>
      <c r="B1197" s="2">
        <v>44943</v>
      </c>
      <c r="C1197" s="165">
        <v>0.42349537037036999</v>
      </c>
      <c r="D1197" s="165">
        <v>0.49665509259259</v>
      </c>
      <c r="E1197" s="148" t="s">
        <v>2</v>
      </c>
      <c r="F1197" s="148">
        <v>0</v>
      </c>
      <c r="G1197" s="166">
        <f>WEEKNUM(B1197,21)</f>
        <v>3</v>
      </c>
      <c r="H1197" s="166">
        <f>MONTH(B1197)</f>
        <v>1</v>
      </c>
      <c r="I1197" s="166">
        <f>YEAR(B1197)</f>
        <v>2023</v>
      </c>
    </row>
    <row r="1198" spans="1:9" s="1" customFormat="1" x14ac:dyDescent="0.25">
      <c r="A1198" s="1" t="s">
        <v>2</v>
      </c>
      <c r="B1198" s="2">
        <v>44943</v>
      </c>
      <c r="C1198" s="165">
        <v>0.42349537037036999</v>
      </c>
      <c r="D1198" s="165">
        <v>0.49672453703704</v>
      </c>
      <c r="E1198" s="148" t="s">
        <v>2</v>
      </c>
      <c r="F1198" s="148">
        <v>0</v>
      </c>
      <c r="G1198" s="166">
        <f>WEEKNUM(B1198,21)</f>
        <v>3</v>
      </c>
      <c r="H1198" s="166">
        <f>MONTH(B1198)</f>
        <v>1</v>
      </c>
      <c r="I1198" s="166">
        <f>YEAR(B1198)</f>
        <v>2023</v>
      </c>
    </row>
    <row r="1199" spans="1:9" s="1" customFormat="1" x14ac:dyDescent="0.25">
      <c r="A1199" s="1" t="s">
        <v>2</v>
      </c>
      <c r="B1199" s="2">
        <v>44943</v>
      </c>
      <c r="C1199" s="165">
        <v>0.42349537037036999</v>
      </c>
      <c r="D1199" s="165">
        <v>0.49682870370370003</v>
      </c>
      <c r="E1199" s="148" t="s">
        <v>2</v>
      </c>
      <c r="F1199" s="148">
        <v>0</v>
      </c>
      <c r="G1199" s="166">
        <f>WEEKNUM(B1199,21)</f>
        <v>3</v>
      </c>
      <c r="H1199" s="166">
        <f>MONTH(B1199)</f>
        <v>1</v>
      </c>
      <c r="I1199" s="166">
        <f>YEAR(B1199)</f>
        <v>2023</v>
      </c>
    </row>
    <row r="1200" spans="1:9" s="1" customFormat="1" x14ac:dyDescent="0.25">
      <c r="A1200" s="1" t="s">
        <v>2</v>
      </c>
      <c r="B1200" s="2">
        <v>44943</v>
      </c>
      <c r="C1200" s="165">
        <v>0.42349537037036999</v>
      </c>
      <c r="D1200" s="165">
        <v>0.49693287037036998</v>
      </c>
      <c r="E1200" s="148" t="s">
        <v>2</v>
      </c>
      <c r="F1200" s="148">
        <v>0</v>
      </c>
      <c r="G1200" s="166">
        <f>WEEKNUM(B1200,21)</f>
        <v>3</v>
      </c>
      <c r="H1200" s="166">
        <f>MONTH(B1200)</f>
        <v>1</v>
      </c>
      <c r="I1200" s="166">
        <f>YEAR(B1200)</f>
        <v>2023</v>
      </c>
    </row>
    <row r="1201" spans="1:9" s="1" customFormat="1" x14ac:dyDescent="0.25">
      <c r="A1201" s="1">
        <v>1000426431</v>
      </c>
      <c r="B1201" s="2">
        <v>44943</v>
      </c>
      <c r="C1201" s="165">
        <v>0.27083333333332998</v>
      </c>
      <c r="D1201" s="165">
        <v>0.49903935185185</v>
      </c>
      <c r="E1201" s="148" t="s">
        <v>2</v>
      </c>
      <c r="F1201" s="148">
        <v>0</v>
      </c>
      <c r="G1201" s="166">
        <f>WEEKNUM(B1201,21)</f>
        <v>3</v>
      </c>
      <c r="H1201" s="166">
        <f>MONTH(B1201)</f>
        <v>1</v>
      </c>
      <c r="I1201" s="166">
        <f>YEAR(B1201)</f>
        <v>2023</v>
      </c>
    </row>
    <row r="1202" spans="1:9" s="1" customFormat="1" x14ac:dyDescent="0.25">
      <c r="A1202" s="1" t="s">
        <v>2</v>
      </c>
      <c r="B1202" s="2">
        <v>44943</v>
      </c>
      <c r="C1202" s="165">
        <v>0.27083333333332998</v>
      </c>
      <c r="D1202" s="165">
        <v>0.49954861111110999</v>
      </c>
      <c r="E1202" s="148" t="s">
        <v>2</v>
      </c>
      <c r="F1202" s="148">
        <v>0</v>
      </c>
      <c r="G1202" s="166">
        <f>WEEKNUM(B1202,21)</f>
        <v>3</v>
      </c>
      <c r="H1202" s="166">
        <f>MONTH(B1202)</f>
        <v>1</v>
      </c>
      <c r="I1202" s="166">
        <f>YEAR(B1202)</f>
        <v>2023</v>
      </c>
    </row>
    <row r="1203" spans="1:9" s="1" customFormat="1" x14ac:dyDescent="0.25">
      <c r="A1203" s="1">
        <v>1000406915</v>
      </c>
      <c r="B1203" s="2">
        <v>44944</v>
      </c>
      <c r="C1203" s="165">
        <v>0.27083333333332998</v>
      </c>
      <c r="D1203" s="165">
        <v>0.15145833333333</v>
      </c>
      <c r="E1203" s="148" t="s">
        <v>2</v>
      </c>
      <c r="F1203" s="148">
        <v>0</v>
      </c>
      <c r="G1203" s="166">
        <f>WEEKNUM(B1203,21)</f>
        <v>3</v>
      </c>
      <c r="H1203" s="166">
        <f>MONTH(B1203)</f>
        <v>1</v>
      </c>
      <c r="I1203" s="166">
        <f>YEAR(B1203)</f>
        <v>2023</v>
      </c>
    </row>
    <row r="1204" spans="1:9" s="1" customFormat="1" x14ac:dyDescent="0.25">
      <c r="A1204" s="1">
        <v>1000431016</v>
      </c>
      <c r="B1204" s="2">
        <v>44987</v>
      </c>
      <c r="C1204" s="165">
        <v>0.33333333333332998</v>
      </c>
      <c r="D1204" s="165">
        <v>0.59356481481481005</v>
      </c>
      <c r="E1204" s="148" t="s">
        <v>2</v>
      </c>
      <c r="F1204" s="148">
        <v>0</v>
      </c>
      <c r="G1204" s="166">
        <f>WEEKNUM(B1204,21)</f>
        <v>9</v>
      </c>
      <c r="H1204" s="166">
        <f>MONTH(B1204)</f>
        <v>3</v>
      </c>
      <c r="I1204" s="166">
        <f>YEAR(B1204)</f>
        <v>2023</v>
      </c>
    </row>
    <row r="1205" spans="1:9" s="1" customFormat="1" x14ac:dyDescent="0.25">
      <c r="A1205" s="1" t="s">
        <v>2</v>
      </c>
      <c r="B1205" s="2">
        <v>44987</v>
      </c>
      <c r="C1205" s="165">
        <v>0.33333333333332998</v>
      </c>
      <c r="D1205" s="165">
        <v>0.59394675925925999</v>
      </c>
      <c r="E1205" s="148" t="s">
        <v>2</v>
      </c>
      <c r="F1205" s="148">
        <v>0</v>
      </c>
      <c r="G1205" s="166">
        <f>WEEKNUM(B1205,21)</f>
        <v>9</v>
      </c>
      <c r="H1205" s="166">
        <f>MONTH(B1205)</f>
        <v>3</v>
      </c>
      <c r="I1205" s="166">
        <f>YEAR(B1205)</f>
        <v>2023</v>
      </c>
    </row>
    <row r="1206" spans="1:9" s="1" customFormat="1" x14ac:dyDescent="0.25">
      <c r="A1206" s="1">
        <v>1000407443</v>
      </c>
      <c r="B1206" s="2">
        <v>44946</v>
      </c>
      <c r="C1206" s="165">
        <v>0.25</v>
      </c>
      <c r="D1206" s="165">
        <v>0.31202546296296002</v>
      </c>
      <c r="E1206" s="148" t="s">
        <v>3</v>
      </c>
      <c r="F1206" s="148">
        <v>1</v>
      </c>
      <c r="G1206" s="166">
        <f>WEEKNUM(B1206,21)</f>
        <v>3</v>
      </c>
      <c r="H1206" s="166">
        <f>MONTH(B1206)</f>
        <v>1</v>
      </c>
      <c r="I1206" s="166">
        <f>YEAR(B1206)</f>
        <v>2023</v>
      </c>
    </row>
    <row r="1207" spans="1:9" s="1" customFormat="1" x14ac:dyDescent="0.25">
      <c r="A1207" s="1">
        <v>1000407378</v>
      </c>
      <c r="B1207" s="2">
        <v>44944</v>
      </c>
      <c r="C1207" s="165">
        <v>0.73753472222222005</v>
      </c>
      <c r="D1207" s="165">
        <v>0.68841435185184996</v>
      </c>
      <c r="E1207" s="148" t="s">
        <v>2</v>
      </c>
      <c r="F1207" s="148">
        <v>0</v>
      </c>
      <c r="G1207" s="166">
        <f>WEEKNUM(B1207,21)</f>
        <v>3</v>
      </c>
      <c r="H1207" s="166">
        <f>MONTH(B1207)</f>
        <v>1</v>
      </c>
      <c r="I1207" s="166">
        <f>YEAR(B1207)</f>
        <v>2023</v>
      </c>
    </row>
    <row r="1208" spans="1:9" s="1" customFormat="1" x14ac:dyDescent="0.25">
      <c r="A1208" s="1">
        <v>1000408027</v>
      </c>
      <c r="B1208" s="2">
        <v>44944</v>
      </c>
      <c r="C1208" s="165">
        <v>0.73706018518519001</v>
      </c>
      <c r="D1208" s="165">
        <v>0.68777777777778004</v>
      </c>
      <c r="E1208" s="148" t="s">
        <v>2</v>
      </c>
      <c r="F1208" s="148">
        <v>0</v>
      </c>
      <c r="G1208" s="166">
        <f>WEEKNUM(B1208,21)</f>
        <v>3</v>
      </c>
      <c r="H1208" s="166">
        <f>MONTH(B1208)</f>
        <v>1</v>
      </c>
      <c r="I1208" s="166">
        <f>YEAR(B1208)</f>
        <v>2023</v>
      </c>
    </row>
    <row r="1209" spans="1:9" s="1" customFormat="1" x14ac:dyDescent="0.25">
      <c r="A1209" s="1">
        <v>1000406386</v>
      </c>
      <c r="B1209" s="2">
        <v>44943</v>
      </c>
      <c r="C1209" s="165">
        <v>0</v>
      </c>
      <c r="D1209" s="165">
        <v>0.73467592592593001</v>
      </c>
      <c r="E1209" s="148" t="s">
        <v>2</v>
      </c>
      <c r="F1209" s="148">
        <v>0</v>
      </c>
      <c r="G1209" s="166">
        <f>WEEKNUM(B1209,21)</f>
        <v>3</v>
      </c>
      <c r="H1209" s="166">
        <f>MONTH(B1209)</f>
        <v>1</v>
      </c>
      <c r="I1209" s="166">
        <f>YEAR(B1209)</f>
        <v>2023</v>
      </c>
    </row>
    <row r="1210" spans="1:9" s="1" customFormat="1" x14ac:dyDescent="0.25">
      <c r="A1210" s="1">
        <v>1000406386</v>
      </c>
      <c r="B1210" s="2">
        <v>44948</v>
      </c>
      <c r="C1210" s="165">
        <v>0.73467592592593001</v>
      </c>
      <c r="D1210" s="165">
        <v>0.61244212962962996</v>
      </c>
      <c r="E1210" s="148" t="s">
        <v>2</v>
      </c>
      <c r="F1210" s="148">
        <v>0</v>
      </c>
      <c r="G1210" s="166">
        <f>WEEKNUM(B1210,21)</f>
        <v>3</v>
      </c>
      <c r="H1210" s="166">
        <f>MONTH(B1210)</f>
        <v>1</v>
      </c>
      <c r="I1210" s="166">
        <f>YEAR(B1210)</f>
        <v>2023</v>
      </c>
    </row>
    <row r="1211" spans="1:9" s="1" customFormat="1" x14ac:dyDescent="0.25">
      <c r="A1211" s="1">
        <v>1000407443</v>
      </c>
      <c r="B1211" s="2">
        <v>44943</v>
      </c>
      <c r="C1211" s="165">
        <v>0.3125</v>
      </c>
      <c r="D1211" s="165">
        <v>0.35806712962963</v>
      </c>
      <c r="E1211" s="148" t="s">
        <v>3</v>
      </c>
      <c r="F1211" s="148">
        <v>0.98</v>
      </c>
      <c r="G1211" s="166">
        <f>WEEKNUM(B1211,21)</f>
        <v>3</v>
      </c>
      <c r="H1211" s="166">
        <f>MONTH(B1211)</f>
        <v>1</v>
      </c>
      <c r="I1211" s="166">
        <f>YEAR(B1211)</f>
        <v>2023</v>
      </c>
    </row>
    <row r="1212" spans="1:9" s="1" customFormat="1" x14ac:dyDescent="0.25">
      <c r="A1212" s="1">
        <v>1000407443</v>
      </c>
      <c r="B1212" s="2">
        <v>44943</v>
      </c>
      <c r="C1212" s="165">
        <v>0.3125</v>
      </c>
      <c r="D1212" s="165">
        <v>0.35582175925926002</v>
      </c>
      <c r="E1212" s="148" t="s">
        <v>3</v>
      </c>
      <c r="F1212" s="148">
        <v>0.98</v>
      </c>
      <c r="G1212" s="166">
        <f>WEEKNUM(B1212,21)</f>
        <v>3</v>
      </c>
      <c r="H1212" s="166">
        <f>MONTH(B1212)</f>
        <v>1</v>
      </c>
      <c r="I1212" s="166">
        <f>YEAR(B1212)</f>
        <v>2023</v>
      </c>
    </row>
    <row r="1213" spans="1:9" s="1" customFormat="1" x14ac:dyDescent="0.25">
      <c r="A1213" s="1">
        <v>1000408071</v>
      </c>
      <c r="B1213" s="2">
        <v>44943</v>
      </c>
      <c r="C1213" s="165">
        <v>0.3125</v>
      </c>
      <c r="D1213" s="165">
        <v>0.41774305555556002</v>
      </c>
      <c r="E1213" s="148" t="s">
        <v>2</v>
      </c>
      <c r="F1213" s="148">
        <v>0</v>
      </c>
      <c r="G1213" s="166">
        <f>WEEKNUM(B1213,21)</f>
        <v>3</v>
      </c>
      <c r="H1213" s="166">
        <f>MONTH(B1213)</f>
        <v>1</v>
      </c>
      <c r="I1213" s="166">
        <f>YEAR(B1213)</f>
        <v>2023</v>
      </c>
    </row>
    <row r="1214" spans="1:9" s="1" customFormat="1" x14ac:dyDescent="0.25">
      <c r="A1214" s="1">
        <v>1000408095</v>
      </c>
      <c r="B1214" s="2">
        <v>44943</v>
      </c>
      <c r="C1214" s="165">
        <v>0.3125</v>
      </c>
      <c r="D1214" s="165">
        <v>0.39621527777777998</v>
      </c>
      <c r="E1214" s="148" t="s">
        <v>2</v>
      </c>
      <c r="F1214" s="148">
        <v>0</v>
      </c>
      <c r="G1214" s="166">
        <f>WEEKNUM(B1214,21)</f>
        <v>3</v>
      </c>
      <c r="H1214" s="166">
        <f>MONTH(B1214)</f>
        <v>1</v>
      </c>
      <c r="I1214" s="166">
        <f>YEAR(B1214)</f>
        <v>2023</v>
      </c>
    </row>
    <row r="1215" spans="1:9" s="1" customFormat="1" x14ac:dyDescent="0.25">
      <c r="A1215" s="1">
        <v>1000408095</v>
      </c>
      <c r="B1215" s="2">
        <v>44943</v>
      </c>
      <c r="C1215" s="165">
        <v>0.39621527777777998</v>
      </c>
      <c r="D1215" s="165">
        <v>0.40097222222222001</v>
      </c>
      <c r="E1215" s="148" t="s">
        <v>2</v>
      </c>
      <c r="F1215" s="148">
        <v>0</v>
      </c>
      <c r="G1215" s="166">
        <f>WEEKNUM(B1215,21)</f>
        <v>3</v>
      </c>
      <c r="H1215" s="166">
        <f>MONTH(B1215)</f>
        <v>1</v>
      </c>
      <c r="I1215" s="166">
        <f>YEAR(B1215)</f>
        <v>2023</v>
      </c>
    </row>
    <row r="1216" spans="1:9" s="1" customFormat="1" x14ac:dyDescent="0.25">
      <c r="A1216" s="1" t="s">
        <v>2</v>
      </c>
      <c r="B1216" s="2">
        <v>44943</v>
      </c>
      <c r="C1216" s="165">
        <v>0.3125</v>
      </c>
      <c r="D1216" s="165">
        <v>0.60690972222221995</v>
      </c>
      <c r="E1216" s="148" t="s">
        <v>2</v>
      </c>
      <c r="F1216" s="148">
        <v>0</v>
      </c>
      <c r="G1216" s="166">
        <f>WEEKNUM(B1216,21)</f>
        <v>3</v>
      </c>
      <c r="H1216" s="166">
        <f>MONTH(B1216)</f>
        <v>1</v>
      </c>
      <c r="I1216" s="166">
        <f>YEAR(B1216)</f>
        <v>2023</v>
      </c>
    </row>
    <row r="1217" spans="1:9" s="1" customFormat="1" x14ac:dyDescent="0.25">
      <c r="A1217" s="1">
        <v>1000407442</v>
      </c>
      <c r="B1217" s="2">
        <v>44943</v>
      </c>
      <c r="C1217" s="165">
        <v>0.3125</v>
      </c>
      <c r="D1217" s="165">
        <v>0.40591435185184999</v>
      </c>
      <c r="E1217" s="148" t="s">
        <v>2</v>
      </c>
      <c r="F1217" s="148">
        <v>0</v>
      </c>
      <c r="G1217" s="166">
        <f>WEEKNUM(B1217,21)</f>
        <v>3</v>
      </c>
      <c r="H1217" s="166">
        <f>MONTH(B1217)</f>
        <v>1</v>
      </c>
      <c r="I1217" s="166">
        <f>YEAR(B1217)</f>
        <v>2023</v>
      </c>
    </row>
    <row r="1218" spans="1:9" s="1" customFormat="1" x14ac:dyDescent="0.25">
      <c r="A1218" s="1">
        <v>1000407440</v>
      </c>
      <c r="B1218" s="2">
        <v>44943</v>
      </c>
      <c r="C1218" s="165">
        <v>0.3125</v>
      </c>
      <c r="D1218" s="165">
        <v>0.40646990740741001</v>
      </c>
      <c r="E1218" s="148" t="s">
        <v>2</v>
      </c>
      <c r="F1218" s="148">
        <v>0</v>
      </c>
      <c r="G1218" s="166">
        <f>WEEKNUM(B1218,21)</f>
        <v>3</v>
      </c>
      <c r="H1218" s="166">
        <f>MONTH(B1218)</f>
        <v>1</v>
      </c>
      <c r="I1218" s="166">
        <f>YEAR(B1218)</f>
        <v>2023</v>
      </c>
    </row>
    <row r="1219" spans="1:9" s="1" customFormat="1" x14ac:dyDescent="0.25">
      <c r="A1219" s="1" t="s">
        <v>2</v>
      </c>
      <c r="B1219" s="2">
        <v>44943</v>
      </c>
      <c r="C1219" s="165">
        <v>0.3125</v>
      </c>
      <c r="D1219" s="165">
        <v>0.61127314814815004</v>
      </c>
      <c r="E1219" s="148" t="s">
        <v>2</v>
      </c>
      <c r="F1219" s="148">
        <v>0</v>
      </c>
      <c r="G1219" s="166">
        <f>WEEKNUM(B1219,21)</f>
        <v>3</v>
      </c>
      <c r="H1219" s="166">
        <f>MONTH(B1219)</f>
        <v>1</v>
      </c>
      <c r="I1219" s="166">
        <f>YEAR(B1219)</f>
        <v>2023</v>
      </c>
    </row>
    <row r="1220" spans="1:9" s="1" customFormat="1" x14ac:dyDescent="0.25">
      <c r="A1220" s="1" t="s">
        <v>2</v>
      </c>
      <c r="B1220" s="2">
        <v>44943</v>
      </c>
      <c r="C1220" s="165">
        <v>0.3125</v>
      </c>
      <c r="D1220" s="165">
        <v>0.61334490740740999</v>
      </c>
      <c r="E1220" s="148" t="s">
        <v>2</v>
      </c>
      <c r="F1220" s="148">
        <v>0</v>
      </c>
      <c r="G1220" s="166">
        <f>WEEKNUM(B1220,21)</f>
        <v>3</v>
      </c>
      <c r="H1220" s="166">
        <f>MONTH(B1220)</f>
        <v>1</v>
      </c>
      <c r="I1220" s="166">
        <f>YEAR(B1220)</f>
        <v>2023</v>
      </c>
    </row>
    <row r="1221" spans="1:9" s="1" customFormat="1" x14ac:dyDescent="0.25">
      <c r="A1221" s="1">
        <v>1000407445</v>
      </c>
      <c r="B1221" s="2">
        <v>44943</v>
      </c>
      <c r="C1221" s="165">
        <v>0.78098379629629999</v>
      </c>
      <c r="D1221" s="165">
        <v>0.83150462962963001</v>
      </c>
      <c r="E1221" s="148" t="s">
        <v>2</v>
      </c>
      <c r="F1221" s="148">
        <v>0</v>
      </c>
      <c r="G1221" s="166">
        <f>WEEKNUM(B1221,21)</f>
        <v>3</v>
      </c>
      <c r="H1221" s="166">
        <f>MONTH(B1221)</f>
        <v>1</v>
      </c>
      <c r="I1221" s="166">
        <f>YEAR(B1221)</f>
        <v>2023</v>
      </c>
    </row>
    <row r="1222" spans="1:9" s="1" customFormat="1" x14ac:dyDescent="0.25">
      <c r="A1222" s="1">
        <v>1000409754</v>
      </c>
      <c r="B1222" s="2">
        <v>44943</v>
      </c>
      <c r="C1222" s="165">
        <v>0.52083333333333004</v>
      </c>
      <c r="D1222" s="165">
        <v>0.78218750000000004</v>
      </c>
      <c r="E1222" s="148" t="s">
        <v>3</v>
      </c>
      <c r="F1222" s="148">
        <v>2.98</v>
      </c>
      <c r="G1222" s="166">
        <f>WEEKNUM(B1222,21)</f>
        <v>3</v>
      </c>
      <c r="H1222" s="166">
        <f>MONTH(B1222)</f>
        <v>1</v>
      </c>
      <c r="I1222" s="166">
        <f>YEAR(B1222)</f>
        <v>2023</v>
      </c>
    </row>
    <row r="1223" spans="1:9" s="1" customFormat="1" x14ac:dyDescent="0.25">
      <c r="A1223" s="1">
        <v>1000409756</v>
      </c>
      <c r="B1223" s="2">
        <v>44943</v>
      </c>
      <c r="C1223" s="165">
        <v>0.52083333333333004</v>
      </c>
      <c r="D1223" s="165">
        <v>0.78420138888889002</v>
      </c>
      <c r="E1223" s="148" t="s">
        <v>3</v>
      </c>
      <c r="F1223" s="148">
        <v>2.99</v>
      </c>
      <c r="G1223" s="166">
        <f>WEEKNUM(B1223,21)</f>
        <v>3</v>
      </c>
      <c r="H1223" s="166">
        <f>MONTH(B1223)</f>
        <v>1</v>
      </c>
      <c r="I1223" s="166">
        <f>YEAR(B1223)</f>
        <v>2023</v>
      </c>
    </row>
    <row r="1224" spans="1:9" s="1" customFormat="1" x14ac:dyDescent="0.25">
      <c r="A1224" s="1">
        <v>1000406533</v>
      </c>
      <c r="B1224" s="2">
        <v>44943</v>
      </c>
      <c r="C1224" s="165">
        <v>0.52083333333333004</v>
      </c>
      <c r="D1224" s="165">
        <v>0.64518518518518997</v>
      </c>
      <c r="E1224" s="148" t="s">
        <v>2</v>
      </c>
      <c r="F1224" s="148">
        <v>0</v>
      </c>
      <c r="G1224" s="166">
        <f>WEEKNUM(B1224,21)</f>
        <v>3</v>
      </c>
      <c r="H1224" s="166">
        <f>MONTH(B1224)</f>
        <v>1</v>
      </c>
      <c r="I1224" s="166">
        <f>YEAR(B1224)</f>
        <v>2023</v>
      </c>
    </row>
    <row r="1225" spans="1:9" s="1" customFormat="1" x14ac:dyDescent="0.25">
      <c r="A1225" s="1">
        <v>1000406533</v>
      </c>
      <c r="B1225" s="2">
        <v>44943</v>
      </c>
      <c r="C1225" s="165">
        <v>0.52083333333333004</v>
      </c>
      <c r="D1225" s="165">
        <v>0.77671296296296</v>
      </c>
      <c r="E1225" s="148" t="s">
        <v>2</v>
      </c>
      <c r="F1225" s="148">
        <v>0</v>
      </c>
      <c r="G1225" s="166">
        <f>WEEKNUM(B1225,21)</f>
        <v>3</v>
      </c>
      <c r="H1225" s="166">
        <f>MONTH(B1225)</f>
        <v>1</v>
      </c>
      <c r="I1225" s="166">
        <f>YEAR(B1225)</f>
        <v>2023</v>
      </c>
    </row>
    <row r="1226" spans="1:9" s="1" customFormat="1" x14ac:dyDescent="0.25">
      <c r="A1226" s="1">
        <v>1000406533</v>
      </c>
      <c r="B1226" s="2">
        <v>44943</v>
      </c>
      <c r="C1226" s="165">
        <v>0.52083333333333004</v>
      </c>
      <c r="D1226" s="165">
        <v>0.77032407407407</v>
      </c>
      <c r="E1226" s="148" t="s">
        <v>3</v>
      </c>
      <c r="F1226" s="148">
        <v>0</v>
      </c>
      <c r="G1226" s="166">
        <f>WEEKNUM(B1226,21)</f>
        <v>3</v>
      </c>
      <c r="H1226" s="166">
        <f>MONTH(B1226)</f>
        <v>1</v>
      </c>
      <c r="I1226" s="166">
        <f>YEAR(B1226)</f>
        <v>2023</v>
      </c>
    </row>
    <row r="1227" spans="1:9" s="1" customFormat="1" x14ac:dyDescent="0.25">
      <c r="A1227" s="1">
        <v>1000409754</v>
      </c>
      <c r="B1227" s="2">
        <v>44943</v>
      </c>
      <c r="C1227" s="165">
        <v>0.52083333333333004</v>
      </c>
      <c r="D1227" s="165">
        <v>0.83225694444443998</v>
      </c>
      <c r="E1227" s="148" t="s">
        <v>2</v>
      </c>
      <c r="F1227" s="148">
        <v>0</v>
      </c>
      <c r="G1227" s="166">
        <f>WEEKNUM(B1227,21)</f>
        <v>3</v>
      </c>
      <c r="H1227" s="166">
        <f>MONTH(B1227)</f>
        <v>1</v>
      </c>
      <c r="I1227" s="166">
        <f>YEAR(B1227)</f>
        <v>2023</v>
      </c>
    </row>
    <row r="1228" spans="1:9" s="1" customFormat="1" x14ac:dyDescent="0.25">
      <c r="A1228" s="1">
        <v>1000409859</v>
      </c>
      <c r="B1228" s="2">
        <v>44944</v>
      </c>
      <c r="C1228" s="165">
        <v>0.52083333333333004</v>
      </c>
      <c r="D1228" s="165">
        <v>0.59791666666666998</v>
      </c>
      <c r="E1228" s="148" t="s">
        <v>2</v>
      </c>
      <c r="F1228" s="148">
        <v>0</v>
      </c>
      <c r="G1228" s="166">
        <f>WEEKNUM(B1228,21)</f>
        <v>3</v>
      </c>
      <c r="H1228" s="166">
        <f>MONTH(B1228)</f>
        <v>1</v>
      </c>
      <c r="I1228" s="166">
        <f>YEAR(B1228)</f>
        <v>2023</v>
      </c>
    </row>
    <row r="1229" spans="1:9" s="1" customFormat="1" x14ac:dyDescent="0.25">
      <c r="A1229" s="1">
        <v>1000410242</v>
      </c>
      <c r="B1229" s="2">
        <v>44944</v>
      </c>
      <c r="C1229" s="165">
        <v>0.52083333333333004</v>
      </c>
      <c r="D1229" s="165">
        <v>0.62689814814815004</v>
      </c>
      <c r="E1229" s="148" t="s">
        <v>2</v>
      </c>
      <c r="F1229" s="148">
        <v>0</v>
      </c>
      <c r="G1229" s="166">
        <f>WEEKNUM(B1229,21)</f>
        <v>3</v>
      </c>
      <c r="H1229" s="166">
        <f>MONTH(B1229)</f>
        <v>1</v>
      </c>
      <c r="I1229" s="166">
        <f>YEAR(B1229)</f>
        <v>2023</v>
      </c>
    </row>
    <row r="1230" spans="1:9" s="1" customFormat="1" x14ac:dyDescent="0.25">
      <c r="A1230" s="1">
        <v>1000411300</v>
      </c>
      <c r="B1230" s="2">
        <v>44944</v>
      </c>
      <c r="C1230" s="165">
        <v>0.52083333333333004</v>
      </c>
      <c r="D1230" s="165">
        <v>0.81641203703704002</v>
      </c>
      <c r="E1230" s="148" t="s">
        <v>2</v>
      </c>
      <c r="F1230" s="148">
        <v>0</v>
      </c>
      <c r="G1230" s="166">
        <f>WEEKNUM(B1230,21)</f>
        <v>3</v>
      </c>
      <c r="H1230" s="166">
        <f>MONTH(B1230)</f>
        <v>1</v>
      </c>
      <c r="I1230" s="166">
        <f>YEAR(B1230)</f>
        <v>2023</v>
      </c>
    </row>
    <row r="1231" spans="1:9" s="1" customFormat="1" x14ac:dyDescent="0.25">
      <c r="A1231" s="1">
        <v>1000407441</v>
      </c>
      <c r="B1231" s="2">
        <v>44943</v>
      </c>
      <c r="C1231" s="165">
        <v>0.52083333333333004</v>
      </c>
      <c r="D1231" s="165">
        <v>0.88929398148147998</v>
      </c>
      <c r="E1231" s="148" t="s">
        <v>2</v>
      </c>
      <c r="F1231" s="148">
        <v>0</v>
      </c>
      <c r="G1231" s="166">
        <f>WEEKNUM(B1231,21)</f>
        <v>3</v>
      </c>
      <c r="H1231" s="166">
        <f>MONTH(B1231)</f>
        <v>1</v>
      </c>
      <c r="I1231" s="166">
        <f>YEAR(B1231)</f>
        <v>2023</v>
      </c>
    </row>
    <row r="1232" spans="1:9" s="1" customFormat="1" x14ac:dyDescent="0.25">
      <c r="A1232" s="1">
        <v>1000406249</v>
      </c>
      <c r="B1232" s="2">
        <v>44944</v>
      </c>
      <c r="C1232" s="165">
        <v>0.52083333333333004</v>
      </c>
      <c r="D1232" s="165">
        <v>0.61760416666666995</v>
      </c>
      <c r="E1232" s="148" t="s">
        <v>2</v>
      </c>
      <c r="F1232" s="148">
        <v>0</v>
      </c>
      <c r="G1232" s="166">
        <f>WEEKNUM(B1232,21)</f>
        <v>3</v>
      </c>
      <c r="H1232" s="166">
        <f>MONTH(B1232)</f>
        <v>1</v>
      </c>
      <c r="I1232" s="166">
        <f>YEAR(B1232)</f>
        <v>2023</v>
      </c>
    </row>
    <row r="1233" spans="1:9" s="1" customFormat="1" x14ac:dyDescent="0.25">
      <c r="A1233" s="1">
        <v>1000406253</v>
      </c>
      <c r="B1233" s="2">
        <v>44944</v>
      </c>
      <c r="C1233" s="165">
        <v>0.52083333333333004</v>
      </c>
      <c r="D1233" s="165">
        <v>0.90072916666667002</v>
      </c>
      <c r="E1233" s="148" t="s">
        <v>2</v>
      </c>
      <c r="F1233" s="148">
        <v>0</v>
      </c>
      <c r="G1233" s="166">
        <f>WEEKNUM(B1233,21)</f>
        <v>3</v>
      </c>
      <c r="H1233" s="166">
        <f>MONTH(B1233)</f>
        <v>1</v>
      </c>
      <c r="I1233" s="166">
        <f>YEAR(B1233)</f>
        <v>2023</v>
      </c>
    </row>
    <row r="1234" spans="1:9" s="1" customFormat="1" x14ac:dyDescent="0.25">
      <c r="A1234" s="1">
        <v>1000407440</v>
      </c>
      <c r="B1234" s="2">
        <v>44943</v>
      </c>
      <c r="C1234" s="165">
        <v>0.52083333333333004</v>
      </c>
      <c r="D1234" s="165">
        <v>0.88751157407407</v>
      </c>
      <c r="E1234" s="148" t="s">
        <v>2</v>
      </c>
      <c r="F1234" s="148">
        <v>0</v>
      </c>
      <c r="G1234" s="166">
        <f>WEEKNUM(B1234,21)</f>
        <v>3</v>
      </c>
      <c r="H1234" s="166">
        <f>MONTH(B1234)</f>
        <v>1</v>
      </c>
      <c r="I1234" s="166">
        <f>YEAR(B1234)</f>
        <v>2023</v>
      </c>
    </row>
    <row r="1235" spans="1:9" s="1" customFormat="1" x14ac:dyDescent="0.25">
      <c r="A1235" s="1">
        <v>1000411196</v>
      </c>
      <c r="B1235" s="2">
        <v>44943</v>
      </c>
      <c r="C1235" s="165">
        <v>0.52083333333333004</v>
      </c>
      <c r="D1235" s="165">
        <v>0.78644675925926</v>
      </c>
      <c r="E1235" s="148" t="s">
        <v>2</v>
      </c>
      <c r="F1235" s="148">
        <v>0</v>
      </c>
      <c r="G1235" s="166">
        <f>WEEKNUM(B1235,21)</f>
        <v>3</v>
      </c>
      <c r="H1235" s="166">
        <f>MONTH(B1235)</f>
        <v>1</v>
      </c>
      <c r="I1235" s="166">
        <f>YEAR(B1235)</f>
        <v>2023</v>
      </c>
    </row>
    <row r="1236" spans="1:9" s="1" customFormat="1" x14ac:dyDescent="0.25">
      <c r="A1236" s="1">
        <v>1000406538</v>
      </c>
      <c r="B1236" s="2">
        <v>44943</v>
      </c>
      <c r="C1236" s="165">
        <v>0.20833333333333001</v>
      </c>
      <c r="D1236" s="165">
        <v>0.58616898148148</v>
      </c>
      <c r="E1236" s="148" t="s">
        <v>3</v>
      </c>
      <c r="F1236" s="148">
        <v>0.16</v>
      </c>
      <c r="G1236" s="166">
        <f>WEEKNUM(B1236,21)</f>
        <v>3</v>
      </c>
      <c r="H1236" s="166">
        <f>MONTH(B1236)</f>
        <v>1</v>
      </c>
      <c r="I1236" s="166">
        <f>YEAR(B1236)</f>
        <v>2023</v>
      </c>
    </row>
    <row r="1237" spans="1:9" s="1" customFormat="1" x14ac:dyDescent="0.25">
      <c r="A1237" s="1">
        <v>1000407926</v>
      </c>
      <c r="B1237" s="2">
        <v>44943</v>
      </c>
      <c r="C1237" s="165">
        <v>0.20833333333333001</v>
      </c>
      <c r="D1237" s="165">
        <v>0.58625000000000005</v>
      </c>
      <c r="E1237" s="148" t="s">
        <v>3</v>
      </c>
      <c r="F1237" s="148">
        <v>0.47</v>
      </c>
      <c r="G1237" s="166">
        <f>WEEKNUM(B1237,21)</f>
        <v>3</v>
      </c>
      <c r="H1237" s="166">
        <f>MONTH(B1237)</f>
        <v>1</v>
      </c>
      <c r="I1237" s="166">
        <f>YEAR(B1237)</f>
        <v>2023</v>
      </c>
    </row>
    <row r="1238" spans="1:9" s="1" customFormat="1" x14ac:dyDescent="0.25">
      <c r="A1238" s="1">
        <v>1000409754</v>
      </c>
      <c r="B1238" s="2">
        <v>44943</v>
      </c>
      <c r="C1238" s="165">
        <v>0.20833333333333001</v>
      </c>
      <c r="D1238" s="165">
        <v>0.58635416666666995</v>
      </c>
      <c r="E1238" s="148" t="s">
        <v>2</v>
      </c>
      <c r="F1238" s="148">
        <v>0</v>
      </c>
      <c r="G1238" s="166">
        <f>WEEKNUM(B1238,21)</f>
        <v>3</v>
      </c>
      <c r="H1238" s="166">
        <f>MONTH(B1238)</f>
        <v>1</v>
      </c>
      <c r="I1238" s="166">
        <f>YEAR(B1238)</f>
        <v>2023</v>
      </c>
    </row>
    <row r="1239" spans="1:9" s="1" customFormat="1" x14ac:dyDescent="0.25">
      <c r="A1239" s="1">
        <v>1000409754</v>
      </c>
      <c r="B1239" s="2">
        <v>44943</v>
      </c>
      <c r="C1239" s="165">
        <v>0.58635416666666995</v>
      </c>
      <c r="D1239" s="165">
        <v>0.58710648148148004</v>
      </c>
      <c r="E1239" s="148" t="s">
        <v>2</v>
      </c>
      <c r="F1239" s="148">
        <v>0</v>
      </c>
      <c r="G1239" s="166">
        <f>WEEKNUM(B1239,21)</f>
        <v>3</v>
      </c>
      <c r="H1239" s="166">
        <f>MONTH(B1239)</f>
        <v>1</v>
      </c>
      <c r="I1239" s="166">
        <f>YEAR(B1239)</f>
        <v>2023</v>
      </c>
    </row>
    <row r="1240" spans="1:9" s="1" customFormat="1" x14ac:dyDescent="0.25">
      <c r="A1240" s="1">
        <v>1000409754</v>
      </c>
      <c r="B1240" s="2">
        <v>44945</v>
      </c>
      <c r="C1240" s="165">
        <v>0.58710648148148004</v>
      </c>
      <c r="D1240" s="165">
        <v>0.32708333333333001</v>
      </c>
      <c r="E1240" s="148" t="s">
        <v>2</v>
      </c>
      <c r="F1240" s="148">
        <v>0</v>
      </c>
      <c r="G1240" s="166">
        <f>WEEKNUM(B1240,21)</f>
        <v>3</v>
      </c>
      <c r="H1240" s="166">
        <f>MONTH(B1240)</f>
        <v>1</v>
      </c>
      <c r="I1240" s="166">
        <f>YEAR(B1240)</f>
        <v>2023</v>
      </c>
    </row>
    <row r="1241" spans="1:9" s="1" customFormat="1" x14ac:dyDescent="0.25">
      <c r="A1241" s="1">
        <v>1000406533</v>
      </c>
      <c r="B1241" s="2">
        <v>44943</v>
      </c>
      <c r="C1241" s="165">
        <v>0.20833333333333001</v>
      </c>
      <c r="D1241" s="165">
        <v>0.58687500000000004</v>
      </c>
      <c r="E1241" s="148" t="s">
        <v>3</v>
      </c>
      <c r="F1241" s="148">
        <v>0.32</v>
      </c>
      <c r="G1241" s="166">
        <f>WEEKNUM(B1241,21)</f>
        <v>3</v>
      </c>
      <c r="H1241" s="166">
        <f>MONTH(B1241)</f>
        <v>1</v>
      </c>
      <c r="I1241" s="166">
        <f>YEAR(B1241)</f>
        <v>2023</v>
      </c>
    </row>
    <row r="1242" spans="1:9" s="1" customFormat="1" x14ac:dyDescent="0.25">
      <c r="A1242" s="1">
        <v>1000407443</v>
      </c>
      <c r="B1242" s="2">
        <v>44943</v>
      </c>
      <c r="C1242" s="165">
        <v>0.20833333333333001</v>
      </c>
      <c r="D1242" s="165">
        <v>0.58728009259258995</v>
      </c>
      <c r="E1242" s="148" t="s">
        <v>3</v>
      </c>
      <c r="F1242" s="148">
        <v>1.83</v>
      </c>
      <c r="G1242" s="166">
        <f>WEEKNUM(B1242,21)</f>
        <v>3</v>
      </c>
      <c r="H1242" s="166">
        <f>MONTH(B1242)</f>
        <v>1</v>
      </c>
      <c r="I1242" s="166">
        <f>YEAR(B1242)</f>
        <v>2023</v>
      </c>
    </row>
    <row r="1243" spans="1:9" s="1" customFormat="1" x14ac:dyDescent="0.25">
      <c r="A1243" s="1">
        <v>1000406535</v>
      </c>
      <c r="B1243" s="2">
        <v>44943</v>
      </c>
      <c r="C1243" s="165">
        <v>0.20833333333333001</v>
      </c>
      <c r="D1243" s="165">
        <v>0.58739583333333001</v>
      </c>
      <c r="E1243" s="148" t="s">
        <v>2</v>
      </c>
      <c r="F1243" s="148">
        <v>0</v>
      </c>
      <c r="G1243" s="166">
        <f>WEEKNUM(B1243,21)</f>
        <v>3</v>
      </c>
      <c r="H1243" s="166">
        <f>MONTH(B1243)</f>
        <v>1</v>
      </c>
      <c r="I1243" s="166">
        <f>YEAR(B1243)</f>
        <v>2023</v>
      </c>
    </row>
    <row r="1244" spans="1:9" s="1" customFormat="1" x14ac:dyDescent="0.25">
      <c r="A1244" s="1">
        <v>1000406535</v>
      </c>
      <c r="B1244" s="2">
        <v>44943</v>
      </c>
      <c r="C1244" s="165">
        <v>0.32476851851852001</v>
      </c>
      <c r="D1244" s="165">
        <v>0.32488425925926001</v>
      </c>
      <c r="E1244" s="148" t="s">
        <v>2</v>
      </c>
      <c r="F1244" s="148">
        <v>0</v>
      </c>
      <c r="G1244" s="166">
        <f>WEEKNUM(B1244,21)</f>
        <v>3</v>
      </c>
      <c r="H1244" s="166">
        <f>MONTH(B1244)</f>
        <v>1</v>
      </c>
      <c r="I1244" s="166">
        <f>YEAR(B1244)</f>
        <v>2023</v>
      </c>
    </row>
    <row r="1245" spans="1:9" s="1" customFormat="1" x14ac:dyDescent="0.25">
      <c r="A1245" s="1">
        <v>1000406386</v>
      </c>
      <c r="B1245" s="2">
        <v>44948</v>
      </c>
      <c r="C1245" s="165">
        <v>0</v>
      </c>
      <c r="D1245" s="165">
        <v>0.61967592592593002</v>
      </c>
      <c r="E1245" s="148" t="s">
        <v>2</v>
      </c>
      <c r="F1245" s="148">
        <v>0</v>
      </c>
      <c r="G1245" s="166">
        <f>WEEKNUM(B1245,21)</f>
        <v>3</v>
      </c>
      <c r="H1245" s="166">
        <f>MONTH(B1245)</f>
        <v>1</v>
      </c>
      <c r="I1245" s="166">
        <f>YEAR(B1245)</f>
        <v>2023</v>
      </c>
    </row>
    <row r="1246" spans="1:9" s="1" customFormat="1" x14ac:dyDescent="0.25">
      <c r="A1246" s="1" t="s">
        <v>2</v>
      </c>
      <c r="B1246" s="2">
        <v>44948</v>
      </c>
      <c r="C1246" s="165">
        <v>0</v>
      </c>
      <c r="D1246" s="165">
        <v>0.61337962962963</v>
      </c>
      <c r="E1246" s="148" t="s">
        <v>2</v>
      </c>
      <c r="F1246" s="148">
        <v>0</v>
      </c>
      <c r="G1246" s="166">
        <f>WEEKNUM(B1246,21)</f>
        <v>3</v>
      </c>
      <c r="H1246" s="166">
        <f>MONTH(B1246)</f>
        <v>1</v>
      </c>
      <c r="I1246" s="166">
        <f>YEAR(B1246)</f>
        <v>2023</v>
      </c>
    </row>
    <row r="1247" spans="1:9" s="1" customFormat="1" x14ac:dyDescent="0.25">
      <c r="A1247" s="1">
        <v>1000406386</v>
      </c>
      <c r="B1247" s="2">
        <v>44948</v>
      </c>
      <c r="C1247" s="165">
        <v>0.68476851851852005</v>
      </c>
      <c r="D1247" s="165">
        <v>0.61461805555556004</v>
      </c>
      <c r="E1247" s="148" t="s">
        <v>2</v>
      </c>
      <c r="F1247" s="148">
        <v>0</v>
      </c>
      <c r="G1247" s="166">
        <f>WEEKNUM(B1247,21)</f>
        <v>3</v>
      </c>
      <c r="H1247" s="166">
        <f>MONTH(B1247)</f>
        <v>1</v>
      </c>
      <c r="I1247" s="166">
        <f>YEAR(B1247)</f>
        <v>2023</v>
      </c>
    </row>
    <row r="1248" spans="1:9" s="1" customFormat="1" x14ac:dyDescent="0.25">
      <c r="A1248" s="1">
        <v>1000409793</v>
      </c>
      <c r="B1248" s="2">
        <v>44945</v>
      </c>
      <c r="C1248" s="165">
        <v>0.52083333333333004</v>
      </c>
      <c r="D1248" s="165">
        <v>0.39976851851852002</v>
      </c>
      <c r="E1248" s="148" t="s">
        <v>3</v>
      </c>
      <c r="F1248" s="148">
        <v>0.99</v>
      </c>
      <c r="G1248" s="166">
        <f>WEEKNUM(B1248,21)</f>
        <v>3</v>
      </c>
      <c r="H1248" s="166">
        <f>MONTH(B1248)</f>
        <v>1</v>
      </c>
      <c r="I1248" s="166">
        <f>YEAR(B1248)</f>
        <v>2023</v>
      </c>
    </row>
    <row r="1249" spans="1:9" s="1" customFormat="1" x14ac:dyDescent="0.25">
      <c r="A1249" s="1">
        <v>1000406536</v>
      </c>
      <c r="B1249" s="2">
        <v>44951</v>
      </c>
      <c r="C1249" s="165">
        <v>0.52083333333333004</v>
      </c>
      <c r="D1249" s="165">
        <v>0.31372685185185001</v>
      </c>
      <c r="E1249" s="148" t="s">
        <v>3</v>
      </c>
      <c r="F1249" s="148">
        <v>0.81</v>
      </c>
      <c r="G1249" s="166">
        <f>WEEKNUM(B1249,21)</f>
        <v>4</v>
      </c>
      <c r="H1249" s="166">
        <f>MONTH(B1249)</f>
        <v>1</v>
      </c>
      <c r="I1249" s="166">
        <f>YEAR(B1249)</f>
        <v>2023</v>
      </c>
    </row>
    <row r="1250" spans="1:9" s="1" customFormat="1" x14ac:dyDescent="0.25">
      <c r="A1250" s="1">
        <v>1000410773</v>
      </c>
      <c r="B1250" s="2">
        <v>44943</v>
      </c>
      <c r="C1250" s="165">
        <v>0</v>
      </c>
      <c r="D1250" s="165">
        <v>0.72577546296296003</v>
      </c>
      <c r="E1250" s="148" t="s">
        <v>2</v>
      </c>
      <c r="F1250" s="148">
        <v>0</v>
      </c>
      <c r="G1250" s="166">
        <f>WEEKNUM(B1250,21)</f>
        <v>3</v>
      </c>
      <c r="H1250" s="166">
        <f>MONTH(B1250)</f>
        <v>1</v>
      </c>
      <c r="I1250" s="166">
        <f>YEAR(B1250)</f>
        <v>2023</v>
      </c>
    </row>
    <row r="1251" spans="1:9" s="1" customFormat="1" x14ac:dyDescent="0.25">
      <c r="A1251" s="1">
        <v>1000410353</v>
      </c>
      <c r="B1251" s="2">
        <v>44943</v>
      </c>
      <c r="C1251" s="165">
        <v>0</v>
      </c>
      <c r="D1251" s="165">
        <v>0.56996527777778005</v>
      </c>
      <c r="E1251" s="148" t="s">
        <v>2</v>
      </c>
      <c r="F1251" s="148">
        <v>0</v>
      </c>
      <c r="G1251" s="166">
        <f>WEEKNUM(B1251,21)</f>
        <v>3</v>
      </c>
      <c r="H1251" s="166">
        <f>MONTH(B1251)</f>
        <v>1</v>
      </c>
      <c r="I1251" s="166">
        <f>YEAR(B1251)</f>
        <v>2023</v>
      </c>
    </row>
    <row r="1252" spans="1:9" s="1" customFormat="1" x14ac:dyDescent="0.25">
      <c r="A1252" s="1">
        <v>1000408478</v>
      </c>
      <c r="B1252" s="2">
        <v>44943</v>
      </c>
      <c r="C1252" s="165">
        <v>0.33333333333332998</v>
      </c>
      <c r="D1252" s="165">
        <v>0.65210648148147998</v>
      </c>
      <c r="E1252" s="148" t="s">
        <v>2</v>
      </c>
      <c r="F1252" s="148">
        <v>0</v>
      </c>
      <c r="G1252" s="166">
        <f>WEEKNUM(B1252,21)</f>
        <v>3</v>
      </c>
      <c r="H1252" s="166">
        <f>MONTH(B1252)</f>
        <v>1</v>
      </c>
      <c r="I1252" s="166">
        <f>YEAR(B1252)</f>
        <v>2023</v>
      </c>
    </row>
    <row r="1253" spans="1:9" s="1" customFormat="1" x14ac:dyDescent="0.25">
      <c r="A1253" s="1">
        <v>1000408513</v>
      </c>
      <c r="B1253" s="2">
        <v>44943</v>
      </c>
      <c r="C1253" s="165">
        <v>0.33333333333332998</v>
      </c>
      <c r="D1253" s="165">
        <v>0.65254629629630001</v>
      </c>
      <c r="E1253" s="148" t="s">
        <v>2</v>
      </c>
      <c r="F1253" s="148">
        <v>0</v>
      </c>
      <c r="G1253" s="166">
        <f>WEEKNUM(B1253,21)</f>
        <v>3</v>
      </c>
      <c r="H1253" s="166">
        <f>MONTH(B1253)</f>
        <v>1</v>
      </c>
      <c r="I1253" s="166">
        <f>YEAR(B1253)</f>
        <v>2023</v>
      </c>
    </row>
    <row r="1254" spans="1:9" s="1" customFormat="1" x14ac:dyDescent="0.25">
      <c r="A1254" s="1" t="s">
        <v>2</v>
      </c>
      <c r="B1254" s="2">
        <v>44943</v>
      </c>
      <c r="C1254" s="165">
        <v>0.33333333333332998</v>
      </c>
      <c r="D1254" s="165">
        <v>0.65313657407407</v>
      </c>
      <c r="E1254" s="148" t="s">
        <v>2</v>
      </c>
      <c r="F1254" s="148">
        <v>0</v>
      </c>
      <c r="G1254" s="166">
        <f>WEEKNUM(B1254,21)</f>
        <v>3</v>
      </c>
      <c r="H1254" s="166">
        <f>MONTH(B1254)</f>
        <v>1</v>
      </c>
      <c r="I1254" s="166">
        <f>YEAR(B1254)</f>
        <v>2023</v>
      </c>
    </row>
    <row r="1255" spans="1:9" s="1" customFormat="1" x14ac:dyDescent="0.25">
      <c r="A1255" s="1">
        <v>1000406322</v>
      </c>
      <c r="B1255" s="2">
        <v>44944</v>
      </c>
      <c r="C1255" s="165">
        <v>0.22916666666666999</v>
      </c>
      <c r="D1255" s="165">
        <v>0.55629629629629995</v>
      </c>
      <c r="E1255" s="148" t="s">
        <v>2</v>
      </c>
      <c r="F1255" s="148">
        <v>0</v>
      </c>
      <c r="G1255" s="166">
        <f>WEEKNUM(B1255,21)</f>
        <v>3</v>
      </c>
      <c r="H1255" s="166">
        <f>MONTH(B1255)</f>
        <v>1</v>
      </c>
      <c r="I1255" s="166">
        <f>YEAR(B1255)</f>
        <v>2023</v>
      </c>
    </row>
    <row r="1256" spans="1:9" s="1" customFormat="1" x14ac:dyDescent="0.25">
      <c r="A1256" s="1">
        <v>1000406322</v>
      </c>
      <c r="B1256" s="2">
        <v>44944</v>
      </c>
      <c r="C1256" s="165">
        <v>0.55629629629629995</v>
      </c>
      <c r="D1256" s="165">
        <v>0.57263888888889003</v>
      </c>
      <c r="E1256" s="148" t="s">
        <v>2</v>
      </c>
      <c r="F1256" s="148">
        <v>0</v>
      </c>
      <c r="G1256" s="166">
        <f>WEEKNUM(B1256,21)</f>
        <v>3</v>
      </c>
      <c r="H1256" s="166">
        <f>MONTH(B1256)</f>
        <v>1</v>
      </c>
      <c r="I1256" s="166">
        <f>YEAR(B1256)</f>
        <v>2023</v>
      </c>
    </row>
    <row r="1257" spans="1:9" s="1" customFormat="1" x14ac:dyDescent="0.25">
      <c r="A1257" s="1">
        <v>1000406323</v>
      </c>
      <c r="B1257" s="2">
        <v>44944</v>
      </c>
      <c r="C1257" s="165">
        <v>0.22916666666666999</v>
      </c>
      <c r="D1257" s="165">
        <v>0.55781250000000004</v>
      </c>
      <c r="E1257" s="148" t="s">
        <v>2</v>
      </c>
      <c r="F1257" s="148">
        <v>0</v>
      </c>
      <c r="G1257" s="166">
        <f>WEEKNUM(B1257,21)</f>
        <v>3</v>
      </c>
      <c r="H1257" s="166">
        <f>MONTH(B1257)</f>
        <v>1</v>
      </c>
      <c r="I1257" s="166">
        <f>YEAR(B1257)</f>
        <v>2023</v>
      </c>
    </row>
    <row r="1258" spans="1:9" s="1" customFormat="1" x14ac:dyDescent="0.25">
      <c r="A1258" s="1">
        <v>1000406323</v>
      </c>
      <c r="B1258" s="2">
        <v>44944</v>
      </c>
      <c r="C1258" s="165">
        <v>0.55781250000000004</v>
      </c>
      <c r="D1258" s="165">
        <v>0.55841435185184995</v>
      </c>
      <c r="E1258" s="148" t="s">
        <v>2</v>
      </c>
      <c r="F1258" s="148">
        <v>0</v>
      </c>
      <c r="G1258" s="166">
        <f>WEEKNUM(B1258,21)</f>
        <v>3</v>
      </c>
      <c r="H1258" s="166">
        <f>MONTH(B1258)</f>
        <v>1</v>
      </c>
      <c r="I1258" s="166">
        <f>YEAR(B1258)</f>
        <v>2023</v>
      </c>
    </row>
    <row r="1259" spans="1:9" s="1" customFormat="1" x14ac:dyDescent="0.25">
      <c r="A1259" s="1">
        <v>1000406323</v>
      </c>
      <c r="B1259" s="2">
        <v>44944</v>
      </c>
      <c r="C1259" s="165">
        <v>0.55841435185184995</v>
      </c>
      <c r="D1259" s="165">
        <v>0.57327546296295995</v>
      </c>
      <c r="E1259" s="148" t="s">
        <v>2</v>
      </c>
      <c r="F1259" s="148">
        <v>0</v>
      </c>
      <c r="G1259" s="166">
        <f>WEEKNUM(B1259,21)</f>
        <v>3</v>
      </c>
      <c r="H1259" s="166">
        <f>MONTH(B1259)</f>
        <v>1</v>
      </c>
      <c r="I1259" s="166">
        <f>YEAR(B1259)</f>
        <v>2023</v>
      </c>
    </row>
    <row r="1260" spans="1:9" s="1" customFormat="1" x14ac:dyDescent="0.25">
      <c r="A1260" s="1">
        <v>1000406326</v>
      </c>
      <c r="B1260" s="2">
        <v>44944</v>
      </c>
      <c r="C1260" s="165">
        <v>0.22916666666666999</v>
      </c>
      <c r="D1260" s="165">
        <v>0.56312499999999999</v>
      </c>
      <c r="E1260" s="148" t="s">
        <v>2</v>
      </c>
      <c r="F1260" s="148">
        <v>0</v>
      </c>
      <c r="G1260" s="166">
        <f>WEEKNUM(B1260,21)</f>
        <v>3</v>
      </c>
      <c r="H1260" s="166">
        <f>MONTH(B1260)</f>
        <v>1</v>
      </c>
      <c r="I1260" s="166">
        <f>YEAR(B1260)</f>
        <v>2023</v>
      </c>
    </row>
    <row r="1261" spans="1:9" s="1" customFormat="1" x14ac:dyDescent="0.25">
      <c r="A1261" s="1">
        <v>1000406326</v>
      </c>
      <c r="B1261" s="2">
        <v>44944</v>
      </c>
      <c r="C1261" s="165">
        <v>0.22916666666666999</v>
      </c>
      <c r="D1261" s="165">
        <v>0.56496527777778005</v>
      </c>
      <c r="E1261" s="148" t="s">
        <v>2</v>
      </c>
      <c r="F1261" s="148">
        <v>0</v>
      </c>
      <c r="G1261" s="166">
        <f>WEEKNUM(B1261,21)</f>
        <v>3</v>
      </c>
      <c r="H1261" s="166">
        <f>MONTH(B1261)</f>
        <v>1</v>
      </c>
      <c r="I1261" s="166">
        <f>YEAR(B1261)</f>
        <v>2023</v>
      </c>
    </row>
    <row r="1262" spans="1:9" s="1" customFormat="1" x14ac:dyDescent="0.25">
      <c r="A1262" s="1">
        <v>1000406325</v>
      </c>
      <c r="B1262" s="2">
        <v>44944</v>
      </c>
      <c r="C1262" s="165">
        <v>0.22916666666666999</v>
      </c>
      <c r="D1262" s="165">
        <v>0.56626157407406996</v>
      </c>
      <c r="E1262" s="148" t="s">
        <v>2</v>
      </c>
      <c r="F1262" s="148">
        <v>0</v>
      </c>
      <c r="G1262" s="166">
        <f>WEEKNUM(B1262,21)</f>
        <v>3</v>
      </c>
      <c r="H1262" s="166">
        <f>MONTH(B1262)</f>
        <v>1</v>
      </c>
      <c r="I1262" s="166">
        <f>YEAR(B1262)</f>
        <v>2023</v>
      </c>
    </row>
    <row r="1263" spans="1:9" s="1" customFormat="1" x14ac:dyDescent="0.25">
      <c r="A1263" s="1" t="s">
        <v>2</v>
      </c>
      <c r="B1263" s="2">
        <v>44944</v>
      </c>
      <c r="C1263" s="165">
        <v>0.22916666666666999</v>
      </c>
      <c r="D1263" s="165">
        <v>0.61613425925926002</v>
      </c>
      <c r="E1263" s="148" t="s">
        <v>2</v>
      </c>
      <c r="F1263" s="148">
        <v>0</v>
      </c>
      <c r="G1263" s="166">
        <f>WEEKNUM(B1263,21)</f>
        <v>3</v>
      </c>
      <c r="H1263" s="166">
        <f>MONTH(B1263)</f>
        <v>1</v>
      </c>
      <c r="I1263" s="166">
        <f>YEAR(B1263)</f>
        <v>2023</v>
      </c>
    </row>
    <row r="1264" spans="1:9" s="1" customFormat="1" x14ac:dyDescent="0.25">
      <c r="A1264" s="1">
        <v>1000406325</v>
      </c>
      <c r="B1264" s="2">
        <v>44944</v>
      </c>
      <c r="C1264" s="165">
        <v>0.22916666666666999</v>
      </c>
      <c r="D1264" s="165">
        <v>0.56762731481480999</v>
      </c>
      <c r="E1264" s="148" t="s">
        <v>2</v>
      </c>
      <c r="F1264" s="148">
        <v>0</v>
      </c>
      <c r="G1264" s="166">
        <f>WEEKNUM(B1264,21)</f>
        <v>3</v>
      </c>
      <c r="H1264" s="166">
        <f>MONTH(B1264)</f>
        <v>1</v>
      </c>
      <c r="I1264" s="166">
        <f>YEAR(B1264)</f>
        <v>2023</v>
      </c>
    </row>
    <row r="1265" spans="1:9" s="1" customFormat="1" x14ac:dyDescent="0.25">
      <c r="A1265" s="1">
        <v>1000406322</v>
      </c>
      <c r="B1265" s="2">
        <v>44944</v>
      </c>
      <c r="C1265" s="165">
        <v>0.22916666666666999</v>
      </c>
      <c r="D1265" s="165">
        <v>0.56873842592593005</v>
      </c>
      <c r="E1265" s="148" t="s">
        <v>2</v>
      </c>
      <c r="F1265" s="148">
        <v>0</v>
      </c>
      <c r="G1265" s="166">
        <f>WEEKNUM(B1265,21)</f>
        <v>3</v>
      </c>
      <c r="H1265" s="166">
        <f>MONTH(B1265)</f>
        <v>1</v>
      </c>
      <c r="I1265" s="166">
        <f>YEAR(B1265)</f>
        <v>2023</v>
      </c>
    </row>
    <row r="1266" spans="1:9" s="1" customFormat="1" x14ac:dyDescent="0.25">
      <c r="A1266" s="1">
        <v>1000406323</v>
      </c>
      <c r="B1266" s="2">
        <v>44944</v>
      </c>
      <c r="C1266" s="165">
        <v>0.22916666666666999</v>
      </c>
      <c r="D1266" s="165">
        <v>0.56986111111111004</v>
      </c>
      <c r="E1266" s="148" t="s">
        <v>2</v>
      </c>
      <c r="F1266" s="148">
        <v>0</v>
      </c>
      <c r="G1266" s="166">
        <f>WEEKNUM(B1266,21)</f>
        <v>3</v>
      </c>
      <c r="H1266" s="166">
        <f>MONTH(B1266)</f>
        <v>1</v>
      </c>
      <c r="I1266" s="166">
        <f>YEAR(B1266)</f>
        <v>2023</v>
      </c>
    </row>
    <row r="1267" spans="1:9" s="1" customFormat="1" x14ac:dyDescent="0.25">
      <c r="A1267" s="1" t="s">
        <v>2</v>
      </c>
      <c r="B1267" s="2">
        <v>44945</v>
      </c>
      <c r="C1267" s="165">
        <v>0</v>
      </c>
      <c r="D1267" s="165">
        <v>0.30001157407406998</v>
      </c>
      <c r="E1267" s="148" t="s">
        <v>2</v>
      </c>
      <c r="F1267" s="148">
        <v>0</v>
      </c>
      <c r="G1267" s="166">
        <f>WEEKNUM(B1267,21)</f>
        <v>3</v>
      </c>
      <c r="H1267" s="166">
        <f>MONTH(B1267)</f>
        <v>1</v>
      </c>
      <c r="I1267" s="166">
        <f>YEAR(B1267)</f>
        <v>2023</v>
      </c>
    </row>
    <row r="1268" spans="1:9" s="1" customFormat="1" x14ac:dyDescent="0.25">
      <c r="A1268" s="1" t="s">
        <v>2</v>
      </c>
      <c r="B1268" s="2">
        <v>44945</v>
      </c>
      <c r="C1268" s="165">
        <v>0</v>
      </c>
      <c r="D1268" s="165">
        <v>0.30197916666667002</v>
      </c>
      <c r="E1268" s="148" t="s">
        <v>2</v>
      </c>
      <c r="F1268" s="148">
        <v>0</v>
      </c>
      <c r="G1268" s="166">
        <f>WEEKNUM(B1268,21)</f>
        <v>3</v>
      </c>
      <c r="H1268" s="166">
        <f>MONTH(B1268)</f>
        <v>1</v>
      </c>
      <c r="I1268" s="166">
        <f>YEAR(B1268)</f>
        <v>2023</v>
      </c>
    </row>
    <row r="1269" spans="1:9" s="1" customFormat="1" x14ac:dyDescent="0.25">
      <c r="A1269" s="1" t="s">
        <v>2</v>
      </c>
      <c r="B1269" s="2">
        <v>44945</v>
      </c>
      <c r="C1269" s="165">
        <v>0.27083333333332998</v>
      </c>
      <c r="D1269" s="165">
        <v>0.30278935185185002</v>
      </c>
      <c r="E1269" s="148" t="s">
        <v>2</v>
      </c>
      <c r="F1269" s="148">
        <v>0</v>
      </c>
      <c r="G1269" s="166">
        <f>WEEKNUM(B1269,21)</f>
        <v>3</v>
      </c>
      <c r="H1269" s="166">
        <f>MONTH(B1269)</f>
        <v>1</v>
      </c>
      <c r="I1269" s="166">
        <f>YEAR(B1269)</f>
        <v>2023</v>
      </c>
    </row>
    <row r="1270" spans="1:9" s="1" customFormat="1" x14ac:dyDescent="0.25">
      <c r="A1270" s="1" t="s">
        <v>2</v>
      </c>
      <c r="B1270" s="2">
        <v>44945</v>
      </c>
      <c r="C1270" s="165">
        <v>0.27083333333332998</v>
      </c>
      <c r="D1270" s="165">
        <v>0.30898148148148002</v>
      </c>
      <c r="E1270" s="148" t="s">
        <v>2</v>
      </c>
      <c r="F1270" s="148">
        <v>0</v>
      </c>
      <c r="G1270" s="166">
        <f>WEEKNUM(B1270,21)</f>
        <v>3</v>
      </c>
      <c r="H1270" s="166">
        <f>MONTH(B1270)</f>
        <v>1</v>
      </c>
      <c r="I1270" s="166">
        <f>YEAR(B1270)</f>
        <v>2023</v>
      </c>
    </row>
    <row r="1271" spans="1:9" s="1" customFormat="1" x14ac:dyDescent="0.25">
      <c r="A1271" s="1">
        <v>1000411814</v>
      </c>
      <c r="B1271" s="2">
        <v>44945</v>
      </c>
      <c r="C1271" s="165">
        <v>0.27083333333332998</v>
      </c>
      <c r="D1271" s="165">
        <v>0.31011574074074</v>
      </c>
      <c r="E1271" s="148" t="s">
        <v>2</v>
      </c>
      <c r="F1271" s="148">
        <v>0</v>
      </c>
      <c r="G1271" s="166">
        <f>WEEKNUM(B1271,21)</f>
        <v>3</v>
      </c>
      <c r="H1271" s="166">
        <f>MONTH(B1271)</f>
        <v>1</v>
      </c>
      <c r="I1271" s="166">
        <f>YEAR(B1271)</f>
        <v>2023</v>
      </c>
    </row>
    <row r="1272" spans="1:9" s="1" customFormat="1" x14ac:dyDescent="0.25">
      <c r="A1272" s="1">
        <v>1000408721</v>
      </c>
      <c r="B1272" s="2">
        <v>44945</v>
      </c>
      <c r="C1272" s="165">
        <v>0.27083333333332998</v>
      </c>
      <c r="D1272" s="165">
        <v>0.31127314814814999</v>
      </c>
      <c r="E1272" s="148" t="s">
        <v>2</v>
      </c>
      <c r="F1272" s="148">
        <v>0</v>
      </c>
      <c r="G1272" s="166">
        <f>WEEKNUM(B1272,21)</f>
        <v>3</v>
      </c>
      <c r="H1272" s="166">
        <f>MONTH(B1272)</f>
        <v>1</v>
      </c>
      <c r="I1272" s="166">
        <f>YEAR(B1272)</f>
        <v>2023</v>
      </c>
    </row>
    <row r="1273" spans="1:9" s="1" customFormat="1" x14ac:dyDescent="0.25">
      <c r="A1273" s="1" t="s">
        <v>2</v>
      </c>
      <c r="B1273" s="2">
        <v>44945</v>
      </c>
      <c r="C1273" s="165">
        <v>0.27083333333332998</v>
      </c>
      <c r="D1273" s="165">
        <v>0.31206018518519002</v>
      </c>
      <c r="E1273" s="148" t="s">
        <v>2</v>
      </c>
      <c r="F1273" s="148">
        <v>0</v>
      </c>
      <c r="G1273" s="166">
        <f>WEEKNUM(B1273,21)</f>
        <v>3</v>
      </c>
      <c r="H1273" s="166">
        <f>MONTH(B1273)</f>
        <v>1</v>
      </c>
      <c r="I1273" s="166">
        <f>YEAR(B1273)</f>
        <v>2023</v>
      </c>
    </row>
    <row r="1274" spans="1:9" s="1" customFormat="1" x14ac:dyDescent="0.25">
      <c r="A1274" s="1">
        <v>1000407248</v>
      </c>
      <c r="B1274" s="2">
        <v>44945</v>
      </c>
      <c r="C1274" s="165">
        <v>0.27083333333332998</v>
      </c>
      <c r="D1274" s="165">
        <v>0.31387731481481002</v>
      </c>
      <c r="E1274" s="148" t="s">
        <v>2</v>
      </c>
      <c r="F1274" s="148">
        <v>0</v>
      </c>
      <c r="G1274" s="166">
        <f>WEEKNUM(B1274,21)</f>
        <v>3</v>
      </c>
      <c r="H1274" s="166">
        <f>MONTH(B1274)</f>
        <v>1</v>
      </c>
      <c r="I1274" s="166">
        <f>YEAR(B1274)</f>
        <v>2023</v>
      </c>
    </row>
    <row r="1275" spans="1:9" s="1" customFormat="1" x14ac:dyDescent="0.25">
      <c r="A1275" s="1">
        <v>1000406151</v>
      </c>
      <c r="B1275" s="2">
        <v>44944</v>
      </c>
      <c r="C1275" s="165">
        <v>0</v>
      </c>
      <c r="D1275" s="165">
        <v>0.59469907407406997</v>
      </c>
      <c r="E1275" s="148" t="s">
        <v>2</v>
      </c>
      <c r="F1275" s="148">
        <v>0</v>
      </c>
      <c r="G1275" s="166">
        <f>WEEKNUM(B1275,21)</f>
        <v>3</v>
      </c>
      <c r="H1275" s="166">
        <f>MONTH(B1275)</f>
        <v>1</v>
      </c>
      <c r="I1275" s="166">
        <f>YEAR(B1275)</f>
        <v>2023</v>
      </c>
    </row>
    <row r="1276" spans="1:9" s="1" customFormat="1" x14ac:dyDescent="0.25">
      <c r="A1276" s="1">
        <v>1000406121</v>
      </c>
      <c r="B1276" s="2">
        <v>44944</v>
      </c>
      <c r="C1276" s="165">
        <v>0</v>
      </c>
      <c r="D1276" s="165">
        <v>0.59585648148147996</v>
      </c>
      <c r="E1276" s="148" t="s">
        <v>2</v>
      </c>
      <c r="F1276" s="148">
        <v>0</v>
      </c>
      <c r="G1276" s="166">
        <f>WEEKNUM(B1276,21)</f>
        <v>3</v>
      </c>
      <c r="H1276" s="166">
        <f>MONTH(B1276)</f>
        <v>1</v>
      </c>
      <c r="I1276" s="166">
        <f>YEAR(B1276)</f>
        <v>2023</v>
      </c>
    </row>
    <row r="1277" spans="1:9" s="1" customFormat="1" x14ac:dyDescent="0.25">
      <c r="A1277" s="1" t="s">
        <v>2</v>
      </c>
      <c r="B1277" s="2">
        <v>44944</v>
      </c>
      <c r="C1277" s="165">
        <v>0</v>
      </c>
      <c r="D1277" s="165">
        <v>0.87859953703703997</v>
      </c>
      <c r="E1277" s="148" t="s">
        <v>2</v>
      </c>
      <c r="F1277" s="148">
        <v>0</v>
      </c>
      <c r="G1277" s="166">
        <f>WEEKNUM(B1277,21)</f>
        <v>3</v>
      </c>
      <c r="H1277" s="166">
        <f>MONTH(B1277)</f>
        <v>1</v>
      </c>
      <c r="I1277" s="166">
        <f>YEAR(B1277)</f>
        <v>2023</v>
      </c>
    </row>
    <row r="1278" spans="1:9" s="1" customFormat="1" x14ac:dyDescent="0.25">
      <c r="A1278" s="1" t="s">
        <v>2</v>
      </c>
      <c r="B1278" s="2">
        <v>44981</v>
      </c>
      <c r="C1278" s="165">
        <v>0.87859953703703997</v>
      </c>
      <c r="D1278" s="165">
        <v>0.34414351851851999</v>
      </c>
      <c r="E1278" s="148" t="s">
        <v>2</v>
      </c>
      <c r="F1278" s="148">
        <v>0</v>
      </c>
      <c r="G1278" s="166">
        <f>WEEKNUM(B1278,21)</f>
        <v>8</v>
      </c>
      <c r="H1278" s="166">
        <f>MONTH(B1278)</f>
        <v>2</v>
      </c>
      <c r="I1278" s="166">
        <f>YEAR(B1278)</f>
        <v>2023</v>
      </c>
    </row>
    <row r="1279" spans="1:9" s="1" customFormat="1" x14ac:dyDescent="0.25">
      <c r="A1279" s="1" t="s">
        <v>2</v>
      </c>
      <c r="B1279" s="2">
        <v>44944</v>
      </c>
      <c r="C1279" s="165">
        <v>0</v>
      </c>
      <c r="D1279" s="165">
        <v>0.87773148148147995</v>
      </c>
      <c r="E1279" s="148" t="s">
        <v>2</v>
      </c>
      <c r="F1279" s="148">
        <v>0</v>
      </c>
      <c r="G1279" s="166">
        <f>WEEKNUM(B1279,21)</f>
        <v>3</v>
      </c>
      <c r="H1279" s="166">
        <f>MONTH(B1279)</f>
        <v>1</v>
      </c>
      <c r="I1279" s="166">
        <f>YEAR(B1279)</f>
        <v>2023</v>
      </c>
    </row>
    <row r="1280" spans="1:9" s="1" customFormat="1" x14ac:dyDescent="0.25">
      <c r="A1280" s="1" t="s">
        <v>2</v>
      </c>
      <c r="B1280" s="2">
        <v>44944</v>
      </c>
      <c r="C1280" s="165">
        <v>0</v>
      </c>
      <c r="D1280" s="165">
        <v>0.87976851851852</v>
      </c>
      <c r="E1280" s="148" t="s">
        <v>2</v>
      </c>
      <c r="F1280" s="148">
        <v>0</v>
      </c>
      <c r="G1280" s="166">
        <f>WEEKNUM(B1280,21)</f>
        <v>3</v>
      </c>
      <c r="H1280" s="166">
        <f>MONTH(B1280)</f>
        <v>1</v>
      </c>
      <c r="I1280" s="166">
        <f>YEAR(B1280)</f>
        <v>2023</v>
      </c>
    </row>
    <row r="1281" spans="1:9" s="1" customFormat="1" x14ac:dyDescent="0.25">
      <c r="A1281" s="1">
        <v>1000407295</v>
      </c>
      <c r="B1281" s="2">
        <v>44944</v>
      </c>
      <c r="C1281" s="165">
        <v>0.87678240740740998</v>
      </c>
      <c r="D1281" s="165">
        <v>0.87678240740740998</v>
      </c>
      <c r="E1281" s="148" t="s">
        <v>2</v>
      </c>
      <c r="F1281" s="148">
        <v>0</v>
      </c>
      <c r="G1281" s="166">
        <f>WEEKNUM(B1281,21)</f>
        <v>3</v>
      </c>
      <c r="H1281" s="166">
        <f>MONTH(B1281)</f>
        <v>1</v>
      </c>
      <c r="I1281" s="166">
        <f>YEAR(B1281)</f>
        <v>2023</v>
      </c>
    </row>
    <row r="1282" spans="1:9" s="1" customFormat="1" x14ac:dyDescent="0.25">
      <c r="A1282" s="1" t="s">
        <v>2</v>
      </c>
      <c r="B1282" s="2">
        <v>44944</v>
      </c>
      <c r="C1282" s="165">
        <v>0.54415509259258998</v>
      </c>
      <c r="D1282" s="165">
        <v>0.55109953703703995</v>
      </c>
      <c r="E1282" s="148" t="s">
        <v>2</v>
      </c>
      <c r="F1282" s="148">
        <v>0</v>
      </c>
      <c r="G1282" s="166">
        <f>WEEKNUM(B1282,21)</f>
        <v>3</v>
      </c>
      <c r="H1282" s="166">
        <f>MONTH(B1282)</f>
        <v>1</v>
      </c>
      <c r="I1282" s="166">
        <f>YEAR(B1282)</f>
        <v>2023</v>
      </c>
    </row>
    <row r="1283" spans="1:9" s="1" customFormat="1" x14ac:dyDescent="0.25">
      <c r="A1283" s="1" t="s">
        <v>2</v>
      </c>
      <c r="B1283" s="2">
        <v>44944</v>
      </c>
      <c r="C1283" s="165">
        <v>0.55109953703703995</v>
      </c>
      <c r="D1283" s="165">
        <v>0.55425925925926001</v>
      </c>
      <c r="E1283" s="148" t="s">
        <v>2</v>
      </c>
      <c r="F1283" s="148">
        <v>0</v>
      </c>
      <c r="G1283" s="166">
        <f>WEEKNUM(B1283,21)</f>
        <v>3</v>
      </c>
      <c r="H1283" s="166">
        <f>MONTH(B1283)</f>
        <v>1</v>
      </c>
      <c r="I1283" s="166">
        <f>YEAR(B1283)</f>
        <v>2023</v>
      </c>
    </row>
    <row r="1284" spans="1:9" s="1" customFormat="1" x14ac:dyDescent="0.25">
      <c r="A1284" s="1" t="s">
        <v>2</v>
      </c>
      <c r="B1284" s="2">
        <v>44944</v>
      </c>
      <c r="C1284" s="165">
        <v>0.31450231481481</v>
      </c>
      <c r="D1284" s="165">
        <v>0.31601851851851998</v>
      </c>
      <c r="E1284" s="148" t="s">
        <v>2</v>
      </c>
      <c r="F1284" s="148">
        <v>0</v>
      </c>
      <c r="G1284" s="166">
        <f>WEEKNUM(B1284,21)</f>
        <v>3</v>
      </c>
      <c r="H1284" s="166">
        <f>MONTH(B1284)</f>
        <v>1</v>
      </c>
      <c r="I1284" s="166">
        <f>YEAR(B1284)</f>
        <v>2023</v>
      </c>
    </row>
    <row r="1285" spans="1:9" s="1" customFormat="1" x14ac:dyDescent="0.25">
      <c r="A1285" s="1" t="s">
        <v>2</v>
      </c>
      <c r="B1285" s="2">
        <v>44944</v>
      </c>
      <c r="C1285" s="165">
        <v>0.31601851851851998</v>
      </c>
      <c r="D1285" s="165">
        <v>0.55025462962963001</v>
      </c>
      <c r="E1285" s="148" t="s">
        <v>2</v>
      </c>
      <c r="F1285" s="148">
        <v>0</v>
      </c>
      <c r="G1285" s="166">
        <f>WEEKNUM(B1285,21)</f>
        <v>3</v>
      </c>
      <c r="H1285" s="166">
        <f>MONTH(B1285)</f>
        <v>1</v>
      </c>
      <c r="I1285" s="166">
        <f>YEAR(B1285)</f>
        <v>2023</v>
      </c>
    </row>
    <row r="1286" spans="1:9" s="1" customFormat="1" x14ac:dyDescent="0.25">
      <c r="A1286" s="1" t="s">
        <v>2</v>
      </c>
      <c r="B1286" s="2">
        <v>44950</v>
      </c>
      <c r="C1286" s="165">
        <v>0.54618055555556</v>
      </c>
      <c r="D1286" s="165">
        <v>0.57093749999999999</v>
      </c>
      <c r="E1286" s="148" t="s">
        <v>2</v>
      </c>
      <c r="F1286" s="148">
        <v>0</v>
      </c>
      <c r="G1286" s="166">
        <f>WEEKNUM(B1286,21)</f>
        <v>4</v>
      </c>
      <c r="H1286" s="166">
        <f>MONTH(B1286)</f>
        <v>1</v>
      </c>
      <c r="I1286" s="166">
        <f>YEAR(B1286)</f>
        <v>2023</v>
      </c>
    </row>
    <row r="1287" spans="1:9" s="1" customFormat="1" x14ac:dyDescent="0.25">
      <c r="A1287" s="1">
        <v>1000406150</v>
      </c>
      <c r="B1287" s="2">
        <v>44944</v>
      </c>
      <c r="C1287" s="165">
        <v>0</v>
      </c>
      <c r="D1287" s="165">
        <v>0.39929398148147999</v>
      </c>
      <c r="E1287" s="148" t="s">
        <v>2</v>
      </c>
      <c r="F1287" s="148">
        <v>0</v>
      </c>
      <c r="G1287" s="166">
        <f>WEEKNUM(B1287,21)</f>
        <v>3</v>
      </c>
      <c r="H1287" s="166">
        <f>MONTH(B1287)</f>
        <v>1</v>
      </c>
      <c r="I1287" s="166">
        <f>YEAR(B1287)</f>
        <v>2023</v>
      </c>
    </row>
    <row r="1288" spans="1:9" s="1" customFormat="1" x14ac:dyDescent="0.25">
      <c r="A1288" s="1">
        <v>1000406154</v>
      </c>
      <c r="B1288" s="2">
        <v>44944</v>
      </c>
      <c r="C1288" s="165">
        <v>0</v>
      </c>
      <c r="D1288" s="165">
        <v>0.54702546296295995</v>
      </c>
      <c r="E1288" s="148" t="s">
        <v>2</v>
      </c>
      <c r="F1288" s="148">
        <v>0</v>
      </c>
      <c r="G1288" s="166">
        <f>WEEKNUM(B1288,21)</f>
        <v>3</v>
      </c>
      <c r="H1288" s="166">
        <f>MONTH(B1288)</f>
        <v>1</v>
      </c>
      <c r="I1288" s="166">
        <f>YEAR(B1288)</f>
        <v>2023</v>
      </c>
    </row>
    <row r="1289" spans="1:9" s="1" customFormat="1" x14ac:dyDescent="0.25">
      <c r="A1289" s="1">
        <v>1000407546</v>
      </c>
      <c r="B1289" s="2">
        <v>44944</v>
      </c>
      <c r="C1289" s="165">
        <v>0.53226851851851997</v>
      </c>
      <c r="D1289" s="165">
        <v>0.53226851851851997</v>
      </c>
      <c r="E1289" s="148" t="s">
        <v>2</v>
      </c>
      <c r="F1289" s="148">
        <v>0</v>
      </c>
      <c r="G1289" s="166">
        <f>WEEKNUM(B1289,21)</f>
        <v>3</v>
      </c>
      <c r="H1289" s="166">
        <f>MONTH(B1289)</f>
        <v>1</v>
      </c>
      <c r="I1289" s="166">
        <f>YEAR(B1289)</f>
        <v>2023</v>
      </c>
    </row>
    <row r="1290" spans="1:9" s="1" customFormat="1" x14ac:dyDescent="0.25">
      <c r="A1290" s="1">
        <v>1000406151</v>
      </c>
      <c r="B1290" s="2">
        <v>44944</v>
      </c>
      <c r="C1290" s="165">
        <v>0</v>
      </c>
      <c r="D1290" s="165">
        <v>0.39203703703704001</v>
      </c>
      <c r="E1290" s="148" t="s">
        <v>2</v>
      </c>
      <c r="F1290" s="148">
        <v>0</v>
      </c>
      <c r="G1290" s="166">
        <f>WEEKNUM(B1290,21)</f>
        <v>3</v>
      </c>
      <c r="H1290" s="166">
        <f>MONTH(B1290)</f>
        <v>1</v>
      </c>
      <c r="I1290" s="166">
        <f>YEAR(B1290)</f>
        <v>2023</v>
      </c>
    </row>
    <row r="1291" spans="1:9" s="1" customFormat="1" x14ac:dyDescent="0.25">
      <c r="A1291" s="1">
        <v>1000406121</v>
      </c>
      <c r="B1291" s="2">
        <v>44944</v>
      </c>
      <c r="C1291" s="165">
        <v>0</v>
      </c>
      <c r="D1291" s="165">
        <v>0.53119212962963003</v>
      </c>
      <c r="E1291" s="148" t="s">
        <v>2</v>
      </c>
      <c r="F1291" s="148">
        <v>0</v>
      </c>
      <c r="G1291" s="166">
        <f>WEEKNUM(B1291,21)</f>
        <v>3</v>
      </c>
      <c r="H1291" s="166">
        <f>MONTH(B1291)</f>
        <v>1</v>
      </c>
      <c r="I1291" s="166">
        <f>YEAR(B1291)</f>
        <v>2023</v>
      </c>
    </row>
    <row r="1292" spans="1:9" s="1" customFormat="1" x14ac:dyDescent="0.25">
      <c r="A1292" s="1">
        <v>1000406150</v>
      </c>
      <c r="B1292" s="2">
        <v>44944</v>
      </c>
      <c r="C1292" s="165">
        <v>0</v>
      </c>
      <c r="D1292" s="165">
        <v>0.46327546296296002</v>
      </c>
      <c r="E1292" s="148" t="s">
        <v>2</v>
      </c>
      <c r="F1292" s="148">
        <v>0</v>
      </c>
      <c r="G1292" s="166">
        <f>WEEKNUM(B1292,21)</f>
        <v>3</v>
      </c>
      <c r="H1292" s="166">
        <f>MONTH(B1292)</f>
        <v>1</v>
      </c>
      <c r="I1292" s="166">
        <f>YEAR(B1292)</f>
        <v>2023</v>
      </c>
    </row>
    <row r="1293" spans="1:9" s="1" customFormat="1" x14ac:dyDescent="0.25">
      <c r="A1293" s="1">
        <v>1000406124</v>
      </c>
      <c r="B1293" s="2">
        <v>44944</v>
      </c>
      <c r="C1293" s="165">
        <v>0.27083333333332998</v>
      </c>
      <c r="D1293" s="165">
        <v>0.38218750000000001</v>
      </c>
      <c r="E1293" s="148" t="s">
        <v>2</v>
      </c>
      <c r="F1293" s="148">
        <v>0</v>
      </c>
      <c r="G1293" s="166">
        <f>WEEKNUM(B1293,21)</f>
        <v>3</v>
      </c>
      <c r="H1293" s="166">
        <f>MONTH(B1293)</f>
        <v>1</v>
      </c>
      <c r="I1293" s="166">
        <f>YEAR(B1293)</f>
        <v>2023</v>
      </c>
    </row>
    <row r="1294" spans="1:9" s="1" customFormat="1" x14ac:dyDescent="0.25">
      <c r="A1294" s="1" t="s">
        <v>2</v>
      </c>
      <c r="B1294" s="2">
        <v>44944</v>
      </c>
      <c r="C1294" s="165">
        <v>0.27083333333332998</v>
      </c>
      <c r="D1294" s="165">
        <v>0.46841435185184999</v>
      </c>
      <c r="E1294" s="148" t="s">
        <v>2</v>
      </c>
      <c r="F1294" s="148">
        <v>0</v>
      </c>
      <c r="G1294" s="166">
        <f>WEEKNUM(B1294,21)</f>
        <v>3</v>
      </c>
      <c r="H1294" s="166">
        <f>MONTH(B1294)</f>
        <v>1</v>
      </c>
      <c r="I1294" s="166">
        <f>YEAR(B1294)</f>
        <v>2023</v>
      </c>
    </row>
    <row r="1295" spans="1:9" s="1" customFormat="1" x14ac:dyDescent="0.25">
      <c r="A1295" s="1" t="s">
        <v>2</v>
      </c>
      <c r="B1295" s="2">
        <v>44944</v>
      </c>
      <c r="C1295" s="165">
        <v>0</v>
      </c>
      <c r="D1295" s="165">
        <v>0.46571759259258999</v>
      </c>
      <c r="E1295" s="148" t="s">
        <v>2</v>
      </c>
      <c r="F1295" s="148">
        <v>0</v>
      </c>
      <c r="G1295" s="166">
        <f>WEEKNUM(B1295,21)</f>
        <v>3</v>
      </c>
      <c r="H1295" s="166">
        <f>MONTH(B1295)</f>
        <v>1</v>
      </c>
      <c r="I1295" s="166">
        <f>YEAR(B1295)</f>
        <v>2023</v>
      </c>
    </row>
    <row r="1296" spans="1:9" s="1" customFormat="1" x14ac:dyDescent="0.25">
      <c r="A1296" s="1" t="s">
        <v>2</v>
      </c>
      <c r="B1296" s="2">
        <v>44944</v>
      </c>
      <c r="C1296" s="165">
        <v>0</v>
      </c>
      <c r="D1296" s="165">
        <v>0.46681712962963001</v>
      </c>
      <c r="E1296" s="148" t="s">
        <v>2</v>
      </c>
      <c r="F1296" s="148">
        <v>0</v>
      </c>
      <c r="G1296" s="166">
        <f>WEEKNUM(B1296,21)</f>
        <v>3</v>
      </c>
      <c r="H1296" s="166">
        <f>MONTH(B1296)</f>
        <v>1</v>
      </c>
      <c r="I1296" s="166">
        <f>YEAR(B1296)</f>
        <v>2023</v>
      </c>
    </row>
    <row r="1297" spans="1:9" s="1" customFormat="1" x14ac:dyDescent="0.25">
      <c r="A1297" s="1" t="s">
        <v>2</v>
      </c>
      <c r="B1297" s="2">
        <v>44944</v>
      </c>
      <c r="C1297" s="165">
        <v>0.27083333333332998</v>
      </c>
      <c r="D1297" s="165">
        <v>0.61931712962963004</v>
      </c>
      <c r="E1297" s="148" t="s">
        <v>2</v>
      </c>
      <c r="F1297" s="148">
        <v>0</v>
      </c>
      <c r="G1297" s="166">
        <f>WEEKNUM(B1297,21)</f>
        <v>3</v>
      </c>
      <c r="H1297" s="166">
        <f>MONTH(B1297)</f>
        <v>1</v>
      </c>
      <c r="I1297" s="166">
        <f>YEAR(B1297)</f>
        <v>2023</v>
      </c>
    </row>
    <row r="1298" spans="1:9" s="1" customFormat="1" x14ac:dyDescent="0.25">
      <c r="A1298" s="1">
        <v>1000407546</v>
      </c>
      <c r="B1298" s="2">
        <v>44944</v>
      </c>
      <c r="C1298" s="165">
        <v>0.27083333333332998</v>
      </c>
      <c r="D1298" s="165">
        <v>0.51481481481480995</v>
      </c>
      <c r="E1298" s="148" t="s">
        <v>2</v>
      </c>
      <c r="F1298" s="148">
        <v>0</v>
      </c>
      <c r="G1298" s="166">
        <f>WEEKNUM(B1298,21)</f>
        <v>3</v>
      </c>
      <c r="H1298" s="166">
        <f>MONTH(B1298)</f>
        <v>1</v>
      </c>
      <c r="I1298" s="166">
        <f>YEAR(B1298)</f>
        <v>2023</v>
      </c>
    </row>
    <row r="1299" spans="1:9" s="1" customFormat="1" x14ac:dyDescent="0.25">
      <c r="A1299" s="1">
        <v>1000407076</v>
      </c>
      <c r="B1299" s="2">
        <v>44944</v>
      </c>
      <c r="C1299" s="165">
        <v>0.27083333333332998</v>
      </c>
      <c r="D1299" s="165">
        <v>0.51540509259259004</v>
      </c>
      <c r="E1299" s="148" t="s">
        <v>2</v>
      </c>
      <c r="F1299" s="148">
        <v>0</v>
      </c>
      <c r="G1299" s="166">
        <f>WEEKNUM(B1299,21)</f>
        <v>3</v>
      </c>
      <c r="H1299" s="166">
        <f>MONTH(B1299)</f>
        <v>1</v>
      </c>
      <c r="I1299" s="166">
        <f>YEAR(B1299)</f>
        <v>2023</v>
      </c>
    </row>
    <row r="1300" spans="1:9" s="1" customFormat="1" x14ac:dyDescent="0.25">
      <c r="A1300" s="1">
        <v>1000411784</v>
      </c>
      <c r="B1300" s="2">
        <v>44944</v>
      </c>
      <c r="C1300" s="165">
        <v>0.27083333333332998</v>
      </c>
      <c r="D1300" s="165">
        <v>0.51606481481481004</v>
      </c>
      <c r="E1300" s="148" t="s">
        <v>2</v>
      </c>
      <c r="F1300" s="148">
        <v>0</v>
      </c>
      <c r="G1300" s="166">
        <f>WEEKNUM(B1300,21)</f>
        <v>3</v>
      </c>
      <c r="H1300" s="166">
        <f>MONTH(B1300)</f>
        <v>1</v>
      </c>
      <c r="I1300" s="166">
        <f>YEAR(B1300)</f>
        <v>2023</v>
      </c>
    </row>
    <row r="1301" spans="1:9" s="1" customFormat="1" x14ac:dyDescent="0.25">
      <c r="A1301" s="1" t="s">
        <v>2</v>
      </c>
      <c r="B1301" s="2">
        <v>44944</v>
      </c>
      <c r="C1301" s="165">
        <v>0.27083333333332998</v>
      </c>
      <c r="D1301" s="165">
        <v>0.51656250000000004</v>
      </c>
      <c r="E1301" s="148" t="s">
        <v>2</v>
      </c>
      <c r="F1301" s="148">
        <v>0</v>
      </c>
      <c r="G1301" s="166">
        <f>WEEKNUM(B1301,21)</f>
        <v>3</v>
      </c>
      <c r="H1301" s="166">
        <f>MONTH(B1301)</f>
        <v>1</v>
      </c>
      <c r="I1301" s="166">
        <f>YEAR(B1301)</f>
        <v>2023</v>
      </c>
    </row>
    <row r="1302" spans="1:9" s="1" customFormat="1" x14ac:dyDescent="0.25">
      <c r="A1302" s="1">
        <v>1000406914</v>
      </c>
      <c r="B1302" s="2">
        <v>44945</v>
      </c>
      <c r="C1302" s="165">
        <v>0.27083333333332998</v>
      </c>
      <c r="D1302" s="165">
        <v>0.14761574074073999</v>
      </c>
      <c r="E1302" s="148" t="s">
        <v>2</v>
      </c>
      <c r="F1302" s="148">
        <v>0</v>
      </c>
      <c r="G1302" s="166">
        <f>WEEKNUM(B1302,21)</f>
        <v>3</v>
      </c>
      <c r="H1302" s="166">
        <f>MONTH(B1302)</f>
        <v>1</v>
      </c>
      <c r="I1302" s="166">
        <f>YEAR(B1302)</f>
        <v>2023</v>
      </c>
    </row>
    <row r="1303" spans="1:9" s="1" customFormat="1" x14ac:dyDescent="0.25">
      <c r="A1303" s="1">
        <v>1000406926</v>
      </c>
      <c r="B1303" s="2">
        <v>44945</v>
      </c>
      <c r="C1303" s="165">
        <v>0.27083333333332998</v>
      </c>
      <c r="D1303" s="165">
        <v>0.14799768518518999</v>
      </c>
      <c r="E1303" s="148" t="s">
        <v>2</v>
      </c>
      <c r="F1303" s="148">
        <v>0</v>
      </c>
      <c r="G1303" s="166">
        <f>WEEKNUM(B1303,21)</f>
        <v>3</v>
      </c>
      <c r="H1303" s="166">
        <f>MONTH(B1303)</f>
        <v>1</v>
      </c>
      <c r="I1303" s="166">
        <f>YEAR(B1303)</f>
        <v>2023</v>
      </c>
    </row>
    <row r="1304" spans="1:9" s="1" customFormat="1" x14ac:dyDescent="0.25">
      <c r="A1304" s="1">
        <v>1000407085</v>
      </c>
      <c r="B1304" s="2">
        <v>44945</v>
      </c>
      <c r="C1304" s="165">
        <v>0.27083333333332998</v>
      </c>
      <c r="D1304" s="165">
        <v>0.14828703703703999</v>
      </c>
      <c r="E1304" s="148" t="s">
        <v>2</v>
      </c>
      <c r="F1304" s="148">
        <v>0</v>
      </c>
      <c r="G1304" s="166">
        <f>WEEKNUM(B1304,21)</f>
        <v>3</v>
      </c>
      <c r="H1304" s="166">
        <f>MONTH(B1304)</f>
        <v>1</v>
      </c>
      <c r="I1304" s="166">
        <f>YEAR(B1304)</f>
        <v>2023</v>
      </c>
    </row>
    <row r="1305" spans="1:9" s="1" customFormat="1" x14ac:dyDescent="0.25">
      <c r="A1305" s="1" t="s">
        <v>2</v>
      </c>
      <c r="B1305" s="2">
        <v>44944</v>
      </c>
      <c r="C1305" s="165">
        <v>0</v>
      </c>
      <c r="D1305" s="165">
        <v>0.46262731481481001</v>
      </c>
      <c r="E1305" s="148" t="s">
        <v>2</v>
      </c>
      <c r="F1305" s="148">
        <v>0</v>
      </c>
      <c r="G1305" s="166">
        <f>WEEKNUM(B1305,21)</f>
        <v>3</v>
      </c>
      <c r="H1305" s="166">
        <f>MONTH(B1305)</f>
        <v>1</v>
      </c>
      <c r="I1305" s="166">
        <f>YEAR(B1305)</f>
        <v>2023</v>
      </c>
    </row>
    <row r="1306" spans="1:9" s="1" customFormat="1" x14ac:dyDescent="0.25">
      <c r="A1306" s="1" t="s">
        <v>2</v>
      </c>
      <c r="B1306" s="2">
        <v>44944</v>
      </c>
      <c r="C1306" s="165">
        <v>0.46262731481481001</v>
      </c>
      <c r="D1306" s="165">
        <v>0.46392361111111002</v>
      </c>
      <c r="E1306" s="148" t="s">
        <v>2</v>
      </c>
      <c r="F1306" s="148">
        <v>0</v>
      </c>
      <c r="G1306" s="166">
        <f>WEEKNUM(B1306,21)</f>
        <v>3</v>
      </c>
      <c r="H1306" s="166">
        <f>MONTH(B1306)</f>
        <v>1</v>
      </c>
      <c r="I1306" s="166">
        <f>YEAR(B1306)</f>
        <v>2023</v>
      </c>
    </row>
    <row r="1307" spans="1:9" s="1" customFormat="1" x14ac:dyDescent="0.25">
      <c r="A1307" s="1" t="s">
        <v>2</v>
      </c>
      <c r="B1307" s="2">
        <v>44944</v>
      </c>
      <c r="C1307" s="165">
        <v>0</v>
      </c>
      <c r="D1307" s="165">
        <v>0.46262731481481001</v>
      </c>
      <c r="E1307" s="148" t="s">
        <v>2</v>
      </c>
      <c r="F1307" s="148">
        <v>0</v>
      </c>
      <c r="G1307" s="166">
        <f>WEEKNUM(B1307,21)</f>
        <v>3</v>
      </c>
      <c r="H1307" s="166">
        <f>MONTH(B1307)</f>
        <v>1</v>
      </c>
      <c r="I1307" s="166">
        <f>YEAR(B1307)</f>
        <v>2023</v>
      </c>
    </row>
    <row r="1308" spans="1:9" s="1" customFormat="1" x14ac:dyDescent="0.25">
      <c r="A1308" s="1" t="s">
        <v>2</v>
      </c>
      <c r="B1308" s="2">
        <v>44944</v>
      </c>
      <c r="C1308" s="165">
        <v>0.46262731481481001</v>
      </c>
      <c r="D1308" s="165">
        <v>0.46392361111111002</v>
      </c>
      <c r="E1308" s="148" t="s">
        <v>2</v>
      </c>
      <c r="F1308" s="148">
        <v>0</v>
      </c>
      <c r="G1308" s="166">
        <f>WEEKNUM(B1308,21)</f>
        <v>3</v>
      </c>
      <c r="H1308" s="166">
        <f>MONTH(B1308)</f>
        <v>1</v>
      </c>
      <c r="I1308" s="166">
        <f>YEAR(B1308)</f>
        <v>2023</v>
      </c>
    </row>
    <row r="1309" spans="1:9" s="1" customFormat="1" x14ac:dyDescent="0.25">
      <c r="A1309" s="1" t="s">
        <v>2</v>
      </c>
      <c r="B1309" s="2">
        <v>44944</v>
      </c>
      <c r="C1309" s="165">
        <v>0.33333333333332998</v>
      </c>
      <c r="D1309" s="165">
        <v>0.65724537037037001</v>
      </c>
      <c r="E1309" s="148" t="s">
        <v>2</v>
      </c>
      <c r="F1309" s="148">
        <v>0</v>
      </c>
      <c r="G1309" s="166">
        <f>WEEKNUM(B1309,21)</f>
        <v>3</v>
      </c>
      <c r="H1309" s="166">
        <f>MONTH(B1309)</f>
        <v>1</v>
      </c>
      <c r="I1309" s="166">
        <f>YEAR(B1309)</f>
        <v>2023</v>
      </c>
    </row>
    <row r="1310" spans="1:9" s="1" customFormat="1" x14ac:dyDescent="0.25">
      <c r="A1310" s="1" t="s">
        <v>2</v>
      </c>
      <c r="B1310" s="2">
        <v>44944</v>
      </c>
      <c r="C1310" s="165">
        <v>0.65724537037037001</v>
      </c>
      <c r="D1310" s="165">
        <v>0.65768518518519004</v>
      </c>
      <c r="E1310" s="148" t="s">
        <v>2</v>
      </c>
      <c r="F1310" s="148">
        <v>0</v>
      </c>
      <c r="G1310" s="166">
        <f>WEEKNUM(B1310,21)</f>
        <v>3</v>
      </c>
      <c r="H1310" s="166">
        <f>MONTH(B1310)</f>
        <v>1</v>
      </c>
      <c r="I1310" s="166">
        <f>YEAR(B1310)</f>
        <v>2023</v>
      </c>
    </row>
    <row r="1311" spans="1:9" s="1" customFormat="1" x14ac:dyDescent="0.25">
      <c r="A1311" s="1" t="s">
        <v>2</v>
      </c>
      <c r="B1311" s="2">
        <v>44944</v>
      </c>
      <c r="C1311" s="165">
        <v>0.65724537037037001</v>
      </c>
      <c r="D1311" s="165">
        <v>0.65768518518519004</v>
      </c>
      <c r="E1311" s="148" t="s">
        <v>2</v>
      </c>
      <c r="F1311" s="148">
        <v>0</v>
      </c>
      <c r="G1311" s="166">
        <f>WEEKNUM(B1311,21)</f>
        <v>3</v>
      </c>
      <c r="H1311" s="166">
        <f>MONTH(B1311)</f>
        <v>1</v>
      </c>
      <c r="I1311" s="166">
        <f>YEAR(B1311)</f>
        <v>2023</v>
      </c>
    </row>
    <row r="1312" spans="1:9" s="1" customFormat="1" x14ac:dyDescent="0.25">
      <c r="A1312" s="1">
        <v>1000406351</v>
      </c>
      <c r="B1312" s="2">
        <v>44960</v>
      </c>
      <c r="C1312" s="167">
        <v>1</v>
      </c>
      <c r="D1312" s="165">
        <v>0.39326388888889002</v>
      </c>
      <c r="E1312" s="148" t="s">
        <v>2</v>
      </c>
      <c r="F1312" s="148">
        <v>0</v>
      </c>
      <c r="G1312" s="166">
        <f>WEEKNUM(B1312,21)</f>
        <v>5</v>
      </c>
      <c r="H1312" s="166">
        <f>MONTH(B1312)</f>
        <v>2</v>
      </c>
      <c r="I1312" s="166">
        <f>YEAR(B1312)</f>
        <v>2023</v>
      </c>
    </row>
    <row r="1313" spans="1:9" s="1" customFormat="1" x14ac:dyDescent="0.25">
      <c r="A1313" s="1">
        <v>1000407456</v>
      </c>
      <c r="B1313" s="2">
        <v>44945</v>
      </c>
      <c r="C1313" s="165">
        <v>0.49086805555556001</v>
      </c>
      <c r="D1313" s="165">
        <v>0.60797453703703996</v>
      </c>
      <c r="E1313" s="148" t="s">
        <v>2</v>
      </c>
      <c r="F1313" s="148">
        <v>0</v>
      </c>
      <c r="G1313" s="166">
        <f>WEEKNUM(B1313,21)</f>
        <v>3</v>
      </c>
      <c r="H1313" s="166">
        <f>MONTH(B1313)</f>
        <v>1</v>
      </c>
      <c r="I1313" s="166">
        <f>YEAR(B1313)</f>
        <v>2023</v>
      </c>
    </row>
    <row r="1314" spans="1:9" s="1" customFormat="1" x14ac:dyDescent="0.25">
      <c r="A1314" s="1">
        <v>1000407378</v>
      </c>
      <c r="B1314" s="2">
        <v>44945</v>
      </c>
      <c r="C1314" s="165">
        <v>0.68841435185184996</v>
      </c>
      <c r="D1314" s="165">
        <v>0.69005787037037003</v>
      </c>
      <c r="E1314" s="148" t="s">
        <v>2</v>
      </c>
      <c r="F1314" s="148">
        <v>0</v>
      </c>
      <c r="G1314" s="166">
        <f>WEEKNUM(B1314,21)</f>
        <v>3</v>
      </c>
      <c r="H1314" s="166">
        <f>MONTH(B1314)</f>
        <v>1</v>
      </c>
      <c r="I1314" s="166">
        <f>YEAR(B1314)</f>
        <v>2023</v>
      </c>
    </row>
    <row r="1315" spans="1:9" s="1" customFormat="1" x14ac:dyDescent="0.25">
      <c r="A1315" s="1">
        <v>1000408027</v>
      </c>
      <c r="B1315" s="2">
        <v>44945</v>
      </c>
      <c r="C1315" s="165">
        <v>0.68777777777778004</v>
      </c>
      <c r="D1315" s="165">
        <v>0.68949074074074002</v>
      </c>
      <c r="E1315" s="148" t="s">
        <v>2</v>
      </c>
      <c r="F1315" s="148">
        <v>0</v>
      </c>
      <c r="G1315" s="166">
        <f>WEEKNUM(B1315,21)</f>
        <v>3</v>
      </c>
      <c r="H1315" s="166">
        <f>MONTH(B1315)</f>
        <v>1</v>
      </c>
      <c r="I1315" s="166">
        <f>YEAR(B1315)</f>
        <v>2023</v>
      </c>
    </row>
    <row r="1316" spans="1:9" s="1" customFormat="1" x14ac:dyDescent="0.25">
      <c r="A1316" s="1">
        <v>1000406274</v>
      </c>
      <c r="B1316" s="2">
        <v>44944</v>
      </c>
      <c r="C1316" s="165">
        <v>0.20833333333333001</v>
      </c>
      <c r="D1316" s="165">
        <v>0.68903935185184995</v>
      </c>
      <c r="E1316" s="148" t="s">
        <v>2</v>
      </c>
      <c r="F1316" s="148">
        <v>0</v>
      </c>
      <c r="G1316" s="166">
        <f>WEEKNUM(B1316,21)</f>
        <v>3</v>
      </c>
      <c r="H1316" s="166">
        <f>MONTH(B1316)</f>
        <v>1</v>
      </c>
      <c r="I1316" s="166">
        <f>YEAR(B1316)</f>
        <v>2023</v>
      </c>
    </row>
    <row r="1317" spans="1:9" s="1" customFormat="1" x14ac:dyDescent="0.25">
      <c r="A1317" s="1">
        <v>1000406274</v>
      </c>
      <c r="B1317" s="2">
        <v>44960</v>
      </c>
      <c r="C1317" s="165">
        <v>0.68903935185184995</v>
      </c>
      <c r="D1317" s="165">
        <v>0.64351851851852004</v>
      </c>
      <c r="E1317" s="148" t="s">
        <v>2</v>
      </c>
      <c r="F1317" s="148">
        <v>0</v>
      </c>
      <c r="G1317" s="166">
        <f>WEEKNUM(B1317,21)</f>
        <v>5</v>
      </c>
      <c r="H1317" s="166">
        <f>MONTH(B1317)</f>
        <v>2</v>
      </c>
      <c r="I1317" s="166">
        <f>YEAR(B1317)</f>
        <v>2023</v>
      </c>
    </row>
    <row r="1318" spans="1:9" s="1" customFormat="1" x14ac:dyDescent="0.25">
      <c r="A1318" s="1">
        <v>1000406386</v>
      </c>
      <c r="B1318" s="2">
        <v>44948</v>
      </c>
      <c r="C1318" s="165">
        <v>0</v>
      </c>
      <c r="D1318" s="165">
        <v>0.61978009259259004</v>
      </c>
      <c r="E1318" s="148" t="s">
        <v>2</v>
      </c>
      <c r="F1318" s="148">
        <v>0</v>
      </c>
      <c r="G1318" s="166">
        <f>WEEKNUM(B1318,21)</f>
        <v>3</v>
      </c>
      <c r="H1318" s="166">
        <f>MONTH(B1318)</f>
        <v>1</v>
      </c>
      <c r="I1318" s="166">
        <f>YEAR(B1318)</f>
        <v>2023</v>
      </c>
    </row>
    <row r="1319" spans="1:9" s="1" customFormat="1" x14ac:dyDescent="0.25">
      <c r="A1319" s="1">
        <v>1000409756</v>
      </c>
      <c r="B1319" s="2">
        <v>44944</v>
      </c>
      <c r="C1319" s="165">
        <v>0.3125</v>
      </c>
      <c r="D1319" s="165">
        <v>0.64895833333332997</v>
      </c>
      <c r="E1319" s="148" t="s">
        <v>3</v>
      </c>
      <c r="F1319" s="148">
        <v>2.99</v>
      </c>
      <c r="G1319" s="166">
        <f>WEEKNUM(B1319,21)</f>
        <v>3</v>
      </c>
      <c r="H1319" s="166">
        <f>MONTH(B1319)</f>
        <v>1</v>
      </c>
      <c r="I1319" s="166">
        <f>YEAR(B1319)</f>
        <v>2023</v>
      </c>
    </row>
    <row r="1320" spans="1:9" s="1" customFormat="1" x14ac:dyDescent="0.25">
      <c r="A1320" s="1">
        <v>1000409756</v>
      </c>
      <c r="B1320" s="2">
        <v>44950</v>
      </c>
      <c r="C1320" s="165">
        <v>0.64895833333332997</v>
      </c>
      <c r="D1320" s="165">
        <v>0.36414351851852</v>
      </c>
      <c r="E1320" s="148" t="s">
        <v>3</v>
      </c>
      <c r="F1320" s="148">
        <v>2.99</v>
      </c>
      <c r="G1320" s="166">
        <f>WEEKNUM(B1320,21)</f>
        <v>4</v>
      </c>
      <c r="H1320" s="166">
        <f>MONTH(B1320)</f>
        <v>1</v>
      </c>
      <c r="I1320" s="166">
        <f>YEAR(B1320)</f>
        <v>2023</v>
      </c>
    </row>
    <row r="1321" spans="1:9" s="1" customFormat="1" x14ac:dyDescent="0.25">
      <c r="A1321" s="1">
        <v>1000406535</v>
      </c>
      <c r="B1321" s="2">
        <v>44944</v>
      </c>
      <c r="C1321" s="165">
        <v>0.45833333333332998</v>
      </c>
      <c r="D1321" s="165">
        <v>0.49535879629629997</v>
      </c>
      <c r="E1321" s="148" t="s">
        <v>3</v>
      </c>
      <c r="F1321" s="148">
        <v>0.38</v>
      </c>
      <c r="G1321" s="166">
        <f>WEEKNUM(B1321,21)</f>
        <v>3</v>
      </c>
      <c r="H1321" s="166">
        <f>MONTH(B1321)</f>
        <v>1</v>
      </c>
      <c r="I1321" s="166">
        <f>YEAR(B1321)</f>
        <v>2023</v>
      </c>
    </row>
    <row r="1322" spans="1:9" s="1" customFormat="1" x14ac:dyDescent="0.25">
      <c r="A1322" s="1">
        <v>1000409756</v>
      </c>
      <c r="B1322" s="2">
        <v>44944</v>
      </c>
      <c r="C1322" s="165">
        <v>0.52083333333333004</v>
      </c>
      <c r="D1322" s="165">
        <v>0.70125000000000004</v>
      </c>
      <c r="E1322" s="148" t="s">
        <v>3</v>
      </c>
      <c r="F1322" s="148">
        <v>0.99</v>
      </c>
      <c r="G1322" s="166">
        <f>WEEKNUM(B1322,21)</f>
        <v>3</v>
      </c>
      <c r="H1322" s="166">
        <f>MONTH(B1322)</f>
        <v>1</v>
      </c>
      <c r="I1322" s="166">
        <f>YEAR(B1322)</f>
        <v>2023</v>
      </c>
    </row>
    <row r="1323" spans="1:9" s="1" customFormat="1" x14ac:dyDescent="0.25">
      <c r="A1323" s="1">
        <v>1000407456</v>
      </c>
      <c r="B1323" s="2">
        <v>44944</v>
      </c>
      <c r="C1323" s="165">
        <v>0.3125</v>
      </c>
      <c r="D1323" s="165">
        <v>0.47493055555556002</v>
      </c>
      <c r="E1323" s="148" t="s">
        <v>2</v>
      </c>
      <c r="F1323" s="148">
        <v>0</v>
      </c>
      <c r="G1323" s="166">
        <f>WEEKNUM(B1323,21)</f>
        <v>3</v>
      </c>
      <c r="H1323" s="166">
        <f>MONTH(B1323)</f>
        <v>1</v>
      </c>
      <c r="I1323" s="166">
        <f>YEAR(B1323)</f>
        <v>2023</v>
      </c>
    </row>
    <row r="1324" spans="1:9" s="1" customFormat="1" x14ac:dyDescent="0.25">
      <c r="A1324" s="1">
        <v>1000407456</v>
      </c>
      <c r="B1324" s="2">
        <v>44944</v>
      </c>
      <c r="C1324" s="165">
        <v>0.47493055555556002</v>
      </c>
      <c r="D1324" s="165">
        <v>0.49086805555556001</v>
      </c>
      <c r="E1324" s="148" t="s">
        <v>2</v>
      </c>
      <c r="F1324" s="148">
        <v>0</v>
      </c>
      <c r="G1324" s="166">
        <f>WEEKNUM(B1324,21)</f>
        <v>3</v>
      </c>
      <c r="H1324" s="166">
        <f>MONTH(B1324)</f>
        <v>1</v>
      </c>
      <c r="I1324" s="166">
        <f>YEAR(B1324)</f>
        <v>2023</v>
      </c>
    </row>
    <row r="1325" spans="1:9" s="1" customFormat="1" x14ac:dyDescent="0.25">
      <c r="A1325" s="1">
        <v>1000408163</v>
      </c>
      <c r="B1325" s="2">
        <v>44944</v>
      </c>
      <c r="C1325" s="165">
        <v>0.3125</v>
      </c>
      <c r="D1325" s="165">
        <v>0.33725694444443999</v>
      </c>
      <c r="E1325" s="148" t="s">
        <v>2</v>
      </c>
      <c r="F1325" s="148">
        <v>0</v>
      </c>
      <c r="G1325" s="166">
        <f>WEEKNUM(B1325,21)</f>
        <v>3</v>
      </c>
      <c r="H1325" s="166">
        <f>MONTH(B1325)</f>
        <v>1</v>
      </c>
      <c r="I1325" s="166">
        <f>YEAR(B1325)</f>
        <v>2023</v>
      </c>
    </row>
    <row r="1326" spans="1:9" s="1" customFormat="1" x14ac:dyDescent="0.25">
      <c r="A1326" s="1">
        <v>1000408163</v>
      </c>
      <c r="B1326" s="2">
        <v>44946</v>
      </c>
      <c r="C1326" s="165">
        <v>0.33725694444443999</v>
      </c>
      <c r="D1326" s="165">
        <v>0.46736111111111001</v>
      </c>
      <c r="E1326" s="148" t="s">
        <v>2</v>
      </c>
      <c r="F1326" s="148">
        <v>0</v>
      </c>
      <c r="G1326" s="166">
        <f>WEEKNUM(B1326,21)</f>
        <v>3</v>
      </c>
      <c r="H1326" s="166">
        <f>MONTH(B1326)</f>
        <v>1</v>
      </c>
      <c r="I1326" s="166">
        <f>YEAR(B1326)</f>
        <v>2023</v>
      </c>
    </row>
    <row r="1327" spans="1:9" s="1" customFormat="1" x14ac:dyDescent="0.25">
      <c r="A1327" s="1">
        <v>1000408166</v>
      </c>
      <c r="B1327" s="2">
        <v>44944</v>
      </c>
      <c r="C1327" s="165">
        <v>0.3125</v>
      </c>
      <c r="D1327" s="165">
        <v>0.33995370370369998</v>
      </c>
      <c r="E1327" s="148" t="s">
        <v>2</v>
      </c>
      <c r="F1327" s="148">
        <v>0</v>
      </c>
      <c r="G1327" s="166">
        <f>WEEKNUM(B1327,21)</f>
        <v>3</v>
      </c>
      <c r="H1327" s="166">
        <f>MONTH(B1327)</f>
        <v>1</v>
      </c>
      <c r="I1327" s="166">
        <f>YEAR(B1327)</f>
        <v>2023</v>
      </c>
    </row>
    <row r="1328" spans="1:9" s="1" customFormat="1" x14ac:dyDescent="0.25">
      <c r="A1328" s="1">
        <v>1000408166</v>
      </c>
      <c r="B1328" s="2">
        <v>44946</v>
      </c>
      <c r="C1328" s="165">
        <v>0.33995370370369998</v>
      </c>
      <c r="D1328" s="165">
        <v>0.46746527777778002</v>
      </c>
      <c r="E1328" s="148" t="s">
        <v>2</v>
      </c>
      <c r="F1328" s="148">
        <v>0</v>
      </c>
      <c r="G1328" s="166">
        <f>WEEKNUM(B1328,21)</f>
        <v>3</v>
      </c>
      <c r="H1328" s="166">
        <f>MONTH(B1328)</f>
        <v>1</v>
      </c>
      <c r="I1328" s="166">
        <f>YEAR(B1328)</f>
        <v>2023</v>
      </c>
    </row>
    <row r="1329" spans="1:9" s="1" customFormat="1" x14ac:dyDescent="0.25">
      <c r="A1329" s="1">
        <v>1000408169</v>
      </c>
      <c r="B1329" s="2">
        <v>44944</v>
      </c>
      <c r="C1329" s="165">
        <v>0</v>
      </c>
      <c r="D1329" s="165">
        <v>0.34079861111110998</v>
      </c>
      <c r="E1329" s="148" t="s">
        <v>2</v>
      </c>
      <c r="F1329" s="148">
        <v>0</v>
      </c>
      <c r="G1329" s="166">
        <f>WEEKNUM(B1329,21)</f>
        <v>3</v>
      </c>
      <c r="H1329" s="166">
        <f>MONTH(B1329)</f>
        <v>1</v>
      </c>
      <c r="I1329" s="166">
        <f>YEAR(B1329)</f>
        <v>2023</v>
      </c>
    </row>
    <row r="1330" spans="1:9" s="1" customFormat="1" x14ac:dyDescent="0.25">
      <c r="A1330" s="1">
        <v>1000408169</v>
      </c>
      <c r="B1330" s="2">
        <v>44946</v>
      </c>
      <c r="C1330" s="165">
        <v>0.34079861111110998</v>
      </c>
      <c r="D1330" s="165">
        <v>0.46711805555556002</v>
      </c>
      <c r="E1330" s="148" t="s">
        <v>2</v>
      </c>
      <c r="F1330" s="148">
        <v>0</v>
      </c>
      <c r="G1330" s="166">
        <f>WEEKNUM(B1330,21)</f>
        <v>3</v>
      </c>
      <c r="H1330" s="166">
        <f>MONTH(B1330)</f>
        <v>1</v>
      </c>
      <c r="I1330" s="166">
        <f>YEAR(B1330)</f>
        <v>2023</v>
      </c>
    </row>
    <row r="1331" spans="1:9" s="1" customFormat="1" x14ac:dyDescent="0.25">
      <c r="A1331" s="1">
        <v>1000408172</v>
      </c>
      <c r="B1331" s="2">
        <v>44944</v>
      </c>
      <c r="C1331" s="165">
        <v>0</v>
      </c>
      <c r="D1331" s="165">
        <v>0.34128472222222</v>
      </c>
      <c r="E1331" s="148" t="s">
        <v>2</v>
      </c>
      <c r="F1331" s="148">
        <v>0</v>
      </c>
      <c r="G1331" s="166">
        <f>WEEKNUM(B1331,21)</f>
        <v>3</v>
      </c>
      <c r="H1331" s="166">
        <f>MONTH(B1331)</f>
        <v>1</v>
      </c>
      <c r="I1331" s="166">
        <f>YEAR(B1331)</f>
        <v>2023</v>
      </c>
    </row>
    <row r="1332" spans="1:9" s="1" customFormat="1" x14ac:dyDescent="0.25">
      <c r="A1332" s="1">
        <v>1000408172</v>
      </c>
      <c r="B1332" s="2">
        <v>44946</v>
      </c>
      <c r="C1332" s="165">
        <v>0.34128472222222</v>
      </c>
      <c r="D1332" s="165">
        <v>0.46724537037037001</v>
      </c>
      <c r="E1332" s="148" t="s">
        <v>2</v>
      </c>
      <c r="F1332" s="148">
        <v>0</v>
      </c>
      <c r="G1332" s="166">
        <f>WEEKNUM(B1332,21)</f>
        <v>3</v>
      </c>
      <c r="H1332" s="166">
        <f>MONTH(B1332)</f>
        <v>1</v>
      </c>
      <c r="I1332" s="166">
        <f>YEAR(B1332)</f>
        <v>2023</v>
      </c>
    </row>
    <row r="1333" spans="1:9" s="1" customFormat="1" x14ac:dyDescent="0.25">
      <c r="A1333" s="1">
        <v>1000409756</v>
      </c>
      <c r="B1333" s="2">
        <v>44944</v>
      </c>
      <c r="C1333" s="165">
        <v>0.52083333333333004</v>
      </c>
      <c r="D1333" s="165">
        <v>0.90412037037036996</v>
      </c>
      <c r="E1333" s="148" t="s">
        <v>3</v>
      </c>
      <c r="F1333" s="148">
        <v>0.99</v>
      </c>
      <c r="G1333" s="166">
        <f>WEEKNUM(B1333,21)</f>
        <v>3</v>
      </c>
      <c r="H1333" s="166">
        <f>MONTH(B1333)</f>
        <v>1</v>
      </c>
      <c r="I1333" s="166">
        <f>YEAR(B1333)</f>
        <v>2023</v>
      </c>
    </row>
    <row r="1334" spans="1:9" s="1" customFormat="1" x14ac:dyDescent="0.25">
      <c r="A1334" s="1">
        <v>1000406253</v>
      </c>
      <c r="B1334" s="2">
        <v>44944</v>
      </c>
      <c r="C1334" s="165">
        <v>0.90072916666667002</v>
      </c>
      <c r="D1334" s="165">
        <v>0.90326388888888998</v>
      </c>
      <c r="E1334" s="148" t="s">
        <v>2</v>
      </c>
      <c r="F1334" s="148">
        <v>0</v>
      </c>
      <c r="G1334" s="166">
        <f>WEEKNUM(B1334,21)</f>
        <v>3</v>
      </c>
      <c r="H1334" s="166">
        <f>MONTH(B1334)</f>
        <v>1</v>
      </c>
      <c r="I1334" s="166">
        <f>YEAR(B1334)</f>
        <v>2023</v>
      </c>
    </row>
    <row r="1335" spans="1:9" s="1" customFormat="1" x14ac:dyDescent="0.25">
      <c r="A1335" s="1">
        <v>1000406258</v>
      </c>
      <c r="B1335" s="2">
        <v>44944</v>
      </c>
      <c r="C1335" s="165">
        <v>0.20833333333333001</v>
      </c>
      <c r="D1335" s="165">
        <v>0.55736111111110997</v>
      </c>
      <c r="E1335" s="148" t="s">
        <v>3</v>
      </c>
      <c r="F1335" s="148">
        <v>1.49</v>
      </c>
      <c r="G1335" s="166">
        <f>WEEKNUM(B1335,21)</f>
        <v>3</v>
      </c>
      <c r="H1335" s="166">
        <f>MONTH(B1335)</f>
        <v>1</v>
      </c>
      <c r="I1335" s="166">
        <f>YEAR(B1335)</f>
        <v>2023</v>
      </c>
    </row>
    <row r="1336" spans="1:9" s="1" customFormat="1" x14ac:dyDescent="0.25">
      <c r="A1336" s="1">
        <v>1000406258</v>
      </c>
      <c r="B1336" s="2">
        <v>44945</v>
      </c>
      <c r="C1336" s="165">
        <v>0.28466435185185002</v>
      </c>
      <c r="D1336" s="165">
        <v>0.32424768518518998</v>
      </c>
      <c r="E1336" s="148" t="s">
        <v>3</v>
      </c>
      <c r="F1336" s="148">
        <v>1.49</v>
      </c>
      <c r="G1336" s="166">
        <f>WEEKNUM(B1336,21)</f>
        <v>3</v>
      </c>
      <c r="H1336" s="166">
        <f>MONTH(B1336)</f>
        <v>1</v>
      </c>
      <c r="I1336" s="166">
        <f>YEAR(B1336)</f>
        <v>2023</v>
      </c>
    </row>
    <row r="1337" spans="1:9" s="1" customFormat="1" x14ac:dyDescent="0.25">
      <c r="A1337" s="1">
        <v>1000407926</v>
      </c>
      <c r="B1337" s="2">
        <v>44945</v>
      </c>
      <c r="C1337" s="165">
        <v>0.20833333333333001</v>
      </c>
      <c r="D1337" s="165">
        <v>0.32445601851852002</v>
      </c>
      <c r="E1337" s="148" t="s">
        <v>3</v>
      </c>
      <c r="F1337" s="148">
        <v>0.26</v>
      </c>
      <c r="G1337" s="166">
        <f>WEEKNUM(B1337,21)</f>
        <v>3</v>
      </c>
      <c r="H1337" s="166">
        <f>MONTH(B1337)</f>
        <v>1</v>
      </c>
      <c r="I1337" s="166">
        <f>YEAR(B1337)</f>
        <v>2023</v>
      </c>
    </row>
    <row r="1338" spans="1:9" s="1" customFormat="1" x14ac:dyDescent="0.25">
      <c r="A1338" s="1">
        <v>1000407445</v>
      </c>
      <c r="B1338" s="2">
        <v>44945</v>
      </c>
      <c r="C1338" s="165">
        <v>0.20833333333333001</v>
      </c>
      <c r="D1338" s="165">
        <v>0.32456018518518998</v>
      </c>
      <c r="E1338" s="148" t="s">
        <v>3</v>
      </c>
      <c r="F1338" s="148">
        <v>0.12</v>
      </c>
      <c r="G1338" s="166">
        <f>WEEKNUM(B1338,21)</f>
        <v>3</v>
      </c>
      <c r="H1338" s="166">
        <f>MONTH(B1338)</f>
        <v>1</v>
      </c>
      <c r="I1338" s="166">
        <f>YEAR(B1338)</f>
        <v>2023</v>
      </c>
    </row>
    <row r="1339" spans="1:9" s="1" customFormat="1" x14ac:dyDescent="0.25">
      <c r="A1339" s="1">
        <v>1000407443</v>
      </c>
      <c r="B1339" s="2">
        <v>44945</v>
      </c>
      <c r="C1339" s="165">
        <v>0.20833333333333001</v>
      </c>
      <c r="D1339" s="165">
        <v>0.32465277777778001</v>
      </c>
      <c r="E1339" s="148" t="s">
        <v>3</v>
      </c>
      <c r="F1339" s="148">
        <v>0.55000000000000004</v>
      </c>
      <c r="G1339" s="166">
        <f>WEEKNUM(B1339,21)</f>
        <v>3</v>
      </c>
      <c r="H1339" s="166">
        <f>MONTH(B1339)</f>
        <v>1</v>
      </c>
      <c r="I1339" s="166">
        <f>YEAR(B1339)</f>
        <v>2023</v>
      </c>
    </row>
    <row r="1340" spans="1:9" s="1" customFormat="1" x14ac:dyDescent="0.25">
      <c r="A1340" s="1">
        <v>1000406535</v>
      </c>
      <c r="B1340" s="2">
        <v>44945</v>
      </c>
      <c r="C1340" s="165">
        <v>0.20833333333333001</v>
      </c>
      <c r="D1340" s="165">
        <v>0.32476851851852001</v>
      </c>
      <c r="E1340" s="148" t="s">
        <v>2</v>
      </c>
      <c r="F1340" s="148">
        <v>0</v>
      </c>
      <c r="G1340" s="166">
        <f>WEEKNUM(B1340,21)</f>
        <v>3</v>
      </c>
      <c r="H1340" s="166">
        <f>MONTH(B1340)</f>
        <v>1</v>
      </c>
      <c r="I1340" s="166">
        <f>YEAR(B1340)</f>
        <v>2023</v>
      </c>
    </row>
    <row r="1341" spans="1:9" s="1" customFormat="1" x14ac:dyDescent="0.25">
      <c r="A1341" s="1" t="s">
        <v>2</v>
      </c>
      <c r="B1341" s="2">
        <v>44945</v>
      </c>
      <c r="C1341" s="165">
        <v>0.20833333333333001</v>
      </c>
      <c r="D1341" s="165">
        <v>0.32506944444444003</v>
      </c>
      <c r="E1341" s="148" t="s">
        <v>2</v>
      </c>
      <c r="F1341" s="148">
        <v>0</v>
      </c>
      <c r="G1341" s="166">
        <f>WEEKNUM(B1341,21)</f>
        <v>3</v>
      </c>
      <c r="H1341" s="166">
        <f>MONTH(B1341)</f>
        <v>1</v>
      </c>
      <c r="I1341" s="166">
        <f>YEAR(B1341)</f>
        <v>2023</v>
      </c>
    </row>
    <row r="1342" spans="1:9" s="1" customFormat="1" x14ac:dyDescent="0.25">
      <c r="A1342" s="1">
        <v>1000407442</v>
      </c>
      <c r="B1342" s="2">
        <v>44945</v>
      </c>
      <c r="C1342" s="165">
        <v>0.20833333333333001</v>
      </c>
      <c r="D1342" s="165">
        <v>0.32515046296296002</v>
      </c>
      <c r="E1342" s="148" t="s">
        <v>2</v>
      </c>
      <c r="F1342" s="148">
        <v>0</v>
      </c>
      <c r="G1342" s="166">
        <f>WEEKNUM(B1342,21)</f>
        <v>3</v>
      </c>
      <c r="H1342" s="166">
        <f>MONTH(B1342)</f>
        <v>1</v>
      </c>
      <c r="I1342" s="166">
        <f>YEAR(B1342)</f>
        <v>2023</v>
      </c>
    </row>
    <row r="1343" spans="1:9" s="1" customFormat="1" x14ac:dyDescent="0.25">
      <c r="A1343" s="1">
        <v>1000407440</v>
      </c>
      <c r="B1343" s="2">
        <v>44945</v>
      </c>
      <c r="C1343" s="165">
        <v>0.20833333333333001</v>
      </c>
      <c r="D1343" s="165">
        <v>0.32524305555555999</v>
      </c>
      <c r="E1343" s="148" t="s">
        <v>2</v>
      </c>
      <c r="F1343" s="148">
        <v>0</v>
      </c>
      <c r="G1343" s="166">
        <f>WEEKNUM(B1343,21)</f>
        <v>3</v>
      </c>
      <c r="H1343" s="166">
        <f>MONTH(B1343)</f>
        <v>1</v>
      </c>
      <c r="I1343" s="166">
        <f>YEAR(B1343)</f>
        <v>2023</v>
      </c>
    </row>
    <row r="1344" spans="1:9" s="1" customFormat="1" x14ac:dyDescent="0.25">
      <c r="A1344" s="1" t="s">
        <v>2</v>
      </c>
      <c r="B1344" s="2">
        <v>44945</v>
      </c>
      <c r="C1344" s="165">
        <v>0.20833333333333001</v>
      </c>
      <c r="D1344" s="165">
        <v>0.32532407407406999</v>
      </c>
      <c r="E1344" s="148" t="s">
        <v>2</v>
      </c>
      <c r="F1344" s="148">
        <v>0</v>
      </c>
      <c r="G1344" s="166">
        <f>WEEKNUM(B1344,21)</f>
        <v>3</v>
      </c>
      <c r="H1344" s="166">
        <f>MONTH(B1344)</f>
        <v>1</v>
      </c>
      <c r="I1344" s="166">
        <f>YEAR(B1344)</f>
        <v>2023</v>
      </c>
    </row>
    <row r="1345" spans="1:9" s="1" customFormat="1" x14ac:dyDescent="0.25">
      <c r="A1345" s="1" t="s">
        <v>2</v>
      </c>
      <c r="B1345" s="2">
        <v>44945</v>
      </c>
      <c r="C1345" s="165">
        <v>0.20833333333333001</v>
      </c>
      <c r="D1345" s="165">
        <v>0.32541666666667002</v>
      </c>
      <c r="E1345" s="148" t="s">
        <v>2</v>
      </c>
      <c r="F1345" s="148">
        <v>0</v>
      </c>
      <c r="G1345" s="166">
        <f>WEEKNUM(B1345,21)</f>
        <v>3</v>
      </c>
      <c r="H1345" s="166">
        <f>MONTH(B1345)</f>
        <v>1</v>
      </c>
      <c r="I1345" s="166">
        <f>YEAR(B1345)</f>
        <v>2023</v>
      </c>
    </row>
    <row r="1346" spans="1:9" s="1" customFormat="1" x14ac:dyDescent="0.25">
      <c r="A1346" s="1">
        <v>1000407378</v>
      </c>
      <c r="B1346" s="2">
        <v>44960</v>
      </c>
      <c r="C1346" s="165">
        <v>0.68061342592592999</v>
      </c>
      <c r="D1346" s="165">
        <v>0.39929398148147999</v>
      </c>
      <c r="E1346" s="148" t="s">
        <v>2</v>
      </c>
      <c r="F1346" s="148">
        <v>0</v>
      </c>
      <c r="G1346" s="166">
        <f>WEEKNUM(B1346,21)</f>
        <v>5</v>
      </c>
      <c r="H1346" s="166">
        <f>MONTH(B1346)</f>
        <v>2</v>
      </c>
      <c r="I1346" s="166">
        <f>YEAR(B1346)</f>
        <v>2023</v>
      </c>
    </row>
    <row r="1347" spans="1:9" s="1" customFormat="1" x14ac:dyDescent="0.25">
      <c r="A1347" s="1">
        <v>1000406611</v>
      </c>
      <c r="B1347" s="2">
        <v>44960</v>
      </c>
      <c r="C1347" s="165">
        <v>0.33333333333332998</v>
      </c>
      <c r="D1347" s="165">
        <v>0.40826388888888998</v>
      </c>
      <c r="E1347" s="148" t="s">
        <v>2</v>
      </c>
      <c r="F1347" s="148">
        <v>0</v>
      </c>
      <c r="G1347" s="166">
        <f>WEEKNUM(B1347,21)</f>
        <v>5</v>
      </c>
      <c r="H1347" s="166">
        <f>MONTH(B1347)</f>
        <v>2</v>
      </c>
      <c r="I1347" s="166">
        <f>YEAR(B1347)</f>
        <v>2023</v>
      </c>
    </row>
    <row r="1348" spans="1:9" s="1" customFormat="1" x14ac:dyDescent="0.25">
      <c r="A1348" s="1">
        <v>1000406274</v>
      </c>
      <c r="B1348" s="2">
        <v>44944</v>
      </c>
      <c r="C1348" s="165">
        <v>0.33333333333332998</v>
      </c>
      <c r="D1348" s="165">
        <v>0.68424768518518997</v>
      </c>
      <c r="E1348" s="148" t="s">
        <v>2</v>
      </c>
      <c r="F1348" s="148">
        <v>0</v>
      </c>
      <c r="G1348" s="166">
        <f>WEEKNUM(B1348,21)</f>
        <v>3</v>
      </c>
      <c r="H1348" s="166">
        <f>MONTH(B1348)</f>
        <v>1</v>
      </c>
      <c r="I1348" s="166">
        <f>YEAR(B1348)</f>
        <v>2023</v>
      </c>
    </row>
    <row r="1349" spans="1:9" s="1" customFormat="1" x14ac:dyDescent="0.25">
      <c r="A1349" s="1">
        <v>1000406274</v>
      </c>
      <c r="B1349" s="2">
        <v>44960</v>
      </c>
      <c r="C1349" s="165">
        <v>0.68424768518518997</v>
      </c>
      <c r="D1349" s="165">
        <v>0.64375000000000004</v>
      </c>
      <c r="E1349" s="148" t="s">
        <v>2</v>
      </c>
      <c r="F1349" s="148">
        <v>0</v>
      </c>
      <c r="G1349" s="166">
        <f>WEEKNUM(B1349,21)</f>
        <v>5</v>
      </c>
      <c r="H1349" s="166">
        <f>MONTH(B1349)</f>
        <v>2</v>
      </c>
      <c r="I1349" s="166">
        <f>YEAR(B1349)</f>
        <v>2023</v>
      </c>
    </row>
    <row r="1350" spans="1:9" s="1" customFormat="1" x14ac:dyDescent="0.25">
      <c r="A1350" s="1">
        <v>1000406386</v>
      </c>
      <c r="B1350" s="2">
        <v>44948</v>
      </c>
      <c r="C1350" s="165">
        <v>0.68115740740741004</v>
      </c>
      <c r="D1350" s="165">
        <v>0.61891203703704001</v>
      </c>
      <c r="E1350" s="148" t="s">
        <v>2</v>
      </c>
      <c r="F1350" s="148">
        <v>0</v>
      </c>
      <c r="G1350" s="166">
        <f>WEEKNUM(B1350,21)</f>
        <v>3</v>
      </c>
      <c r="H1350" s="166">
        <f>MONTH(B1350)</f>
        <v>1</v>
      </c>
      <c r="I1350" s="166">
        <f>YEAR(B1350)</f>
        <v>2023</v>
      </c>
    </row>
    <row r="1351" spans="1:9" s="1" customFormat="1" x14ac:dyDescent="0.25">
      <c r="A1351" s="1" t="s">
        <v>2</v>
      </c>
      <c r="B1351" s="2">
        <v>44948</v>
      </c>
      <c r="C1351" s="165">
        <v>0</v>
      </c>
      <c r="D1351" s="165">
        <v>0.62054398148148004</v>
      </c>
      <c r="E1351" s="148" t="s">
        <v>2</v>
      </c>
      <c r="F1351" s="148">
        <v>0</v>
      </c>
      <c r="G1351" s="166">
        <f>WEEKNUM(B1351,21)</f>
        <v>3</v>
      </c>
      <c r="H1351" s="166">
        <f>MONTH(B1351)</f>
        <v>1</v>
      </c>
      <c r="I1351" s="166">
        <f>YEAR(B1351)</f>
        <v>2023</v>
      </c>
    </row>
    <row r="1352" spans="1:9" s="1" customFormat="1" x14ac:dyDescent="0.25">
      <c r="A1352" s="1">
        <v>1000406403</v>
      </c>
      <c r="B1352" s="2">
        <v>44944</v>
      </c>
      <c r="C1352" s="165">
        <v>0</v>
      </c>
      <c r="D1352" s="165">
        <v>0.68946759259259005</v>
      </c>
      <c r="E1352" s="148" t="s">
        <v>2</v>
      </c>
      <c r="F1352" s="148">
        <v>0</v>
      </c>
      <c r="G1352" s="166">
        <f>WEEKNUM(B1352,21)</f>
        <v>3</v>
      </c>
      <c r="H1352" s="166">
        <f>MONTH(B1352)</f>
        <v>1</v>
      </c>
      <c r="I1352" s="166">
        <f>YEAR(B1352)</f>
        <v>2023</v>
      </c>
    </row>
    <row r="1353" spans="1:9" s="1" customFormat="1" x14ac:dyDescent="0.25">
      <c r="A1353" s="1">
        <v>1000406403</v>
      </c>
      <c r="B1353" s="2">
        <v>44956</v>
      </c>
      <c r="C1353" s="165">
        <v>0.68946759259259005</v>
      </c>
      <c r="D1353" s="165">
        <v>0.37201388888888998</v>
      </c>
      <c r="E1353" s="148" t="s">
        <v>2</v>
      </c>
      <c r="F1353" s="148">
        <v>0</v>
      </c>
      <c r="G1353" s="166">
        <f>WEEKNUM(B1353,21)</f>
        <v>5</v>
      </c>
      <c r="H1353" s="166">
        <f>MONTH(B1353)</f>
        <v>1</v>
      </c>
      <c r="I1353" s="166">
        <f>YEAR(B1353)</f>
        <v>2023</v>
      </c>
    </row>
    <row r="1354" spans="1:9" s="1" customFormat="1" x14ac:dyDescent="0.25">
      <c r="A1354" s="1">
        <v>1000409944</v>
      </c>
      <c r="B1354" s="2">
        <v>44949</v>
      </c>
      <c r="C1354" s="165">
        <v>0.52083333333333004</v>
      </c>
      <c r="D1354" s="165">
        <v>0.44436342592592998</v>
      </c>
      <c r="E1354" s="148" t="s">
        <v>2</v>
      </c>
      <c r="F1354" s="148">
        <v>0</v>
      </c>
      <c r="G1354" s="166">
        <f>WEEKNUM(B1354,21)</f>
        <v>4</v>
      </c>
      <c r="H1354" s="166">
        <f>MONTH(B1354)</f>
        <v>1</v>
      </c>
      <c r="I1354" s="166">
        <f>YEAR(B1354)</f>
        <v>2023</v>
      </c>
    </row>
    <row r="1355" spans="1:9" s="1" customFormat="1" x14ac:dyDescent="0.25">
      <c r="A1355" s="1">
        <v>1000409756</v>
      </c>
      <c r="B1355" s="2">
        <v>44945</v>
      </c>
      <c r="C1355" s="165">
        <v>0.52083333333333004</v>
      </c>
      <c r="D1355" s="165">
        <v>0.23973379629630001</v>
      </c>
      <c r="E1355" s="148" t="s">
        <v>3</v>
      </c>
      <c r="F1355" s="148">
        <v>0.99</v>
      </c>
      <c r="G1355" s="166">
        <f>WEEKNUM(B1355,21)</f>
        <v>3</v>
      </c>
      <c r="H1355" s="166">
        <f>MONTH(B1355)</f>
        <v>1</v>
      </c>
      <c r="I1355" s="166">
        <f>YEAR(B1355)</f>
        <v>2023</v>
      </c>
    </row>
    <row r="1356" spans="1:9" s="1" customFormat="1" x14ac:dyDescent="0.25">
      <c r="A1356" s="1">
        <v>1000409756</v>
      </c>
      <c r="B1356" s="2">
        <v>44951</v>
      </c>
      <c r="C1356" s="165">
        <v>0.52083333333333004</v>
      </c>
      <c r="D1356" s="165">
        <v>0.31696759259259</v>
      </c>
      <c r="E1356" s="148" t="s">
        <v>3</v>
      </c>
      <c r="F1356" s="148">
        <v>0.82</v>
      </c>
      <c r="G1356" s="166">
        <f>WEEKNUM(B1356,21)</f>
        <v>4</v>
      </c>
      <c r="H1356" s="166">
        <f>MONTH(B1356)</f>
        <v>1</v>
      </c>
      <c r="I1356" s="166">
        <f>YEAR(B1356)</f>
        <v>2023</v>
      </c>
    </row>
    <row r="1357" spans="1:9" s="1" customFormat="1" x14ac:dyDescent="0.25">
      <c r="A1357" s="1">
        <v>1000409944</v>
      </c>
      <c r="B1357" s="2">
        <v>44949</v>
      </c>
      <c r="C1357" s="165">
        <v>0.52083333333333004</v>
      </c>
      <c r="D1357" s="165">
        <v>0.44335648148147999</v>
      </c>
      <c r="E1357" s="148" t="s">
        <v>2</v>
      </c>
      <c r="F1357" s="148">
        <v>0</v>
      </c>
      <c r="G1357" s="166">
        <f>WEEKNUM(B1357,21)</f>
        <v>4</v>
      </c>
      <c r="H1357" s="166">
        <f>MONTH(B1357)</f>
        <v>1</v>
      </c>
      <c r="I1357" s="166">
        <f>YEAR(B1357)</f>
        <v>2023</v>
      </c>
    </row>
    <row r="1358" spans="1:9" s="1" customFormat="1" x14ac:dyDescent="0.25">
      <c r="A1358" s="1">
        <v>1000406154</v>
      </c>
      <c r="B1358" s="2">
        <v>44944</v>
      </c>
      <c r="C1358" s="165">
        <v>0.54702546296295995</v>
      </c>
      <c r="D1358" s="165">
        <v>0.60234953703703997</v>
      </c>
      <c r="E1358" s="148" t="s">
        <v>2</v>
      </c>
      <c r="F1358" s="148">
        <v>0</v>
      </c>
      <c r="G1358" s="166">
        <f>WEEKNUM(B1358,21)</f>
        <v>3</v>
      </c>
      <c r="H1358" s="166">
        <f>MONTH(B1358)</f>
        <v>1</v>
      </c>
      <c r="I1358" s="166">
        <f>YEAR(B1358)</f>
        <v>2023</v>
      </c>
    </row>
    <row r="1359" spans="1:9" s="1" customFormat="1" x14ac:dyDescent="0.25">
      <c r="A1359" s="1">
        <v>1000407750</v>
      </c>
      <c r="B1359" s="2">
        <v>44944</v>
      </c>
      <c r="C1359" s="165">
        <v>0.33333333333332998</v>
      </c>
      <c r="D1359" s="165">
        <v>0.63064814814814996</v>
      </c>
      <c r="E1359" s="148" t="s">
        <v>2</v>
      </c>
      <c r="F1359" s="148">
        <v>0</v>
      </c>
      <c r="G1359" s="166">
        <f>WEEKNUM(B1359,21)</f>
        <v>3</v>
      </c>
      <c r="H1359" s="166">
        <f>MONTH(B1359)</f>
        <v>1</v>
      </c>
      <c r="I1359" s="166">
        <f>YEAR(B1359)</f>
        <v>2023</v>
      </c>
    </row>
    <row r="1360" spans="1:9" s="1" customFormat="1" x14ac:dyDescent="0.25">
      <c r="A1360" s="1">
        <v>1000407852</v>
      </c>
      <c r="B1360" s="2">
        <v>44949</v>
      </c>
      <c r="C1360" s="165">
        <v>0.97458333333333003</v>
      </c>
      <c r="D1360" s="165">
        <v>0.38099537037037001</v>
      </c>
      <c r="E1360" s="148" t="s">
        <v>2</v>
      </c>
      <c r="F1360" s="148">
        <v>0</v>
      </c>
      <c r="G1360" s="166">
        <f>WEEKNUM(B1360,21)</f>
        <v>4</v>
      </c>
      <c r="H1360" s="166">
        <f>MONTH(B1360)</f>
        <v>1</v>
      </c>
      <c r="I1360" s="166">
        <f>YEAR(B1360)</f>
        <v>2023</v>
      </c>
    </row>
    <row r="1361" spans="1:9" s="1" customFormat="1" x14ac:dyDescent="0.25">
      <c r="A1361" s="1">
        <v>1000407758</v>
      </c>
      <c r="B1361" s="2">
        <v>44944</v>
      </c>
      <c r="C1361" s="165">
        <v>0</v>
      </c>
      <c r="D1361" s="165">
        <v>0.62885416666667004</v>
      </c>
      <c r="E1361" s="148" t="s">
        <v>2</v>
      </c>
      <c r="F1361" s="148">
        <v>0</v>
      </c>
      <c r="G1361" s="166">
        <f>WEEKNUM(B1361,21)</f>
        <v>3</v>
      </c>
      <c r="H1361" s="166">
        <f>MONTH(B1361)</f>
        <v>1</v>
      </c>
      <c r="I1361" s="166">
        <f>YEAR(B1361)</f>
        <v>2023</v>
      </c>
    </row>
    <row r="1362" spans="1:9" s="1" customFormat="1" x14ac:dyDescent="0.25">
      <c r="A1362" s="1">
        <v>1000407786</v>
      </c>
      <c r="B1362" s="2">
        <v>44944</v>
      </c>
      <c r="C1362" s="165">
        <v>0</v>
      </c>
      <c r="D1362" s="165">
        <v>0.62745370370370002</v>
      </c>
      <c r="E1362" s="148" t="s">
        <v>2</v>
      </c>
      <c r="F1362" s="148">
        <v>0</v>
      </c>
      <c r="G1362" s="166">
        <f>WEEKNUM(B1362,21)</f>
        <v>3</v>
      </c>
      <c r="H1362" s="166">
        <f>MONTH(B1362)</f>
        <v>1</v>
      </c>
      <c r="I1362" s="166">
        <f>YEAR(B1362)</f>
        <v>2023</v>
      </c>
    </row>
    <row r="1363" spans="1:9" s="1" customFormat="1" x14ac:dyDescent="0.25">
      <c r="A1363" s="1">
        <v>1000407865</v>
      </c>
      <c r="B1363" s="2">
        <v>44944</v>
      </c>
      <c r="C1363" s="165">
        <v>0</v>
      </c>
      <c r="D1363" s="165">
        <v>0.62799768518518995</v>
      </c>
      <c r="E1363" s="148" t="s">
        <v>2</v>
      </c>
      <c r="F1363" s="148">
        <v>0</v>
      </c>
      <c r="G1363" s="166">
        <f>WEEKNUM(B1363,21)</f>
        <v>3</v>
      </c>
      <c r="H1363" s="166">
        <f>MONTH(B1363)</f>
        <v>1</v>
      </c>
      <c r="I1363" s="166">
        <f>YEAR(B1363)</f>
        <v>2023</v>
      </c>
    </row>
    <row r="1364" spans="1:9" s="1" customFormat="1" x14ac:dyDescent="0.25">
      <c r="A1364" s="1" t="s">
        <v>2</v>
      </c>
      <c r="B1364" s="2">
        <v>44944</v>
      </c>
      <c r="C1364" s="165">
        <v>0.29166666666667002</v>
      </c>
      <c r="D1364" s="165">
        <v>0.62971064814815003</v>
      </c>
      <c r="E1364" s="148" t="s">
        <v>2</v>
      </c>
      <c r="F1364" s="148">
        <v>0</v>
      </c>
      <c r="G1364" s="166">
        <f>WEEKNUM(B1364,21)</f>
        <v>3</v>
      </c>
      <c r="H1364" s="166">
        <f>MONTH(B1364)</f>
        <v>1</v>
      </c>
      <c r="I1364" s="166">
        <f>YEAR(B1364)</f>
        <v>2023</v>
      </c>
    </row>
    <row r="1365" spans="1:9" s="1" customFormat="1" x14ac:dyDescent="0.25">
      <c r="A1365" s="1">
        <v>1000407727</v>
      </c>
      <c r="B1365" s="2">
        <v>44951</v>
      </c>
      <c r="C1365" s="165">
        <v>0</v>
      </c>
      <c r="D1365" s="165">
        <v>0.64381944444443995</v>
      </c>
      <c r="E1365" s="148" t="s">
        <v>2</v>
      </c>
      <c r="F1365" s="148">
        <v>0</v>
      </c>
      <c r="G1365" s="166">
        <f>WEEKNUM(B1365,21)</f>
        <v>4</v>
      </c>
      <c r="H1365" s="166">
        <f>MONTH(B1365)</f>
        <v>1</v>
      </c>
      <c r="I1365" s="166">
        <f>YEAR(B1365)</f>
        <v>2023</v>
      </c>
    </row>
    <row r="1366" spans="1:9" s="1" customFormat="1" x14ac:dyDescent="0.25">
      <c r="A1366" s="1">
        <v>1000407852</v>
      </c>
      <c r="B1366" s="2">
        <v>44944</v>
      </c>
      <c r="C1366" s="165">
        <v>0</v>
      </c>
      <c r="D1366" s="165">
        <v>0.97458333333333003</v>
      </c>
      <c r="E1366" s="148" t="s">
        <v>2</v>
      </c>
      <c r="F1366" s="148">
        <v>0</v>
      </c>
      <c r="G1366" s="166">
        <f>WEEKNUM(B1366,21)</f>
        <v>3</v>
      </c>
      <c r="H1366" s="166">
        <f>MONTH(B1366)</f>
        <v>1</v>
      </c>
      <c r="I1366" s="166">
        <f>YEAR(B1366)</f>
        <v>2023</v>
      </c>
    </row>
    <row r="1367" spans="1:9" s="1" customFormat="1" x14ac:dyDescent="0.25">
      <c r="A1367" s="1">
        <v>1000407855</v>
      </c>
      <c r="B1367" s="2">
        <v>44944</v>
      </c>
      <c r="C1367" s="165">
        <v>0</v>
      </c>
      <c r="D1367" s="165">
        <v>0.96818287037036999</v>
      </c>
      <c r="E1367" s="148" t="s">
        <v>2</v>
      </c>
      <c r="F1367" s="148">
        <v>0</v>
      </c>
      <c r="G1367" s="166">
        <f>WEEKNUM(B1367,21)</f>
        <v>3</v>
      </c>
      <c r="H1367" s="166">
        <f>MONTH(B1367)</f>
        <v>1</v>
      </c>
      <c r="I1367" s="166">
        <f>YEAR(B1367)</f>
        <v>2023</v>
      </c>
    </row>
    <row r="1368" spans="1:9" s="1" customFormat="1" x14ac:dyDescent="0.25">
      <c r="A1368" s="1" t="s">
        <v>2</v>
      </c>
      <c r="B1368" s="2">
        <v>44944</v>
      </c>
      <c r="C1368" s="165">
        <v>0.29166666666667002</v>
      </c>
      <c r="D1368" s="165">
        <v>0.66840277777778001</v>
      </c>
      <c r="E1368" s="148" t="s">
        <v>2</v>
      </c>
      <c r="F1368" s="148">
        <v>0</v>
      </c>
      <c r="G1368" s="166">
        <f>WEEKNUM(B1368,21)</f>
        <v>3</v>
      </c>
      <c r="H1368" s="166">
        <f>MONTH(B1368)</f>
        <v>1</v>
      </c>
      <c r="I1368" s="166">
        <f>YEAR(B1368)</f>
        <v>2023</v>
      </c>
    </row>
    <row r="1369" spans="1:9" s="1" customFormat="1" x14ac:dyDescent="0.25">
      <c r="A1369" s="1" t="s">
        <v>2</v>
      </c>
      <c r="B1369" s="2">
        <v>44944</v>
      </c>
      <c r="C1369" s="165">
        <v>0.29166666666667002</v>
      </c>
      <c r="D1369" s="165">
        <v>0.67480324074074005</v>
      </c>
      <c r="E1369" s="148" t="s">
        <v>2</v>
      </c>
      <c r="F1369" s="148">
        <v>0</v>
      </c>
      <c r="G1369" s="166">
        <f>WEEKNUM(B1369,21)</f>
        <v>3</v>
      </c>
      <c r="H1369" s="166">
        <f>MONTH(B1369)</f>
        <v>1</v>
      </c>
      <c r="I1369" s="166">
        <f>YEAR(B1369)</f>
        <v>2023</v>
      </c>
    </row>
    <row r="1370" spans="1:9" s="1" customFormat="1" x14ac:dyDescent="0.25">
      <c r="A1370" s="1">
        <v>1000406326</v>
      </c>
      <c r="B1370" s="2">
        <v>44945</v>
      </c>
      <c r="C1370" s="165">
        <v>0.22916666666666999</v>
      </c>
      <c r="D1370" s="165">
        <v>0.61387731481481</v>
      </c>
      <c r="E1370" s="148" t="s">
        <v>2</v>
      </c>
      <c r="F1370" s="148">
        <v>0</v>
      </c>
      <c r="G1370" s="166">
        <f>WEEKNUM(B1370,21)</f>
        <v>3</v>
      </c>
      <c r="H1370" s="166">
        <f>MONTH(B1370)</f>
        <v>1</v>
      </c>
      <c r="I1370" s="166">
        <f>YEAR(B1370)</f>
        <v>2023</v>
      </c>
    </row>
    <row r="1371" spans="1:9" s="1" customFormat="1" x14ac:dyDescent="0.25">
      <c r="A1371" s="1" t="s">
        <v>2</v>
      </c>
      <c r="B1371" s="2">
        <v>44945</v>
      </c>
      <c r="C1371" s="165">
        <v>0.22916666666666999</v>
      </c>
      <c r="D1371" s="165">
        <v>0.61486111111110997</v>
      </c>
      <c r="E1371" s="148" t="s">
        <v>2</v>
      </c>
      <c r="F1371" s="148">
        <v>0</v>
      </c>
      <c r="G1371" s="166">
        <f>WEEKNUM(B1371,21)</f>
        <v>3</v>
      </c>
      <c r="H1371" s="166">
        <f>MONTH(B1371)</f>
        <v>1</v>
      </c>
      <c r="I1371" s="166">
        <f>YEAR(B1371)</f>
        <v>2023</v>
      </c>
    </row>
    <row r="1372" spans="1:9" s="1" customFormat="1" x14ac:dyDescent="0.25">
      <c r="A1372" s="1" t="s">
        <v>2</v>
      </c>
      <c r="B1372" s="2">
        <v>44945</v>
      </c>
      <c r="C1372" s="165">
        <v>0.22916666666666999</v>
      </c>
      <c r="D1372" s="165">
        <v>0.61855324074074003</v>
      </c>
      <c r="E1372" s="148" t="s">
        <v>2</v>
      </c>
      <c r="F1372" s="148">
        <v>0</v>
      </c>
      <c r="G1372" s="166">
        <f>WEEKNUM(B1372,21)</f>
        <v>3</v>
      </c>
      <c r="H1372" s="166">
        <f>MONTH(B1372)</f>
        <v>1</v>
      </c>
      <c r="I1372" s="166">
        <f>YEAR(B1372)</f>
        <v>2023</v>
      </c>
    </row>
    <row r="1373" spans="1:9" s="1" customFormat="1" x14ac:dyDescent="0.25">
      <c r="A1373" s="1">
        <v>1000406325</v>
      </c>
      <c r="B1373" s="2">
        <v>44945</v>
      </c>
      <c r="C1373" s="165">
        <v>0.22916666666666999</v>
      </c>
      <c r="D1373" s="165">
        <v>0.61952546296295996</v>
      </c>
      <c r="E1373" s="148" t="s">
        <v>2</v>
      </c>
      <c r="F1373" s="148">
        <v>0</v>
      </c>
      <c r="G1373" s="166">
        <f>WEEKNUM(B1373,21)</f>
        <v>3</v>
      </c>
      <c r="H1373" s="166">
        <f>MONTH(B1373)</f>
        <v>1</v>
      </c>
      <c r="I1373" s="166">
        <f>YEAR(B1373)</f>
        <v>2023</v>
      </c>
    </row>
    <row r="1374" spans="1:9" s="1" customFormat="1" x14ac:dyDescent="0.25">
      <c r="A1374" s="1">
        <v>1000406322</v>
      </c>
      <c r="B1374" s="2">
        <v>44945</v>
      </c>
      <c r="C1374" s="165">
        <v>0.22916666666666999</v>
      </c>
      <c r="D1374" s="165">
        <v>0.38436342592592998</v>
      </c>
      <c r="E1374" s="148" t="s">
        <v>2</v>
      </c>
      <c r="F1374" s="148">
        <v>0</v>
      </c>
      <c r="G1374" s="166">
        <f>WEEKNUM(B1374,21)</f>
        <v>3</v>
      </c>
      <c r="H1374" s="166">
        <f>MONTH(B1374)</f>
        <v>1</v>
      </c>
      <c r="I1374" s="166">
        <f>YEAR(B1374)</f>
        <v>2023</v>
      </c>
    </row>
    <row r="1375" spans="1:9" s="1" customFormat="1" x14ac:dyDescent="0.25">
      <c r="A1375" s="1">
        <v>1000406323</v>
      </c>
      <c r="B1375" s="2">
        <v>44945</v>
      </c>
      <c r="C1375" s="165">
        <v>0.22916666666666999</v>
      </c>
      <c r="D1375" s="165">
        <v>0.38576388888889002</v>
      </c>
      <c r="E1375" s="148" t="s">
        <v>2</v>
      </c>
      <c r="F1375" s="148">
        <v>0</v>
      </c>
      <c r="G1375" s="166">
        <f>WEEKNUM(B1375,21)</f>
        <v>3</v>
      </c>
      <c r="H1375" s="166">
        <f>MONTH(B1375)</f>
        <v>1</v>
      </c>
      <c r="I1375" s="166">
        <f>YEAR(B1375)</f>
        <v>2023</v>
      </c>
    </row>
    <row r="1376" spans="1:9" s="1" customFormat="1" x14ac:dyDescent="0.25">
      <c r="A1376" s="1">
        <v>1000410664</v>
      </c>
      <c r="B1376" s="2">
        <v>44978</v>
      </c>
      <c r="C1376" s="165">
        <v>0</v>
      </c>
      <c r="D1376" s="165">
        <v>0.31273148148148</v>
      </c>
      <c r="E1376" s="148" t="s">
        <v>2</v>
      </c>
      <c r="F1376" s="148">
        <v>0</v>
      </c>
      <c r="G1376" s="166">
        <f>WEEKNUM(B1376,21)</f>
        <v>8</v>
      </c>
      <c r="H1376" s="166">
        <f>MONTH(B1376)</f>
        <v>2</v>
      </c>
      <c r="I1376" s="166">
        <f>YEAR(B1376)</f>
        <v>2023</v>
      </c>
    </row>
    <row r="1377" spans="1:9" s="1" customFormat="1" x14ac:dyDescent="0.25">
      <c r="A1377" s="1" t="s">
        <v>2</v>
      </c>
      <c r="B1377" s="2">
        <v>44977</v>
      </c>
      <c r="C1377" s="165">
        <v>0</v>
      </c>
      <c r="D1377" s="165">
        <v>0.37817129629629997</v>
      </c>
      <c r="E1377" s="148" t="s">
        <v>2</v>
      </c>
      <c r="F1377" s="148">
        <v>0</v>
      </c>
      <c r="G1377" s="166">
        <f>WEEKNUM(B1377,21)</f>
        <v>8</v>
      </c>
      <c r="H1377" s="166">
        <f>MONTH(B1377)</f>
        <v>2</v>
      </c>
      <c r="I1377" s="166">
        <f>YEAR(B1377)</f>
        <v>2023</v>
      </c>
    </row>
    <row r="1378" spans="1:9" s="1" customFormat="1" x14ac:dyDescent="0.25">
      <c r="A1378" s="1">
        <v>1000408820</v>
      </c>
      <c r="B1378" s="2">
        <v>44946</v>
      </c>
      <c r="C1378" s="165">
        <v>0</v>
      </c>
      <c r="D1378" s="165">
        <v>0.18189814814815</v>
      </c>
      <c r="E1378" s="148" t="s">
        <v>2</v>
      </c>
      <c r="F1378" s="148">
        <v>0</v>
      </c>
      <c r="G1378" s="166">
        <f>WEEKNUM(B1378,21)</f>
        <v>3</v>
      </c>
      <c r="H1378" s="166">
        <f>MONTH(B1378)</f>
        <v>1</v>
      </c>
      <c r="I1378" s="166">
        <f>YEAR(B1378)</f>
        <v>2023</v>
      </c>
    </row>
    <row r="1379" spans="1:9" s="1" customFormat="1" x14ac:dyDescent="0.25">
      <c r="A1379" s="1" t="s">
        <v>2</v>
      </c>
      <c r="B1379" s="2">
        <v>44987</v>
      </c>
      <c r="C1379" s="165">
        <v>0.30001157407406998</v>
      </c>
      <c r="D1379" s="165">
        <v>0.47657407407406999</v>
      </c>
      <c r="E1379" s="148" t="s">
        <v>2</v>
      </c>
      <c r="F1379" s="148">
        <v>0</v>
      </c>
      <c r="G1379" s="166">
        <f>WEEKNUM(B1379,21)</f>
        <v>9</v>
      </c>
      <c r="H1379" s="166">
        <f>MONTH(B1379)</f>
        <v>3</v>
      </c>
      <c r="I1379" s="166">
        <f>YEAR(B1379)</f>
        <v>2023</v>
      </c>
    </row>
    <row r="1380" spans="1:9" s="1" customFormat="1" x14ac:dyDescent="0.25">
      <c r="A1380" s="1" t="s">
        <v>2</v>
      </c>
      <c r="B1380" s="2">
        <v>44946</v>
      </c>
      <c r="C1380" s="165">
        <v>0.27083333333332998</v>
      </c>
      <c r="D1380" s="165">
        <v>0.18025462962962999</v>
      </c>
      <c r="E1380" s="148" t="s">
        <v>2</v>
      </c>
      <c r="F1380" s="148">
        <v>0</v>
      </c>
      <c r="G1380" s="166">
        <f>WEEKNUM(B1380,21)</f>
        <v>3</v>
      </c>
      <c r="H1380" s="166">
        <f>MONTH(B1380)</f>
        <v>1</v>
      </c>
      <c r="I1380" s="166">
        <f>YEAR(B1380)</f>
        <v>2023</v>
      </c>
    </row>
    <row r="1381" spans="1:9" s="1" customFormat="1" x14ac:dyDescent="0.25">
      <c r="A1381" s="1" t="s">
        <v>2</v>
      </c>
      <c r="B1381" s="2">
        <v>44979</v>
      </c>
      <c r="C1381" s="165">
        <v>0.30898148148148002</v>
      </c>
      <c r="D1381" s="165">
        <v>0.27671296296296</v>
      </c>
      <c r="E1381" s="148" t="s">
        <v>2</v>
      </c>
      <c r="F1381" s="148">
        <v>0</v>
      </c>
      <c r="G1381" s="166">
        <f>WEEKNUM(B1381,21)</f>
        <v>8</v>
      </c>
      <c r="H1381" s="166">
        <f>MONTH(B1381)</f>
        <v>2</v>
      </c>
      <c r="I1381" s="166">
        <f>YEAR(B1381)</f>
        <v>2023</v>
      </c>
    </row>
    <row r="1382" spans="1:9" s="1" customFormat="1" x14ac:dyDescent="0.25">
      <c r="A1382" s="1">
        <v>1000411814</v>
      </c>
      <c r="B1382" s="2">
        <v>44953</v>
      </c>
      <c r="C1382" s="165">
        <v>0.31011574074074</v>
      </c>
      <c r="D1382" s="165">
        <v>0.98100694444444003</v>
      </c>
      <c r="E1382" s="148" t="s">
        <v>2</v>
      </c>
      <c r="F1382" s="148">
        <v>0</v>
      </c>
      <c r="G1382" s="166">
        <f>WEEKNUM(B1382,21)</f>
        <v>4</v>
      </c>
      <c r="H1382" s="166">
        <f>MONTH(B1382)</f>
        <v>1</v>
      </c>
      <c r="I1382" s="166">
        <f>YEAR(B1382)</f>
        <v>2023</v>
      </c>
    </row>
    <row r="1383" spans="1:9" s="1" customFormat="1" x14ac:dyDescent="0.25">
      <c r="A1383" s="1">
        <v>1000408721</v>
      </c>
      <c r="B1383" s="2">
        <v>44952</v>
      </c>
      <c r="C1383" s="165">
        <v>0.31127314814814999</v>
      </c>
      <c r="D1383" s="165">
        <v>0.17244212962962999</v>
      </c>
      <c r="E1383" s="148" t="s">
        <v>2</v>
      </c>
      <c r="F1383" s="148">
        <v>0</v>
      </c>
      <c r="G1383" s="166">
        <f>WEEKNUM(B1383,21)</f>
        <v>4</v>
      </c>
      <c r="H1383" s="166">
        <f>MONTH(B1383)</f>
        <v>1</v>
      </c>
      <c r="I1383" s="166">
        <f>YEAR(B1383)</f>
        <v>2023</v>
      </c>
    </row>
    <row r="1384" spans="1:9" s="1" customFormat="1" x14ac:dyDescent="0.25">
      <c r="A1384" s="1" t="s">
        <v>2</v>
      </c>
      <c r="B1384" s="2">
        <v>44961</v>
      </c>
      <c r="C1384" s="165">
        <v>0.32004629629629999</v>
      </c>
      <c r="D1384" s="165">
        <v>0.41168981481480998</v>
      </c>
      <c r="E1384" s="148" t="s">
        <v>2</v>
      </c>
      <c r="F1384" s="148">
        <v>0</v>
      </c>
      <c r="G1384" s="166">
        <f>WEEKNUM(B1384,21)</f>
        <v>5</v>
      </c>
      <c r="H1384" s="166">
        <f>MONTH(B1384)</f>
        <v>2</v>
      </c>
      <c r="I1384" s="166">
        <f>YEAR(B1384)</f>
        <v>2023</v>
      </c>
    </row>
    <row r="1385" spans="1:9" s="1" customFormat="1" x14ac:dyDescent="0.25">
      <c r="A1385" s="1" t="s">
        <v>2</v>
      </c>
      <c r="B1385" s="2">
        <v>44946</v>
      </c>
      <c r="C1385" s="165">
        <v>0</v>
      </c>
      <c r="D1385" s="165">
        <v>0.1843287037037</v>
      </c>
      <c r="E1385" s="148" t="s">
        <v>2</v>
      </c>
      <c r="F1385" s="148">
        <v>0</v>
      </c>
      <c r="G1385" s="166">
        <f>WEEKNUM(B1385,21)</f>
        <v>3</v>
      </c>
      <c r="H1385" s="166">
        <f>MONTH(B1385)</f>
        <v>1</v>
      </c>
      <c r="I1385" s="166">
        <f>YEAR(B1385)</f>
        <v>2023</v>
      </c>
    </row>
    <row r="1386" spans="1:9" s="1" customFormat="1" x14ac:dyDescent="0.25">
      <c r="A1386" s="1">
        <v>1000407246</v>
      </c>
      <c r="B1386" s="2">
        <v>44946</v>
      </c>
      <c r="C1386" s="165">
        <v>0.27083333333332998</v>
      </c>
      <c r="D1386" s="165">
        <v>0.35958333333332998</v>
      </c>
      <c r="E1386" s="148" t="s">
        <v>2</v>
      </c>
      <c r="F1386" s="148">
        <v>0</v>
      </c>
      <c r="G1386" s="166">
        <f>WEEKNUM(B1386,21)</f>
        <v>3</v>
      </c>
      <c r="H1386" s="166">
        <f>MONTH(B1386)</f>
        <v>1</v>
      </c>
      <c r="I1386" s="166">
        <f>YEAR(B1386)</f>
        <v>2023</v>
      </c>
    </row>
    <row r="1387" spans="1:9" s="1" customFormat="1" x14ac:dyDescent="0.25">
      <c r="A1387" s="1">
        <v>1000407247</v>
      </c>
      <c r="B1387" s="2">
        <v>44946</v>
      </c>
      <c r="C1387" s="165">
        <v>0.27083333333332998</v>
      </c>
      <c r="D1387" s="165">
        <v>0.36038194444443999</v>
      </c>
      <c r="E1387" s="148" t="s">
        <v>2</v>
      </c>
      <c r="F1387" s="148">
        <v>0</v>
      </c>
      <c r="G1387" s="166">
        <f>WEEKNUM(B1387,21)</f>
        <v>3</v>
      </c>
      <c r="H1387" s="166">
        <f>MONTH(B1387)</f>
        <v>1</v>
      </c>
      <c r="I1387" s="166">
        <f>YEAR(B1387)</f>
        <v>2023</v>
      </c>
    </row>
    <row r="1388" spans="1:9" s="1" customFormat="1" x14ac:dyDescent="0.25">
      <c r="A1388" s="1" t="s">
        <v>2</v>
      </c>
      <c r="B1388" s="2">
        <v>44950</v>
      </c>
      <c r="C1388" s="165">
        <v>0.46317129629629999</v>
      </c>
      <c r="D1388" s="165">
        <v>0.46472222222221998</v>
      </c>
      <c r="E1388" s="148" t="s">
        <v>2</v>
      </c>
      <c r="F1388" s="148">
        <v>0</v>
      </c>
      <c r="G1388" s="166">
        <f>WEEKNUM(B1388,21)</f>
        <v>4</v>
      </c>
      <c r="H1388" s="166">
        <f>MONTH(B1388)</f>
        <v>1</v>
      </c>
      <c r="I1388" s="166">
        <f>YEAR(B1388)</f>
        <v>2023</v>
      </c>
    </row>
    <row r="1389" spans="1:9" s="1" customFormat="1" x14ac:dyDescent="0.25">
      <c r="A1389" s="1" t="s">
        <v>2</v>
      </c>
      <c r="B1389" s="2">
        <v>44950</v>
      </c>
      <c r="C1389" s="165">
        <v>0.52202546296296004</v>
      </c>
      <c r="D1389" s="165">
        <v>0.46348379629629999</v>
      </c>
      <c r="E1389" s="148" t="s">
        <v>2</v>
      </c>
      <c r="F1389" s="148">
        <v>0</v>
      </c>
      <c r="G1389" s="166">
        <f>WEEKNUM(B1389,21)</f>
        <v>4</v>
      </c>
      <c r="H1389" s="166">
        <f>MONTH(B1389)</f>
        <v>1</v>
      </c>
      <c r="I1389" s="166">
        <f>YEAR(B1389)</f>
        <v>2023</v>
      </c>
    </row>
    <row r="1390" spans="1:9" s="1" customFormat="1" x14ac:dyDescent="0.25">
      <c r="A1390" s="1" t="s">
        <v>2</v>
      </c>
      <c r="B1390" s="2">
        <v>44972</v>
      </c>
      <c r="C1390" s="165">
        <v>0</v>
      </c>
      <c r="D1390" s="165">
        <v>0.37859953703704002</v>
      </c>
      <c r="E1390" s="148" t="s">
        <v>2</v>
      </c>
      <c r="F1390" s="148">
        <v>0</v>
      </c>
      <c r="G1390" s="166">
        <f>WEEKNUM(B1390,21)</f>
        <v>7</v>
      </c>
      <c r="H1390" s="166">
        <f>MONTH(B1390)</f>
        <v>2</v>
      </c>
      <c r="I1390" s="166">
        <f>YEAR(B1390)</f>
        <v>2023</v>
      </c>
    </row>
    <row r="1391" spans="1:9" s="1" customFormat="1" x14ac:dyDescent="0.25">
      <c r="A1391" s="1" t="s">
        <v>2</v>
      </c>
      <c r="B1391" s="2">
        <v>44945</v>
      </c>
      <c r="C1391" s="165">
        <v>0.31872685185185001</v>
      </c>
      <c r="D1391" s="165">
        <v>0.62824074074073999</v>
      </c>
      <c r="E1391" s="148" t="s">
        <v>2</v>
      </c>
      <c r="F1391" s="148">
        <v>0</v>
      </c>
      <c r="G1391" s="166">
        <f>WEEKNUM(B1391,21)</f>
        <v>3</v>
      </c>
      <c r="H1391" s="166">
        <f>MONTH(B1391)</f>
        <v>1</v>
      </c>
      <c r="I1391" s="166">
        <f>YEAR(B1391)</f>
        <v>2023</v>
      </c>
    </row>
    <row r="1392" spans="1:9" s="1" customFormat="1" x14ac:dyDescent="0.25">
      <c r="A1392" s="1">
        <v>1000406117</v>
      </c>
      <c r="B1392" s="2">
        <v>44945</v>
      </c>
      <c r="C1392" s="165">
        <v>0</v>
      </c>
      <c r="D1392" s="165">
        <v>0.60527777777778002</v>
      </c>
      <c r="E1392" s="148" t="s">
        <v>2</v>
      </c>
      <c r="F1392" s="148">
        <v>0</v>
      </c>
      <c r="G1392" s="166">
        <f>WEEKNUM(B1392,21)</f>
        <v>3</v>
      </c>
      <c r="H1392" s="166">
        <f>MONTH(B1392)</f>
        <v>1</v>
      </c>
      <c r="I1392" s="166">
        <f>YEAR(B1392)</f>
        <v>2023</v>
      </c>
    </row>
    <row r="1393" spans="1:9" s="1" customFormat="1" x14ac:dyDescent="0.25">
      <c r="A1393" s="1">
        <v>1000406119</v>
      </c>
      <c r="B1393" s="2">
        <v>44945</v>
      </c>
      <c r="C1393" s="165">
        <v>0</v>
      </c>
      <c r="D1393" s="165">
        <v>0.52975694444443999</v>
      </c>
      <c r="E1393" s="148" t="s">
        <v>2</v>
      </c>
      <c r="F1393" s="148">
        <v>0</v>
      </c>
      <c r="G1393" s="166">
        <f>WEEKNUM(B1393,21)</f>
        <v>3</v>
      </c>
      <c r="H1393" s="166">
        <f>MONTH(B1393)</f>
        <v>1</v>
      </c>
      <c r="I1393" s="166">
        <f>YEAR(B1393)</f>
        <v>2023</v>
      </c>
    </row>
    <row r="1394" spans="1:9" s="1" customFormat="1" x14ac:dyDescent="0.25">
      <c r="A1394" s="1">
        <v>1000406941</v>
      </c>
      <c r="B1394" s="2">
        <v>44949</v>
      </c>
      <c r="C1394" s="165">
        <v>0</v>
      </c>
      <c r="D1394" s="165">
        <v>0.59001157407407001</v>
      </c>
      <c r="E1394" s="148" t="s">
        <v>2</v>
      </c>
      <c r="F1394" s="148">
        <v>0</v>
      </c>
      <c r="G1394" s="166">
        <f>WEEKNUM(B1394,21)</f>
        <v>4</v>
      </c>
      <c r="H1394" s="166">
        <f>MONTH(B1394)</f>
        <v>1</v>
      </c>
      <c r="I1394" s="166">
        <f>YEAR(B1394)</f>
        <v>2023</v>
      </c>
    </row>
    <row r="1395" spans="1:9" s="1" customFormat="1" x14ac:dyDescent="0.25">
      <c r="A1395" s="1">
        <v>1000406325</v>
      </c>
      <c r="B1395" s="2">
        <v>44950</v>
      </c>
      <c r="C1395" s="165">
        <v>0</v>
      </c>
      <c r="D1395" s="165">
        <v>0.53826388888888999</v>
      </c>
      <c r="E1395" s="148" t="s">
        <v>2</v>
      </c>
      <c r="F1395" s="148">
        <v>0</v>
      </c>
      <c r="G1395" s="166">
        <f>WEEKNUM(B1395,21)</f>
        <v>4</v>
      </c>
      <c r="H1395" s="166">
        <f>MONTH(B1395)</f>
        <v>1</v>
      </c>
      <c r="I1395" s="166">
        <f>YEAR(B1395)</f>
        <v>2023</v>
      </c>
    </row>
    <row r="1396" spans="1:9" s="1" customFormat="1" x14ac:dyDescent="0.25">
      <c r="A1396" s="1" t="s">
        <v>2</v>
      </c>
      <c r="B1396" s="2">
        <v>44971</v>
      </c>
      <c r="C1396" s="165">
        <v>0.46508101851852002</v>
      </c>
      <c r="D1396" s="165">
        <v>0.28516203703704002</v>
      </c>
      <c r="E1396" s="148" t="s">
        <v>2</v>
      </c>
      <c r="F1396" s="148">
        <v>0</v>
      </c>
      <c r="G1396" s="166">
        <f>WEEKNUM(B1396,21)</f>
        <v>7</v>
      </c>
      <c r="H1396" s="166">
        <f>MONTH(B1396)</f>
        <v>2</v>
      </c>
      <c r="I1396" s="166">
        <f>YEAR(B1396)</f>
        <v>2023</v>
      </c>
    </row>
    <row r="1397" spans="1:9" s="1" customFormat="1" x14ac:dyDescent="0.25">
      <c r="A1397" s="1">
        <v>1000406117</v>
      </c>
      <c r="B1397" s="2">
        <v>44945</v>
      </c>
      <c r="C1397" s="165">
        <v>0</v>
      </c>
      <c r="D1397" s="165">
        <v>0.40427083333333003</v>
      </c>
      <c r="E1397" s="148" t="s">
        <v>2</v>
      </c>
      <c r="F1397" s="148">
        <v>0</v>
      </c>
      <c r="G1397" s="166">
        <f>WEEKNUM(B1397,21)</f>
        <v>3</v>
      </c>
      <c r="H1397" s="166">
        <f>MONTH(B1397)</f>
        <v>1</v>
      </c>
      <c r="I1397" s="166">
        <f>YEAR(B1397)</f>
        <v>2023</v>
      </c>
    </row>
    <row r="1398" spans="1:9" s="1" customFormat="1" x14ac:dyDescent="0.25">
      <c r="A1398" s="1">
        <v>1000406119</v>
      </c>
      <c r="B1398" s="2">
        <v>44945</v>
      </c>
      <c r="C1398" s="165">
        <v>0</v>
      </c>
      <c r="D1398" s="165">
        <v>0.40464120370369999</v>
      </c>
      <c r="E1398" s="148" t="s">
        <v>2</v>
      </c>
      <c r="F1398" s="148">
        <v>0</v>
      </c>
      <c r="G1398" s="166">
        <f>WEEKNUM(B1398,21)</f>
        <v>3</v>
      </c>
      <c r="H1398" s="166">
        <f>MONTH(B1398)</f>
        <v>1</v>
      </c>
      <c r="I1398" s="166">
        <f>YEAR(B1398)</f>
        <v>2023</v>
      </c>
    </row>
    <row r="1399" spans="1:9" s="1" customFormat="1" x14ac:dyDescent="0.25">
      <c r="A1399" s="1">
        <v>1000407537</v>
      </c>
      <c r="B1399" s="2">
        <v>44945</v>
      </c>
      <c r="C1399" s="165">
        <v>0.27083333333332998</v>
      </c>
      <c r="D1399" s="165">
        <v>0.62464120370370002</v>
      </c>
      <c r="E1399" s="148" t="s">
        <v>2</v>
      </c>
      <c r="F1399" s="148">
        <v>0</v>
      </c>
      <c r="G1399" s="166">
        <f>WEEKNUM(B1399,21)</f>
        <v>3</v>
      </c>
      <c r="H1399" s="166">
        <f>MONTH(B1399)</f>
        <v>1</v>
      </c>
      <c r="I1399" s="166">
        <f>YEAR(B1399)</f>
        <v>2023</v>
      </c>
    </row>
    <row r="1400" spans="1:9" s="1" customFormat="1" x14ac:dyDescent="0.25">
      <c r="A1400" s="1">
        <v>1000407536</v>
      </c>
      <c r="B1400" s="2">
        <v>44945</v>
      </c>
      <c r="C1400" s="165">
        <v>0.27083333333332998</v>
      </c>
      <c r="D1400" s="165">
        <v>0.62490740740741002</v>
      </c>
      <c r="E1400" s="148" t="s">
        <v>2</v>
      </c>
      <c r="F1400" s="148">
        <v>0</v>
      </c>
      <c r="G1400" s="166">
        <f>WEEKNUM(B1400,21)</f>
        <v>3</v>
      </c>
      <c r="H1400" s="166">
        <f>MONTH(B1400)</f>
        <v>1</v>
      </c>
      <c r="I1400" s="166">
        <f>YEAR(B1400)</f>
        <v>2023</v>
      </c>
    </row>
    <row r="1401" spans="1:9" s="1" customFormat="1" x14ac:dyDescent="0.25">
      <c r="A1401" s="1">
        <v>1000407012</v>
      </c>
      <c r="B1401" s="2">
        <v>44945</v>
      </c>
      <c r="C1401" s="165">
        <v>0.27083333333332998</v>
      </c>
      <c r="D1401" s="165">
        <v>0.54555555555556001</v>
      </c>
      <c r="E1401" s="148" t="s">
        <v>2</v>
      </c>
      <c r="F1401" s="148">
        <v>0</v>
      </c>
      <c r="G1401" s="166">
        <f>WEEKNUM(B1401,21)</f>
        <v>3</v>
      </c>
      <c r="H1401" s="166">
        <f>MONTH(B1401)</f>
        <v>1</v>
      </c>
      <c r="I1401" s="166">
        <f>YEAR(B1401)</f>
        <v>2023</v>
      </c>
    </row>
    <row r="1402" spans="1:9" s="1" customFormat="1" x14ac:dyDescent="0.25">
      <c r="A1402" s="1" t="s">
        <v>2</v>
      </c>
      <c r="B1402" s="2">
        <v>44945</v>
      </c>
      <c r="C1402" s="165">
        <v>0.27083333333332998</v>
      </c>
      <c r="D1402" s="165">
        <v>0.39655092592593</v>
      </c>
      <c r="E1402" s="148" t="s">
        <v>2</v>
      </c>
      <c r="F1402" s="148">
        <v>0</v>
      </c>
      <c r="G1402" s="166">
        <f>WEEKNUM(B1402,21)</f>
        <v>3</v>
      </c>
      <c r="H1402" s="166">
        <f>MONTH(B1402)</f>
        <v>1</v>
      </c>
      <c r="I1402" s="166">
        <f>YEAR(B1402)</f>
        <v>2023</v>
      </c>
    </row>
    <row r="1403" spans="1:9" s="1" customFormat="1" x14ac:dyDescent="0.25">
      <c r="A1403" s="1">
        <v>1000406633</v>
      </c>
      <c r="B1403" s="2">
        <v>44945</v>
      </c>
      <c r="C1403" s="165">
        <v>0.12568287037036999</v>
      </c>
      <c r="D1403" s="165">
        <v>0.52336805555555999</v>
      </c>
      <c r="E1403" s="148" t="s">
        <v>2</v>
      </c>
      <c r="F1403" s="148">
        <v>0</v>
      </c>
      <c r="G1403" s="166">
        <f>WEEKNUM(B1403,21)</f>
        <v>3</v>
      </c>
      <c r="H1403" s="166">
        <f>MONTH(B1403)</f>
        <v>1</v>
      </c>
      <c r="I1403" s="166">
        <f>YEAR(B1403)</f>
        <v>2023</v>
      </c>
    </row>
    <row r="1404" spans="1:9" s="1" customFormat="1" x14ac:dyDescent="0.25">
      <c r="A1404" s="1">
        <v>1000407845</v>
      </c>
      <c r="B1404" s="2">
        <v>44945</v>
      </c>
      <c r="C1404" s="165">
        <v>0.27083333333332998</v>
      </c>
      <c r="D1404" s="165">
        <v>0.51047453703704004</v>
      </c>
      <c r="E1404" s="148" t="s">
        <v>2</v>
      </c>
      <c r="F1404" s="148">
        <v>0</v>
      </c>
      <c r="G1404" s="166">
        <f>WEEKNUM(B1404,21)</f>
        <v>3</v>
      </c>
      <c r="H1404" s="166">
        <f>MONTH(B1404)</f>
        <v>1</v>
      </c>
      <c r="I1404" s="166">
        <f>YEAR(B1404)</f>
        <v>2023</v>
      </c>
    </row>
    <row r="1405" spans="1:9" s="1" customFormat="1" x14ac:dyDescent="0.25">
      <c r="A1405" s="1">
        <v>1000410897</v>
      </c>
      <c r="B1405" s="2">
        <v>44945</v>
      </c>
      <c r="C1405" s="165">
        <v>0.27083333333332998</v>
      </c>
      <c r="D1405" s="165">
        <v>0.51070601851852004</v>
      </c>
      <c r="E1405" s="148" t="s">
        <v>2</v>
      </c>
      <c r="F1405" s="148">
        <v>0</v>
      </c>
      <c r="G1405" s="166">
        <f>WEEKNUM(B1405,21)</f>
        <v>3</v>
      </c>
      <c r="H1405" s="166">
        <f>MONTH(B1405)</f>
        <v>1</v>
      </c>
      <c r="I1405" s="166">
        <f>YEAR(B1405)</f>
        <v>2023</v>
      </c>
    </row>
    <row r="1406" spans="1:9" s="1" customFormat="1" x14ac:dyDescent="0.25">
      <c r="A1406" s="1" t="s">
        <v>2</v>
      </c>
      <c r="B1406" s="2">
        <v>44945</v>
      </c>
      <c r="C1406" s="165">
        <v>0.27083333333332998</v>
      </c>
      <c r="D1406" s="165">
        <v>0.52090277777778005</v>
      </c>
      <c r="E1406" s="148" t="s">
        <v>2</v>
      </c>
      <c r="F1406" s="148">
        <v>0</v>
      </c>
      <c r="G1406" s="166">
        <f>WEEKNUM(B1406,21)</f>
        <v>3</v>
      </c>
      <c r="H1406" s="166">
        <f>MONTH(B1406)</f>
        <v>1</v>
      </c>
      <c r="I1406" s="166">
        <f>YEAR(B1406)</f>
        <v>2023</v>
      </c>
    </row>
    <row r="1407" spans="1:9" s="1" customFormat="1" x14ac:dyDescent="0.25">
      <c r="A1407" s="1" t="s">
        <v>2</v>
      </c>
      <c r="B1407" s="2">
        <v>44945</v>
      </c>
      <c r="C1407" s="165">
        <v>0.27083333333332998</v>
      </c>
      <c r="D1407" s="165">
        <v>0.52109953703704004</v>
      </c>
      <c r="E1407" s="148" t="s">
        <v>2</v>
      </c>
      <c r="F1407" s="148">
        <v>0</v>
      </c>
      <c r="G1407" s="166">
        <f>WEEKNUM(B1407,21)</f>
        <v>3</v>
      </c>
      <c r="H1407" s="166">
        <f>MONTH(B1407)</f>
        <v>1</v>
      </c>
      <c r="I1407" s="166">
        <f>YEAR(B1407)</f>
        <v>2023</v>
      </c>
    </row>
    <row r="1408" spans="1:9" s="1" customFormat="1" x14ac:dyDescent="0.25">
      <c r="A1408" s="1">
        <v>1000408820</v>
      </c>
      <c r="B1408" s="2">
        <v>44945</v>
      </c>
      <c r="C1408" s="165">
        <v>0</v>
      </c>
      <c r="D1408" s="165">
        <v>0.14857638888888999</v>
      </c>
      <c r="E1408" s="148" t="s">
        <v>2</v>
      </c>
      <c r="F1408" s="148">
        <v>0</v>
      </c>
      <c r="G1408" s="166">
        <f>WEEKNUM(B1408,21)</f>
        <v>3</v>
      </c>
      <c r="H1408" s="166">
        <f>MONTH(B1408)</f>
        <v>1</v>
      </c>
      <c r="I1408" s="166">
        <f>YEAR(B1408)</f>
        <v>2023</v>
      </c>
    </row>
    <row r="1409" spans="1:9" s="1" customFormat="1" x14ac:dyDescent="0.25">
      <c r="A1409" s="1">
        <v>1000408820</v>
      </c>
      <c r="B1409" s="2">
        <v>44946</v>
      </c>
      <c r="C1409" s="165">
        <v>0.14857638888888999</v>
      </c>
      <c r="D1409" s="165">
        <v>0.16199074074073999</v>
      </c>
      <c r="E1409" s="148" t="s">
        <v>2</v>
      </c>
      <c r="F1409" s="148">
        <v>0</v>
      </c>
      <c r="G1409" s="166">
        <f>WEEKNUM(B1409,21)</f>
        <v>3</v>
      </c>
      <c r="H1409" s="166">
        <f>MONTH(B1409)</f>
        <v>1</v>
      </c>
      <c r="I1409" s="166">
        <f>YEAR(B1409)</f>
        <v>2023</v>
      </c>
    </row>
    <row r="1410" spans="1:9" s="1" customFormat="1" x14ac:dyDescent="0.25">
      <c r="A1410" s="1">
        <v>1000406916</v>
      </c>
      <c r="B1410" s="2">
        <v>44946</v>
      </c>
      <c r="C1410" s="165">
        <v>0.27083333333332998</v>
      </c>
      <c r="D1410" s="165">
        <v>0.16307870370370001</v>
      </c>
      <c r="E1410" s="148" t="s">
        <v>2</v>
      </c>
      <c r="F1410" s="148">
        <v>0</v>
      </c>
      <c r="G1410" s="166">
        <f>WEEKNUM(B1410,21)</f>
        <v>3</v>
      </c>
      <c r="H1410" s="166">
        <f>MONTH(B1410)</f>
        <v>1</v>
      </c>
      <c r="I1410" s="166">
        <f>YEAR(B1410)</f>
        <v>2023</v>
      </c>
    </row>
    <row r="1411" spans="1:9" s="1" customFormat="1" x14ac:dyDescent="0.25">
      <c r="A1411" s="1" t="s">
        <v>2</v>
      </c>
      <c r="B1411" s="2">
        <v>44946</v>
      </c>
      <c r="C1411" s="165">
        <v>0</v>
      </c>
      <c r="D1411" s="165">
        <v>0.16349537037037001</v>
      </c>
      <c r="E1411" s="148" t="s">
        <v>2</v>
      </c>
      <c r="F1411" s="148">
        <v>0</v>
      </c>
      <c r="G1411" s="166">
        <f>WEEKNUM(B1411,21)</f>
        <v>3</v>
      </c>
      <c r="H1411" s="166">
        <f>MONTH(B1411)</f>
        <v>1</v>
      </c>
      <c r="I1411" s="166">
        <f>YEAR(B1411)</f>
        <v>2023</v>
      </c>
    </row>
    <row r="1412" spans="1:9" s="1" customFormat="1" x14ac:dyDescent="0.25">
      <c r="A1412" s="1">
        <v>1000407378</v>
      </c>
      <c r="B1412" s="2">
        <v>44960</v>
      </c>
      <c r="C1412" s="165">
        <v>0.69005787037037003</v>
      </c>
      <c r="D1412" s="165">
        <v>0.39917824074073999</v>
      </c>
      <c r="E1412" s="148" t="s">
        <v>2</v>
      </c>
      <c r="F1412" s="148">
        <v>0</v>
      </c>
      <c r="G1412" s="166">
        <f>WEEKNUM(B1412,21)</f>
        <v>5</v>
      </c>
      <c r="H1412" s="166">
        <f>MONTH(B1412)</f>
        <v>2</v>
      </c>
      <c r="I1412" s="166">
        <f>YEAR(B1412)</f>
        <v>2023</v>
      </c>
    </row>
    <row r="1413" spans="1:9" s="1" customFormat="1" x14ac:dyDescent="0.25">
      <c r="A1413" s="1">
        <v>1000408027</v>
      </c>
      <c r="B1413" s="2">
        <v>44960</v>
      </c>
      <c r="C1413" s="165">
        <v>0.68949074074074002</v>
      </c>
      <c r="D1413" s="165">
        <v>0.40240740740740999</v>
      </c>
      <c r="E1413" s="148" t="s">
        <v>2</v>
      </c>
      <c r="F1413" s="148">
        <v>0</v>
      </c>
      <c r="G1413" s="166">
        <f>WEEKNUM(B1413,21)</f>
        <v>5</v>
      </c>
      <c r="H1413" s="166">
        <f>MONTH(B1413)</f>
        <v>2</v>
      </c>
      <c r="I1413" s="166">
        <f>YEAR(B1413)</f>
        <v>2023</v>
      </c>
    </row>
    <row r="1414" spans="1:9" s="1" customFormat="1" x14ac:dyDescent="0.25">
      <c r="A1414" s="1">
        <v>1000406535</v>
      </c>
      <c r="B1414" s="2">
        <v>44945</v>
      </c>
      <c r="C1414" s="165">
        <v>0.3125</v>
      </c>
      <c r="D1414" s="165">
        <v>0.51158564814815</v>
      </c>
      <c r="E1414" s="148" t="s">
        <v>2</v>
      </c>
      <c r="F1414" s="148">
        <v>0</v>
      </c>
      <c r="G1414" s="166">
        <f>WEEKNUM(B1414,21)</f>
        <v>3</v>
      </c>
      <c r="H1414" s="166">
        <f>MONTH(B1414)</f>
        <v>1</v>
      </c>
      <c r="I1414" s="166">
        <f>YEAR(B1414)</f>
        <v>2023</v>
      </c>
    </row>
    <row r="1415" spans="1:9" s="1" customFormat="1" x14ac:dyDescent="0.25">
      <c r="A1415" s="1">
        <v>1000406535</v>
      </c>
      <c r="B1415" s="2">
        <v>44949</v>
      </c>
      <c r="C1415" s="165">
        <v>0.51158564814815</v>
      </c>
      <c r="D1415" s="165">
        <v>0.62123842592593004</v>
      </c>
      <c r="E1415" s="148" t="s">
        <v>2</v>
      </c>
      <c r="F1415" s="148">
        <v>0</v>
      </c>
      <c r="G1415" s="166">
        <f>WEEKNUM(B1415,21)</f>
        <v>4</v>
      </c>
      <c r="H1415" s="166">
        <f>MONTH(B1415)</f>
        <v>1</v>
      </c>
      <c r="I1415" s="166">
        <f>YEAR(B1415)</f>
        <v>2023</v>
      </c>
    </row>
    <row r="1416" spans="1:9" s="1" customFormat="1" x14ac:dyDescent="0.25">
      <c r="A1416" s="1">
        <v>1000407456</v>
      </c>
      <c r="B1416" s="2">
        <v>44945</v>
      </c>
      <c r="C1416" s="165">
        <v>0.60797453703703996</v>
      </c>
      <c r="D1416" s="165">
        <v>0.60866898148147996</v>
      </c>
      <c r="E1416" s="148" t="s">
        <v>2</v>
      </c>
      <c r="F1416" s="148">
        <v>0</v>
      </c>
      <c r="G1416" s="166">
        <f>WEEKNUM(B1416,21)</f>
        <v>3</v>
      </c>
      <c r="H1416" s="166">
        <f>MONTH(B1416)</f>
        <v>1</v>
      </c>
      <c r="I1416" s="166">
        <f>YEAR(B1416)</f>
        <v>2023</v>
      </c>
    </row>
    <row r="1417" spans="1:9" s="1" customFormat="1" x14ac:dyDescent="0.25">
      <c r="A1417" s="1">
        <v>1000407456</v>
      </c>
      <c r="B1417" s="2">
        <v>44951</v>
      </c>
      <c r="C1417" s="165">
        <v>0.60866898148147996</v>
      </c>
      <c r="D1417" s="165">
        <v>0.57005787037037003</v>
      </c>
      <c r="E1417" s="148" t="s">
        <v>2</v>
      </c>
      <c r="F1417" s="148">
        <v>0</v>
      </c>
      <c r="G1417" s="166">
        <f>WEEKNUM(B1417,21)</f>
        <v>4</v>
      </c>
      <c r="H1417" s="166">
        <f>MONTH(B1417)</f>
        <v>1</v>
      </c>
      <c r="I1417" s="166">
        <f>YEAR(B1417)</f>
        <v>2023</v>
      </c>
    </row>
    <row r="1418" spans="1:9" s="1" customFormat="1" x14ac:dyDescent="0.25">
      <c r="A1418" s="1">
        <v>1000406535</v>
      </c>
      <c r="B1418" s="2">
        <v>44945</v>
      </c>
      <c r="C1418" s="165">
        <v>0.3125</v>
      </c>
      <c r="D1418" s="165">
        <v>0.49775462962963002</v>
      </c>
      <c r="E1418" s="148" t="s">
        <v>3</v>
      </c>
      <c r="F1418" s="148">
        <v>0.99</v>
      </c>
      <c r="G1418" s="166">
        <f>WEEKNUM(B1418,21)</f>
        <v>3</v>
      </c>
      <c r="H1418" s="166">
        <f>MONTH(B1418)</f>
        <v>1</v>
      </c>
      <c r="I1418" s="166">
        <f>YEAR(B1418)</f>
        <v>2023</v>
      </c>
    </row>
    <row r="1419" spans="1:9" s="1" customFormat="1" x14ac:dyDescent="0.25">
      <c r="A1419" s="1">
        <v>1000406535</v>
      </c>
      <c r="B1419" s="2">
        <v>44950</v>
      </c>
      <c r="C1419" s="165">
        <v>0.49775462962963002</v>
      </c>
      <c r="D1419" s="165">
        <v>0.36511574074073999</v>
      </c>
      <c r="E1419" s="148" t="s">
        <v>3</v>
      </c>
      <c r="F1419" s="148">
        <v>0.99</v>
      </c>
      <c r="G1419" s="166">
        <f>WEEKNUM(B1419,21)</f>
        <v>4</v>
      </c>
      <c r="H1419" s="166">
        <f>MONTH(B1419)</f>
        <v>1</v>
      </c>
      <c r="I1419" s="166">
        <f>YEAR(B1419)</f>
        <v>2023</v>
      </c>
    </row>
    <row r="1420" spans="1:9" s="1" customFormat="1" x14ac:dyDescent="0.25">
      <c r="A1420" s="1">
        <v>1000406538</v>
      </c>
      <c r="B1420" s="2">
        <v>44945</v>
      </c>
      <c r="C1420" s="165">
        <v>0.3125</v>
      </c>
      <c r="D1420" s="165">
        <v>0.59528935185184995</v>
      </c>
      <c r="E1420" s="148" t="s">
        <v>3</v>
      </c>
      <c r="F1420" s="148">
        <v>1.5</v>
      </c>
      <c r="G1420" s="166">
        <f>WEEKNUM(B1420,21)</f>
        <v>3</v>
      </c>
      <c r="H1420" s="166">
        <f>MONTH(B1420)</f>
        <v>1</v>
      </c>
      <c r="I1420" s="166">
        <f>YEAR(B1420)</f>
        <v>2023</v>
      </c>
    </row>
    <row r="1421" spans="1:9" s="1" customFormat="1" x14ac:dyDescent="0.25">
      <c r="A1421" s="1">
        <v>1000408101</v>
      </c>
      <c r="B1421" s="2">
        <v>44945</v>
      </c>
      <c r="C1421" s="165">
        <v>0</v>
      </c>
      <c r="D1421" s="165">
        <v>0.59879629629630005</v>
      </c>
      <c r="E1421" s="148" t="s">
        <v>2</v>
      </c>
      <c r="F1421" s="148">
        <v>0</v>
      </c>
      <c r="G1421" s="166">
        <f>WEEKNUM(B1421,21)</f>
        <v>3</v>
      </c>
      <c r="H1421" s="166">
        <f>MONTH(B1421)</f>
        <v>1</v>
      </c>
      <c r="I1421" s="166">
        <f>YEAR(B1421)</f>
        <v>2023</v>
      </c>
    </row>
    <row r="1422" spans="1:9" s="1" customFormat="1" x14ac:dyDescent="0.25">
      <c r="A1422" s="1">
        <v>1000408113</v>
      </c>
      <c r="B1422" s="2">
        <v>44945</v>
      </c>
      <c r="C1422" s="165">
        <v>0</v>
      </c>
      <c r="D1422" s="165">
        <v>0.60003472222221998</v>
      </c>
      <c r="E1422" s="148" t="s">
        <v>2</v>
      </c>
      <c r="F1422" s="148">
        <v>0</v>
      </c>
      <c r="G1422" s="166">
        <f>WEEKNUM(B1422,21)</f>
        <v>3</v>
      </c>
      <c r="H1422" s="166">
        <f>MONTH(B1422)</f>
        <v>1</v>
      </c>
      <c r="I1422" s="166">
        <f>YEAR(B1422)</f>
        <v>2023</v>
      </c>
    </row>
    <row r="1423" spans="1:9" s="1" customFormat="1" x14ac:dyDescent="0.25">
      <c r="A1423" s="1">
        <v>1000408116</v>
      </c>
      <c r="B1423" s="2">
        <v>44945</v>
      </c>
      <c r="C1423" s="165">
        <v>0</v>
      </c>
      <c r="D1423" s="165">
        <v>0.60057870370370003</v>
      </c>
      <c r="E1423" s="148" t="s">
        <v>2</v>
      </c>
      <c r="F1423" s="148">
        <v>0</v>
      </c>
      <c r="G1423" s="166">
        <f>WEEKNUM(B1423,21)</f>
        <v>3</v>
      </c>
      <c r="H1423" s="166">
        <f>MONTH(B1423)</f>
        <v>1</v>
      </c>
      <c r="I1423" s="166">
        <f>YEAR(B1423)</f>
        <v>2023</v>
      </c>
    </row>
    <row r="1424" spans="1:9" s="1" customFormat="1" x14ac:dyDescent="0.25">
      <c r="A1424" s="1">
        <v>1000409756</v>
      </c>
      <c r="B1424" s="2">
        <v>44945</v>
      </c>
      <c r="C1424" s="165">
        <v>0.52083333333333004</v>
      </c>
      <c r="D1424" s="165">
        <v>0.71171296296296005</v>
      </c>
      <c r="E1424" s="148" t="s">
        <v>3</v>
      </c>
      <c r="F1424" s="148">
        <v>0</v>
      </c>
      <c r="G1424" s="166">
        <f>WEEKNUM(B1424,21)</f>
        <v>3</v>
      </c>
      <c r="H1424" s="166">
        <f>MONTH(B1424)</f>
        <v>1</v>
      </c>
      <c r="I1424" s="166">
        <f>YEAR(B1424)</f>
        <v>2023</v>
      </c>
    </row>
    <row r="1425" spans="1:9" s="1" customFormat="1" x14ac:dyDescent="0.25">
      <c r="A1425" s="1">
        <v>1000409754</v>
      </c>
      <c r="B1425" s="2">
        <v>44946</v>
      </c>
      <c r="C1425" s="165">
        <v>0.52083333333333004</v>
      </c>
      <c r="D1425" s="165">
        <v>0.62260416666666996</v>
      </c>
      <c r="E1425" s="148" t="s">
        <v>2</v>
      </c>
      <c r="F1425" s="148">
        <v>0</v>
      </c>
      <c r="G1425" s="166">
        <f>WEEKNUM(B1425,21)</f>
        <v>3</v>
      </c>
      <c r="H1425" s="166">
        <f>MONTH(B1425)</f>
        <v>1</v>
      </c>
      <c r="I1425" s="166">
        <f>YEAR(B1425)</f>
        <v>2023</v>
      </c>
    </row>
    <row r="1426" spans="1:9" s="1" customFormat="1" x14ac:dyDescent="0.25">
      <c r="A1426" s="1">
        <v>1000409754</v>
      </c>
      <c r="B1426" s="2">
        <v>44946</v>
      </c>
      <c r="C1426" s="165">
        <v>0.52083333333333004</v>
      </c>
      <c r="D1426" s="165">
        <v>0.62418981481480995</v>
      </c>
      <c r="E1426" s="148" t="s">
        <v>2</v>
      </c>
      <c r="F1426" s="148">
        <v>0</v>
      </c>
      <c r="G1426" s="166">
        <f>WEEKNUM(B1426,21)</f>
        <v>3</v>
      </c>
      <c r="H1426" s="166">
        <f>MONTH(B1426)</f>
        <v>1</v>
      </c>
      <c r="I1426" s="166">
        <f>YEAR(B1426)</f>
        <v>2023</v>
      </c>
    </row>
    <row r="1427" spans="1:9" s="1" customFormat="1" x14ac:dyDescent="0.25">
      <c r="A1427" s="1">
        <v>1000409754</v>
      </c>
      <c r="B1427" s="2">
        <v>44945</v>
      </c>
      <c r="C1427" s="165">
        <v>0.52083333333333004</v>
      </c>
      <c r="D1427" s="165">
        <v>0.77456018518518999</v>
      </c>
      <c r="E1427" s="148" t="s">
        <v>2</v>
      </c>
      <c r="F1427" s="148">
        <v>0</v>
      </c>
      <c r="G1427" s="166">
        <f>WEEKNUM(B1427,21)</f>
        <v>3</v>
      </c>
      <c r="H1427" s="166">
        <f>MONTH(B1427)</f>
        <v>1</v>
      </c>
      <c r="I1427" s="166">
        <f>YEAR(B1427)</f>
        <v>2023</v>
      </c>
    </row>
    <row r="1428" spans="1:9" s="1" customFormat="1" x14ac:dyDescent="0.25">
      <c r="A1428" s="1">
        <v>1000407926</v>
      </c>
      <c r="B1428" s="2">
        <v>44945</v>
      </c>
      <c r="C1428" s="165">
        <v>0.52083333333333004</v>
      </c>
      <c r="D1428" s="165">
        <v>0.77900462962963002</v>
      </c>
      <c r="E1428" s="148" t="s">
        <v>2</v>
      </c>
      <c r="F1428" s="148">
        <v>0</v>
      </c>
      <c r="G1428" s="166">
        <f>WEEKNUM(B1428,21)</f>
        <v>3</v>
      </c>
      <c r="H1428" s="166">
        <f>MONTH(B1428)</f>
        <v>1</v>
      </c>
      <c r="I1428" s="166">
        <f>YEAR(B1428)</f>
        <v>2023</v>
      </c>
    </row>
    <row r="1429" spans="1:9" s="1" customFormat="1" x14ac:dyDescent="0.25">
      <c r="A1429" s="1">
        <v>1000405873</v>
      </c>
      <c r="B1429" s="2">
        <v>44945</v>
      </c>
      <c r="C1429" s="165">
        <v>0.52083333333333004</v>
      </c>
      <c r="D1429" s="165">
        <v>0.82285879629629999</v>
      </c>
      <c r="E1429" s="148" t="s">
        <v>2</v>
      </c>
      <c r="F1429" s="148">
        <v>0</v>
      </c>
      <c r="G1429" s="166">
        <f>WEEKNUM(B1429,21)</f>
        <v>3</v>
      </c>
      <c r="H1429" s="166">
        <f>MONTH(B1429)</f>
        <v>1</v>
      </c>
      <c r="I1429" s="166">
        <f>YEAR(B1429)</f>
        <v>2023</v>
      </c>
    </row>
    <row r="1430" spans="1:9" s="1" customFormat="1" x14ac:dyDescent="0.25">
      <c r="A1430" s="1">
        <v>1000405873</v>
      </c>
      <c r="B1430" s="2">
        <v>44946</v>
      </c>
      <c r="C1430" s="165">
        <v>0.82285879629629999</v>
      </c>
      <c r="D1430" s="165">
        <v>0.62702546296296002</v>
      </c>
      <c r="E1430" s="148" t="s">
        <v>2</v>
      </c>
      <c r="F1430" s="148">
        <v>0</v>
      </c>
      <c r="G1430" s="166">
        <f>WEEKNUM(B1430,21)</f>
        <v>3</v>
      </c>
      <c r="H1430" s="166">
        <f>MONTH(B1430)</f>
        <v>1</v>
      </c>
      <c r="I1430" s="166">
        <f>YEAR(B1430)</f>
        <v>2023</v>
      </c>
    </row>
    <row r="1431" spans="1:9" s="1" customFormat="1" x14ac:dyDescent="0.25">
      <c r="A1431" s="1" t="s">
        <v>2</v>
      </c>
      <c r="B1431" s="2">
        <v>44945</v>
      </c>
      <c r="C1431" s="165">
        <v>0.20833333333333001</v>
      </c>
      <c r="D1431" s="165">
        <v>0.36369212962962999</v>
      </c>
      <c r="E1431" s="148" t="s">
        <v>2</v>
      </c>
      <c r="F1431" s="148">
        <v>0</v>
      </c>
      <c r="G1431" s="166">
        <f>WEEKNUM(B1431,21)</f>
        <v>3</v>
      </c>
      <c r="H1431" s="166">
        <f>MONTH(B1431)</f>
        <v>1</v>
      </c>
      <c r="I1431" s="166">
        <f>YEAR(B1431)</f>
        <v>2023</v>
      </c>
    </row>
    <row r="1432" spans="1:9" s="1" customFormat="1" x14ac:dyDescent="0.25">
      <c r="A1432" s="1">
        <v>1000406535</v>
      </c>
      <c r="B1432" s="2">
        <v>44945</v>
      </c>
      <c r="C1432" s="165">
        <v>0.20833333333333001</v>
      </c>
      <c r="D1432" s="165">
        <v>0.32436342592592998</v>
      </c>
      <c r="E1432" s="148" t="s">
        <v>3</v>
      </c>
      <c r="F1432" s="148">
        <v>0.38</v>
      </c>
      <c r="G1432" s="166">
        <f>WEEKNUM(B1432,21)</f>
        <v>3</v>
      </c>
      <c r="H1432" s="166">
        <f>MONTH(B1432)</f>
        <v>1</v>
      </c>
      <c r="I1432" s="166">
        <f>YEAR(B1432)</f>
        <v>2023</v>
      </c>
    </row>
    <row r="1433" spans="1:9" s="1" customFormat="1" x14ac:dyDescent="0.25">
      <c r="A1433" s="1">
        <v>1000406535</v>
      </c>
      <c r="B1433" s="2">
        <v>44946</v>
      </c>
      <c r="C1433" s="165">
        <v>0.51158564814815</v>
      </c>
      <c r="D1433" s="165">
        <v>0.3641087962963</v>
      </c>
      <c r="E1433" s="148" t="s">
        <v>2</v>
      </c>
      <c r="F1433" s="148">
        <v>0</v>
      </c>
      <c r="G1433" s="166">
        <f>WEEKNUM(B1433,21)</f>
        <v>3</v>
      </c>
      <c r="H1433" s="166">
        <f>MONTH(B1433)</f>
        <v>1</v>
      </c>
      <c r="I1433" s="166">
        <f>YEAR(B1433)</f>
        <v>2023</v>
      </c>
    </row>
    <row r="1434" spans="1:9" s="1" customFormat="1" x14ac:dyDescent="0.25">
      <c r="A1434" s="1">
        <v>1000409822</v>
      </c>
      <c r="B1434" s="2">
        <v>44945</v>
      </c>
      <c r="C1434" s="165">
        <v>0.20833333333333001</v>
      </c>
      <c r="D1434" s="165">
        <v>0.32372685185185002</v>
      </c>
      <c r="E1434" s="148" t="s">
        <v>3</v>
      </c>
      <c r="F1434" s="148">
        <v>0.33</v>
      </c>
      <c r="G1434" s="166">
        <f>WEEKNUM(B1434,21)</f>
        <v>3</v>
      </c>
      <c r="H1434" s="166">
        <f>MONTH(B1434)</f>
        <v>1</v>
      </c>
      <c r="I1434" s="166">
        <f>YEAR(B1434)</f>
        <v>2023</v>
      </c>
    </row>
    <row r="1435" spans="1:9" s="1" customFormat="1" x14ac:dyDescent="0.25">
      <c r="A1435" s="1">
        <v>1000406538</v>
      </c>
      <c r="B1435" s="2">
        <v>44945</v>
      </c>
      <c r="C1435" s="165">
        <v>0.20833333333333001</v>
      </c>
      <c r="D1435" s="165">
        <v>0.36438657407406999</v>
      </c>
      <c r="E1435" s="148" t="s">
        <v>3</v>
      </c>
      <c r="F1435" s="148">
        <v>0.12</v>
      </c>
      <c r="G1435" s="166">
        <f>WEEKNUM(B1435,21)</f>
        <v>3</v>
      </c>
      <c r="H1435" s="166">
        <f>MONTH(B1435)</f>
        <v>1</v>
      </c>
      <c r="I1435" s="166">
        <f>YEAR(B1435)</f>
        <v>2023</v>
      </c>
    </row>
    <row r="1436" spans="1:9" s="1" customFormat="1" x14ac:dyDescent="0.25">
      <c r="A1436" s="1" t="s">
        <v>2</v>
      </c>
      <c r="B1436" s="2">
        <v>44946</v>
      </c>
      <c r="C1436" s="165">
        <v>0.20833333333333001</v>
      </c>
      <c r="D1436" s="165">
        <v>0.36454861111110998</v>
      </c>
      <c r="E1436" s="148" t="s">
        <v>2</v>
      </c>
      <c r="F1436" s="148">
        <v>0</v>
      </c>
      <c r="G1436" s="166">
        <f>WEEKNUM(B1436,21)</f>
        <v>3</v>
      </c>
      <c r="H1436" s="166">
        <f>MONTH(B1436)</f>
        <v>1</v>
      </c>
      <c r="I1436" s="166">
        <f>YEAR(B1436)</f>
        <v>2023</v>
      </c>
    </row>
    <row r="1437" spans="1:9" s="1" customFormat="1" x14ac:dyDescent="0.25">
      <c r="A1437" s="1">
        <v>1000407442</v>
      </c>
      <c r="B1437" s="2">
        <v>44946</v>
      </c>
      <c r="C1437" s="165">
        <v>0.20833333333333001</v>
      </c>
      <c r="D1437" s="165">
        <v>0.36482638888889002</v>
      </c>
      <c r="E1437" s="148" t="s">
        <v>2</v>
      </c>
      <c r="F1437" s="148">
        <v>0</v>
      </c>
      <c r="G1437" s="166">
        <f>WEEKNUM(B1437,21)</f>
        <v>3</v>
      </c>
      <c r="H1437" s="166">
        <f>MONTH(B1437)</f>
        <v>1</v>
      </c>
      <c r="I1437" s="166">
        <f>YEAR(B1437)</f>
        <v>2023</v>
      </c>
    </row>
    <row r="1438" spans="1:9" s="1" customFormat="1" x14ac:dyDescent="0.25">
      <c r="A1438" s="1">
        <v>1000407440</v>
      </c>
      <c r="B1438" s="2">
        <v>44946</v>
      </c>
      <c r="C1438" s="165">
        <v>0.20833333333333001</v>
      </c>
      <c r="D1438" s="165">
        <v>0.36495370370370001</v>
      </c>
      <c r="E1438" s="148" t="s">
        <v>2</v>
      </c>
      <c r="F1438" s="148">
        <v>0</v>
      </c>
      <c r="G1438" s="166">
        <f>WEEKNUM(B1438,21)</f>
        <v>3</v>
      </c>
      <c r="H1438" s="166">
        <f>MONTH(B1438)</f>
        <v>1</v>
      </c>
      <c r="I1438" s="166">
        <f>YEAR(B1438)</f>
        <v>2023</v>
      </c>
    </row>
    <row r="1439" spans="1:9" s="1" customFormat="1" x14ac:dyDescent="0.25">
      <c r="A1439" s="1" t="s">
        <v>2</v>
      </c>
      <c r="B1439" s="2">
        <v>44946</v>
      </c>
      <c r="C1439" s="165">
        <v>0.20833333333333001</v>
      </c>
      <c r="D1439" s="165">
        <v>0.36510416666667</v>
      </c>
      <c r="E1439" s="148" t="s">
        <v>2</v>
      </c>
      <c r="F1439" s="148">
        <v>0</v>
      </c>
      <c r="G1439" s="166">
        <f>WEEKNUM(B1439,21)</f>
        <v>3</v>
      </c>
      <c r="H1439" s="166">
        <f>MONTH(B1439)</f>
        <v>1</v>
      </c>
      <c r="I1439" s="166">
        <f>YEAR(B1439)</f>
        <v>2023</v>
      </c>
    </row>
    <row r="1440" spans="1:9" s="1" customFormat="1" x14ac:dyDescent="0.25">
      <c r="A1440" s="1" t="s">
        <v>2</v>
      </c>
      <c r="B1440" s="2">
        <v>44946</v>
      </c>
      <c r="C1440" s="165">
        <v>0.20833333333333001</v>
      </c>
      <c r="D1440" s="165">
        <v>0.36524305555556003</v>
      </c>
      <c r="E1440" s="148" t="s">
        <v>2</v>
      </c>
      <c r="F1440" s="148">
        <v>0</v>
      </c>
      <c r="G1440" s="166">
        <f>WEEKNUM(B1440,21)</f>
        <v>3</v>
      </c>
      <c r="H1440" s="166">
        <f>MONTH(B1440)</f>
        <v>1</v>
      </c>
      <c r="I1440" s="166">
        <f>YEAR(B1440)</f>
        <v>2023</v>
      </c>
    </row>
    <row r="1441" spans="1:9" s="1" customFormat="1" x14ac:dyDescent="0.25">
      <c r="A1441" s="1" t="s">
        <v>2</v>
      </c>
      <c r="B1441" s="2">
        <v>44948</v>
      </c>
      <c r="C1441" s="165">
        <v>0</v>
      </c>
      <c r="D1441" s="165">
        <v>0.62076388888889</v>
      </c>
      <c r="E1441" s="148" t="s">
        <v>2</v>
      </c>
      <c r="F1441" s="148">
        <v>0</v>
      </c>
      <c r="G1441" s="166">
        <f>WEEKNUM(B1441,21)</f>
        <v>3</v>
      </c>
      <c r="H1441" s="166">
        <f>MONTH(B1441)</f>
        <v>1</v>
      </c>
      <c r="I1441" s="166">
        <f>YEAR(B1441)</f>
        <v>2023</v>
      </c>
    </row>
    <row r="1442" spans="1:9" s="1" customFormat="1" x14ac:dyDescent="0.25">
      <c r="A1442" s="1">
        <v>1000406403</v>
      </c>
      <c r="B1442" s="2">
        <v>44945</v>
      </c>
      <c r="C1442" s="165">
        <v>0</v>
      </c>
      <c r="D1442" s="165">
        <v>0.48828703703704002</v>
      </c>
      <c r="E1442" s="148" t="s">
        <v>2</v>
      </c>
      <c r="F1442" s="148">
        <v>0</v>
      </c>
      <c r="G1442" s="166">
        <f>WEEKNUM(B1442,21)</f>
        <v>3</v>
      </c>
      <c r="H1442" s="166">
        <f>MONTH(B1442)</f>
        <v>1</v>
      </c>
      <c r="I1442" s="166">
        <f>YEAR(B1442)</f>
        <v>2023</v>
      </c>
    </row>
    <row r="1443" spans="1:9" s="1" customFormat="1" x14ac:dyDescent="0.25">
      <c r="A1443" s="1">
        <v>1000406403</v>
      </c>
      <c r="B1443" s="2">
        <v>44956</v>
      </c>
      <c r="C1443" s="165">
        <v>0.48828703703704002</v>
      </c>
      <c r="D1443" s="165">
        <v>0.37211805555555999</v>
      </c>
      <c r="E1443" s="148" t="s">
        <v>2</v>
      </c>
      <c r="F1443" s="148">
        <v>0</v>
      </c>
      <c r="G1443" s="166">
        <f>WEEKNUM(B1443,21)</f>
        <v>5</v>
      </c>
      <c r="H1443" s="166">
        <f>MONTH(B1443)</f>
        <v>1</v>
      </c>
      <c r="I1443" s="166">
        <f>YEAR(B1443)</f>
        <v>2023</v>
      </c>
    </row>
    <row r="1444" spans="1:9" s="1" customFormat="1" x14ac:dyDescent="0.25">
      <c r="A1444" s="1">
        <v>1000409754</v>
      </c>
      <c r="B1444" s="2">
        <v>44945</v>
      </c>
      <c r="C1444" s="165">
        <v>0.20253472222221999</v>
      </c>
      <c r="D1444" s="165">
        <v>0.20253472222221999</v>
      </c>
      <c r="E1444" s="148" t="s">
        <v>2</v>
      </c>
      <c r="F1444" s="148">
        <v>0</v>
      </c>
      <c r="G1444" s="166">
        <f>WEEKNUM(B1444,21)</f>
        <v>3</v>
      </c>
      <c r="H1444" s="166">
        <f>MONTH(B1444)</f>
        <v>1</v>
      </c>
      <c r="I1444" s="166">
        <f>YEAR(B1444)</f>
        <v>2023</v>
      </c>
    </row>
    <row r="1445" spans="1:9" s="1" customFormat="1" x14ac:dyDescent="0.25">
      <c r="A1445" s="1">
        <v>1000409754</v>
      </c>
      <c r="B1445" s="2">
        <v>44945</v>
      </c>
      <c r="C1445" s="165">
        <v>0.36258101851851998</v>
      </c>
      <c r="D1445" s="165">
        <v>0.36258101851851998</v>
      </c>
      <c r="E1445" s="148" t="s">
        <v>3</v>
      </c>
      <c r="F1445" s="148">
        <v>1</v>
      </c>
      <c r="G1445" s="166">
        <f>WEEKNUM(B1445,21)</f>
        <v>3</v>
      </c>
      <c r="H1445" s="166">
        <f>MONTH(B1445)</f>
        <v>1</v>
      </c>
      <c r="I1445" s="166">
        <f>YEAR(B1445)</f>
        <v>2023</v>
      </c>
    </row>
    <row r="1446" spans="1:9" s="1" customFormat="1" x14ac:dyDescent="0.25">
      <c r="A1446" s="1">
        <v>1000410281</v>
      </c>
      <c r="B1446" s="2">
        <v>44945</v>
      </c>
      <c r="C1446" s="165">
        <v>0</v>
      </c>
      <c r="D1446" s="165">
        <v>0.72233796296296005</v>
      </c>
      <c r="E1446" s="148" t="s">
        <v>2</v>
      </c>
      <c r="F1446" s="148">
        <v>0</v>
      </c>
      <c r="G1446" s="166">
        <f>WEEKNUM(B1446,21)</f>
        <v>3</v>
      </c>
      <c r="H1446" s="166">
        <f>MONTH(B1446)</f>
        <v>1</v>
      </c>
      <c r="I1446" s="166">
        <f>YEAR(B1446)</f>
        <v>2023</v>
      </c>
    </row>
    <row r="1447" spans="1:9" s="1" customFormat="1" x14ac:dyDescent="0.25">
      <c r="A1447" s="1">
        <v>1000410319</v>
      </c>
      <c r="B1447" s="2">
        <v>44945</v>
      </c>
      <c r="C1447" s="165">
        <v>0</v>
      </c>
      <c r="D1447" s="165">
        <v>0.73306712962963005</v>
      </c>
      <c r="E1447" s="148" t="s">
        <v>2</v>
      </c>
      <c r="F1447" s="148">
        <v>0</v>
      </c>
      <c r="G1447" s="166">
        <f>WEEKNUM(B1447,21)</f>
        <v>3</v>
      </c>
      <c r="H1447" s="166">
        <f>MONTH(B1447)</f>
        <v>1</v>
      </c>
      <c r="I1447" s="166">
        <f>YEAR(B1447)</f>
        <v>2023</v>
      </c>
    </row>
    <row r="1448" spans="1:9" s="1" customFormat="1" x14ac:dyDescent="0.25">
      <c r="A1448" s="1">
        <v>1000407846</v>
      </c>
      <c r="B1448" s="2">
        <v>44945</v>
      </c>
      <c r="C1448" s="165">
        <v>0.29166666666667002</v>
      </c>
      <c r="D1448" s="165">
        <v>0.65495370370369999</v>
      </c>
      <c r="E1448" s="148" t="s">
        <v>2</v>
      </c>
      <c r="F1448" s="148">
        <v>0</v>
      </c>
      <c r="G1448" s="166">
        <f>WEEKNUM(B1448,21)</f>
        <v>3</v>
      </c>
      <c r="H1448" s="166">
        <f>MONTH(B1448)</f>
        <v>1</v>
      </c>
      <c r="I1448" s="166">
        <f>YEAR(B1448)</f>
        <v>2023</v>
      </c>
    </row>
    <row r="1449" spans="1:9" s="1" customFormat="1" x14ac:dyDescent="0.25">
      <c r="A1449" s="1">
        <v>1000407551</v>
      </c>
      <c r="B1449" s="2">
        <v>44945</v>
      </c>
      <c r="C1449" s="165">
        <v>0.29166666666667002</v>
      </c>
      <c r="D1449" s="165">
        <v>0.65293981481481</v>
      </c>
      <c r="E1449" s="148" t="s">
        <v>2</v>
      </c>
      <c r="F1449" s="148">
        <v>0</v>
      </c>
      <c r="G1449" s="166">
        <f>WEEKNUM(B1449,21)</f>
        <v>3</v>
      </c>
      <c r="H1449" s="166">
        <f>MONTH(B1449)</f>
        <v>1</v>
      </c>
      <c r="I1449" s="166">
        <f>YEAR(B1449)</f>
        <v>2023</v>
      </c>
    </row>
    <row r="1450" spans="1:9" s="1" customFormat="1" x14ac:dyDescent="0.25">
      <c r="A1450" s="1">
        <v>1000407843</v>
      </c>
      <c r="B1450" s="2">
        <v>44945</v>
      </c>
      <c r="C1450" s="165">
        <v>0.29166666666667002</v>
      </c>
      <c r="D1450" s="165">
        <v>0.65200231481480997</v>
      </c>
      <c r="E1450" s="148" t="s">
        <v>2</v>
      </c>
      <c r="F1450" s="148">
        <v>0</v>
      </c>
      <c r="G1450" s="166">
        <f>WEEKNUM(B1450,21)</f>
        <v>3</v>
      </c>
      <c r="H1450" s="166">
        <f>MONTH(B1450)</f>
        <v>1</v>
      </c>
      <c r="I1450" s="166">
        <f>YEAR(B1450)</f>
        <v>2023</v>
      </c>
    </row>
    <row r="1451" spans="1:9" s="1" customFormat="1" x14ac:dyDescent="0.25">
      <c r="A1451" s="1">
        <v>1000407623</v>
      </c>
      <c r="B1451" s="2">
        <v>44945</v>
      </c>
      <c r="C1451" s="165">
        <v>0.29166666666667002</v>
      </c>
      <c r="D1451" s="165">
        <v>0.65901620370369995</v>
      </c>
      <c r="E1451" s="148" t="s">
        <v>2</v>
      </c>
      <c r="F1451" s="148">
        <v>0</v>
      </c>
      <c r="G1451" s="166">
        <f>WEEKNUM(B1451,21)</f>
        <v>3</v>
      </c>
      <c r="H1451" s="166">
        <f>MONTH(B1451)</f>
        <v>1</v>
      </c>
      <c r="I1451" s="166">
        <f>YEAR(B1451)</f>
        <v>2023</v>
      </c>
    </row>
    <row r="1452" spans="1:9" s="1" customFormat="1" x14ac:dyDescent="0.25">
      <c r="A1452" s="1" t="s">
        <v>2</v>
      </c>
      <c r="B1452" s="2">
        <v>44945</v>
      </c>
      <c r="C1452" s="165">
        <v>0.33333333333332998</v>
      </c>
      <c r="D1452" s="165">
        <v>0.64943287037037001</v>
      </c>
      <c r="E1452" s="148" t="s">
        <v>2</v>
      </c>
      <c r="F1452" s="148">
        <v>0</v>
      </c>
      <c r="G1452" s="166">
        <f>WEEKNUM(B1452,21)</f>
        <v>3</v>
      </c>
      <c r="H1452" s="166">
        <f>MONTH(B1452)</f>
        <v>1</v>
      </c>
      <c r="I1452" s="166">
        <f>YEAR(B1452)</f>
        <v>2023</v>
      </c>
    </row>
    <row r="1453" spans="1:9" s="1" customFormat="1" x14ac:dyDescent="0.25">
      <c r="A1453" s="1">
        <v>1000406323</v>
      </c>
      <c r="B1453" s="2">
        <v>44950</v>
      </c>
      <c r="C1453" s="165">
        <v>0.22916666666666999</v>
      </c>
      <c r="D1453" s="165">
        <v>0.30908564814814998</v>
      </c>
      <c r="E1453" s="148" t="s">
        <v>2</v>
      </c>
      <c r="F1453" s="148">
        <v>0</v>
      </c>
      <c r="G1453" s="166">
        <f>WEEKNUM(B1453,21)</f>
        <v>4</v>
      </c>
      <c r="H1453" s="166">
        <f>MONTH(B1453)</f>
        <v>1</v>
      </c>
      <c r="I1453" s="166">
        <f>YEAR(B1453)</f>
        <v>2023</v>
      </c>
    </row>
    <row r="1454" spans="1:9" s="1" customFormat="1" x14ac:dyDescent="0.25">
      <c r="A1454" s="1">
        <v>1000406325</v>
      </c>
      <c r="B1454" s="2">
        <v>44950</v>
      </c>
      <c r="C1454" s="165">
        <v>0.22916666666666999</v>
      </c>
      <c r="D1454" s="165">
        <v>0.31032407407406998</v>
      </c>
      <c r="E1454" s="148" t="s">
        <v>2</v>
      </c>
      <c r="F1454" s="148">
        <v>0</v>
      </c>
      <c r="G1454" s="166">
        <f>WEEKNUM(B1454,21)</f>
        <v>4</v>
      </c>
      <c r="H1454" s="166">
        <f>MONTH(B1454)</f>
        <v>1</v>
      </c>
      <c r="I1454" s="166">
        <f>YEAR(B1454)</f>
        <v>2023</v>
      </c>
    </row>
    <row r="1455" spans="1:9" s="1" customFormat="1" x14ac:dyDescent="0.25">
      <c r="A1455" s="1" t="s">
        <v>2</v>
      </c>
      <c r="B1455" s="2">
        <v>44950</v>
      </c>
      <c r="C1455" s="165">
        <v>0.22916666666666999</v>
      </c>
      <c r="D1455" s="165">
        <v>0.31144675925926002</v>
      </c>
      <c r="E1455" s="148" t="s">
        <v>2</v>
      </c>
      <c r="F1455" s="148">
        <v>0</v>
      </c>
      <c r="G1455" s="166">
        <f>WEEKNUM(B1455,21)</f>
        <v>4</v>
      </c>
      <c r="H1455" s="166">
        <f>MONTH(B1455)</f>
        <v>1</v>
      </c>
      <c r="I1455" s="166">
        <f>YEAR(B1455)</f>
        <v>2023</v>
      </c>
    </row>
    <row r="1456" spans="1:9" s="1" customFormat="1" x14ac:dyDescent="0.25">
      <c r="A1456" s="1" t="s">
        <v>2</v>
      </c>
      <c r="B1456" s="2">
        <v>44950</v>
      </c>
      <c r="C1456" s="165">
        <v>0.22916666666666999</v>
      </c>
      <c r="D1456" s="165">
        <v>0.31229166666667002</v>
      </c>
      <c r="E1456" s="148" t="s">
        <v>2</v>
      </c>
      <c r="F1456" s="148">
        <v>0</v>
      </c>
      <c r="G1456" s="166">
        <f>WEEKNUM(B1456,21)</f>
        <v>4</v>
      </c>
      <c r="H1456" s="166">
        <f>MONTH(B1456)</f>
        <v>1</v>
      </c>
      <c r="I1456" s="166">
        <f>YEAR(B1456)</f>
        <v>2023</v>
      </c>
    </row>
    <row r="1457" spans="1:9" s="1" customFormat="1" x14ac:dyDescent="0.25">
      <c r="A1457" s="1">
        <v>1000406322</v>
      </c>
      <c r="B1457" s="2">
        <v>44950</v>
      </c>
      <c r="C1457" s="165">
        <v>0.22916666666666999</v>
      </c>
      <c r="D1457" s="165">
        <v>0.31290509259258997</v>
      </c>
      <c r="E1457" s="148" t="s">
        <v>2</v>
      </c>
      <c r="F1457" s="148">
        <v>0</v>
      </c>
      <c r="G1457" s="166">
        <f>WEEKNUM(B1457,21)</f>
        <v>4</v>
      </c>
      <c r="H1457" s="166">
        <f>MONTH(B1457)</f>
        <v>1</v>
      </c>
      <c r="I1457" s="166">
        <f>YEAR(B1457)</f>
        <v>2023</v>
      </c>
    </row>
    <row r="1458" spans="1:9" s="1" customFormat="1" x14ac:dyDescent="0.25">
      <c r="A1458" s="1">
        <v>1000406326</v>
      </c>
      <c r="B1458" s="2">
        <v>44950</v>
      </c>
      <c r="C1458" s="165">
        <v>0.22916666666666999</v>
      </c>
      <c r="D1458" s="165">
        <v>0.31351851851851997</v>
      </c>
      <c r="E1458" s="148" t="s">
        <v>2</v>
      </c>
      <c r="F1458" s="148">
        <v>0</v>
      </c>
      <c r="G1458" s="166">
        <f>WEEKNUM(B1458,21)</f>
        <v>4</v>
      </c>
      <c r="H1458" s="166">
        <f>MONTH(B1458)</f>
        <v>1</v>
      </c>
      <c r="I1458" s="166">
        <f>YEAR(B1458)</f>
        <v>2023</v>
      </c>
    </row>
    <row r="1459" spans="1:9" s="1" customFormat="1" x14ac:dyDescent="0.25">
      <c r="A1459" s="1">
        <v>1000408820</v>
      </c>
      <c r="B1459" s="2">
        <v>44946</v>
      </c>
      <c r="C1459" s="165">
        <v>0.18189814814815</v>
      </c>
      <c r="D1459" s="165">
        <v>0.35315972222221997</v>
      </c>
      <c r="E1459" s="148" t="s">
        <v>2</v>
      </c>
      <c r="F1459" s="148">
        <v>0</v>
      </c>
      <c r="G1459" s="166">
        <f>WEEKNUM(B1459,21)</f>
        <v>3</v>
      </c>
      <c r="H1459" s="166">
        <f>MONTH(B1459)</f>
        <v>1</v>
      </c>
      <c r="I1459" s="166">
        <f>YEAR(B1459)</f>
        <v>2023</v>
      </c>
    </row>
    <row r="1460" spans="1:9" s="1" customFormat="1" x14ac:dyDescent="0.25">
      <c r="A1460" s="1">
        <v>1000408820</v>
      </c>
      <c r="B1460" s="2">
        <v>44955</v>
      </c>
      <c r="C1460" s="165">
        <v>0.35315972222221997</v>
      </c>
      <c r="D1460" s="165">
        <v>2.4652777777799998E-3</v>
      </c>
      <c r="E1460" s="148" t="s">
        <v>2</v>
      </c>
      <c r="F1460" s="148">
        <v>0</v>
      </c>
      <c r="G1460" s="166">
        <f>WEEKNUM(B1460,21)</f>
        <v>4</v>
      </c>
      <c r="H1460" s="166">
        <f>MONTH(B1460)</f>
        <v>1</v>
      </c>
      <c r="I1460" s="166">
        <f>YEAR(B1460)</f>
        <v>2023</v>
      </c>
    </row>
    <row r="1461" spans="1:9" s="1" customFormat="1" x14ac:dyDescent="0.25">
      <c r="A1461" s="1" t="s">
        <v>2</v>
      </c>
      <c r="B1461" s="2">
        <v>44952</v>
      </c>
      <c r="C1461" s="165">
        <v>0.27083333333332998</v>
      </c>
      <c r="D1461" s="165">
        <v>0.17418981481481</v>
      </c>
      <c r="E1461" s="148" t="s">
        <v>2</v>
      </c>
      <c r="F1461" s="148">
        <v>0</v>
      </c>
      <c r="G1461" s="166">
        <f>WEEKNUM(B1461,21)</f>
        <v>4</v>
      </c>
      <c r="H1461" s="166">
        <f>MONTH(B1461)</f>
        <v>1</v>
      </c>
      <c r="I1461" s="166">
        <f>YEAR(B1461)</f>
        <v>2023</v>
      </c>
    </row>
    <row r="1462" spans="1:9" s="1" customFormat="1" x14ac:dyDescent="0.25">
      <c r="A1462" s="1" t="s">
        <v>2</v>
      </c>
      <c r="B1462" s="2">
        <v>44951</v>
      </c>
      <c r="C1462" s="165">
        <v>0.27083333333332998</v>
      </c>
      <c r="D1462" s="165">
        <v>0.92189814814814997</v>
      </c>
      <c r="E1462" s="148" t="s">
        <v>2</v>
      </c>
      <c r="F1462" s="148">
        <v>0</v>
      </c>
      <c r="G1462" s="166">
        <f>WEEKNUM(B1462,21)</f>
        <v>4</v>
      </c>
      <c r="H1462" s="166">
        <f>MONTH(B1462)</f>
        <v>1</v>
      </c>
      <c r="I1462" s="166">
        <f>YEAR(B1462)</f>
        <v>2023</v>
      </c>
    </row>
    <row r="1463" spans="1:9" s="1" customFormat="1" x14ac:dyDescent="0.25">
      <c r="A1463" s="1">
        <v>1000406524</v>
      </c>
      <c r="B1463" s="2">
        <v>44951</v>
      </c>
      <c r="C1463" s="165">
        <v>0.27083333333332998</v>
      </c>
      <c r="D1463" s="165">
        <v>0.91275462962963005</v>
      </c>
      <c r="E1463" s="148" t="s">
        <v>2</v>
      </c>
      <c r="F1463" s="148">
        <v>0</v>
      </c>
      <c r="G1463" s="166">
        <f>WEEKNUM(B1463,21)</f>
        <v>4</v>
      </c>
      <c r="H1463" s="166">
        <f>MONTH(B1463)</f>
        <v>1</v>
      </c>
      <c r="I1463" s="166">
        <f>YEAR(B1463)</f>
        <v>2023</v>
      </c>
    </row>
    <row r="1464" spans="1:9" s="1" customFormat="1" x14ac:dyDescent="0.25">
      <c r="A1464" s="1">
        <v>1000406138</v>
      </c>
      <c r="B1464" s="2">
        <v>44946</v>
      </c>
      <c r="C1464" s="165">
        <v>0</v>
      </c>
      <c r="D1464" s="165">
        <v>0.42894675925926001</v>
      </c>
      <c r="E1464" s="148" t="s">
        <v>2</v>
      </c>
      <c r="F1464" s="148">
        <v>0</v>
      </c>
      <c r="G1464" s="166">
        <f>WEEKNUM(B1464,21)</f>
        <v>3</v>
      </c>
      <c r="H1464" s="166">
        <f>MONTH(B1464)</f>
        <v>1</v>
      </c>
      <c r="I1464" s="166">
        <f>YEAR(B1464)</f>
        <v>2023</v>
      </c>
    </row>
    <row r="1465" spans="1:9" s="1" customFormat="1" x14ac:dyDescent="0.25">
      <c r="A1465" s="1">
        <v>1000406138</v>
      </c>
      <c r="B1465" s="2">
        <v>44946</v>
      </c>
      <c r="C1465" s="165">
        <v>0.42894675925926001</v>
      </c>
      <c r="D1465" s="165">
        <v>0.42950231481480999</v>
      </c>
      <c r="E1465" s="148" t="s">
        <v>2</v>
      </c>
      <c r="F1465" s="148">
        <v>0</v>
      </c>
      <c r="G1465" s="166">
        <f>WEEKNUM(B1465,21)</f>
        <v>3</v>
      </c>
      <c r="H1465" s="166">
        <f>MONTH(B1465)</f>
        <v>1</v>
      </c>
      <c r="I1465" s="166">
        <f>YEAR(B1465)</f>
        <v>2023</v>
      </c>
    </row>
    <row r="1466" spans="1:9" s="1" customFormat="1" x14ac:dyDescent="0.25">
      <c r="A1466" s="1">
        <v>1000406142</v>
      </c>
      <c r="B1466" s="2">
        <v>44950</v>
      </c>
      <c r="C1466" s="165">
        <v>0</v>
      </c>
      <c r="D1466" s="165">
        <v>0.45694444444443999</v>
      </c>
      <c r="E1466" s="148" t="s">
        <v>2</v>
      </c>
      <c r="F1466" s="148">
        <v>0</v>
      </c>
      <c r="G1466" s="166">
        <f>WEEKNUM(B1466,21)</f>
        <v>4</v>
      </c>
      <c r="H1466" s="166">
        <f>MONTH(B1466)</f>
        <v>1</v>
      </c>
      <c r="I1466" s="166">
        <f>YEAR(B1466)</f>
        <v>2023</v>
      </c>
    </row>
    <row r="1467" spans="1:9" s="1" customFormat="1" x14ac:dyDescent="0.25">
      <c r="A1467" s="1">
        <v>1000408820</v>
      </c>
      <c r="B1467" s="2">
        <v>44947</v>
      </c>
      <c r="C1467" s="165">
        <v>0.58333333333333004</v>
      </c>
      <c r="D1467" s="165">
        <v>0.50818287037037002</v>
      </c>
      <c r="E1467" s="148" t="s">
        <v>2</v>
      </c>
      <c r="F1467" s="148">
        <v>0</v>
      </c>
      <c r="G1467" s="166">
        <f>WEEKNUM(B1467,21)</f>
        <v>3</v>
      </c>
      <c r="H1467" s="166">
        <f>MONTH(B1467)</f>
        <v>1</v>
      </c>
      <c r="I1467" s="166">
        <f>YEAR(B1467)</f>
        <v>2023</v>
      </c>
    </row>
    <row r="1468" spans="1:9" s="1" customFormat="1" x14ac:dyDescent="0.25">
      <c r="A1468" s="1">
        <v>1000407307</v>
      </c>
      <c r="B1468" s="2">
        <v>44946</v>
      </c>
      <c r="C1468" s="165">
        <v>0</v>
      </c>
      <c r="D1468" s="165">
        <v>0.59250000000000003</v>
      </c>
      <c r="E1468" s="148" t="s">
        <v>2</v>
      </c>
      <c r="F1468" s="148">
        <v>0</v>
      </c>
      <c r="G1468" s="166">
        <f>WEEKNUM(B1468,21)</f>
        <v>3</v>
      </c>
      <c r="H1468" s="166">
        <f>MONTH(B1468)</f>
        <v>1</v>
      </c>
      <c r="I1468" s="166">
        <f>YEAR(B1468)</f>
        <v>2023</v>
      </c>
    </row>
    <row r="1469" spans="1:9" s="1" customFormat="1" x14ac:dyDescent="0.25">
      <c r="A1469" s="1" t="s">
        <v>2</v>
      </c>
      <c r="B1469" s="2">
        <v>44946</v>
      </c>
      <c r="C1469" s="165">
        <v>0</v>
      </c>
      <c r="D1469" s="165">
        <v>0.47387731481480999</v>
      </c>
      <c r="E1469" s="148" t="s">
        <v>2</v>
      </c>
      <c r="F1469" s="148">
        <v>0</v>
      </c>
      <c r="G1469" s="166">
        <f>WEEKNUM(B1469,21)</f>
        <v>3</v>
      </c>
      <c r="H1469" s="166">
        <f>MONTH(B1469)</f>
        <v>1</v>
      </c>
      <c r="I1469" s="166">
        <f>YEAR(B1469)</f>
        <v>2023</v>
      </c>
    </row>
    <row r="1470" spans="1:9" s="1" customFormat="1" x14ac:dyDescent="0.25">
      <c r="A1470" s="1" t="s">
        <v>2</v>
      </c>
      <c r="B1470" s="2">
        <v>44954</v>
      </c>
      <c r="C1470" s="165">
        <v>0.47387731481480999</v>
      </c>
      <c r="D1470" s="165">
        <v>0.63124999999999998</v>
      </c>
      <c r="E1470" s="148" t="s">
        <v>2</v>
      </c>
      <c r="F1470" s="148">
        <v>0</v>
      </c>
      <c r="G1470" s="166">
        <f>WEEKNUM(B1470,21)</f>
        <v>4</v>
      </c>
      <c r="H1470" s="166">
        <f>MONTH(B1470)</f>
        <v>1</v>
      </c>
      <c r="I1470" s="166">
        <f>YEAR(B1470)</f>
        <v>2023</v>
      </c>
    </row>
    <row r="1471" spans="1:9" s="1" customFormat="1" x14ac:dyDescent="0.25">
      <c r="A1471" s="1">
        <v>1000409931</v>
      </c>
      <c r="B1471" s="2">
        <v>44946</v>
      </c>
      <c r="C1471" s="165">
        <v>0</v>
      </c>
      <c r="D1471" s="165">
        <v>0.45548611111110998</v>
      </c>
      <c r="E1471" s="148" t="s">
        <v>2</v>
      </c>
      <c r="F1471" s="148">
        <v>0</v>
      </c>
      <c r="G1471" s="166">
        <f>WEEKNUM(B1471,21)</f>
        <v>3</v>
      </c>
      <c r="H1471" s="166">
        <f>MONTH(B1471)</f>
        <v>1</v>
      </c>
      <c r="I1471" s="166">
        <f>YEAR(B1471)</f>
        <v>2023</v>
      </c>
    </row>
    <row r="1472" spans="1:9" s="1" customFormat="1" x14ac:dyDescent="0.25">
      <c r="A1472" s="1">
        <v>1000409931</v>
      </c>
      <c r="B1472" s="2">
        <v>44952</v>
      </c>
      <c r="C1472" s="165">
        <v>0.45548611111110998</v>
      </c>
      <c r="D1472" s="165">
        <v>0.47023148148147997</v>
      </c>
      <c r="E1472" s="148" t="s">
        <v>2</v>
      </c>
      <c r="F1472" s="148">
        <v>0</v>
      </c>
      <c r="G1472" s="166">
        <f>WEEKNUM(B1472,21)</f>
        <v>4</v>
      </c>
      <c r="H1472" s="166">
        <f>MONTH(B1472)</f>
        <v>1</v>
      </c>
      <c r="I1472" s="166">
        <f>YEAR(B1472)</f>
        <v>2023</v>
      </c>
    </row>
    <row r="1473" spans="1:9" s="1" customFormat="1" x14ac:dyDescent="0.25">
      <c r="A1473" s="1">
        <v>1000406157</v>
      </c>
      <c r="B1473" s="2">
        <v>44946</v>
      </c>
      <c r="C1473" s="165">
        <v>0</v>
      </c>
      <c r="D1473" s="165">
        <v>0.45453703703704001</v>
      </c>
      <c r="E1473" s="148" t="s">
        <v>2</v>
      </c>
      <c r="F1473" s="148">
        <v>0</v>
      </c>
      <c r="G1473" s="166">
        <f>WEEKNUM(B1473,21)</f>
        <v>3</v>
      </c>
      <c r="H1473" s="166">
        <f>MONTH(B1473)</f>
        <v>1</v>
      </c>
      <c r="I1473" s="166">
        <f>YEAR(B1473)</f>
        <v>2023</v>
      </c>
    </row>
    <row r="1474" spans="1:9" s="1" customFormat="1" x14ac:dyDescent="0.25">
      <c r="A1474" s="1">
        <v>1000406157</v>
      </c>
      <c r="B1474" s="2">
        <v>44952</v>
      </c>
      <c r="C1474" s="165">
        <v>0.45453703703704001</v>
      </c>
      <c r="D1474" s="165">
        <v>0.47053240740740998</v>
      </c>
      <c r="E1474" s="148" t="s">
        <v>2</v>
      </c>
      <c r="F1474" s="148">
        <v>0</v>
      </c>
      <c r="G1474" s="166">
        <f>WEEKNUM(B1474,21)</f>
        <v>4</v>
      </c>
      <c r="H1474" s="166">
        <f>MONTH(B1474)</f>
        <v>1</v>
      </c>
      <c r="I1474" s="166">
        <f>YEAR(B1474)</f>
        <v>2023</v>
      </c>
    </row>
    <row r="1475" spans="1:9" s="1" customFormat="1" x14ac:dyDescent="0.25">
      <c r="A1475" s="1">
        <v>1000406637</v>
      </c>
      <c r="B1475" s="2">
        <v>44950</v>
      </c>
      <c r="C1475" s="165">
        <v>0.58333333333333004</v>
      </c>
      <c r="D1475" s="165">
        <v>0.53554398148147997</v>
      </c>
      <c r="E1475" s="148" t="s">
        <v>2</v>
      </c>
      <c r="F1475" s="148">
        <v>0</v>
      </c>
      <c r="G1475" s="166">
        <f>WEEKNUM(B1475,21)</f>
        <v>4</v>
      </c>
      <c r="H1475" s="166">
        <f>MONTH(B1475)</f>
        <v>1</v>
      </c>
      <c r="I1475" s="166">
        <f>YEAR(B1475)</f>
        <v>2023</v>
      </c>
    </row>
    <row r="1476" spans="1:9" s="1" customFormat="1" x14ac:dyDescent="0.25">
      <c r="A1476" s="1">
        <v>1000406123</v>
      </c>
      <c r="B1476" s="2">
        <v>44946</v>
      </c>
      <c r="C1476" s="165">
        <v>0</v>
      </c>
      <c r="D1476" s="165">
        <v>0.59129629629629998</v>
      </c>
      <c r="E1476" s="148" t="s">
        <v>2</v>
      </c>
      <c r="F1476" s="148">
        <v>0</v>
      </c>
      <c r="G1476" s="166">
        <f>WEEKNUM(B1476,21)</f>
        <v>3</v>
      </c>
      <c r="H1476" s="166">
        <f>MONTH(B1476)</f>
        <v>1</v>
      </c>
      <c r="I1476" s="166">
        <f>YEAR(B1476)</f>
        <v>2023</v>
      </c>
    </row>
    <row r="1477" spans="1:9" s="1" customFormat="1" x14ac:dyDescent="0.25">
      <c r="A1477" s="1">
        <v>1000406138</v>
      </c>
      <c r="B1477" s="2">
        <v>44946</v>
      </c>
      <c r="C1477" s="165">
        <v>0</v>
      </c>
      <c r="D1477" s="165">
        <v>0.44124999999999998</v>
      </c>
      <c r="E1477" s="148" t="s">
        <v>2</v>
      </c>
      <c r="F1477" s="148">
        <v>0</v>
      </c>
      <c r="G1477" s="166">
        <f>WEEKNUM(B1477,21)</f>
        <v>3</v>
      </c>
      <c r="H1477" s="166">
        <f>MONTH(B1477)</f>
        <v>1</v>
      </c>
      <c r="I1477" s="166">
        <f>YEAR(B1477)</f>
        <v>2023</v>
      </c>
    </row>
    <row r="1478" spans="1:9" s="1" customFormat="1" x14ac:dyDescent="0.25">
      <c r="A1478" s="1">
        <v>1000406142</v>
      </c>
      <c r="B1478" s="2">
        <v>44946</v>
      </c>
      <c r="C1478" s="165">
        <v>0</v>
      </c>
      <c r="D1478" s="165">
        <v>0.44443287037036999</v>
      </c>
      <c r="E1478" s="148" t="s">
        <v>2</v>
      </c>
      <c r="F1478" s="148">
        <v>0</v>
      </c>
      <c r="G1478" s="166">
        <f>WEEKNUM(B1478,21)</f>
        <v>3</v>
      </c>
      <c r="H1478" s="166">
        <f>MONTH(B1478)</f>
        <v>1</v>
      </c>
      <c r="I1478" s="166">
        <f>YEAR(B1478)</f>
        <v>2023</v>
      </c>
    </row>
    <row r="1479" spans="1:9" s="1" customFormat="1" x14ac:dyDescent="0.25">
      <c r="A1479" s="1" t="s">
        <v>2</v>
      </c>
      <c r="B1479" s="2">
        <v>44946</v>
      </c>
      <c r="C1479" s="165">
        <v>0</v>
      </c>
      <c r="D1479" s="165">
        <v>0.59369212962963003</v>
      </c>
      <c r="E1479" s="148" t="s">
        <v>2</v>
      </c>
      <c r="F1479" s="148">
        <v>0</v>
      </c>
      <c r="G1479" s="166">
        <f>WEEKNUM(B1479,21)</f>
        <v>3</v>
      </c>
      <c r="H1479" s="166">
        <f>MONTH(B1479)</f>
        <v>1</v>
      </c>
      <c r="I1479" s="166">
        <f>YEAR(B1479)</f>
        <v>2023</v>
      </c>
    </row>
    <row r="1480" spans="1:9" s="1" customFormat="1" x14ac:dyDescent="0.25">
      <c r="A1480" s="1">
        <v>1000408848</v>
      </c>
      <c r="B1480" s="2">
        <v>44946</v>
      </c>
      <c r="C1480" s="165">
        <v>3.6469907407409997E-2</v>
      </c>
      <c r="D1480" s="165">
        <v>0.51267361111110998</v>
      </c>
      <c r="E1480" s="148" t="s">
        <v>2</v>
      </c>
      <c r="F1480" s="148">
        <v>0</v>
      </c>
      <c r="G1480" s="166">
        <f>WEEKNUM(B1480,21)</f>
        <v>3</v>
      </c>
      <c r="H1480" s="166">
        <f>MONTH(B1480)</f>
        <v>1</v>
      </c>
      <c r="I1480" s="166">
        <f>YEAR(B1480)</f>
        <v>2023</v>
      </c>
    </row>
    <row r="1481" spans="1:9" s="1" customFormat="1" x14ac:dyDescent="0.25">
      <c r="A1481" s="1">
        <v>1000406637</v>
      </c>
      <c r="B1481" s="2">
        <v>44946</v>
      </c>
      <c r="C1481" s="165">
        <v>0.27083333333332998</v>
      </c>
      <c r="D1481" s="165">
        <v>0.57481481481481</v>
      </c>
      <c r="E1481" s="148" t="s">
        <v>2</v>
      </c>
      <c r="F1481" s="148">
        <v>0</v>
      </c>
      <c r="G1481" s="166">
        <f>WEEKNUM(B1481,21)</f>
        <v>3</v>
      </c>
      <c r="H1481" s="166">
        <f>MONTH(B1481)</f>
        <v>1</v>
      </c>
      <c r="I1481" s="166">
        <f>YEAR(B1481)</f>
        <v>2023</v>
      </c>
    </row>
    <row r="1482" spans="1:9" s="1" customFormat="1" x14ac:dyDescent="0.25">
      <c r="A1482" s="1">
        <v>1000406637</v>
      </c>
      <c r="B1482" s="2">
        <v>44950</v>
      </c>
      <c r="C1482" s="165">
        <v>0.57481481481481</v>
      </c>
      <c r="D1482" s="165">
        <v>0.51488425925925996</v>
      </c>
      <c r="E1482" s="148" t="s">
        <v>2</v>
      </c>
      <c r="F1482" s="148">
        <v>0</v>
      </c>
      <c r="G1482" s="166">
        <f>WEEKNUM(B1482,21)</f>
        <v>4</v>
      </c>
      <c r="H1482" s="166">
        <f>MONTH(B1482)</f>
        <v>1</v>
      </c>
      <c r="I1482" s="166">
        <f>YEAR(B1482)</f>
        <v>2023</v>
      </c>
    </row>
    <row r="1483" spans="1:9" s="1" customFormat="1" x14ac:dyDescent="0.25">
      <c r="A1483" s="1">
        <v>1000407082</v>
      </c>
      <c r="B1483" s="2">
        <v>44946</v>
      </c>
      <c r="C1483" s="165">
        <v>0.27083333333332998</v>
      </c>
      <c r="D1483" s="165">
        <v>0.51438657407406996</v>
      </c>
      <c r="E1483" s="148" t="s">
        <v>2</v>
      </c>
      <c r="F1483" s="148">
        <v>0</v>
      </c>
      <c r="G1483" s="166">
        <f>WEEKNUM(B1483,21)</f>
        <v>3</v>
      </c>
      <c r="H1483" s="166">
        <f>MONTH(B1483)</f>
        <v>1</v>
      </c>
      <c r="I1483" s="166">
        <f>YEAR(B1483)</f>
        <v>2023</v>
      </c>
    </row>
    <row r="1484" spans="1:9" s="1" customFormat="1" x14ac:dyDescent="0.25">
      <c r="A1484" s="1">
        <v>1000407083</v>
      </c>
      <c r="B1484" s="2">
        <v>44946</v>
      </c>
      <c r="C1484" s="165">
        <v>0.27083333333332998</v>
      </c>
      <c r="D1484" s="165">
        <v>0.51467592592593003</v>
      </c>
      <c r="E1484" s="148" t="s">
        <v>2</v>
      </c>
      <c r="F1484" s="148">
        <v>0</v>
      </c>
      <c r="G1484" s="166">
        <f>WEEKNUM(B1484,21)</f>
        <v>3</v>
      </c>
      <c r="H1484" s="166">
        <f>MONTH(B1484)</f>
        <v>1</v>
      </c>
      <c r="I1484" s="166">
        <f>YEAR(B1484)</f>
        <v>2023</v>
      </c>
    </row>
    <row r="1485" spans="1:9" s="1" customFormat="1" x14ac:dyDescent="0.25">
      <c r="A1485" s="1" t="s">
        <v>2</v>
      </c>
      <c r="B1485" s="2">
        <v>44946</v>
      </c>
      <c r="C1485" s="165">
        <v>0.27083333333332998</v>
      </c>
      <c r="D1485" s="165">
        <v>0.51500000000000001</v>
      </c>
      <c r="E1485" s="148" t="s">
        <v>2</v>
      </c>
      <c r="F1485" s="148">
        <v>0</v>
      </c>
      <c r="G1485" s="166">
        <f>WEEKNUM(B1485,21)</f>
        <v>3</v>
      </c>
      <c r="H1485" s="166">
        <f>MONTH(B1485)</f>
        <v>1</v>
      </c>
      <c r="I1485" s="166">
        <f>YEAR(B1485)</f>
        <v>2023</v>
      </c>
    </row>
    <row r="1486" spans="1:9" s="1" customFormat="1" x14ac:dyDescent="0.25">
      <c r="A1486" s="1" t="s">
        <v>2</v>
      </c>
      <c r="B1486" s="2">
        <v>44946</v>
      </c>
      <c r="C1486" s="165">
        <v>0.27083333333332998</v>
      </c>
      <c r="D1486" s="165">
        <v>0.51519675925926001</v>
      </c>
      <c r="E1486" s="148" t="s">
        <v>2</v>
      </c>
      <c r="F1486" s="148">
        <v>0</v>
      </c>
      <c r="G1486" s="166">
        <f>WEEKNUM(B1486,21)</f>
        <v>3</v>
      </c>
      <c r="H1486" s="166">
        <f>MONTH(B1486)</f>
        <v>1</v>
      </c>
      <c r="I1486" s="166">
        <f>YEAR(B1486)</f>
        <v>2023</v>
      </c>
    </row>
    <row r="1487" spans="1:9" s="1" customFormat="1" x14ac:dyDescent="0.25">
      <c r="A1487" s="1">
        <v>1000408820</v>
      </c>
      <c r="B1487" s="2">
        <v>44953</v>
      </c>
      <c r="C1487" s="165">
        <v>0.16199074074073999</v>
      </c>
      <c r="D1487" s="165">
        <v>0.17527777777778</v>
      </c>
      <c r="E1487" s="148" t="s">
        <v>2</v>
      </c>
      <c r="F1487" s="148">
        <v>0</v>
      </c>
      <c r="G1487" s="166">
        <f>WEEKNUM(B1487,21)</f>
        <v>4</v>
      </c>
      <c r="H1487" s="166">
        <f>MONTH(B1487)</f>
        <v>1</v>
      </c>
      <c r="I1487" s="166">
        <f>YEAR(B1487)</f>
        <v>2023</v>
      </c>
    </row>
    <row r="1488" spans="1:9" s="1" customFormat="1" x14ac:dyDescent="0.25">
      <c r="A1488" s="1">
        <v>1000407445</v>
      </c>
      <c r="B1488" s="2">
        <v>44946</v>
      </c>
      <c r="C1488" s="165">
        <v>0.25</v>
      </c>
      <c r="D1488" s="165">
        <v>0.30924768518519002</v>
      </c>
      <c r="E1488" s="148" t="s">
        <v>3</v>
      </c>
      <c r="F1488" s="148">
        <v>2.66</v>
      </c>
      <c r="G1488" s="166">
        <f>WEEKNUM(B1488,21)</f>
        <v>3</v>
      </c>
      <c r="H1488" s="166">
        <f>MONTH(B1488)</f>
        <v>1</v>
      </c>
      <c r="I1488" s="166">
        <f>YEAR(B1488)</f>
        <v>2023</v>
      </c>
    </row>
    <row r="1489" spans="1:9" s="1" customFormat="1" x14ac:dyDescent="0.25">
      <c r="A1489" s="1">
        <v>1000407445</v>
      </c>
      <c r="B1489" s="2">
        <v>44946</v>
      </c>
      <c r="C1489" s="165">
        <v>0.30924768518519002</v>
      </c>
      <c r="D1489" s="165">
        <v>0.30945601851852</v>
      </c>
      <c r="E1489" s="148" t="s">
        <v>3</v>
      </c>
      <c r="F1489" s="148">
        <v>2.66</v>
      </c>
      <c r="G1489" s="166">
        <f>WEEKNUM(B1489,21)</f>
        <v>3</v>
      </c>
      <c r="H1489" s="166">
        <f>MONTH(B1489)</f>
        <v>1</v>
      </c>
      <c r="I1489" s="166">
        <f>YEAR(B1489)</f>
        <v>2023</v>
      </c>
    </row>
    <row r="1490" spans="1:9" s="1" customFormat="1" x14ac:dyDescent="0.25">
      <c r="A1490" s="1">
        <v>1000409806</v>
      </c>
      <c r="B1490" s="2">
        <v>44946</v>
      </c>
      <c r="C1490" s="165">
        <v>0.25</v>
      </c>
      <c r="D1490" s="165">
        <v>0.42479166666667001</v>
      </c>
      <c r="E1490" s="148" t="s">
        <v>3</v>
      </c>
      <c r="F1490" s="148">
        <v>0.11</v>
      </c>
      <c r="G1490" s="166">
        <f>WEEKNUM(B1490,21)</f>
        <v>3</v>
      </c>
      <c r="H1490" s="166">
        <f>MONTH(B1490)</f>
        <v>1</v>
      </c>
      <c r="I1490" s="166">
        <f>YEAR(B1490)</f>
        <v>2023</v>
      </c>
    </row>
    <row r="1491" spans="1:9" s="1" customFormat="1" x14ac:dyDescent="0.25">
      <c r="A1491" s="1">
        <v>1000407445</v>
      </c>
      <c r="B1491" s="2">
        <v>44946</v>
      </c>
      <c r="C1491" s="165">
        <v>0.25</v>
      </c>
      <c r="D1491" s="165">
        <v>0.42390046296296002</v>
      </c>
      <c r="E1491" s="148" t="s">
        <v>3</v>
      </c>
      <c r="F1491" s="148">
        <v>0.01</v>
      </c>
      <c r="G1491" s="166">
        <f>WEEKNUM(B1491,21)</f>
        <v>3</v>
      </c>
      <c r="H1491" s="166">
        <f>MONTH(B1491)</f>
        <v>1</v>
      </c>
      <c r="I1491" s="166">
        <f>YEAR(B1491)</f>
        <v>2023</v>
      </c>
    </row>
    <row r="1492" spans="1:9" s="1" customFormat="1" x14ac:dyDescent="0.25">
      <c r="A1492" s="1">
        <v>1000406533</v>
      </c>
      <c r="B1492" s="2">
        <v>44946</v>
      </c>
      <c r="C1492" s="165">
        <v>0.3125</v>
      </c>
      <c r="D1492" s="165">
        <v>0.56017361111110997</v>
      </c>
      <c r="E1492" s="148" t="s">
        <v>3</v>
      </c>
      <c r="F1492" s="148">
        <v>1.5</v>
      </c>
      <c r="G1492" s="166">
        <f>WEEKNUM(B1492,21)</f>
        <v>3</v>
      </c>
      <c r="H1492" s="166">
        <f>MONTH(B1492)</f>
        <v>1</v>
      </c>
      <c r="I1492" s="166">
        <f>YEAR(B1492)</f>
        <v>2023</v>
      </c>
    </row>
    <row r="1493" spans="1:9" s="1" customFormat="1" x14ac:dyDescent="0.25">
      <c r="A1493" s="1">
        <v>1000406538</v>
      </c>
      <c r="B1493" s="2">
        <v>44946</v>
      </c>
      <c r="C1493" s="165">
        <v>0.25</v>
      </c>
      <c r="D1493" s="165">
        <v>0.55613425925925997</v>
      </c>
      <c r="E1493" s="148" t="s">
        <v>2</v>
      </c>
      <c r="F1493" s="148">
        <v>0</v>
      </c>
      <c r="G1493" s="166">
        <f>WEEKNUM(B1493,21)</f>
        <v>3</v>
      </c>
      <c r="H1493" s="166">
        <f>MONTH(B1493)</f>
        <v>1</v>
      </c>
      <c r="I1493" s="166">
        <f>YEAR(B1493)</f>
        <v>2023</v>
      </c>
    </row>
    <row r="1494" spans="1:9" s="1" customFormat="1" x14ac:dyDescent="0.25">
      <c r="A1494" s="1">
        <v>1000406238</v>
      </c>
      <c r="B1494" s="2">
        <v>44948</v>
      </c>
      <c r="C1494" s="165">
        <v>0.25</v>
      </c>
      <c r="D1494" s="165">
        <v>0.59194444444444005</v>
      </c>
      <c r="E1494" s="148" t="s">
        <v>2</v>
      </c>
      <c r="F1494" s="148">
        <v>0</v>
      </c>
      <c r="G1494" s="166">
        <f>WEEKNUM(B1494,21)</f>
        <v>3</v>
      </c>
      <c r="H1494" s="166">
        <f>MONTH(B1494)</f>
        <v>1</v>
      </c>
      <c r="I1494" s="166">
        <f>YEAR(B1494)</f>
        <v>2023</v>
      </c>
    </row>
    <row r="1495" spans="1:9" s="1" customFormat="1" x14ac:dyDescent="0.25">
      <c r="A1495" s="1">
        <v>1000409793</v>
      </c>
      <c r="B1495" s="2">
        <v>44946</v>
      </c>
      <c r="C1495" s="165">
        <v>0.3125</v>
      </c>
      <c r="D1495" s="165">
        <v>0.53516203703704002</v>
      </c>
      <c r="E1495" s="148" t="s">
        <v>3</v>
      </c>
      <c r="F1495" s="148">
        <v>0.83</v>
      </c>
      <c r="G1495" s="166">
        <f>WEEKNUM(B1495,21)</f>
        <v>3</v>
      </c>
      <c r="H1495" s="166">
        <f>MONTH(B1495)</f>
        <v>1</v>
      </c>
      <c r="I1495" s="166">
        <f>YEAR(B1495)</f>
        <v>2023</v>
      </c>
    </row>
    <row r="1496" spans="1:9" s="1" customFormat="1" x14ac:dyDescent="0.25">
      <c r="A1496" s="1">
        <v>1000407443</v>
      </c>
      <c r="B1496" s="2">
        <v>44946</v>
      </c>
      <c r="C1496" s="165">
        <v>0.3125</v>
      </c>
      <c r="D1496" s="165">
        <v>0.45193287037037</v>
      </c>
      <c r="E1496" s="148" t="s">
        <v>3</v>
      </c>
      <c r="F1496" s="148">
        <v>2.27</v>
      </c>
      <c r="G1496" s="166">
        <f>WEEKNUM(B1496,21)</f>
        <v>3</v>
      </c>
      <c r="H1496" s="166">
        <f>MONTH(B1496)</f>
        <v>1</v>
      </c>
      <c r="I1496" s="166">
        <f>YEAR(B1496)</f>
        <v>2023</v>
      </c>
    </row>
    <row r="1497" spans="1:9" s="1" customFormat="1" x14ac:dyDescent="0.25">
      <c r="A1497" s="1">
        <v>1000406533</v>
      </c>
      <c r="B1497" s="2">
        <v>44946</v>
      </c>
      <c r="C1497" s="165">
        <v>0.3125</v>
      </c>
      <c r="D1497" s="165">
        <v>0.61564814814815005</v>
      </c>
      <c r="E1497" s="148" t="s">
        <v>3</v>
      </c>
      <c r="F1497" s="148">
        <v>1.5</v>
      </c>
      <c r="G1497" s="166">
        <f>WEEKNUM(B1497,21)</f>
        <v>3</v>
      </c>
      <c r="H1497" s="166">
        <f>MONTH(B1497)</f>
        <v>1</v>
      </c>
      <c r="I1497" s="166">
        <f>YEAR(B1497)</f>
        <v>2023</v>
      </c>
    </row>
    <row r="1498" spans="1:9" s="1" customFormat="1" x14ac:dyDescent="0.25">
      <c r="A1498" s="1" t="s">
        <v>2</v>
      </c>
      <c r="B1498" s="2">
        <v>44985</v>
      </c>
      <c r="C1498" s="165">
        <v>0.3125</v>
      </c>
      <c r="D1498" s="165">
        <v>0.29871527777778001</v>
      </c>
      <c r="E1498" s="148" t="s">
        <v>3</v>
      </c>
      <c r="F1498" s="148">
        <v>1</v>
      </c>
      <c r="G1498" s="166">
        <f>WEEKNUM(B1498,21)</f>
        <v>9</v>
      </c>
      <c r="H1498" s="166">
        <f>MONTH(B1498)</f>
        <v>2</v>
      </c>
      <c r="I1498" s="166">
        <f>YEAR(B1498)</f>
        <v>2023</v>
      </c>
    </row>
    <row r="1499" spans="1:9" s="1" customFormat="1" x14ac:dyDescent="0.25">
      <c r="A1499" s="1">
        <v>1000407443</v>
      </c>
      <c r="B1499" s="2">
        <v>44950</v>
      </c>
      <c r="C1499" s="165">
        <v>0.3125</v>
      </c>
      <c r="D1499" s="165">
        <v>0.36028935185185001</v>
      </c>
      <c r="E1499" s="148" t="s">
        <v>3</v>
      </c>
      <c r="F1499" s="148">
        <v>0.99</v>
      </c>
      <c r="G1499" s="166">
        <f>WEEKNUM(B1499,21)</f>
        <v>4</v>
      </c>
      <c r="H1499" s="166">
        <f>MONTH(B1499)</f>
        <v>1</v>
      </c>
      <c r="I1499" s="166">
        <f>YEAR(B1499)</f>
        <v>2023</v>
      </c>
    </row>
    <row r="1500" spans="1:9" s="1" customFormat="1" x14ac:dyDescent="0.25">
      <c r="A1500" s="1" t="s">
        <v>2</v>
      </c>
      <c r="B1500" s="2">
        <v>44946</v>
      </c>
      <c r="C1500" s="165">
        <v>0.3125</v>
      </c>
      <c r="D1500" s="165">
        <v>0.61335648148148003</v>
      </c>
      <c r="E1500" s="148" t="s">
        <v>2</v>
      </c>
      <c r="F1500" s="148">
        <v>0</v>
      </c>
      <c r="G1500" s="166">
        <f>WEEKNUM(B1500,21)</f>
        <v>3</v>
      </c>
      <c r="H1500" s="166">
        <f>MONTH(B1500)</f>
        <v>1</v>
      </c>
      <c r="I1500" s="166">
        <f>YEAR(B1500)</f>
        <v>2023</v>
      </c>
    </row>
    <row r="1501" spans="1:9" s="1" customFormat="1" x14ac:dyDescent="0.25">
      <c r="A1501" s="1">
        <v>1000405873</v>
      </c>
      <c r="B1501" s="2">
        <v>44960</v>
      </c>
      <c r="C1501" s="165">
        <v>0.62702546296296002</v>
      </c>
      <c r="D1501" s="165">
        <v>0.62318287037037001</v>
      </c>
      <c r="E1501" s="148" t="s">
        <v>2</v>
      </c>
      <c r="F1501" s="148">
        <v>0</v>
      </c>
      <c r="G1501" s="166">
        <f>WEEKNUM(B1501,21)</f>
        <v>5</v>
      </c>
      <c r="H1501" s="166">
        <f>MONTH(B1501)</f>
        <v>2</v>
      </c>
      <c r="I1501" s="166">
        <f>YEAR(B1501)</f>
        <v>2023</v>
      </c>
    </row>
    <row r="1502" spans="1:9" s="1" customFormat="1" x14ac:dyDescent="0.25">
      <c r="A1502" s="1">
        <v>1000408342</v>
      </c>
      <c r="B1502" s="2">
        <v>44949</v>
      </c>
      <c r="C1502" s="165">
        <v>0.52083333333333004</v>
      </c>
      <c r="D1502" s="165">
        <v>0.61539351851851998</v>
      </c>
      <c r="E1502" s="148" t="s">
        <v>2</v>
      </c>
      <c r="F1502" s="148">
        <v>0</v>
      </c>
      <c r="G1502" s="166">
        <f>WEEKNUM(B1502,21)</f>
        <v>4</v>
      </c>
      <c r="H1502" s="166">
        <f>MONTH(B1502)</f>
        <v>1</v>
      </c>
      <c r="I1502" s="166">
        <f>YEAR(B1502)</f>
        <v>2023</v>
      </c>
    </row>
    <row r="1503" spans="1:9" s="1" customFormat="1" x14ac:dyDescent="0.25">
      <c r="A1503" s="1">
        <v>1000408350</v>
      </c>
      <c r="B1503" s="2">
        <v>44949</v>
      </c>
      <c r="C1503" s="165">
        <v>0.52083333333333004</v>
      </c>
      <c r="D1503" s="165">
        <v>0.61434027777778</v>
      </c>
      <c r="E1503" s="148" t="s">
        <v>2</v>
      </c>
      <c r="F1503" s="148">
        <v>0</v>
      </c>
      <c r="G1503" s="166">
        <f>WEEKNUM(B1503,21)</f>
        <v>4</v>
      </c>
      <c r="H1503" s="166">
        <f>MONTH(B1503)</f>
        <v>1</v>
      </c>
      <c r="I1503" s="166">
        <f>YEAR(B1503)</f>
        <v>2023</v>
      </c>
    </row>
    <row r="1504" spans="1:9" s="1" customFormat="1" x14ac:dyDescent="0.25">
      <c r="A1504" s="1">
        <v>1000408357</v>
      </c>
      <c r="B1504" s="2">
        <v>44949</v>
      </c>
      <c r="C1504" s="165">
        <v>0.52083333333333004</v>
      </c>
      <c r="D1504" s="165">
        <v>0.61355324074074002</v>
      </c>
      <c r="E1504" s="148" t="s">
        <v>2</v>
      </c>
      <c r="F1504" s="148">
        <v>0</v>
      </c>
      <c r="G1504" s="166">
        <f>WEEKNUM(B1504,21)</f>
        <v>4</v>
      </c>
      <c r="H1504" s="166">
        <f>MONTH(B1504)</f>
        <v>1</v>
      </c>
      <c r="I1504" s="166">
        <f>YEAR(B1504)</f>
        <v>2023</v>
      </c>
    </row>
    <row r="1505" spans="1:9" s="1" customFormat="1" x14ac:dyDescent="0.25">
      <c r="A1505" s="1">
        <v>1000408361</v>
      </c>
      <c r="B1505" s="2">
        <v>44949</v>
      </c>
      <c r="C1505" s="165">
        <v>0.52083333333333004</v>
      </c>
      <c r="D1505" s="165">
        <v>0.61243055555556003</v>
      </c>
      <c r="E1505" s="148" t="s">
        <v>2</v>
      </c>
      <c r="F1505" s="148">
        <v>0</v>
      </c>
      <c r="G1505" s="166">
        <f>WEEKNUM(B1505,21)</f>
        <v>4</v>
      </c>
      <c r="H1505" s="166">
        <f>MONTH(B1505)</f>
        <v>1</v>
      </c>
      <c r="I1505" s="166">
        <f>YEAR(B1505)</f>
        <v>2023</v>
      </c>
    </row>
    <row r="1506" spans="1:9" s="1" customFormat="1" x14ac:dyDescent="0.25">
      <c r="A1506" s="1">
        <v>1000406316</v>
      </c>
      <c r="B1506" s="2">
        <v>44947</v>
      </c>
      <c r="C1506" s="165">
        <v>0.20833333333333001</v>
      </c>
      <c r="D1506" s="165">
        <v>0.36587962962963</v>
      </c>
      <c r="E1506" s="148" t="s">
        <v>2</v>
      </c>
      <c r="F1506" s="148">
        <v>0</v>
      </c>
      <c r="G1506" s="166">
        <f>WEEKNUM(B1506,21)</f>
        <v>3</v>
      </c>
      <c r="H1506" s="166">
        <f>MONTH(B1506)</f>
        <v>1</v>
      </c>
      <c r="I1506" s="166">
        <f>YEAR(B1506)</f>
        <v>2023</v>
      </c>
    </row>
    <row r="1507" spans="1:9" s="1" customFormat="1" x14ac:dyDescent="0.25">
      <c r="A1507" s="1">
        <v>1000409793</v>
      </c>
      <c r="B1507" s="2">
        <v>44947</v>
      </c>
      <c r="C1507" s="165">
        <v>0.20833333333333001</v>
      </c>
      <c r="D1507" s="165">
        <v>0.36604166666666998</v>
      </c>
      <c r="E1507" s="148" t="s">
        <v>3</v>
      </c>
      <c r="F1507" s="148">
        <v>0.83</v>
      </c>
      <c r="G1507" s="166">
        <f>WEEKNUM(B1507,21)</f>
        <v>3</v>
      </c>
      <c r="H1507" s="166">
        <f>MONTH(B1507)</f>
        <v>1</v>
      </c>
      <c r="I1507" s="166">
        <f>YEAR(B1507)</f>
        <v>2023</v>
      </c>
    </row>
    <row r="1508" spans="1:9" s="1" customFormat="1" x14ac:dyDescent="0.25">
      <c r="A1508" s="1">
        <v>1000409806</v>
      </c>
      <c r="B1508" s="2">
        <v>44947</v>
      </c>
      <c r="C1508" s="165">
        <v>0.20833333333333001</v>
      </c>
      <c r="D1508" s="165">
        <v>0.36618055555556001</v>
      </c>
      <c r="E1508" s="148" t="s">
        <v>3</v>
      </c>
      <c r="F1508" s="148">
        <v>0.11</v>
      </c>
      <c r="G1508" s="166">
        <f>WEEKNUM(B1508,21)</f>
        <v>3</v>
      </c>
      <c r="H1508" s="166">
        <f>MONTH(B1508)</f>
        <v>1</v>
      </c>
      <c r="I1508" s="166">
        <f>YEAR(B1508)</f>
        <v>2023</v>
      </c>
    </row>
    <row r="1509" spans="1:9" s="1" customFormat="1" x14ac:dyDescent="0.25">
      <c r="A1509" s="1">
        <v>1000406533</v>
      </c>
      <c r="B1509" s="2">
        <v>44947</v>
      </c>
      <c r="C1509" s="165">
        <v>0.20833333333333001</v>
      </c>
      <c r="D1509" s="165">
        <v>0.36636574074074002</v>
      </c>
      <c r="E1509" s="148" t="s">
        <v>3</v>
      </c>
      <c r="F1509" s="148">
        <v>1.5</v>
      </c>
      <c r="G1509" s="166">
        <f>WEEKNUM(B1509,21)</f>
        <v>3</v>
      </c>
      <c r="H1509" s="166">
        <f>MONTH(B1509)</f>
        <v>1</v>
      </c>
      <c r="I1509" s="166">
        <f>YEAR(B1509)</f>
        <v>2023</v>
      </c>
    </row>
    <row r="1510" spans="1:9" s="1" customFormat="1" x14ac:dyDescent="0.25">
      <c r="A1510" s="1" t="s">
        <v>2</v>
      </c>
      <c r="B1510" s="2">
        <v>44947</v>
      </c>
      <c r="C1510" s="165">
        <v>0.20833333333333001</v>
      </c>
      <c r="D1510" s="165">
        <v>0.36651620370370003</v>
      </c>
      <c r="E1510" s="148" t="s">
        <v>2</v>
      </c>
      <c r="F1510" s="148">
        <v>0</v>
      </c>
      <c r="G1510" s="166">
        <f>WEEKNUM(B1510,21)</f>
        <v>3</v>
      </c>
      <c r="H1510" s="166">
        <f>MONTH(B1510)</f>
        <v>1</v>
      </c>
      <c r="I1510" s="166">
        <f>YEAR(B1510)</f>
        <v>2023</v>
      </c>
    </row>
    <row r="1511" spans="1:9" s="1" customFormat="1" x14ac:dyDescent="0.25">
      <c r="A1511" s="1" t="s">
        <v>2</v>
      </c>
      <c r="B1511" s="2">
        <v>44946</v>
      </c>
      <c r="C1511" s="165">
        <v>0.36454861111110998</v>
      </c>
      <c r="D1511" s="165">
        <v>0.36467592592593001</v>
      </c>
      <c r="E1511" s="148" t="s">
        <v>2</v>
      </c>
      <c r="F1511" s="148">
        <v>0</v>
      </c>
      <c r="G1511" s="166">
        <f>WEEKNUM(B1511,21)</f>
        <v>3</v>
      </c>
      <c r="H1511" s="166">
        <f>MONTH(B1511)</f>
        <v>1</v>
      </c>
      <c r="I1511" s="166">
        <f>YEAR(B1511)</f>
        <v>2023</v>
      </c>
    </row>
    <row r="1512" spans="1:9" s="1" customFormat="1" x14ac:dyDescent="0.25">
      <c r="A1512" s="1" t="s">
        <v>2</v>
      </c>
      <c r="B1512" s="2">
        <v>44947</v>
      </c>
      <c r="C1512" s="165">
        <v>0.20833333333333001</v>
      </c>
      <c r="D1512" s="165">
        <v>0.36687500000000001</v>
      </c>
      <c r="E1512" s="148" t="s">
        <v>2</v>
      </c>
      <c r="F1512" s="148">
        <v>0</v>
      </c>
      <c r="G1512" s="166">
        <f>WEEKNUM(B1512,21)</f>
        <v>3</v>
      </c>
      <c r="H1512" s="166">
        <f>MONTH(B1512)</f>
        <v>1</v>
      </c>
      <c r="I1512" s="166">
        <f>YEAR(B1512)</f>
        <v>2023</v>
      </c>
    </row>
    <row r="1513" spans="1:9" s="1" customFormat="1" x14ac:dyDescent="0.25">
      <c r="A1513" s="1">
        <v>1000407442</v>
      </c>
      <c r="B1513" s="2">
        <v>44947</v>
      </c>
      <c r="C1513" s="165">
        <v>0.20833333333333001</v>
      </c>
      <c r="D1513" s="165">
        <v>0.36710648148148001</v>
      </c>
      <c r="E1513" s="148" t="s">
        <v>2</v>
      </c>
      <c r="F1513" s="148">
        <v>0</v>
      </c>
      <c r="G1513" s="166">
        <f>WEEKNUM(B1513,21)</f>
        <v>3</v>
      </c>
      <c r="H1513" s="166">
        <f>MONTH(B1513)</f>
        <v>1</v>
      </c>
      <c r="I1513" s="166">
        <f>YEAR(B1513)</f>
        <v>2023</v>
      </c>
    </row>
    <row r="1514" spans="1:9" s="1" customFormat="1" x14ac:dyDescent="0.25">
      <c r="A1514" s="1">
        <v>1000407440</v>
      </c>
      <c r="B1514" s="2">
        <v>44946</v>
      </c>
      <c r="C1514" s="165">
        <v>0.20833333333333001</v>
      </c>
      <c r="D1514" s="165">
        <v>0.36863425925926002</v>
      </c>
      <c r="E1514" s="148" t="s">
        <v>2</v>
      </c>
      <c r="F1514" s="148">
        <v>0</v>
      </c>
      <c r="G1514" s="166">
        <f>WEEKNUM(B1514,21)</f>
        <v>3</v>
      </c>
      <c r="H1514" s="166">
        <f>MONTH(B1514)</f>
        <v>1</v>
      </c>
      <c r="I1514" s="166">
        <f>YEAR(B1514)</f>
        <v>2023</v>
      </c>
    </row>
    <row r="1515" spans="1:9" s="1" customFormat="1" x14ac:dyDescent="0.25">
      <c r="A1515" s="1" t="s">
        <v>2</v>
      </c>
      <c r="B1515" s="2">
        <v>44946</v>
      </c>
      <c r="C1515" s="165">
        <v>0.36524305555556003</v>
      </c>
      <c r="D1515" s="165">
        <v>0.41916666666667002</v>
      </c>
      <c r="E1515" s="148" t="s">
        <v>2</v>
      </c>
      <c r="F1515" s="148">
        <v>0</v>
      </c>
      <c r="G1515" s="166">
        <f>WEEKNUM(B1515,21)</f>
        <v>3</v>
      </c>
      <c r="H1515" s="166">
        <f>MONTH(B1515)</f>
        <v>1</v>
      </c>
      <c r="I1515" s="166">
        <f>YEAR(B1515)</f>
        <v>2023</v>
      </c>
    </row>
    <row r="1516" spans="1:9" s="1" customFormat="1" x14ac:dyDescent="0.25">
      <c r="A1516" s="1" t="s">
        <v>2</v>
      </c>
      <c r="B1516" s="2">
        <v>44946</v>
      </c>
      <c r="C1516" s="165">
        <v>0.20833333333333001</v>
      </c>
      <c r="D1516" s="165">
        <v>0.36878472222221997</v>
      </c>
      <c r="E1516" s="148" t="s">
        <v>2</v>
      </c>
      <c r="F1516" s="148">
        <v>0</v>
      </c>
      <c r="G1516" s="166">
        <f>WEEKNUM(B1516,21)</f>
        <v>3</v>
      </c>
      <c r="H1516" s="166">
        <f>MONTH(B1516)</f>
        <v>1</v>
      </c>
      <c r="I1516" s="166">
        <f>YEAR(B1516)</f>
        <v>2023</v>
      </c>
    </row>
    <row r="1517" spans="1:9" s="1" customFormat="1" x14ac:dyDescent="0.25">
      <c r="A1517" s="1">
        <v>1000406386</v>
      </c>
      <c r="B1517" s="2">
        <v>44948</v>
      </c>
      <c r="C1517" s="165">
        <v>0.33333333333332998</v>
      </c>
      <c r="D1517" s="165">
        <v>0.61372685185185005</v>
      </c>
      <c r="E1517" s="148" t="s">
        <v>2</v>
      </c>
      <c r="F1517" s="148">
        <v>0</v>
      </c>
      <c r="G1517" s="166">
        <f>WEEKNUM(B1517,21)</f>
        <v>3</v>
      </c>
      <c r="H1517" s="166">
        <f>MONTH(B1517)</f>
        <v>1</v>
      </c>
      <c r="I1517" s="166">
        <f>YEAR(B1517)</f>
        <v>2023</v>
      </c>
    </row>
    <row r="1518" spans="1:9" s="1" customFormat="1" x14ac:dyDescent="0.25">
      <c r="A1518" s="1" t="s">
        <v>2</v>
      </c>
      <c r="B1518" s="2">
        <v>44948</v>
      </c>
      <c r="C1518" s="165">
        <v>0</v>
      </c>
      <c r="D1518" s="165">
        <v>0.62086805555556002</v>
      </c>
      <c r="E1518" s="148" t="s">
        <v>2</v>
      </c>
      <c r="F1518" s="148">
        <v>0</v>
      </c>
      <c r="G1518" s="166">
        <f>WEEKNUM(B1518,21)</f>
        <v>3</v>
      </c>
      <c r="H1518" s="166">
        <f>MONTH(B1518)</f>
        <v>1</v>
      </c>
      <c r="I1518" s="166">
        <f>YEAR(B1518)</f>
        <v>2023</v>
      </c>
    </row>
    <row r="1519" spans="1:9" s="1" customFormat="1" x14ac:dyDescent="0.25">
      <c r="A1519" s="1">
        <v>1000409756</v>
      </c>
      <c r="B1519" s="2">
        <v>44946</v>
      </c>
      <c r="C1519" s="165">
        <v>0.11842592592593</v>
      </c>
      <c r="D1519" s="165">
        <v>0.11842592592593</v>
      </c>
      <c r="E1519" s="148" t="s">
        <v>2</v>
      </c>
      <c r="F1519" s="148">
        <v>0</v>
      </c>
      <c r="G1519" s="166">
        <f>WEEKNUM(B1519,21)</f>
        <v>3</v>
      </c>
      <c r="H1519" s="166">
        <f>MONTH(B1519)</f>
        <v>1</v>
      </c>
      <c r="I1519" s="166">
        <f>YEAR(B1519)</f>
        <v>2023</v>
      </c>
    </row>
    <row r="1520" spans="1:9" s="1" customFormat="1" x14ac:dyDescent="0.25">
      <c r="A1520" s="1">
        <v>1000407445</v>
      </c>
      <c r="B1520" s="2">
        <v>44946</v>
      </c>
      <c r="C1520" s="165">
        <v>0.13092592592593</v>
      </c>
      <c r="D1520" s="165">
        <v>0.13092592592593</v>
      </c>
      <c r="E1520" s="148" t="s">
        <v>3</v>
      </c>
      <c r="F1520" s="148">
        <v>2.66</v>
      </c>
      <c r="G1520" s="166">
        <f>WEEKNUM(B1520,21)</f>
        <v>3</v>
      </c>
      <c r="H1520" s="166">
        <f>MONTH(B1520)</f>
        <v>1</v>
      </c>
      <c r="I1520" s="166">
        <f>YEAR(B1520)</f>
        <v>2023</v>
      </c>
    </row>
    <row r="1521" spans="1:9" s="1" customFormat="1" x14ac:dyDescent="0.25">
      <c r="A1521" s="1">
        <v>1000409754</v>
      </c>
      <c r="B1521" s="2">
        <v>44946</v>
      </c>
      <c r="C1521" s="165">
        <v>0.27944444444444</v>
      </c>
      <c r="D1521" s="165">
        <v>0.27944444444444</v>
      </c>
      <c r="E1521" s="148" t="s">
        <v>3</v>
      </c>
      <c r="F1521" s="148">
        <v>0</v>
      </c>
      <c r="G1521" s="166">
        <f>WEEKNUM(B1521,21)</f>
        <v>3</v>
      </c>
      <c r="H1521" s="166">
        <f>MONTH(B1521)</f>
        <v>1</v>
      </c>
      <c r="I1521" s="166">
        <f>YEAR(B1521)</f>
        <v>2023</v>
      </c>
    </row>
    <row r="1522" spans="1:9" s="1" customFormat="1" x14ac:dyDescent="0.25">
      <c r="A1522" s="1">
        <v>1000409754</v>
      </c>
      <c r="B1522" s="2">
        <v>44946</v>
      </c>
      <c r="C1522" s="165">
        <v>0.28662037037037003</v>
      </c>
      <c r="D1522" s="165">
        <v>0.28662037037037003</v>
      </c>
      <c r="E1522" s="148" t="s">
        <v>2</v>
      </c>
      <c r="F1522" s="148">
        <v>0</v>
      </c>
      <c r="G1522" s="166">
        <f>WEEKNUM(B1522,21)</f>
        <v>3</v>
      </c>
      <c r="H1522" s="166">
        <f>MONTH(B1522)</f>
        <v>1</v>
      </c>
      <c r="I1522" s="166">
        <f>YEAR(B1522)</f>
        <v>2023</v>
      </c>
    </row>
    <row r="1523" spans="1:9" s="1" customFormat="1" x14ac:dyDescent="0.25">
      <c r="A1523" s="1">
        <v>1000411855</v>
      </c>
      <c r="B1523" s="2">
        <v>44946</v>
      </c>
      <c r="C1523" s="165">
        <v>0</v>
      </c>
      <c r="D1523" s="165">
        <v>0.58832175925926</v>
      </c>
      <c r="E1523" s="148" t="s">
        <v>2</v>
      </c>
      <c r="F1523" s="148">
        <v>0</v>
      </c>
      <c r="G1523" s="166">
        <f>WEEKNUM(B1523,21)</f>
        <v>3</v>
      </c>
      <c r="H1523" s="166">
        <f>MONTH(B1523)</f>
        <v>1</v>
      </c>
      <c r="I1523" s="166">
        <f>YEAR(B1523)</f>
        <v>2023</v>
      </c>
    </row>
    <row r="1524" spans="1:9" s="1" customFormat="1" x14ac:dyDescent="0.25">
      <c r="A1524" s="1">
        <v>1000411582</v>
      </c>
      <c r="B1524" s="2">
        <v>44946</v>
      </c>
      <c r="C1524" s="165">
        <v>0</v>
      </c>
      <c r="D1524" s="165">
        <v>0.58903935185184997</v>
      </c>
      <c r="E1524" s="148" t="s">
        <v>2</v>
      </c>
      <c r="F1524" s="148">
        <v>0</v>
      </c>
      <c r="G1524" s="166">
        <f>WEEKNUM(B1524,21)</f>
        <v>3</v>
      </c>
      <c r="H1524" s="166">
        <f>MONTH(B1524)</f>
        <v>1</v>
      </c>
      <c r="I1524" s="166">
        <f>YEAR(B1524)</f>
        <v>2023</v>
      </c>
    </row>
    <row r="1525" spans="1:9" s="1" customFormat="1" x14ac:dyDescent="0.25">
      <c r="A1525" s="1">
        <v>1000408513</v>
      </c>
      <c r="B1525" s="2">
        <v>44946</v>
      </c>
      <c r="C1525" s="165">
        <v>0.33333333333332998</v>
      </c>
      <c r="D1525" s="165">
        <v>0.65376157407406998</v>
      </c>
      <c r="E1525" s="148" t="s">
        <v>2</v>
      </c>
      <c r="F1525" s="148">
        <v>0</v>
      </c>
      <c r="G1525" s="166">
        <f>WEEKNUM(B1525,21)</f>
        <v>3</v>
      </c>
      <c r="H1525" s="166">
        <f>MONTH(B1525)</f>
        <v>1</v>
      </c>
      <c r="I1525" s="166">
        <f>YEAR(B1525)</f>
        <v>2023</v>
      </c>
    </row>
    <row r="1526" spans="1:9" s="1" customFormat="1" x14ac:dyDescent="0.25">
      <c r="A1526" s="1">
        <v>1000408513</v>
      </c>
      <c r="B1526" s="2">
        <v>44970</v>
      </c>
      <c r="C1526" s="165">
        <v>0.65376157407406998</v>
      </c>
      <c r="D1526" s="165">
        <v>0.65519675925926002</v>
      </c>
      <c r="E1526" s="148" t="s">
        <v>2</v>
      </c>
      <c r="F1526" s="148">
        <v>0</v>
      </c>
      <c r="G1526" s="166">
        <f>WEEKNUM(B1526,21)</f>
        <v>7</v>
      </c>
      <c r="H1526" s="166">
        <f>MONTH(B1526)</f>
        <v>2</v>
      </c>
      <c r="I1526" s="166">
        <f>YEAR(B1526)</f>
        <v>2023</v>
      </c>
    </row>
    <row r="1527" spans="1:9" s="1" customFormat="1" x14ac:dyDescent="0.25">
      <c r="A1527" s="1" t="s">
        <v>2</v>
      </c>
      <c r="B1527" s="2">
        <v>44946</v>
      </c>
      <c r="C1527" s="165">
        <v>0.33333333333332998</v>
      </c>
      <c r="D1527" s="165">
        <v>0.65418981481480998</v>
      </c>
      <c r="E1527" s="148" t="s">
        <v>2</v>
      </c>
      <c r="F1527" s="148">
        <v>0</v>
      </c>
      <c r="G1527" s="166">
        <f>WEEKNUM(B1527,21)</f>
        <v>3</v>
      </c>
      <c r="H1527" s="166">
        <f>MONTH(B1527)</f>
        <v>1</v>
      </c>
      <c r="I1527" s="166">
        <f>YEAR(B1527)</f>
        <v>2023</v>
      </c>
    </row>
    <row r="1528" spans="1:9" s="1" customFormat="1" x14ac:dyDescent="0.25">
      <c r="A1528" s="1" t="s">
        <v>2</v>
      </c>
      <c r="B1528" s="2">
        <v>44946</v>
      </c>
      <c r="C1528" s="165">
        <v>0.33333333333332998</v>
      </c>
      <c r="D1528" s="165">
        <v>0.65461805555555996</v>
      </c>
      <c r="E1528" s="148" t="s">
        <v>2</v>
      </c>
      <c r="F1528" s="148">
        <v>0</v>
      </c>
      <c r="G1528" s="166">
        <f>WEEKNUM(B1528,21)</f>
        <v>3</v>
      </c>
      <c r="H1528" s="166">
        <f>MONTH(B1528)</f>
        <v>1</v>
      </c>
      <c r="I1528" s="166">
        <f>YEAR(B1528)</f>
        <v>2023</v>
      </c>
    </row>
    <row r="1529" spans="1:9" s="1" customFormat="1" x14ac:dyDescent="0.25">
      <c r="A1529" s="1">
        <v>1000406323</v>
      </c>
      <c r="B1529" s="2">
        <v>44950</v>
      </c>
      <c r="C1529" s="165">
        <v>0.22916666666666999</v>
      </c>
      <c r="D1529" s="165">
        <v>0.31935185185185</v>
      </c>
      <c r="E1529" s="148" t="s">
        <v>2</v>
      </c>
      <c r="F1529" s="148">
        <v>0</v>
      </c>
      <c r="G1529" s="166">
        <f>WEEKNUM(B1529,21)</f>
        <v>4</v>
      </c>
      <c r="H1529" s="166">
        <f>MONTH(B1529)</f>
        <v>1</v>
      </c>
      <c r="I1529" s="166">
        <f>YEAR(B1529)</f>
        <v>2023</v>
      </c>
    </row>
    <row r="1530" spans="1:9" s="1" customFormat="1" x14ac:dyDescent="0.25">
      <c r="A1530" s="1" t="s">
        <v>2</v>
      </c>
      <c r="B1530" s="2">
        <v>44950</v>
      </c>
      <c r="C1530" s="165">
        <v>0.22916666666666999</v>
      </c>
      <c r="D1530" s="165">
        <v>0.32064814814815001</v>
      </c>
      <c r="E1530" s="148" t="s">
        <v>2</v>
      </c>
      <c r="F1530" s="148">
        <v>0</v>
      </c>
      <c r="G1530" s="166">
        <f>WEEKNUM(B1530,21)</f>
        <v>4</v>
      </c>
      <c r="H1530" s="166">
        <f>MONTH(B1530)</f>
        <v>1</v>
      </c>
      <c r="I1530" s="166">
        <f>YEAR(B1530)</f>
        <v>2023</v>
      </c>
    </row>
    <row r="1531" spans="1:9" s="1" customFormat="1" x14ac:dyDescent="0.25">
      <c r="A1531" s="1" t="s">
        <v>2</v>
      </c>
      <c r="B1531" s="2">
        <v>44950</v>
      </c>
      <c r="C1531" s="165">
        <v>0.22916666666666999</v>
      </c>
      <c r="D1531" s="165">
        <v>0.32179398148147997</v>
      </c>
      <c r="E1531" s="148" t="s">
        <v>2</v>
      </c>
      <c r="F1531" s="148">
        <v>0</v>
      </c>
      <c r="G1531" s="166">
        <f>WEEKNUM(B1531,21)</f>
        <v>4</v>
      </c>
      <c r="H1531" s="166">
        <f>MONTH(B1531)</f>
        <v>1</v>
      </c>
      <c r="I1531" s="166">
        <f>YEAR(B1531)</f>
        <v>2023</v>
      </c>
    </row>
    <row r="1532" spans="1:9" s="1" customFormat="1" x14ac:dyDescent="0.25">
      <c r="A1532" s="1">
        <v>1000406322</v>
      </c>
      <c r="B1532" s="2">
        <v>44950</v>
      </c>
      <c r="C1532" s="165">
        <v>0.22916666666666999</v>
      </c>
      <c r="D1532" s="165">
        <v>0.31859953703704003</v>
      </c>
      <c r="E1532" s="148" t="s">
        <v>2</v>
      </c>
      <c r="F1532" s="148">
        <v>0</v>
      </c>
      <c r="G1532" s="166">
        <f>WEEKNUM(B1532,21)</f>
        <v>4</v>
      </c>
      <c r="H1532" s="166">
        <f>MONTH(B1532)</f>
        <v>1</v>
      </c>
      <c r="I1532" s="166">
        <f>YEAR(B1532)</f>
        <v>2023</v>
      </c>
    </row>
    <row r="1533" spans="1:9" s="1" customFormat="1" x14ac:dyDescent="0.25">
      <c r="A1533" s="1">
        <v>1000406326</v>
      </c>
      <c r="B1533" s="2">
        <v>44950</v>
      </c>
      <c r="C1533" s="165">
        <v>0.22916666666666999</v>
      </c>
      <c r="D1533" s="165">
        <v>0.31766203703703999</v>
      </c>
      <c r="E1533" s="148" t="s">
        <v>2</v>
      </c>
      <c r="F1533" s="148">
        <v>0</v>
      </c>
      <c r="G1533" s="166">
        <f>WEEKNUM(B1533,21)</f>
        <v>4</v>
      </c>
      <c r="H1533" s="166">
        <f>MONTH(B1533)</f>
        <v>1</v>
      </c>
      <c r="I1533" s="166">
        <f>YEAR(B1533)</f>
        <v>2023</v>
      </c>
    </row>
    <row r="1534" spans="1:9" s="1" customFormat="1" x14ac:dyDescent="0.25">
      <c r="A1534" s="1">
        <v>1000406325</v>
      </c>
      <c r="B1534" s="2">
        <v>44950</v>
      </c>
      <c r="C1534" s="165">
        <v>0.22916666666666999</v>
      </c>
      <c r="D1534" s="165">
        <v>0.31649305555556001</v>
      </c>
      <c r="E1534" s="148" t="s">
        <v>2</v>
      </c>
      <c r="F1534" s="148">
        <v>0</v>
      </c>
      <c r="G1534" s="166">
        <f>WEEKNUM(B1534,21)</f>
        <v>4</v>
      </c>
      <c r="H1534" s="166">
        <f>MONTH(B1534)</f>
        <v>1</v>
      </c>
      <c r="I1534" s="166">
        <f>YEAR(B1534)</f>
        <v>2023</v>
      </c>
    </row>
    <row r="1535" spans="1:9" s="1" customFormat="1" x14ac:dyDescent="0.25">
      <c r="A1535" s="1" t="s">
        <v>2</v>
      </c>
      <c r="B1535" s="2">
        <v>44950</v>
      </c>
      <c r="C1535" s="165">
        <v>0</v>
      </c>
      <c r="D1535" s="165">
        <v>0.46519675925926002</v>
      </c>
      <c r="E1535" s="148" t="s">
        <v>2</v>
      </c>
      <c r="F1535" s="148">
        <v>0</v>
      </c>
      <c r="G1535" s="166">
        <f>WEEKNUM(B1535,21)</f>
        <v>4</v>
      </c>
      <c r="H1535" s="166">
        <f>MONTH(B1535)</f>
        <v>1</v>
      </c>
      <c r="I1535" s="166">
        <f>YEAR(B1535)</f>
        <v>2023</v>
      </c>
    </row>
    <row r="1536" spans="1:9" s="1" customFormat="1" x14ac:dyDescent="0.25">
      <c r="A1536" s="1">
        <v>1000406123</v>
      </c>
      <c r="B1536" s="2">
        <v>44950</v>
      </c>
      <c r="C1536" s="165">
        <v>0</v>
      </c>
      <c r="D1536" s="165">
        <v>0.45771990740740998</v>
      </c>
      <c r="E1536" s="148" t="s">
        <v>2</v>
      </c>
      <c r="F1536" s="148">
        <v>0</v>
      </c>
      <c r="G1536" s="166">
        <f>WEEKNUM(B1536,21)</f>
        <v>4</v>
      </c>
      <c r="H1536" s="166">
        <f>MONTH(B1536)</f>
        <v>1</v>
      </c>
      <c r="I1536" s="166">
        <f>YEAR(B1536)</f>
        <v>2023</v>
      </c>
    </row>
    <row r="1537" spans="1:9" s="1" customFormat="1" x14ac:dyDescent="0.25">
      <c r="A1537" s="1" t="s">
        <v>2</v>
      </c>
      <c r="B1537" s="2">
        <v>44950</v>
      </c>
      <c r="C1537" s="165">
        <v>0.27083333333332998</v>
      </c>
      <c r="D1537" s="165">
        <v>0.46587962962962998</v>
      </c>
      <c r="E1537" s="148" t="s">
        <v>2</v>
      </c>
      <c r="F1537" s="148">
        <v>0</v>
      </c>
      <c r="G1537" s="166">
        <f>WEEKNUM(B1537,21)</f>
        <v>4</v>
      </c>
      <c r="H1537" s="166">
        <f>MONTH(B1537)</f>
        <v>1</v>
      </c>
      <c r="I1537" s="166">
        <f>YEAR(B1537)</f>
        <v>2023</v>
      </c>
    </row>
    <row r="1538" spans="1:9" s="1" customFormat="1" x14ac:dyDescent="0.25">
      <c r="A1538" s="1" t="s">
        <v>2</v>
      </c>
      <c r="B1538" s="2">
        <v>44978</v>
      </c>
      <c r="C1538" s="165">
        <v>0.27083333333332998</v>
      </c>
      <c r="D1538" s="165">
        <v>0.61890046296295997</v>
      </c>
      <c r="E1538" s="148" t="s">
        <v>2</v>
      </c>
      <c r="F1538" s="148">
        <v>0</v>
      </c>
      <c r="G1538" s="166">
        <f>WEEKNUM(B1538,21)</f>
        <v>8</v>
      </c>
      <c r="H1538" s="166">
        <f>MONTH(B1538)</f>
        <v>2</v>
      </c>
      <c r="I1538" s="166">
        <f>YEAR(B1538)</f>
        <v>2023</v>
      </c>
    </row>
    <row r="1539" spans="1:9" s="1" customFormat="1" x14ac:dyDescent="0.25">
      <c r="A1539" s="1">
        <v>1000406946</v>
      </c>
      <c r="B1539" s="2">
        <v>44949</v>
      </c>
      <c r="C1539" s="165">
        <v>0.29166666666667002</v>
      </c>
      <c r="D1539" s="165">
        <v>0.54777777777778003</v>
      </c>
      <c r="E1539" s="148" t="s">
        <v>2</v>
      </c>
      <c r="F1539" s="148">
        <v>0</v>
      </c>
      <c r="G1539" s="166">
        <f>WEEKNUM(B1539,21)</f>
        <v>4</v>
      </c>
      <c r="H1539" s="166">
        <f>MONTH(B1539)</f>
        <v>1</v>
      </c>
      <c r="I1539" s="166">
        <f>YEAR(B1539)</f>
        <v>2023</v>
      </c>
    </row>
    <row r="1540" spans="1:9" s="1" customFormat="1" x14ac:dyDescent="0.25">
      <c r="A1540" s="1">
        <v>1000406403</v>
      </c>
      <c r="B1540" s="2">
        <v>44949</v>
      </c>
      <c r="C1540" s="165">
        <v>0</v>
      </c>
      <c r="D1540" s="165">
        <v>0.68621527777778002</v>
      </c>
      <c r="E1540" s="148" t="s">
        <v>2</v>
      </c>
      <c r="F1540" s="148">
        <v>0</v>
      </c>
      <c r="G1540" s="166">
        <f>WEEKNUM(B1540,21)</f>
        <v>4</v>
      </c>
      <c r="H1540" s="166">
        <f>MONTH(B1540)</f>
        <v>1</v>
      </c>
      <c r="I1540" s="166">
        <f>YEAR(B1540)</f>
        <v>2023</v>
      </c>
    </row>
    <row r="1541" spans="1:9" s="1" customFormat="1" x14ac:dyDescent="0.25">
      <c r="A1541" s="1" t="s">
        <v>2</v>
      </c>
      <c r="B1541" s="2">
        <v>44947</v>
      </c>
      <c r="C1541" s="165">
        <v>0.20833333333333001</v>
      </c>
      <c r="D1541" s="165">
        <v>0.36893518518518997</v>
      </c>
      <c r="E1541" s="148" t="s">
        <v>2</v>
      </c>
      <c r="F1541" s="148">
        <v>0</v>
      </c>
      <c r="G1541" s="166">
        <f>WEEKNUM(B1541,21)</f>
        <v>3</v>
      </c>
      <c r="H1541" s="166">
        <f>MONTH(B1541)</f>
        <v>1</v>
      </c>
      <c r="I1541" s="166">
        <f>YEAR(B1541)</f>
        <v>2023</v>
      </c>
    </row>
    <row r="1542" spans="1:9" s="1" customFormat="1" x14ac:dyDescent="0.25">
      <c r="A1542" s="1" t="s">
        <v>2</v>
      </c>
      <c r="B1542" s="2">
        <v>44947</v>
      </c>
      <c r="C1542" s="165">
        <v>0.20833333333333001</v>
      </c>
      <c r="D1542" s="165">
        <v>0.3691087962963</v>
      </c>
      <c r="E1542" s="148" t="s">
        <v>2</v>
      </c>
      <c r="F1542" s="148">
        <v>0</v>
      </c>
      <c r="G1542" s="166">
        <f>WEEKNUM(B1542,21)</f>
        <v>3</v>
      </c>
      <c r="H1542" s="166">
        <f>MONTH(B1542)</f>
        <v>1</v>
      </c>
      <c r="I1542" s="166">
        <f>YEAR(B1542)</f>
        <v>2023</v>
      </c>
    </row>
    <row r="1543" spans="1:9" s="1" customFormat="1" x14ac:dyDescent="0.25">
      <c r="A1543" s="1" t="s">
        <v>2</v>
      </c>
      <c r="B1543" s="2">
        <v>44947</v>
      </c>
      <c r="C1543" s="165">
        <v>0.20833333333333001</v>
      </c>
      <c r="D1543" s="165">
        <v>0.36924768518519002</v>
      </c>
      <c r="E1543" s="148" t="s">
        <v>2</v>
      </c>
      <c r="F1543" s="148">
        <v>0</v>
      </c>
      <c r="G1543" s="166">
        <f>WEEKNUM(B1543,21)</f>
        <v>3</v>
      </c>
      <c r="H1543" s="166">
        <f>MONTH(B1543)</f>
        <v>1</v>
      </c>
      <c r="I1543" s="166">
        <f>YEAR(B1543)</f>
        <v>2023</v>
      </c>
    </row>
    <row r="1544" spans="1:9" s="1" customFormat="1" x14ac:dyDescent="0.25">
      <c r="A1544" s="1">
        <v>1000406403</v>
      </c>
      <c r="B1544" s="2">
        <v>44952</v>
      </c>
      <c r="C1544" s="165">
        <v>0</v>
      </c>
      <c r="D1544" s="165">
        <v>0.71430555555555997</v>
      </c>
      <c r="E1544" s="148" t="s">
        <v>2</v>
      </c>
      <c r="F1544" s="148">
        <v>0</v>
      </c>
      <c r="G1544" s="166">
        <f>WEEKNUM(B1544,21)</f>
        <v>4</v>
      </c>
      <c r="H1544" s="166">
        <f>MONTH(B1544)</f>
        <v>1</v>
      </c>
      <c r="I1544" s="166">
        <f>YEAR(B1544)</f>
        <v>2023</v>
      </c>
    </row>
    <row r="1545" spans="1:9" s="1" customFormat="1" x14ac:dyDescent="0.25">
      <c r="A1545" s="1" t="s">
        <v>2</v>
      </c>
      <c r="B1545" s="2">
        <v>44948</v>
      </c>
      <c r="C1545" s="165">
        <v>0</v>
      </c>
      <c r="D1545" s="165">
        <v>0.62096064814815</v>
      </c>
      <c r="E1545" s="148" t="s">
        <v>2</v>
      </c>
      <c r="F1545" s="148">
        <v>0</v>
      </c>
      <c r="G1545" s="166">
        <f>WEEKNUM(B1545,21)</f>
        <v>3</v>
      </c>
      <c r="H1545" s="166">
        <f>MONTH(B1545)</f>
        <v>1</v>
      </c>
      <c r="I1545" s="166">
        <f>YEAR(B1545)</f>
        <v>2023</v>
      </c>
    </row>
    <row r="1546" spans="1:9" s="1" customFormat="1" x14ac:dyDescent="0.25">
      <c r="A1546" s="1" t="s">
        <v>2</v>
      </c>
      <c r="B1546" s="2">
        <v>44952</v>
      </c>
      <c r="C1546" s="165">
        <v>0.33333333333332998</v>
      </c>
      <c r="D1546" s="165">
        <v>0.31957175925926001</v>
      </c>
      <c r="E1546" s="148" t="s">
        <v>2</v>
      </c>
      <c r="F1546" s="148">
        <v>0</v>
      </c>
      <c r="G1546" s="166">
        <f>WEEKNUM(B1546,21)</f>
        <v>4</v>
      </c>
      <c r="H1546" s="166">
        <f>MONTH(B1546)</f>
        <v>1</v>
      </c>
      <c r="I1546" s="166">
        <f>YEAR(B1546)</f>
        <v>2023</v>
      </c>
    </row>
    <row r="1547" spans="1:9" s="1" customFormat="1" x14ac:dyDescent="0.25">
      <c r="A1547" s="1" t="s">
        <v>2</v>
      </c>
      <c r="B1547" s="2">
        <v>44952</v>
      </c>
      <c r="C1547" s="165">
        <v>0.33333333333332998</v>
      </c>
      <c r="D1547" s="165">
        <v>0.32005787037036998</v>
      </c>
      <c r="E1547" s="148" t="s">
        <v>2</v>
      </c>
      <c r="F1547" s="148">
        <v>0</v>
      </c>
      <c r="G1547" s="166">
        <f>WEEKNUM(B1547,21)</f>
        <v>4</v>
      </c>
      <c r="H1547" s="166">
        <f>MONTH(B1547)</f>
        <v>1</v>
      </c>
      <c r="I1547" s="166">
        <f>YEAR(B1547)</f>
        <v>2023</v>
      </c>
    </row>
    <row r="1548" spans="1:9" s="1" customFormat="1" x14ac:dyDescent="0.25">
      <c r="A1548" s="1">
        <v>1000406172</v>
      </c>
      <c r="B1548" s="2">
        <v>44948</v>
      </c>
      <c r="C1548" s="165">
        <v>0.27083333333332998</v>
      </c>
      <c r="D1548" s="165">
        <v>0.62591435185184996</v>
      </c>
      <c r="E1548" s="148" t="s">
        <v>2</v>
      </c>
      <c r="F1548" s="148">
        <v>0</v>
      </c>
      <c r="G1548" s="166">
        <f>WEEKNUM(B1548,21)</f>
        <v>3</v>
      </c>
      <c r="H1548" s="166">
        <f>MONTH(B1548)</f>
        <v>1</v>
      </c>
      <c r="I1548" s="166">
        <f>YEAR(B1548)</f>
        <v>2023</v>
      </c>
    </row>
    <row r="1549" spans="1:9" s="1" customFormat="1" x14ac:dyDescent="0.25">
      <c r="A1549" s="1">
        <v>1000406172</v>
      </c>
      <c r="B1549" s="2">
        <v>44949</v>
      </c>
      <c r="C1549" s="165">
        <v>0.62591435185184996</v>
      </c>
      <c r="D1549" s="165">
        <v>0.14857638888888999</v>
      </c>
      <c r="E1549" s="148" t="s">
        <v>2</v>
      </c>
      <c r="F1549" s="148">
        <v>0</v>
      </c>
      <c r="G1549" s="166">
        <f>WEEKNUM(B1549,21)</f>
        <v>4</v>
      </c>
      <c r="H1549" s="166">
        <f>MONTH(B1549)</f>
        <v>1</v>
      </c>
      <c r="I1549" s="166">
        <f>YEAR(B1549)</f>
        <v>2023</v>
      </c>
    </row>
    <row r="1550" spans="1:9" s="1" customFormat="1" x14ac:dyDescent="0.25">
      <c r="A1550" s="1">
        <v>1000406207</v>
      </c>
      <c r="B1550" s="2">
        <v>44948</v>
      </c>
      <c r="C1550" s="165">
        <v>0.27083333333332998</v>
      </c>
      <c r="D1550" s="165">
        <v>0.62678240740740998</v>
      </c>
      <c r="E1550" s="148" t="s">
        <v>2</v>
      </c>
      <c r="F1550" s="148">
        <v>0</v>
      </c>
      <c r="G1550" s="166">
        <f>WEEKNUM(B1550,21)</f>
        <v>3</v>
      </c>
      <c r="H1550" s="166">
        <f>MONTH(B1550)</f>
        <v>1</v>
      </c>
      <c r="I1550" s="166">
        <f>YEAR(B1550)</f>
        <v>2023</v>
      </c>
    </row>
    <row r="1551" spans="1:9" s="1" customFormat="1" x14ac:dyDescent="0.25">
      <c r="A1551" s="1">
        <v>1000406207</v>
      </c>
      <c r="B1551" s="2">
        <v>44962</v>
      </c>
      <c r="C1551" s="165">
        <v>0.62678240740740998</v>
      </c>
      <c r="D1551" s="165">
        <v>0.28370370370370002</v>
      </c>
      <c r="E1551" s="148" t="s">
        <v>2</v>
      </c>
      <c r="F1551" s="148">
        <v>0</v>
      </c>
      <c r="G1551" s="166">
        <f>WEEKNUM(B1551,21)</f>
        <v>5</v>
      </c>
      <c r="H1551" s="166">
        <f>MONTH(B1551)</f>
        <v>2</v>
      </c>
      <c r="I1551" s="166">
        <f>YEAR(B1551)</f>
        <v>2023</v>
      </c>
    </row>
    <row r="1552" spans="1:9" s="1" customFormat="1" x14ac:dyDescent="0.25">
      <c r="A1552" s="1">
        <v>1000406323</v>
      </c>
      <c r="B1552" s="2">
        <v>44948</v>
      </c>
      <c r="C1552" s="165">
        <v>0.27083333333332998</v>
      </c>
      <c r="D1552" s="165">
        <v>0.51726851851851996</v>
      </c>
      <c r="E1552" s="148" t="s">
        <v>2</v>
      </c>
      <c r="F1552" s="148">
        <v>0</v>
      </c>
      <c r="G1552" s="166">
        <f>WEEKNUM(B1552,21)</f>
        <v>3</v>
      </c>
      <c r="H1552" s="166">
        <f>MONTH(B1552)</f>
        <v>1</v>
      </c>
      <c r="I1552" s="166">
        <f>YEAR(B1552)</f>
        <v>2023</v>
      </c>
    </row>
    <row r="1553" spans="1:9" s="1" customFormat="1" x14ac:dyDescent="0.25">
      <c r="A1553" s="1" t="s">
        <v>2</v>
      </c>
      <c r="B1553" s="2">
        <v>44948</v>
      </c>
      <c r="C1553" s="165">
        <v>0.27083333333332998</v>
      </c>
      <c r="D1553" s="165">
        <v>0.62252314814815002</v>
      </c>
      <c r="E1553" s="148" t="s">
        <v>2</v>
      </c>
      <c r="F1553" s="148">
        <v>0</v>
      </c>
      <c r="G1553" s="166">
        <f>WEEKNUM(B1553,21)</f>
        <v>3</v>
      </c>
      <c r="H1553" s="166">
        <f>MONTH(B1553)</f>
        <v>1</v>
      </c>
      <c r="I1553" s="166">
        <f>YEAR(B1553)</f>
        <v>2023</v>
      </c>
    </row>
    <row r="1554" spans="1:9" s="1" customFormat="1" x14ac:dyDescent="0.25">
      <c r="A1554" s="1" t="s">
        <v>2</v>
      </c>
      <c r="B1554" s="2">
        <v>44948</v>
      </c>
      <c r="C1554" s="165">
        <v>0.27083333333332998</v>
      </c>
      <c r="D1554" s="165">
        <v>0.62319444444444005</v>
      </c>
      <c r="E1554" s="148" t="s">
        <v>2</v>
      </c>
      <c r="F1554" s="148">
        <v>0</v>
      </c>
      <c r="G1554" s="166">
        <f>WEEKNUM(B1554,21)</f>
        <v>3</v>
      </c>
      <c r="H1554" s="166">
        <f>MONTH(B1554)</f>
        <v>1</v>
      </c>
      <c r="I1554" s="166">
        <f>YEAR(B1554)</f>
        <v>2023</v>
      </c>
    </row>
    <row r="1555" spans="1:9" s="1" customFormat="1" x14ac:dyDescent="0.25">
      <c r="A1555" s="1">
        <v>1000406322</v>
      </c>
      <c r="B1555" s="2">
        <v>44948</v>
      </c>
      <c r="C1555" s="165">
        <v>0.27083333333332998</v>
      </c>
      <c r="D1555" s="165">
        <v>0.51770833333333</v>
      </c>
      <c r="E1555" s="148" t="s">
        <v>2</v>
      </c>
      <c r="F1555" s="148">
        <v>0</v>
      </c>
      <c r="G1555" s="166">
        <f>WEEKNUM(B1555,21)</f>
        <v>3</v>
      </c>
      <c r="H1555" s="166">
        <f>MONTH(B1555)</f>
        <v>1</v>
      </c>
      <c r="I1555" s="166">
        <f>YEAR(B1555)</f>
        <v>2023</v>
      </c>
    </row>
    <row r="1556" spans="1:9" s="1" customFormat="1" x14ac:dyDescent="0.25">
      <c r="A1556" s="1">
        <v>1000406326</v>
      </c>
      <c r="B1556" s="2">
        <v>44948</v>
      </c>
      <c r="C1556" s="165">
        <v>0.27083333333332998</v>
      </c>
      <c r="D1556" s="165">
        <v>0.51799768518518996</v>
      </c>
      <c r="E1556" s="148" t="s">
        <v>2</v>
      </c>
      <c r="F1556" s="148">
        <v>0</v>
      </c>
      <c r="G1556" s="166">
        <f>WEEKNUM(B1556,21)</f>
        <v>3</v>
      </c>
      <c r="H1556" s="166">
        <f>MONTH(B1556)</f>
        <v>1</v>
      </c>
      <c r="I1556" s="166">
        <f>YEAR(B1556)</f>
        <v>2023</v>
      </c>
    </row>
    <row r="1557" spans="1:9" s="1" customFormat="1" x14ac:dyDescent="0.25">
      <c r="A1557" s="1">
        <v>1000406325</v>
      </c>
      <c r="B1557" s="2">
        <v>44948</v>
      </c>
      <c r="C1557" s="165">
        <v>0.27083333333332998</v>
      </c>
      <c r="D1557" s="165">
        <v>0.51824074074074</v>
      </c>
      <c r="E1557" s="148" t="s">
        <v>2</v>
      </c>
      <c r="F1557" s="148">
        <v>0</v>
      </c>
      <c r="G1557" s="166">
        <f>WEEKNUM(B1557,21)</f>
        <v>3</v>
      </c>
      <c r="H1557" s="166">
        <f>MONTH(B1557)</f>
        <v>1</v>
      </c>
      <c r="I1557" s="166">
        <f>YEAR(B1557)</f>
        <v>2023</v>
      </c>
    </row>
    <row r="1558" spans="1:9" s="1" customFormat="1" x14ac:dyDescent="0.25">
      <c r="A1558" s="1" t="s">
        <v>2</v>
      </c>
      <c r="B1558" s="2">
        <v>44948</v>
      </c>
      <c r="C1558" s="165">
        <v>0.27083333333332998</v>
      </c>
      <c r="D1558" s="165">
        <v>0.51333333333332998</v>
      </c>
      <c r="E1558" s="148" t="s">
        <v>2</v>
      </c>
      <c r="F1558" s="148">
        <v>0</v>
      </c>
      <c r="G1558" s="166">
        <f>WEEKNUM(B1558,21)</f>
        <v>3</v>
      </c>
      <c r="H1558" s="166">
        <f>MONTH(B1558)</f>
        <v>1</v>
      </c>
      <c r="I1558" s="166">
        <f>YEAR(B1558)</f>
        <v>2023</v>
      </c>
    </row>
    <row r="1559" spans="1:9" s="1" customFormat="1" x14ac:dyDescent="0.25">
      <c r="A1559" s="1">
        <v>1000409931</v>
      </c>
      <c r="B1559" s="2">
        <v>44949</v>
      </c>
      <c r="C1559" s="165">
        <v>0.27083333333332998</v>
      </c>
      <c r="D1559" s="165">
        <v>0.1466087962963</v>
      </c>
      <c r="E1559" s="148" t="s">
        <v>2</v>
      </c>
      <c r="F1559" s="148">
        <v>0</v>
      </c>
      <c r="G1559" s="166">
        <f>WEEKNUM(B1559,21)</f>
        <v>4</v>
      </c>
      <c r="H1559" s="166">
        <f>MONTH(B1559)</f>
        <v>1</v>
      </c>
      <c r="I1559" s="166">
        <f>YEAR(B1559)</f>
        <v>2023</v>
      </c>
    </row>
    <row r="1560" spans="1:9" s="1" customFormat="1" x14ac:dyDescent="0.25">
      <c r="A1560" s="1">
        <v>1000409929</v>
      </c>
      <c r="B1560" s="2">
        <v>44949</v>
      </c>
      <c r="C1560" s="165">
        <v>0.27083333333332998</v>
      </c>
      <c r="D1560" s="165">
        <v>0.14760416666667001</v>
      </c>
      <c r="E1560" s="148" t="s">
        <v>2</v>
      </c>
      <c r="F1560" s="148">
        <v>0</v>
      </c>
      <c r="G1560" s="166">
        <f>WEEKNUM(B1560,21)</f>
        <v>4</v>
      </c>
      <c r="H1560" s="166">
        <f>MONTH(B1560)</f>
        <v>1</v>
      </c>
      <c r="I1560" s="166">
        <f>YEAR(B1560)</f>
        <v>2023</v>
      </c>
    </row>
    <row r="1561" spans="1:9" s="1" customFormat="1" x14ac:dyDescent="0.25">
      <c r="A1561" s="1">
        <v>1000406909</v>
      </c>
      <c r="B1561" s="2">
        <v>44949</v>
      </c>
      <c r="C1561" s="165">
        <v>0.27083333333332998</v>
      </c>
      <c r="D1561" s="165">
        <v>0.15018518518519</v>
      </c>
      <c r="E1561" s="148" t="s">
        <v>2</v>
      </c>
      <c r="F1561" s="148">
        <v>0</v>
      </c>
      <c r="G1561" s="166">
        <f>WEEKNUM(B1561,21)</f>
        <v>4</v>
      </c>
      <c r="H1561" s="166">
        <f>MONTH(B1561)</f>
        <v>1</v>
      </c>
      <c r="I1561" s="166">
        <f>YEAR(B1561)</f>
        <v>2023</v>
      </c>
    </row>
    <row r="1562" spans="1:9" s="1" customFormat="1" x14ac:dyDescent="0.25">
      <c r="A1562" s="1">
        <v>1000406633</v>
      </c>
      <c r="B1562" s="2">
        <v>44949</v>
      </c>
      <c r="C1562" s="165">
        <v>0.27083333333332998</v>
      </c>
      <c r="D1562" s="165">
        <v>0.15065972222221999</v>
      </c>
      <c r="E1562" s="148" t="s">
        <v>2</v>
      </c>
      <c r="F1562" s="148">
        <v>0</v>
      </c>
      <c r="G1562" s="166">
        <f>WEEKNUM(B1562,21)</f>
        <v>4</v>
      </c>
      <c r="H1562" s="166">
        <f>MONTH(B1562)</f>
        <v>1</v>
      </c>
      <c r="I1562" s="166">
        <f>YEAR(B1562)</f>
        <v>2023</v>
      </c>
    </row>
    <row r="1563" spans="1:9" s="1" customFormat="1" x14ac:dyDescent="0.25">
      <c r="A1563" s="1" t="s">
        <v>2</v>
      </c>
      <c r="B1563" s="2">
        <v>44949</v>
      </c>
      <c r="C1563" s="165">
        <v>0.27083333333332998</v>
      </c>
      <c r="D1563" s="165">
        <v>0.15103009259259001</v>
      </c>
      <c r="E1563" s="148" t="s">
        <v>2</v>
      </c>
      <c r="F1563" s="148">
        <v>0</v>
      </c>
      <c r="G1563" s="166">
        <f>WEEKNUM(B1563,21)</f>
        <v>4</v>
      </c>
      <c r="H1563" s="166">
        <f>MONTH(B1563)</f>
        <v>1</v>
      </c>
      <c r="I1563" s="166">
        <f>YEAR(B1563)</f>
        <v>2023</v>
      </c>
    </row>
    <row r="1564" spans="1:9" s="1" customFormat="1" x14ac:dyDescent="0.25">
      <c r="A1564" s="1">
        <v>1000407445</v>
      </c>
      <c r="B1564" s="2">
        <v>44949</v>
      </c>
      <c r="C1564" s="165">
        <v>0.25</v>
      </c>
      <c r="D1564" s="165">
        <v>0.59818287037036999</v>
      </c>
      <c r="E1564" s="148" t="s">
        <v>2</v>
      </c>
      <c r="F1564" s="148">
        <v>0</v>
      </c>
      <c r="G1564" s="166">
        <f>WEEKNUM(B1564,21)</f>
        <v>4</v>
      </c>
      <c r="H1564" s="166">
        <f>MONTH(B1564)</f>
        <v>1</v>
      </c>
      <c r="I1564" s="166">
        <f>YEAR(B1564)</f>
        <v>2023</v>
      </c>
    </row>
    <row r="1565" spans="1:9" s="1" customFormat="1" x14ac:dyDescent="0.25">
      <c r="A1565" s="1">
        <v>1000407915</v>
      </c>
      <c r="B1565" s="2">
        <v>44948</v>
      </c>
      <c r="C1565" s="165">
        <v>0.25</v>
      </c>
      <c r="D1565" s="165">
        <v>0.55130787037036999</v>
      </c>
      <c r="E1565" s="148" t="s">
        <v>3</v>
      </c>
      <c r="F1565" s="148">
        <v>4.3600000000000003</v>
      </c>
      <c r="G1565" s="166">
        <f>WEEKNUM(B1565,21)</f>
        <v>3</v>
      </c>
      <c r="H1565" s="166">
        <f>MONTH(B1565)</f>
        <v>1</v>
      </c>
      <c r="I1565" s="166">
        <f>YEAR(B1565)</f>
        <v>2023</v>
      </c>
    </row>
    <row r="1566" spans="1:9" s="1" customFormat="1" x14ac:dyDescent="0.25">
      <c r="A1566" s="1">
        <v>1000406533</v>
      </c>
      <c r="B1566" s="2">
        <v>44948</v>
      </c>
      <c r="C1566" s="165">
        <v>0.25</v>
      </c>
      <c r="D1566" s="165">
        <v>0.55504629629629998</v>
      </c>
      <c r="E1566" s="148" t="s">
        <v>3</v>
      </c>
      <c r="F1566" s="148">
        <v>0.5</v>
      </c>
      <c r="G1566" s="166">
        <f>WEEKNUM(B1566,21)</f>
        <v>3</v>
      </c>
      <c r="H1566" s="166">
        <f>MONTH(B1566)</f>
        <v>1</v>
      </c>
      <c r="I1566" s="166">
        <f>YEAR(B1566)</f>
        <v>2023</v>
      </c>
    </row>
    <row r="1567" spans="1:9" s="1" customFormat="1" x14ac:dyDescent="0.25">
      <c r="A1567" s="1">
        <v>1000406533</v>
      </c>
      <c r="B1567" s="2">
        <v>44948</v>
      </c>
      <c r="C1567" s="165">
        <v>0.25</v>
      </c>
      <c r="D1567" s="165">
        <v>0.55591435185185001</v>
      </c>
      <c r="E1567" s="148" t="s">
        <v>3</v>
      </c>
      <c r="F1567" s="148">
        <v>0.5</v>
      </c>
      <c r="G1567" s="166">
        <f>WEEKNUM(B1567,21)</f>
        <v>3</v>
      </c>
      <c r="H1567" s="166">
        <f>MONTH(B1567)</f>
        <v>1</v>
      </c>
      <c r="I1567" s="166">
        <f>YEAR(B1567)</f>
        <v>2023</v>
      </c>
    </row>
    <row r="1568" spans="1:9" s="1" customFormat="1" x14ac:dyDescent="0.25">
      <c r="A1568" s="1">
        <v>1000407445</v>
      </c>
      <c r="B1568" s="2">
        <v>44948</v>
      </c>
      <c r="C1568" s="165">
        <v>0.25</v>
      </c>
      <c r="D1568" s="165">
        <v>0.55703703703703999</v>
      </c>
      <c r="E1568" s="148" t="s">
        <v>3</v>
      </c>
      <c r="F1568" s="148">
        <v>0.49</v>
      </c>
      <c r="G1568" s="166">
        <f>WEEKNUM(B1568,21)</f>
        <v>3</v>
      </c>
      <c r="H1568" s="166">
        <f>MONTH(B1568)</f>
        <v>1</v>
      </c>
      <c r="I1568" s="166">
        <f>YEAR(B1568)</f>
        <v>2023</v>
      </c>
    </row>
    <row r="1569" spans="1:9" s="1" customFormat="1" x14ac:dyDescent="0.25">
      <c r="A1569" s="1">
        <v>1000406533</v>
      </c>
      <c r="B1569" s="2">
        <v>44948</v>
      </c>
      <c r="C1569" s="165">
        <v>0.25</v>
      </c>
      <c r="D1569" s="165">
        <v>0.55988425925926</v>
      </c>
      <c r="E1569" s="148" t="s">
        <v>3</v>
      </c>
      <c r="F1569" s="148">
        <v>0.49</v>
      </c>
      <c r="G1569" s="166">
        <f>WEEKNUM(B1569,21)</f>
        <v>3</v>
      </c>
      <c r="H1569" s="166">
        <f>MONTH(B1569)</f>
        <v>1</v>
      </c>
      <c r="I1569" s="166">
        <f>YEAR(B1569)</f>
        <v>2023</v>
      </c>
    </row>
    <row r="1570" spans="1:9" s="1" customFormat="1" x14ac:dyDescent="0.25">
      <c r="A1570" s="1">
        <v>1000407445</v>
      </c>
      <c r="B1570" s="2">
        <v>44948</v>
      </c>
      <c r="C1570" s="165">
        <v>0.25</v>
      </c>
      <c r="D1570" s="165">
        <v>0.56958333333333</v>
      </c>
      <c r="E1570" s="148" t="s">
        <v>3</v>
      </c>
      <c r="F1570" s="148">
        <v>0.42</v>
      </c>
      <c r="G1570" s="166">
        <f>WEEKNUM(B1570,21)</f>
        <v>3</v>
      </c>
      <c r="H1570" s="166">
        <f>MONTH(B1570)</f>
        <v>1</v>
      </c>
      <c r="I1570" s="166">
        <f>YEAR(B1570)</f>
        <v>2023</v>
      </c>
    </row>
    <row r="1571" spans="1:9" s="1" customFormat="1" x14ac:dyDescent="0.25">
      <c r="A1571" s="1">
        <v>1000407443</v>
      </c>
      <c r="B1571" s="2">
        <v>44948</v>
      </c>
      <c r="C1571" s="165">
        <v>0.25</v>
      </c>
      <c r="D1571" s="165">
        <v>0.57521990740741002</v>
      </c>
      <c r="E1571" s="148" t="s">
        <v>3</v>
      </c>
      <c r="F1571" s="148">
        <v>0.51</v>
      </c>
      <c r="G1571" s="166">
        <f>WEEKNUM(B1571,21)</f>
        <v>3</v>
      </c>
      <c r="H1571" s="166">
        <f>MONTH(B1571)</f>
        <v>1</v>
      </c>
      <c r="I1571" s="166">
        <f>YEAR(B1571)</f>
        <v>2023</v>
      </c>
    </row>
    <row r="1572" spans="1:9" s="1" customFormat="1" x14ac:dyDescent="0.25">
      <c r="A1572" s="1">
        <v>1000406263</v>
      </c>
      <c r="B1572" s="2">
        <v>44948</v>
      </c>
      <c r="C1572" s="165">
        <v>0</v>
      </c>
      <c r="D1572" s="165">
        <v>0.57694444444444004</v>
      </c>
      <c r="E1572" s="148" t="s">
        <v>2</v>
      </c>
      <c r="F1572" s="148">
        <v>0</v>
      </c>
      <c r="G1572" s="166">
        <f>WEEKNUM(B1572,21)</f>
        <v>3</v>
      </c>
      <c r="H1572" s="166">
        <f>MONTH(B1572)</f>
        <v>1</v>
      </c>
      <c r="I1572" s="166">
        <f>YEAR(B1572)</f>
        <v>2023</v>
      </c>
    </row>
    <row r="1573" spans="1:9" s="1" customFormat="1" x14ac:dyDescent="0.25">
      <c r="A1573" s="1" t="s">
        <v>2</v>
      </c>
      <c r="B1573" s="2">
        <v>44948</v>
      </c>
      <c r="C1573" s="165">
        <v>0.25</v>
      </c>
      <c r="D1573" s="165">
        <v>0.57880787037036996</v>
      </c>
      <c r="E1573" s="148" t="s">
        <v>2</v>
      </c>
      <c r="F1573" s="148">
        <v>0</v>
      </c>
      <c r="G1573" s="166">
        <f>WEEKNUM(B1573,21)</f>
        <v>3</v>
      </c>
      <c r="H1573" s="166">
        <f>MONTH(B1573)</f>
        <v>1</v>
      </c>
      <c r="I1573" s="166">
        <f>YEAR(B1573)</f>
        <v>2023</v>
      </c>
    </row>
    <row r="1574" spans="1:9" s="1" customFormat="1" x14ac:dyDescent="0.25">
      <c r="A1574" s="1" t="s">
        <v>2</v>
      </c>
      <c r="B1574" s="2">
        <v>44948</v>
      </c>
      <c r="C1574" s="165">
        <v>0.25</v>
      </c>
      <c r="D1574" s="165">
        <v>0.57937499999999997</v>
      </c>
      <c r="E1574" s="148" t="s">
        <v>2</v>
      </c>
      <c r="F1574" s="148">
        <v>0</v>
      </c>
      <c r="G1574" s="166">
        <f>WEEKNUM(B1574,21)</f>
        <v>3</v>
      </c>
      <c r="H1574" s="166">
        <f>MONTH(B1574)</f>
        <v>1</v>
      </c>
      <c r="I1574" s="166">
        <f>YEAR(B1574)</f>
        <v>2023</v>
      </c>
    </row>
    <row r="1575" spans="1:9" s="1" customFormat="1" x14ac:dyDescent="0.25">
      <c r="A1575" s="1">
        <v>1000406386</v>
      </c>
      <c r="B1575" s="2">
        <v>44948</v>
      </c>
      <c r="C1575" s="165">
        <v>0.61244212962962996</v>
      </c>
      <c r="D1575" s="165">
        <v>0.61960648148148001</v>
      </c>
      <c r="E1575" s="148" t="s">
        <v>2</v>
      </c>
      <c r="F1575" s="148">
        <v>0</v>
      </c>
      <c r="G1575" s="166">
        <f>WEEKNUM(B1575,21)</f>
        <v>3</v>
      </c>
      <c r="H1575" s="166">
        <f>MONTH(B1575)</f>
        <v>1</v>
      </c>
      <c r="I1575" s="166">
        <f>YEAR(B1575)</f>
        <v>2023</v>
      </c>
    </row>
    <row r="1576" spans="1:9" s="1" customFormat="1" x14ac:dyDescent="0.25">
      <c r="A1576" s="1">
        <v>1000406538</v>
      </c>
      <c r="B1576" s="2">
        <v>44948</v>
      </c>
      <c r="C1576" s="165">
        <v>0.14583333333333001</v>
      </c>
      <c r="D1576" s="165">
        <v>0.87502314814814997</v>
      </c>
      <c r="E1576" s="148" t="s">
        <v>2</v>
      </c>
      <c r="F1576" s="148">
        <v>0</v>
      </c>
      <c r="G1576" s="166">
        <f>WEEKNUM(B1576,21)</f>
        <v>3</v>
      </c>
      <c r="H1576" s="166">
        <f>MONTH(B1576)</f>
        <v>1</v>
      </c>
      <c r="I1576" s="166">
        <f>YEAR(B1576)</f>
        <v>2023</v>
      </c>
    </row>
    <row r="1577" spans="1:9" s="1" customFormat="1" x14ac:dyDescent="0.25">
      <c r="A1577" s="1">
        <v>1000407915</v>
      </c>
      <c r="B1577" s="2">
        <v>44948</v>
      </c>
      <c r="C1577" s="165">
        <v>0.14583333333333001</v>
      </c>
      <c r="D1577" s="165">
        <v>0.87343749999999998</v>
      </c>
      <c r="E1577" s="148" t="s">
        <v>2</v>
      </c>
      <c r="F1577" s="148">
        <v>0</v>
      </c>
      <c r="G1577" s="166">
        <f>WEEKNUM(B1577,21)</f>
        <v>3</v>
      </c>
      <c r="H1577" s="166">
        <f>MONTH(B1577)</f>
        <v>1</v>
      </c>
      <c r="I1577" s="166">
        <f>YEAR(B1577)</f>
        <v>2023</v>
      </c>
    </row>
    <row r="1578" spans="1:9" s="1" customFormat="1" x14ac:dyDescent="0.25">
      <c r="A1578" s="1">
        <v>1000409754</v>
      </c>
      <c r="B1578" s="2">
        <v>44948</v>
      </c>
      <c r="C1578" s="165">
        <v>0.14583333333333001</v>
      </c>
      <c r="D1578" s="165">
        <v>0.87199074074074001</v>
      </c>
      <c r="E1578" s="148" t="s">
        <v>2</v>
      </c>
      <c r="F1578" s="148">
        <v>0</v>
      </c>
      <c r="G1578" s="166">
        <f>WEEKNUM(B1578,21)</f>
        <v>3</v>
      </c>
      <c r="H1578" s="166">
        <f>MONTH(B1578)</f>
        <v>1</v>
      </c>
      <c r="I1578" s="166">
        <f>YEAR(B1578)</f>
        <v>2023</v>
      </c>
    </row>
    <row r="1579" spans="1:9" s="1" customFormat="1" x14ac:dyDescent="0.25">
      <c r="A1579" s="1">
        <v>1000409754</v>
      </c>
      <c r="B1579" s="2">
        <v>44948</v>
      </c>
      <c r="C1579" s="165">
        <v>0.87199074074074001</v>
      </c>
      <c r="D1579" s="165">
        <v>0.87579861111111001</v>
      </c>
      <c r="E1579" s="148" t="s">
        <v>2</v>
      </c>
      <c r="F1579" s="148">
        <v>0</v>
      </c>
      <c r="G1579" s="166">
        <f>WEEKNUM(B1579,21)</f>
        <v>3</v>
      </c>
      <c r="H1579" s="166">
        <f>MONTH(B1579)</f>
        <v>1</v>
      </c>
      <c r="I1579" s="166">
        <f>YEAR(B1579)</f>
        <v>2023</v>
      </c>
    </row>
    <row r="1580" spans="1:9" s="1" customFormat="1" x14ac:dyDescent="0.25">
      <c r="A1580" s="1">
        <v>1000409754</v>
      </c>
      <c r="B1580" s="2">
        <v>44948</v>
      </c>
      <c r="C1580" s="165">
        <v>0.87579861111111001</v>
      </c>
      <c r="D1580" s="165">
        <v>0.8769212962963</v>
      </c>
      <c r="E1580" s="148" t="s">
        <v>2</v>
      </c>
      <c r="F1580" s="148">
        <v>0</v>
      </c>
      <c r="G1580" s="166">
        <f>WEEKNUM(B1580,21)</f>
        <v>3</v>
      </c>
      <c r="H1580" s="166">
        <f>MONTH(B1580)</f>
        <v>1</v>
      </c>
      <c r="I1580" s="166">
        <f>YEAR(B1580)</f>
        <v>2023</v>
      </c>
    </row>
    <row r="1581" spans="1:9" s="1" customFormat="1" x14ac:dyDescent="0.25">
      <c r="A1581" s="1">
        <v>1000409754</v>
      </c>
      <c r="B1581" s="2">
        <v>44948</v>
      </c>
      <c r="C1581" s="165">
        <v>0.8769212962963</v>
      </c>
      <c r="D1581" s="165">
        <v>0.88076388888889001</v>
      </c>
      <c r="E1581" s="148" t="s">
        <v>2</v>
      </c>
      <c r="F1581" s="148">
        <v>0</v>
      </c>
      <c r="G1581" s="166">
        <f>WEEKNUM(B1581,21)</f>
        <v>3</v>
      </c>
      <c r="H1581" s="166">
        <f>MONTH(B1581)</f>
        <v>1</v>
      </c>
      <c r="I1581" s="166">
        <f>YEAR(B1581)</f>
        <v>2023</v>
      </c>
    </row>
    <row r="1582" spans="1:9" s="1" customFormat="1" x14ac:dyDescent="0.25">
      <c r="A1582" s="1">
        <v>1000406263</v>
      </c>
      <c r="B1582" s="2">
        <v>44948</v>
      </c>
      <c r="C1582" s="165">
        <v>0</v>
      </c>
      <c r="D1582" s="165">
        <v>0.58759259259259</v>
      </c>
      <c r="E1582" s="148" t="s">
        <v>2</v>
      </c>
      <c r="F1582" s="148">
        <v>0</v>
      </c>
      <c r="G1582" s="166">
        <f>WEEKNUM(B1582,21)</f>
        <v>3</v>
      </c>
      <c r="H1582" s="166">
        <f>MONTH(B1582)</f>
        <v>1</v>
      </c>
      <c r="I1582" s="166">
        <f>YEAR(B1582)</f>
        <v>2023</v>
      </c>
    </row>
    <row r="1583" spans="1:9" s="1" customFormat="1" x14ac:dyDescent="0.25">
      <c r="A1583" s="1" t="s">
        <v>2</v>
      </c>
      <c r="B1583" s="2">
        <v>44948</v>
      </c>
      <c r="C1583" s="165">
        <v>0.61337962962963</v>
      </c>
      <c r="D1583" s="165">
        <v>0.62047453703704003</v>
      </c>
      <c r="E1583" s="148" t="s">
        <v>2</v>
      </c>
      <c r="F1583" s="148">
        <v>0</v>
      </c>
      <c r="G1583" s="166">
        <f>WEEKNUM(B1583,21)</f>
        <v>3</v>
      </c>
      <c r="H1583" s="166">
        <f>MONTH(B1583)</f>
        <v>1</v>
      </c>
      <c r="I1583" s="166">
        <f>YEAR(B1583)</f>
        <v>2023</v>
      </c>
    </row>
    <row r="1584" spans="1:9" s="1" customFormat="1" x14ac:dyDescent="0.25">
      <c r="A1584" s="1">
        <v>1000406386</v>
      </c>
      <c r="B1584" s="2">
        <v>44948</v>
      </c>
      <c r="C1584" s="165">
        <v>0.61461805555556004</v>
      </c>
      <c r="D1584" s="165">
        <v>0.61826388888888995</v>
      </c>
      <c r="E1584" s="148" t="s">
        <v>2</v>
      </c>
      <c r="F1584" s="148">
        <v>0</v>
      </c>
      <c r="G1584" s="166">
        <f>WEEKNUM(B1584,21)</f>
        <v>3</v>
      </c>
      <c r="H1584" s="166">
        <f>MONTH(B1584)</f>
        <v>1</v>
      </c>
      <c r="I1584" s="166">
        <f>YEAR(B1584)</f>
        <v>2023</v>
      </c>
    </row>
    <row r="1585" spans="1:9" s="1" customFormat="1" x14ac:dyDescent="0.25">
      <c r="A1585" s="1">
        <v>1000407915</v>
      </c>
      <c r="B1585" s="2">
        <v>44949</v>
      </c>
      <c r="C1585" s="165">
        <v>0.52083333333333004</v>
      </c>
      <c r="D1585" s="165">
        <v>0.43946759259259</v>
      </c>
      <c r="E1585" s="148" t="s">
        <v>3</v>
      </c>
      <c r="F1585" s="148">
        <v>4.3600000000000003</v>
      </c>
      <c r="G1585" s="166">
        <f>WEEKNUM(B1585,21)</f>
        <v>4</v>
      </c>
      <c r="H1585" s="166">
        <f>MONTH(B1585)</f>
        <v>1</v>
      </c>
      <c r="I1585" s="166">
        <f>YEAR(B1585)</f>
        <v>2023</v>
      </c>
    </row>
    <row r="1586" spans="1:9" s="1" customFormat="1" x14ac:dyDescent="0.25">
      <c r="A1586" s="1">
        <v>1000406533</v>
      </c>
      <c r="B1586" s="2">
        <v>44949</v>
      </c>
      <c r="C1586" s="165">
        <v>0.52083333333333004</v>
      </c>
      <c r="D1586" s="165">
        <v>0.44015046296296001</v>
      </c>
      <c r="E1586" s="148" t="s">
        <v>3</v>
      </c>
      <c r="F1586" s="148">
        <v>0.5</v>
      </c>
      <c r="G1586" s="166">
        <f>WEEKNUM(B1586,21)</f>
        <v>4</v>
      </c>
      <c r="H1586" s="166">
        <f>MONTH(B1586)</f>
        <v>1</v>
      </c>
      <c r="I1586" s="166">
        <f>YEAR(B1586)</f>
        <v>2023</v>
      </c>
    </row>
    <row r="1587" spans="1:9" s="1" customFormat="1" x14ac:dyDescent="0.25">
      <c r="A1587" s="1">
        <v>1000406533</v>
      </c>
      <c r="B1587" s="2">
        <v>44949</v>
      </c>
      <c r="C1587" s="165">
        <v>0.52083333333333004</v>
      </c>
      <c r="D1587" s="165">
        <v>0.44052083333332998</v>
      </c>
      <c r="E1587" s="148" t="s">
        <v>3</v>
      </c>
      <c r="F1587" s="148">
        <v>0.5</v>
      </c>
      <c r="G1587" s="166">
        <f>WEEKNUM(B1587,21)</f>
        <v>4</v>
      </c>
      <c r="H1587" s="166">
        <f>MONTH(B1587)</f>
        <v>1</v>
      </c>
      <c r="I1587" s="166">
        <f>YEAR(B1587)</f>
        <v>2023</v>
      </c>
    </row>
    <row r="1588" spans="1:9" s="1" customFormat="1" x14ac:dyDescent="0.25">
      <c r="A1588" s="1">
        <v>1000406533</v>
      </c>
      <c r="B1588" s="2">
        <v>44949</v>
      </c>
      <c r="C1588" s="165">
        <v>0.52083333333333004</v>
      </c>
      <c r="D1588" s="165">
        <v>0.43833333333333002</v>
      </c>
      <c r="E1588" s="148" t="s">
        <v>3</v>
      </c>
      <c r="F1588" s="148">
        <v>0.49</v>
      </c>
      <c r="G1588" s="166">
        <f>WEEKNUM(B1588,21)</f>
        <v>4</v>
      </c>
      <c r="H1588" s="166">
        <f>MONTH(B1588)</f>
        <v>1</v>
      </c>
      <c r="I1588" s="166">
        <f>YEAR(B1588)</f>
        <v>2023</v>
      </c>
    </row>
    <row r="1589" spans="1:9" s="1" customFormat="1" x14ac:dyDescent="0.25">
      <c r="A1589" s="1" t="s">
        <v>2</v>
      </c>
      <c r="B1589" s="2">
        <v>44949</v>
      </c>
      <c r="C1589" s="165">
        <v>0.52083333333333004</v>
      </c>
      <c r="D1589" s="165">
        <v>0.44081018518519</v>
      </c>
      <c r="E1589" s="148" t="s">
        <v>2</v>
      </c>
      <c r="F1589" s="148">
        <v>0</v>
      </c>
      <c r="G1589" s="166">
        <f>WEEKNUM(B1589,21)</f>
        <v>4</v>
      </c>
      <c r="H1589" s="166">
        <f>MONTH(B1589)</f>
        <v>1</v>
      </c>
      <c r="I1589" s="166">
        <f>YEAR(B1589)</f>
        <v>2023</v>
      </c>
    </row>
    <row r="1590" spans="1:9" s="1" customFormat="1" x14ac:dyDescent="0.25">
      <c r="A1590" s="1" t="s">
        <v>2</v>
      </c>
      <c r="B1590" s="2">
        <v>44949</v>
      </c>
      <c r="C1590" s="165">
        <v>0.52083333333333004</v>
      </c>
      <c r="D1590" s="165">
        <v>0.44134259259259001</v>
      </c>
      <c r="E1590" s="148" t="s">
        <v>2</v>
      </c>
      <c r="F1590" s="148">
        <v>0</v>
      </c>
      <c r="G1590" s="166">
        <f>WEEKNUM(B1590,21)</f>
        <v>4</v>
      </c>
      <c r="H1590" s="166">
        <f>MONTH(B1590)</f>
        <v>1</v>
      </c>
      <c r="I1590" s="166">
        <f>YEAR(B1590)</f>
        <v>2023</v>
      </c>
    </row>
    <row r="1591" spans="1:9" s="1" customFormat="1" x14ac:dyDescent="0.25">
      <c r="A1591" s="1">
        <v>1000408460</v>
      </c>
      <c r="B1591" s="2">
        <v>44948</v>
      </c>
      <c r="C1591" s="165">
        <v>0</v>
      </c>
      <c r="D1591" s="165">
        <v>0.97592592592592997</v>
      </c>
      <c r="E1591" s="148" t="s">
        <v>2</v>
      </c>
      <c r="F1591" s="148">
        <v>0</v>
      </c>
      <c r="G1591" s="166">
        <f>WEEKNUM(B1591,21)</f>
        <v>3</v>
      </c>
      <c r="H1591" s="166">
        <f>MONTH(B1591)</f>
        <v>1</v>
      </c>
      <c r="I1591" s="166">
        <f>YEAR(B1591)</f>
        <v>2023</v>
      </c>
    </row>
    <row r="1592" spans="1:9" s="1" customFormat="1" x14ac:dyDescent="0.25">
      <c r="A1592" s="1">
        <v>1000408460</v>
      </c>
      <c r="B1592" s="2">
        <v>44948</v>
      </c>
      <c r="C1592" s="165">
        <v>0.97592592592592997</v>
      </c>
      <c r="D1592" s="165">
        <v>0.97714120370369995</v>
      </c>
      <c r="E1592" s="148" t="s">
        <v>2</v>
      </c>
      <c r="F1592" s="148">
        <v>0</v>
      </c>
      <c r="G1592" s="166">
        <f>WEEKNUM(B1592,21)</f>
        <v>3</v>
      </c>
      <c r="H1592" s="166">
        <f>MONTH(B1592)</f>
        <v>1</v>
      </c>
      <c r="I1592" s="166">
        <f>YEAR(B1592)</f>
        <v>2023</v>
      </c>
    </row>
    <row r="1593" spans="1:9" s="1" customFormat="1" x14ac:dyDescent="0.25">
      <c r="A1593" s="1" t="s">
        <v>2</v>
      </c>
      <c r="B1593" s="2">
        <v>44948</v>
      </c>
      <c r="C1593" s="165">
        <v>0.29166666666667002</v>
      </c>
      <c r="D1593" s="165">
        <v>0.95621527777778004</v>
      </c>
      <c r="E1593" s="148" t="s">
        <v>2</v>
      </c>
      <c r="F1593" s="148">
        <v>0</v>
      </c>
      <c r="G1593" s="166">
        <f>WEEKNUM(B1593,21)</f>
        <v>3</v>
      </c>
      <c r="H1593" s="166">
        <f>MONTH(B1593)</f>
        <v>1</v>
      </c>
      <c r="I1593" s="166">
        <f>YEAR(B1593)</f>
        <v>2023</v>
      </c>
    </row>
    <row r="1594" spans="1:9" s="1" customFormat="1" x14ac:dyDescent="0.25">
      <c r="A1594" s="1" t="s">
        <v>2</v>
      </c>
      <c r="B1594" s="2">
        <v>44948</v>
      </c>
      <c r="C1594" s="165">
        <v>0.95621527777778004</v>
      </c>
      <c r="D1594" s="165">
        <v>0.96912037037037002</v>
      </c>
      <c r="E1594" s="148" t="s">
        <v>2</v>
      </c>
      <c r="F1594" s="148">
        <v>0</v>
      </c>
      <c r="G1594" s="166">
        <f>WEEKNUM(B1594,21)</f>
        <v>3</v>
      </c>
      <c r="H1594" s="166">
        <f>MONTH(B1594)</f>
        <v>1</v>
      </c>
      <c r="I1594" s="166">
        <f>YEAR(B1594)</f>
        <v>2023</v>
      </c>
    </row>
    <row r="1595" spans="1:9" s="1" customFormat="1" x14ac:dyDescent="0.25">
      <c r="A1595" s="1">
        <v>1000410606</v>
      </c>
      <c r="B1595" s="2">
        <v>44959</v>
      </c>
      <c r="C1595" s="165">
        <v>0.59332175925926001</v>
      </c>
      <c r="D1595" s="165">
        <v>0.40304398148148002</v>
      </c>
      <c r="E1595" s="148" t="s">
        <v>2</v>
      </c>
      <c r="F1595" s="148">
        <v>0</v>
      </c>
      <c r="G1595" s="166">
        <f>WEEKNUM(B1595,21)</f>
        <v>5</v>
      </c>
      <c r="H1595" s="166">
        <f>MONTH(B1595)</f>
        <v>2</v>
      </c>
      <c r="I1595" s="166">
        <f>YEAR(B1595)</f>
        <v>2023</v>
      </c>
    </row>
    <row r="1596" spans="1:9" s="1" customFormat="1" x14ac:dyDescent="0.25">
      <c r="A1596" s="1">
        <v>1000406946</v>
      </c>
      <c r="B1596" s="2">
        <v>44959</v>
      </c>
      <c r="C1596" s="165">
        <v>0.54777777777778003</v>
      </c>
      <c r="D1596" s="165">
        <v>0.32407407407407002</v>
      </c>
      <c r="E1596" s="148" t="s">
        <v>2</v>
      </c>
      <c r="F1596" s="148">
        <v>0</v>
      </c>
      <c r="G1596" s="166">
        <f>WEEKNUM(B1596,21)</f>
        <v>5</v>
      </c>
      <c r="H1596" s="166">
        <f>MONTH(B1596)</f>
        <v>2</v>
      </c>
      <c r="I1596" s="166">
        <f>YEAR(B1596)</f>
        <v>2023</v>
      </c>
    </row>
    <row r="1597" spans="1:9" s="1" customFormat="1" x14ac:dyDescent="0.25">
      <c r="A1597" s="1" t="s">
        <v>2</v>
      </c>
      <c r="B1597" s="2">
        <v>44949</v>
      </c>
      <c r="C1597" s="165">
        <v>0.58260416666667003</v>
      </c>
      <c r="D1597" s="165">
        <v>0.58260416666667003</v>
      </c>
      <c r="E1597" s="148" t="s">
        <v>2</v>
      </c>
      <c r="F1597" s="148">
        <v>0</v>
      </c>
      <c r="G1597" s="166">
        <f>WEEKNUM(B1597,21)</f>
        <v>4</v>
      </c>
      <c r="H1597" s="166">
        <f>MONTH(B1597)</f>
        <v>1</v>
      </c>
      <c r="I1597" s="166">
        <f>YEAR(B1597)</f>
        <v>2023</v>
      </c>
    </row>
    <row r="1598" spans="1:9" s="1" customFormat="1" x14ac:dyDescent="0.25">
      <c r="A1598" s="1">
        <v>1000406325</v>
      </c>
      <c r="B1598" s="2">
        <v>44949</v>
      </c>
      <c r="C1598" s="165">
        <v>0.58539351851851995</v>
      </c>
      <c r="D1598" s="165">
        <v>0.58539351851851995</v>
      </c>
      <c r="E1598" s="148" t="s">
        <v>2</v>
      </c>
      <c r="F1598" s="148">
        <v>0</v>
      </c>
      <c r="G1598" s="166">
        <f>WEEKNUM(B1598,21)</f>
        <v>4</v>
      </c>
      <c r="H1598" s="166">
        <f>MONTH(B1598)</f>
        <v>1</v>
      </c>
      <c r="I1598" s="166">
        <f>YEAR(B1598)</f>
        <v>2023</v>
      </c>
    </row>
    <row r="1599" spans="1:9" s="1" customFormat="1" x14ac:dyDescent="0.25">
      <c r="A1599" s="1" t="s">
        <v>2</v>
      </c>
      <c r="B1599" s="2">
        <v>44949</v>
      </c>
      <c r="C1599" s="165">
        <v>0.58417824074073998</v>
      </c>
      <c r="D1599" s="165">
        <v>0.58417824074073998</v>
      </c>
      <c r="E1599" s="148" t="s">
        <v>2</v>
      </c>
      <c r="F1599" s="148">
        <v>0</v>
      </c>
      <c r="G1599" s="166">
        <f>WEEKNUM(B1599,21)</f>
        <v>4</v>
      </c>
      <c r="H1599" s="166">
        <f>MONTH(B1599)</f>
        <v>1</v>
      </c>
      <c r="I1599" s="166">
        <f>YEAR(B1599)</f>
        <v>2023</v>
      </c>
    </row>
    <row r="1600" spans="1:9" s="1" customFormat="1" x14ac:dyDescent="0.25">
      <c r="A1600" s="1">
        <v>1000406323</v>
      </c>
      <c r="B1600" s="2">
        <v>44949</v>
      </c>
      <c r="C1600" s="165">
        <v>0.58635416666666995</v>
      </c>
      <c r="D1600" s="165">
        <v>0.58635416666666995</v>
      </c>
      <c r="E1600" s="148" t="s">
        <v>2</v>
      </c>
      <c r="F1600" s="148">
        <v>0</v>
      </c>
      <c r="G1600" s="166">
        <f>WEEKNUM(B1600,21)</f>
        <v>4</v>
      </c>
      <c r="H1600" s="166">
        <f>MONTH(B1600)</f>
        <v>1</v>
      </c>
      <c r="I1600" s="166">
        <f>YEAR(B1600)</f>
        <v>2023</v>
      </c>
    </row>
    <row r="1601" spans="1:9" s="1" customFormat="1" x14ac:dyDescent="0.25">
      <c r="A1601" s="1">
        <v>1000406322</v>
      </c>
      <c r="B1601" s="2">
        <v>44949</v>
      </c>
      <c r="C1601" s="165">
        <v>0.58684027777778003</v>
      </c>
      <c r="D1601" s="165">
        <v>0.58684027777778003</v>
      </c>
      <c r="E1601" s="148" t="s">
        <v>2</v>
      </c>
      <c r="F1601" s="148">
        <v>0</v>
      </c>
      <c r="G1601" s="166">
        <f>WEEKNUM(B1601,21)</f>
        <v>4</v>
      </c>
      <c r="H1601" s="166">
        <f>MONTH(B1601)</f>
        <v>1</v>
      </c>
      <c r="I1601" s="166">
        <f>YEAR(B1601)</f>
        <v>2023</v>
      </c>
    </row>
    <row r="1602" spans="1:9" s="1" customFormat="1" x14ac:dyDescent="0.25">
      <c r="A1602" s="1">
        <v>1000406326</v>
      </c>
      <c r="B1602" s="2">
        <v>44949</v>
      </c>
      <c r="C1602" s="165">
        <v>0.58756944444444004</v>
      </c>
      <c r="D1602" s="165">
        <v>0.58756944444444004</v>
      </c>
      <c r="E1602" s="148" t="s">
        <v>2</v>
      </c>
      <c r="F1602" s="148">
        <v>0</v>
      </c>
      <c r="G1602" s="166">
        <f>WEEKNUM(B1602,21)</f>
        <v>4</v>
      </c>
      <c r="H1602" s="166">
        <f>MONTH(B1602)</f>
        <v>1</v>
      </c>
      <c r="I1602" s="166">
        <f>YEAR(B1602)</f>
        <v>2023</v>
      </c>
    </row>
    <row r="1603" spans="1:9" s="1" customFormat="1" x14ac:dyDescent="0.25">
      <c r="A1603" s="1" t="s">
        <v>2</v>
      </c>
      <c r="B1603" s="2">
        <v>44949</v>
      </c>
      <c r="C1603" s="165">
        <v>0.27083333333332998</v>
      </c>
      <c r="D1603" s="165">
        <v>0.72766203703704002</v>
      </c>
      <c r="E1603" s="148" t="s">
        <v>2</v>
      </c>
      <c r="F1603" s="148">
        <v>0</v>
      </c>
      <c r="G1603" s="166">
        <f>WEEKNUM(B1603,21)</f>
        <v>4</v>
      </c>
      <c r="H1603" s="166">
        <f>MONTH(B1603)</f>
        <v>1</v>
      </c>
      <c r="I1603" s="166">
        <f>YEAR(B1603)</f>
        <v>2023</v>
      </c>
    </row>
    <row r="1604" spans="1:9" s="1" customFormat="1" x14ac:dyDescent="0.25">
      <c r="A1604" s="1" t="s">
        <v>2</v>
      </c>
      <c r="B1604" s="2">
        <v>44949</v>
      </c>
      <c r="C1604" s="165">
        <v>0.72766203703704002</v>
      </c>
      <c r="D1604" s="165">
        <v>0.72785879629630001</v>
      </c>
      <c r="E1604" s="148" t="s">
        <v>2</v>
      </c>
      <c r="F1604" s="148">
        <v>0</v>
      </c>
      <c r="G1604" s="166">
        <f>WEEKNUM(B1604,21)</f>
        <v>4</v>
      </c>
      <c r="H1604" s="166">
        <f>MONTH(B1604)</f>
        <v>1</v>
      </c>
      <c r="I1604" s="166">
        <f>YEAR(B1604)</f>
        <v>2023</v>
      </c>
    </row>
    <row r="1605" spans="1:9" s="1" customFormat="1" x14ac:dyDescent="0.25">
      <c r="A1605" s="1">
        <v>1000405989</v>
      </c>
      <c r="B1605" s="2">
        <v>44949</v>
      </c>
      <c r="C1605" s="165">
        <v>0</v>
      </c>
      <c r="D1605" s="165">
        <v>0.42847222222221998</v>
      </c>
      <c r="E1605" s="148" t="s">
        <v>2</v>
      </c>
      <c r="F1605" s="148">
        <v>0</v>
      </c>
      <c r="G1605" s="166">
        <f>WEEKNUM(B1605,21)</f>
        <v>4</v>
      </c>
      <c r="H1605" s="166">
        <f>MONTH(B1605)</f>
        <v>1</v>
      </c>
      <c r="I1605" s="166">
        <f>YEAR(B1605)</f>
        <v>2023</v>
      </c>
    </row>
    <row r="1606" spans="1:9" s="1" customFormat="1" x14ac:dyDescent="0.25">
      <c r="A1606" s="1">
        <v>1000406528</v>
      </c>
      <c r="B1606" s="2">
        <v>44949</v>
      </c>
      <c r="C1606" s="165">
        <v>0</v>
      </c>
      <c r="D1606" s="165">
        <v>0.30101851851852002</v>
      </c>
      <c r="E1606" s="148" t="s">
        <v>2</v>
      </c>
      <c r="F1606" s="148">
        <v>0</v>
      </c>
      <c r="G1606" s="166">
        <f>WEEKNUM(B1606,21)</f>
        <v>4</v>
      </c>
      <c r="H1606" s="166">
        <f>MONTH(B1606)</f>
        <v>1</v>
      </c>
      <c r="I1606" s="166">
        <f>YEAR(B1606)</f>
        <v>2023</v>
      </c>
    </row>
    <row r="1607" spans="1:9" s="1" customFormat="1" x14ac:dyDescent="0.25">
      <c r="A1607" s="1">
        <v>1000407012</v>
      </c>
      <c r="B1607" s="2">
        <v>44949</v>
      </c>
      <c r="C1607" s="165">
        <v>0.27083333333332998</v>
      </c>
      <c r="D1607" s="165">
        <v>0.36043981481481002</v>
      </c>
      <c r="E1607" s="148" t="s">
        <v>2</v>
      </c>
      <c r="F1607" s="148">
        <v>0</v>
      </c>
      <c r="G1607" s="166">
        <f>WEEKNUM(B1607,21)</f>
        <v>4</v>
      </c>
      <c r="H1607" s="166">
        <f>MONTH(B1607)</f>
        <v>1</v>
      </c>
      <c r="I1607" s="166">
        <f>YEAR(B1607)</f>
        <v>2023</v>
      </c>
    </row>
    <row r="1608" spans="1:9" s="1" customFormat="1" x14ac:dyDescent="0.25">
      <c r="A1608" s="1">
        <v>1000406263</v>
      </c>
      <c r="B1608" s="2">
        <v>44949</v>
      </c>
      <c r="C1608" s="165">
        <v>0.41427083333332998</v>
      </c>
      <c r="D1608" s="165">
        <v>0.45435185185185001</v>
      </c>
      <c r="E1608" s="148" t="s">
        <v>3</v>
      </c>
      <c r="F1608" s="148">
        <v>2</v>
      </c>
      <c r="G1608" s="166">
        <f>WEEKNUM(B1608,21)</f>
        <v>4</v>
      </c>
      <c r="H1608" s="166">
        <f>MONTH(B1608)</f>
        <v>1</v>
      </c>
      <c r="I1608" s="166">
        <f>YEAR(B1608)</f>
        <v>2023</v>
      </c>
    </row>
    <row r="1609" spans="1:9" s="1" customFormat="1" x14ac:dyDescent="0.25">
      <c r="A1609" s="1">
        <v>1000406263</v>
      </c>
      <c r="B1609" s="2">
        <v>44953</v>
      </c>
      <c r="C1609" s="165">
        <v>0.45435185185185001</v>
      </c>
      <c r="D1609" s="165">
        <v>0.37645833333333001</v>
      </c>
      <c r="E1609" s="148" t="s">
        <v>3</v>
      </c>
      <c r="F1609" s="148">
        <v>2</v>
      </c>
      <c r="G1609" s="166">
        <f>WEEKNUM(B1609,21)</f>
        <v>4</v>
      </c>
      <c r="H1609" s="166">
        <f>MONTH(B1609)</f>
        <v>1</v>
      </c>
      <c r="I1609" s="166">
        <f>YEAR(B1609)</f>
        <v>2023</v>
      </c>
    </row>
    <row r="1610" spans="1:9" s="1" customFormat="1" x14ac:dyDescent="0.25">
      <c r="A1610" s="1">
        <v>1000407577</v>
      </c>
      <c r="B1610" s="2">
        <v>44949</v>
      </c>
      <c r="C1610" s="165">
        <v>0.27083333333332998</v>
      </c>
      <c r="D1610" s="165">
        <v>0.45533564814814997</v>
      </c>
      <c r="E1610" s="148" t="s">
        <v>2</v>
      </c>
      <c r="F1610" s="148">
        <v>0</v>
      </c>
      <c r="G1610" s="166">
        <f>WEEKNUM(B1610,21)</f>
        <v>4</v>
      </c>
      <c r="H1610" s="166">
        <f>MONTH(B1610)</f>
        <v>1</v>
      </c>
      <c r="I1610" s="166">
        <f>YEAR(B1610)</f>
        <v>2023</v>
      </c>
    </row>
    <row r="1611" spans="1:9" s="1" customFormat="1" x14ac:dyDescent="0.25">
      <c r="A1611" s="1">
        <v>1000407577</v>
      </c>
      <c r="B1611" s="2">
        <v>44950</v>
      </c>
      <c r="C1611" s="165">
        <v>0.45533564814814997</v>
      </c>
      <c r="D1611" s="165">
        <v>0.51145833333333002</v>
      </c>
      <c r="E1611" s="148" t="s">
        <v>2</v>
      </c>
      <c r="F1611" s="148">
        <v>0</v>
      </c>
      <c r="G1611" s="166">
        <f>WEEKNUM(B1611,21)</f>
        <v>4</v>
      </c>
      <c r="H1611" s="166">
        <f>MONTH(B1611)</f>
        <v>1</v>
      </c>
      <c r="I1611" s="166">
        <f>YEAR(B1611)</f>
        <v>2023</v>
      </c>
    </row>
    <row r="1612" spans="1:9" s="1" customFormat="1" x14ac:dyDescent="0.25">
      <c r="A1612" s="1">
        <v>1000407579</v>
      </c>
      <c r="B1612" s="2">
        <v>44949</v>
      </c>
      <c r="C1612" s="165">
        <v>0.27083333333332998</v>
      </c>
      <c r="D1612" s="165">
        <v>0.45555555555555999</v>
      </c>
      <c r="E1612" s="148" t="s">
        <v>2</v>
      </c>
      <c r="F1612" s="148">
        <v>0</v>
      </c>
      <c r="G1612" s="166">
        <f>WEEKNUM(B1612,21)</f>
        <v>4</v>
      </c>
      <c r="H1612" s="166">
        <f>MONTH(B1612)</f>
        <v>1</v>
      </c>
      <c r="I1612" s="166">
        <f>YEAR(B1612)</f>
        <v>2023</v>
      </c>
    </row>
    <row r="1613" spans="1:9" s="1" customFormat="1" x14ac:dyDescent="0.25">
      <c r="A1613" s="1">
        <v>1000407579</v>
      </c>
      <c r="B1613" s="2">
        <v>44950</v>
      </c>
      <c r="C1613" s="165">
        <v>0.45555555555555999</v>
      </c>
      <c r="D1613" s="165">
        <v>0.51280092592592996</v>
      </c>
      <c r="E1613" s="148" t="s">
        <v>2</v>
      </c>
      <c r="F1613" s="148">
        <v>0</v>
      </c>
      <c r="G1613" s="166">
        <f>WEEKNUM(B1613,21)</f>
        <v>4</v>
      </c>
      <c r="H1613" s="166">
        <f>MONTH(B1613)</f>
        <v>1</v>
      </c>
      <c r="I1613" s="166">
        <f>YEAR(B1613)</f>
        <v>2023</v>
      </c>
    </row>
    <row r="1614" spans="1:9" s="1" customFormat="1" x14ac:dyDescent="0.25">
      <c r="A1614" s="1" t="s">
        <v>2</v>
      </c>
      <c r="B1614" s="2">
        <v>44949</v>
      </c>
      <c r="C1614" s="165">
        <v>0.27083333333332998</v>
      </c>
      <c r="D1614" s="165">
        <v>0.45598379629629998</v>
      </c>
      <c r="E1614" s="148" t="s">
        <v>2</v>
      </c>
      <c r="F1614" s="148">
        <v>0</v>
      </c>
      <c r="G1614" s="166">
        <f>WEEKNUM(B1614,21)</f>
        <v>4</v>
      </c>
      <c r="H1614" s="166">
        <f>MONTH(B1614)</f>
        <v>1</v>
      </c>
      <c r="I1614" s="166">
        <f>YEAR(B1614)</f>
        <v>2023</v>
      </c>
    </row>
    <row r="1615" spans="1:9" s="1" customFormat="1" x14ac:dyDescent="0.25">
      <c r="A1615" s="1" t="s">
        <v>2</v>
      </c>
      <c r="B1615" s="2">
        <v>44949</v>
      </c>
      <c r="C1615" s="165">
        <v>0.27083333333332998</v>
      </c>
      <c r="D1615" s="165">
        <v>0.45618055555555997</v>
      </c>
      <c r="E1615" s="148" t="s">
        <v>2</v>
      </c>
      <c r="F1615" s="148">
        <v>0</v>
      </c>
      <c r="G1615" s="166">
        <f>WEEKNUM(B1615,21)</f>
        <v>4</v>
      </c>
      <c r="H1615" s="166">
        <f>MONTH(B1615)</f>
        <v>1</v>
      </c>
      <c r="I1615" s="166">
        <f>YEAR(B1615)</f>
        <v>2023</v>
      </c>
    </row>
    <row r="1616" spans="1:9" s="1" customFormat="1" x14ac:dyDescent="0.25">
      <c r="A1616" s="1" t="s">
        <v>2</v>
      </c>
      <c r="B1616" s="2">
        <v>44955</v>
      </c>
      <c r="C1616" s="165">
        <v>0.45618055555555997</v>
      </c>
      <c r="D1616" s="165">
        <v>0.60800925925925997</v>
      </c>
      <c r="E1616" s="148" t="s">
        <v>2</v>
      </c>
      <c r="F1616" s="148">
        <v>0</v>
      </c>
      <c r="G1616" s="166">
        <f>WEEKNUM(B1616,21)</f>
        <v>4</v>
      </c>
      <c r="H1616" s="166">
        <f>MONTH(B1616)</f>
        <v>1</v>
      </c>
      <c r="I1616" s="166">
        <f>YEAR(B1616)</f>
        <v>2023</v>
      </c>
    </row>
    <row r="1617" spans="1:9" s="1" customFormat="1" x14ac:dyDescent="0.25">
      <c r="A1617" s="1">
        <v>1000410664</v>
      </c>
      <c r="B1617" s="2">
        <v>44950</v>
      </c>
      <c r="C1617" s="165">
        <v>0</v>
      </c>
      <c r="D1617" s="165">
        <v>0.1478587962963</v>
      </c>
      <c r="E1617" s="148" t="s">
        <v>2</v>
      </c>
      <c r="F1617" s="148">
        <v>0</v>
      </c>
      <c r="G1617" s="166">
        <f>WEEKNUM(B1617,21)</f>
        <v>4</v>
      </c>
      <c r="H1617" s="166">
        <f>MONTH(B1617)</f>
        <v>1</v>
      </c>
      <c r="I1617" s="166">
        <f>YEAR(B1617)</f>
        <v>2023</v>
      </c>
    </row>
    <row r="1618" spans="1:9" s="1" customFormat="1" x14ac:dyDescent="0.25">
      <c r="A1618" s="1">
        <v>1000406132</v>
      </c>
      <c r="B1618" s="2">
        <v>44950</v>
      </c>
      <c r="C1618" s="165">
        <v>0</v>
      </c>
      <c r="D1618" s="165">
        <v>0.14863425925925999</v>
      </c>
      <c r="E1618" s="148" t="s">
        <v>2</v>
      </c>
      <c r="F1618" s="148">
        <v>0</v>
      </c>
      <c r="G1618" s="166">
        <f>WEEKNUM(B1618,21)</f>
        <v>4</v>
      </c>
      <c r="H1618" s="166">
        <f>MONTH(B1618)</f>
        <v>1</v>
      </c>
      <c r="I1618" s="166">
        <f>YEAR(B1618)</f>
        <v>2023</v>
      </c>
    </row>
    <row r="1619" spans="1:9" s="1" customFormat="1" x14ac:dyDescent="0.25">
      <c r="A1619" s="1">
        <v>1000429784</v>
      </c>
      <c r="B1619" s="2">
        <v>44987</v>
      </c>
      <c r="C1619" s="165">
        <v>0.33333333333332998</v>
      </c>
      <c r="D1619" s="165">
        <v>0.58829861111111004</v>
      </c>
      <c r="E1619" s="148" t="s">
        <v>2</v>
      </c>
      <c r="F1619" s="148">
        <v>0</v>
      </c>
      <c r="G1619" s="166">
        <f>WEEKNUM(B1619,21)</f>
        <v>9</v>
      </c>
      <c r="H1619" s="166">
        <f>MONTH(B1619)</f>
        <v>3</v>
      </c>
      <c r="I1619" s="166">
        <f>YEAR(B1619)</f>
        <v>2023</v>
      </c>
    </row>
    <row r="1620" spans="1:9" s="1" customFormat="1" x14ac:dyDescent="0.25">
      <c r="A1620" s="1" t="s">
        <v>2</v>
      </c>
      <c r="B1620" s="2">
        <v>44987</v>
      </c>
      <c r="C1620" s="165">
        <v>0.33333333333332998</v>
      </c>
      <c r="D1620" s="165">
        <v>0.5965625</v>
      </c>
      <c r="E1620" s="148" t="s">
        <v>2</v>
      </c>
      <c r="F1620" s="148">
        <v>0</v>
      </c>
      <c r="G1620" s="166">
        <f>WEEKNUM(B1620,21)</f>
        <v>9</v>
      </c>
      <c r="H1620" s="166">
        <f>MONTH(B1620)</f>
        <v>3</v>
      </c>
      <c r="I1620" s="166">
        <f>YEAR(B1620)</f>
        <v>2023</v>
      </c>
    </row>
    <row r="1621" spans="1:9" s="1" customFormat="1" x14ac:dyDescent="0.25">
      <c r="A1621" s="1">
        <v>1000407915</v>
      </c>
      <c r="B1621" s="2">
        <v>44949</v>
      </c>
      <c r="C1621" s="165">
        <v>0.25</v>
      </c>
      <c r="D1621" s="165">
        <v>0.59883101851852005</v>
      </c>
      <c r="E1621" s="148" t="s">
        <v>3</v>
      </c>
      <c r="F1621" s="148">
        <v>0.99</v>
      </c>
      <c r="G1621" s="166">
        <f>WEEKNUM(B1621,21)</f>
        <v>4</v>
      </c>
      <c r="H1621" s="166">
        <f>MONTH(B1621)</f>
        <v>1</v>
      </c>
      <c r="I1621" s="166">
        <f>YEAR(B1621)</f>
        <v>2023</v>
      </c>
    </row>
    <row r="1622" spans="1:9" s="1" customFormat="1" x14ac:dyDescent="0.25">
      <c r="A1622" s="1">
        <v>1000407915</v>
      </c>
      <c r="B1622" s="2">
        <v>44954</v>
      </c>
      <c r="C1622" s="165">
        <v>0.59883101851852005</v>
      </c>
      <c r="D1622" s="165">
        <v>0.24687500000000001</v>
      </c>
      <c r="E1622" s="148" t="s">
        <v>3</v>
      </c>
      <c r="F1622" s="148">
        <v>0.99</v>
      </c>
      <c r="G1622" s="166">
        <f>WEEKNUM(B1622,21)</f>
        <v>4</v>
      </c>
      <c r="H1622" s="166">
        <f>MONTH(B1622)</f>
        <v>1</v>
      </c>
      <c r="I1622" s="166">
        <f>YEAR(B1622)</f>
        <v>2023</v>
      </c>
    </row>
    <row r="1623" spans="1:9" s="1" customFormat="1" x14ac:dyDescent="0.25">
      <c r="A1623" s="1" t="s">
        <v>2</v>
      </c>
      <c r="B1623" s="2">
        <v>44956</v>
      </c>
      <c r="C1623" s="165">
        <v>0.25</v>
      </c>
      <c r="D1623" s="165">
        <v>0.54932870370370002</v>
      </c>
      <c r="E1623" s="148" t="s">
        <v>2</v>
      </c>
      <c r="F1623" s="148">
        <v>0</v>
      </c>
      <c r="G1623" s="166">
        <f>WEEKNUM(B1623,21)</f>
        <v>5</v>
      </c>
      <c r="H1623" s="166">
        <f>MONTH(B1623)</f>
        <v>1</v>
      </c>
      <c r="I1623" s="166">
        <f>YEAR(B1623)</f>
        <v>2023</v>
      </c>
    </row>
    <row r="1624" spans="1:9" s="1" customFormat="1" x14ac:dyDescent="0.25">
      <c r="A1624" s="1">
        <v>1000407915</v>
      </c>
      <c r="B1624" s="2">
        <v>44954</v>
      </c>
      <c r="C1624" s="165">
        <v>0.25</v>
      </c>
      <c r="D1624" s="165">
        <v>0.24725694444443999</v>
      </c>
      <c r="E1624" s="148" t="s">
        <v>3</v>
      </c>
      <c r="F1624" s="148">
        <v>4</v>
      </c>
      <c r="G1624" s="166">
        <f>WEEKNUM(B1624,21)</f>
        <v>4</v>
      </c>
      <c r="H1624" s="166">
        <f>MONTH(B1624)</f>
        <v>1</v>
      </c>
      <c r="I1624" s="166">
        <f>YEAR(B1624)</f>
        <v>2023</v>
      </c>
    </row>
    <row r="1625" spans="1:9" s="1" customFormat="1" x14ac:dyDescent="0.25">
      <c r="A1625" s="1" t="s">
        <v>2</v>
      </c>
      <c r="B1625" s="2">
        <v>44949</v>
      </c>
      <c r="C1625" s="165">
        <v>0.25</v>
      </c>
      <c r="D1625" s="165">
        <v>0.60090277777778001</v>
      </c>
      <c r="E1625" s="148" t="s">
        <v>2</v>
      </c>
      <c r="F1625" s="148">
        <v>0</v>
      </c>
      <c r="G1625" s="166">
        <f>WEEKNUM(B1625,21)</f>
        <v>4</v>
      </c>
      <c r="H1625" s="166">
        <f>MONTH(B1625)</f>
        <v>1</v>
      </c>
      <c r="I1625" s="166">
        <f>YEAR(B1625)</f>
        <v>2023</v>
      </c>
    </row>
    <row r="1626" spans="1:9" s="1" customFormat="1" x14ac:dyDescent="0.25">
      <c r="A1626" s="1">
        <v>1000407442</v>
      </c>
      <c r="B1626" s="2">
        <v>44949</v>
      </c>
      <c r="C1626" s="165">
        <v>0.25</v>
      </c>
      <c r="D1626" s="165">
        <v>0.60120370370370002</v>
      </c>
      <c r="E1626" s="148" t="s">
        <v>2</v>
      </c>
      <c r="F1626" s="148">
        <v>0</v>
      </c>
      <c r="G1626" s="166">
        <f>WEEKNUM(B1626,21)</f>
        <v>4</v>
      </c>
      <c r="H1626" s="166">
        <f>MONTH(B1626)</f>
        <v>1</v>
      </c>
      <c r="I1626" s="166">
        <f>YEAR(B1626)</f>
        <v>2023</v>
      </c>
    </row>
    <row r="1627" spans="1:9" s="1" customFormat="1" x14ac:dyDescent="0.25">
      <c r="A1627" s="1">
        <v>1000407440</v>
      </c>
      <c r="B1627" s="2">
        <v>44949</v>
      </c>
      <c r="C1627" s="165">
        <v>0.25</v>
      </c>
      <c r="D1627" s="165">
        <v>0.60314814814814999</v>
      </c>
      <c r="E1627" s="148" t="s">
        <v>2</v>
      </c>
      <c r="F1627" s="148">
        <v>0</v>
      </c>
      <c r="G1627" s="166">
        <f>WEEKNUM(B1627,21)</f>
        <v>4</v>
      </c>
      <c r="H1627" s="166">
        <f>MONTH(B1627)</f>
        <v>1</v>
      </c>
      <c r="I1627" s="166">
        <f>YEAR(B1627)</f>
        <v>2023</v>
      </c>
    </row>
    <row r="1628" spans="1:9" s="1" customFormat="1" x14ac:dyDescent="0.25">
      <c r="A1628" s="1" t="s">
        <v>2</v>
      </c>
      <c r="B1628" s="2">
        <v>44949</v>
      </c>
      <c r="C1628" s="165">
        <v>0.25</v>
      </c>
      <c r="D1628" s="165">
        <v>0.60172453703703999</v>
      </c>
      <c r="E1628" s="148" t="s">
        <v>2</v>
      </c>
      <c r="F1628" s="148">
        <v>0</v>
      </c>
      <c r="G1628" s="166">
        <f>WEEKNUM(B1628,21)</f>
        <v>4</v>
      </c>
      <c r="H1628" s="166">
        <f>MONTH(B1628)</f>
        <v>1</v>
      </c>
      <c r="I1628" s="166">
        <f>YEAR(B1628)</f>
        <v>2023</v>
      </c>
    </row>
    <row r="1629" spans="1:9" s="1" customFormat="1" x14ac:dyDescent="0.25">
      <c r="A1629" s="1" t="s">
        <v>2</v>
      </c>
      <c r="B1629" s="2">
        <v>44949</v>
      </c>
      <c r="C1629" s="165">
        <v>0.25</v>
      </c>
      <c r="D1629" s="165">
        <v>0.60221064814814995</v>
      </c>
      <c r="E1629" s="148" t="s">
        <v>2</v>
      </c>
      <c r="F1629" s="148">
        <v>0</v>
      </c>
      <c r="G1629" s="166">
        <f>WEEKNUM(B1629,21)</f>
        <v>4</v>
      </c>
      <c r="H1629" s="166">
        <f>MONTH(B1629)</f>
        <v>1</v>
      </c>
      <c r="I1629" s="166">
        <f>YEAR(B1629)</f>
        <v>2023</v>
      </c>
    </row>
    <row r="1630" spans="1:9" s="1" customFormat="1" x14ac:dyDescent="0.25">
      <c r="A1630" s="1">
        <v>1000406403</v>
      </c>
      <c r="B1630" s="2">
        <v>44956</v>
      </c>
      <c r="C1630" s="165">
        <v>0.68621527777778002</v>
      </c>
      <c r="D1630" s="165">
        <v>0.37225694444444002</v>
      </c>
      <c r="E1630" s="148" t="s">
        <v>2</v>
      </c>
      <c r="F1630" s="148">
        <v>0</v>
      </c>
      <c r="G1630" s="166">
        <f>WEEKNUM(B1630,21)</f>
        <v>5</v>
      </c>
      <c r="H1630" s="166">
        <f>MONTH(B1630)</f>
        <v>1</v>
      </c>
      <c r="I1630" s="166">
        <f>YEAR(B1630)</f>
        <v>2023</v>
      </c>
    </row>
    <row r="1631" spans="1:9" s="1" customFormat="1" x14ac:dyDescent="0.25">
      <c r="A1631" s="1">
        <v>1000406403</v>
      </c>
      <c r="B1631" s="2">
        <v>44956</v>
      </c>
      <c r="C1631" s="165">
        <v>0</v>
      </c>
      <c r="D1631" s="165">
        <v>0.37248842592593001</v>
      </c>
      <c r="E1631" s="148" t="s">
        <v>2</v>
      </c>
      <c r="F1631" s="148">
        <v>0</v>
      </c>
      <c r="G1631" s="166">
        <f>WEEKNUM(B1631,21)</f>
        <v>5</v>
      </c>
      <c r="H1631" s="166">
        <f>MONTH(B1631)</f>
        <v>1</v>
      </c>
      <c r="I1631" s="166">
        <f>YEAR(B1631)</f>
        <v>2023</v>
      </c>
    </row>
    <row r="1632" spans="1:9" s="1" customFormat="1" x14ac:dyDescent="0.25">
      <c r="A1632" s="1">
        <v>1000406263</v>
      </c>
      <c r="B1632" s="2">
        <v>44949</v>
      </c>
      <c r="C1632" s="165">
        <v>0.3125</v>
      </c>
      <c r="D1632" s="165">
        <v>0.52480324074074003</v>
      </c>
      <c r="E1632" s="148" t="s">
        <v>3</v>
      </c>
      <c r="F1632" s="148">
        <v>2</v>
      </c>
      <c r="G1632" s="166">
        <f>WEEKNUM(B1632,21)</f>
        <v>4</v>
      </c>
      <c r="H1632" s="166">
        <f>MONTH(B1632)</f>
        <v>1</v>
      </c>
      <c r="I1632" s="166">
        <f>YEAR(B1632)</f>
        <v>2023</v>
      </c>
    </row>
    <row r="1633" spans="1:9" s="1" customFormat="1" x14ac:dyDescent="0.25">
      <c r="A1633" s="1">
        <v>1000406263</v>
      </c>
      <c r="B1633" s="2">
        <v>44949</v>
      </c>
      <c r="C1633" s="165">
        <v>0.52480324074074003</v>
      </c>
      <c r="D1633" s="165">
        <v>0.52559027777778</v>
      </c>
      <c r="E1633" s="148" t="s">
        <v>3</v>
      </c>
      <c r="F1633" s="148">
        <v>2</v>
      </c>
      <c r="G1633" s="166">
        <f>WEEKNUM(B1633,21)</f>
        <v>4</v>
      </c>
      <c r="H1633" s="166">
        <f>MONTH(B1633)</f>
        <v>1</v>
      </c>
      <c r="I1633" s="166">
        <f>YEAR(B1633)</f>
        <v>2023</v>
      </c>
    </row>
    <row r="1634" spans="1:9" s="1" customFormat="1" x14ac:dyDescent="0.25">
      <c r="A1634" s="1">
        <v>1000406263</v>
      </c>
      <c r="B1634" s="2">
        <v>44949</v>
      </c>
      <c r="C1634" s="165">
        <v>0.52559027777778</v>
      </c>
      <c r="D1634" s="165">
        <v>0.82818287037036997</v>
      </c>
      <c r="E1634" s="148" t="s">
        <v>3</v>
      </c>
      <c r="F1634" s="148">
        <v>2</v>
      </c>
      <c r="G1634" s="166">
        <f>WEEKNUM(B1634,21)</f>
        <v>4</v>
      </c>
      <c r="H1634" s="166">
        <f>MONTH(B1634)</f>
        <v>1</v>
      </c>
      <c r="I1634" s="166">
        <f>YEAR(B1634)</f>
        <v>2023</v>
      </c>
    </row>
    <row r="1635" spans="1:9" s="1" customFormat="1" x14ac:dyDescent="0.25">
      <c r="A1635" s="1">
        <v>1000406263</v>
      </c>
      <c r="B1635" s="2">
        <v>44951</v>
      </c>
      <c r="C1635" s="165">
        <v>0.82818287037036997</v>
      </c>
      <c r="D1635" s="165">
        <v>0.56324074074074004</v>
      </c>
      <c r="E1635" s="148" t="s">
        <v>3</v>
      </c>
      <c r="F1635" s="148">
        <v>2</v>
      </c>
      <c r="G1635" s="166">
        <f>WEEKNUM(B1635,21)</f>
        <v>4</v>
      </c>
      <c r="H1635" s="166">
        <f>MONTH(B1635)</f>
        <v>1</v>
      </c>
      <c r="I1635" s="166">
        <f>YEAR(B1635)</f>
        <v>2023</v>
      </c>
    </row>
    <row r="1636" spans="1:9" s="1" customFormat="1" x14ac:dyDescent="0.25">
      <c r="A1636" s="1" t="s">
        <v>2</v>
      </c>
      <c r="B1636" s="2">
        <v>44949</v>
      </c>
      <c r="C1636" s="165">
        <v>0.3125</v>
      </c>
      <c r="D1636" s="165">
        <v>0.65502314814814999</v>
      </c>
      <c r="E1636" s="148" t="s">
        <v>3</v>
      </c>
      <c r="F1636" s="148">
        <v>1.95</v>
      </c>
      <c r="G1636" s="166">
        <f>WEEKNUM(B1636,21)</f>
        <v>4</v>
      </c>
      <c r="H1636" s="166">
        <f>MONTH(B1636)</f>
        <v>1</v>
      </c>
      <c r="I1636" s="166">
        <f>YEAR(B1636)</f>
        <v>2023</v>
      </c>
    </row>
    <row r="1637" spans="1:9" s="1" customFormat="1" x14ac:dyDescent="0.25">
      <c r="A1637" s="1" t="s">
        <v>2</v>
      </c>
      <c r="B1637" s="2">
        <v>44950</v>
      </c>
      <c r="C1637" s="165">
        <v>0.65502314814814999</v>
      </c>
      <c r="D1637" s="165">
        <v>0.34910879629629998</v>
      </c>
      <c r="E1637" s="148" t="s">
        <v>3</v>
      </c>
      <c r="F1637" s="148">
        <v>1.95</v>
      </c>
      <c r="G1637" s="166">
        <f>WEEKNUM(B1637,21)</f>
        <v>4</v>
      </c>
      <c r="H1637" s="166">
        <f>MONTH(B1637)</f>
        <v>1</v>
      </c>
      <c r="I1637" s="166">
        <f>YEAR(B1637)</f>
        <v>2023</v>
      </c>
    </row>
    <row r="1638" spans="1:9" s="1" customFormat="1" x14ac:dyDescent="0.25">
      <c r="A1638" s="1">
        <v>1000407915</v>
      </c>
      <c r="B1638" s="2">
        <v>44949</v>
      </c>
      <c r="C1638" s="165">
        <v>0</v>
      </c>
      <c r="D1638" s="165">
        <v>0.92341435185184995</v>
      </c>
      <c r="E1638" s="148" t="s">
        <v>3</v>
      </c>
      <c r="F1638" s="148">
        <v>0.99</v>
      </c>
      <c r="G1638" s="166">
        <f>WEEKNUM(B1638,21)</f>
        <v>4</v>
      </c>
      <c r="H1638" s="166">
        <f>MONTH(B1638)</f>
        <v>1</v>
      </c>
      <c r="I1638" s="166">
        <f>YEAR(B1638)</f>
        <v>2023</v>
      </c>
    </row>
    <row r="1639" spans="1:9" s="1" customFormat="1" x14ac:dyDescent="0.25">
      <c r="A1639" s="1">
        <v>1000407915</v>
      </c>
      <c r="B1639" s="2">
        <v>44949</v>
      </c>
      <c r="C1639" s="165">
        <v>0</v>
      </c>
      <c r="D1639" s="165">
        <v>0.93157407407407</v>
      </c>
      <c r="E1639" s="148" t="s">
        <v>3</v>
      </c>
      <c r="F1639" s="148">
        <v>4</v>
      </c>
      <c r="G1639" s="166">
        <f>WEEKNUM(B1639,21)</f>
        <v>4</v>
      </c>
      <c r="H1639" s="166">
        <f>MONTH(B1639)</f>
        <v>1</v>
      </c>
      <c r="I1639" s="166">
        <f>YEAR(B1639)</f>
        <v>2023</v>
      </c>
    </row>
    <row r="1640" spans="1:9" s="1" customFormat="1" x14ac:dyDescent="0.25">
      <c r="A1640" s="1">
        <v>1000409805</v>
      </c>
      <c r="B1640" s="2">
        <v>44949</v>
      </c>
      <c r="C1640" s="165">
        <v>0.52083333333333004</v>
      </c>
      <c r="D1640" s="165">
        <v>0.82173611111111</v>
      </c>
      <c r="E1640" s="148" t="s">
        <v>2</v>
      </c>
      <c r="F1640" s="148">
        <v>0</v>
      </c>
      <c r="G1640" s="166">
        <f>WEEKNUM(B1640,21)</f>
        <v>4</v>
      </c>
      <c r="H1640" s="166">
        <f>MONTH(B1640)</f>
        <v>1</v>
      </c>
      <c r="I1640" s="166">
        <f>YEAR(B1640)</f>
        <v>2023</v>
      </c>
    </row>
    <row r="1641" spans="1:9" s="1" customFormat="1" x14ac:dyDescent="0.25">
      <c r="A1641" s="1">
        <v>1000407915</v>
      </c>
      <c r="B1641" s="2">
        <v>44949</v>
      </c>
      <c r="C1641" s="165">
        <v>0</v>
      </c>
      <c r="D1641" s="165">
        <v>0.93098379629630001</v>
      </c>
      <c r="E1641" s="148" t="s">
        <v>3</v>
      </c>
      <c r="F1641" s="148">
        <v>0.99</v>
      </c>
      <c r="G1641" s="166">
        <f>WEEKNUM(B1641,21)</f>
        <v>4</v>
      </c>
      <c r="H1641" s="166">
        <f>MONTH(B1641)</f>
        <v>1</v>
      </c>
      <c r="I1641" s="166">
        <f>YEAR(B1641)</f>
        <v>2023</v>
      </c>
    </row>
    <row r="1642" spans="1:9" s="1" customFormat="1" x14ac:dyDescent="0.25">
      <c r="A1642" s="1">
        <v>1000407915</v>
      </c>
      <c r="B1642" s="2">
        <v>44949</v>
      </c>
      <c r="C1642" s="165">
        <v>0</v>
      </c>
      <c r="D1642" s="165">
        <v>0.92685185185185004</v>
      </c>
      <c r="E1642" s="148" t="s">
        <v>3</v>
      </c>
      <c r="F1642" s="148">
        <v>4</v>
      </c>
      <c r="G1642" s="166">
        <f>WEEKNUM(B1642,21)</f>
        <v>4</v>
      </c>
      <c r="H1642" s="166">
        <f>MONTH(B1642)</f>
        <v>1</v>
      </c>
      <c r="I1642" s="166">
        <f>YEAR(B1642)</f>
        <v>2023</v>
      </c>
    </row>
    <row r="1643" spans="1:9" s="1" customFormat="1" x14ac:dyDescent="0.25">
      <c r="A1643" s="1">
        <v>1000407915</v>
      </c>
      <c r="B1643" s="2">
        <v>44949</v>
      </c>
      <c r="C1643" s="165">
        <v>0.92685185185185004</v>
      </c>
      <c r="D1643" s="165">
        <v>0.92930555555556005</v>
      </c>
      <c r="E1643" s="148" t="s">
        <v>3</v>
      </c>
      <c r="F1643" s="148">
        <v>4</v>
      </c>
      <c r="G1643" s="166">
        <f>WEEKNUM(B1643,21)</f>
        <v>4</v>
      </c>
      <c r="H1643" s="166">
        <f>MONTH(B1643)</f>
        <v>1</v>
      </c>
      <c r="I1643" s="166">
        <f>YEAR(B1643)</f>
        <v>2023</v>
      </c>
    </row>
    <row r="1644" spans="1:9" s="1" customFormat="1" x14ac:dyDescent="0.25">
      <c r="A1644" s="1">
        <v>1000407445</v>
      </c>
      <c r="B1644" s="2">
        <v>44949</v>
      </c>
      <c r="C1644" s="165">
        <v>0.14583333333333001</v>
      </c>
      <c r="D1644" s="165">
        <v>0.93337962962962995</v>
      </c>
      <c r="E1644" s="148" t="s">
        <v>2</v>
      </c>
      <c r="F1644" s="148">
        <v>0</v>
      </c>
      <c r="G1644" s="166">
        <f>WEEKNUM(B1644,21)</f>
        <v>4</v>
      </c>
      <c r="H1644" s="166">
        <f>MONTH(B1644)</f>
        <v>1</v>
      </c>
      <c r="I1644" s="166">
        <f>YEAR(B1644)</f>
        <v>2023</v>
      </c>
    </row>
    <row r="1645" spans="1:9" s="1" customFormat="1" x14ac:dyDescent="0.25">
      <c r="A1645" s="1">
        <v>1000407445</v>
      </c>
      <c r="B1645" s="2">
        <v>44949</v>
      </c>
      <c r="C1645" s="165">
        <v>0.93337962962962995</v>
      </c>
      <c r="D1645" s="165">
        <v>0.93410879629629995</v>
      </c>
      <c r="E1645" s="148" t="s">
        <v>2</v>
      </c>
      <c r="F1645" s="148">
        <v>0</v>
      </c>
      <c r="G1645" s="166">
        <f>WEEKNUM(B1645,21)</f>
        <v>4</v>
      </c>
      <c r="H1645" s="166">
        <f>MONTH(B1645)</f>
        <v>1</v>
      </c>
      <c r="I1645" s="166">
        <f>YEAR(B1645)</f>
        <v>2023</v>
      </c>
    </row>
    <row r="1646" spans="1:9" s="1" customFormat="1" x14ac:dyDescent="0.25">
      <c r="A1646" s="1" t="s">
        <v>2</v>
      </c>
      <c r="B1646" s="2">
        <v>44985</v>
      </c>
      <c r="C1646" s="165">
        <v>0.33333333333332998</v>
      </c>
      <c r="D1646" s="165">
        <v>0.55002314814815001</v>
      </c>
      <c r="E1646" s="148" t="s">
        <v>2</v>
      </c>
      <c r="F1646" s="148">
        <v>0</v>
      </c>
      <c r="G1646" s="166">
        <f>WEEKNUM(B1646,21)</f>
        <v>9</v>
      </c>
      <c r="H1646" s="166">
        <f>MONTH(B1646)</f>
        <v>2</v>
      </c>
      <c r="I1646" s="166">
        <f>YEAR(B1646)</f>
        <v>2023</v>
      </c>
    </row>
    <row r="1647" spans="1:9" s="1" customFormat="1" x14ac:dyDescent="0.25">
      <c r="A1647" s="1">
        <v>1000406403</v>
      </c>
      <c r="B1647" s="2">
        <v>44949</v>
      </c>
      <c r="C1647" s="165">
        <v>0</v>
      </c>
      <c r="D1647" s="165">
        <v>0.57847222222221995</v>
      </c>
      <c r="E1647" s="148" t="s">
        <v>2</v>
      </c>
      <c r="F1647" s="148">
        <v>0</v>
      </c>
      <c r="G1647" s="166">
        <f>WEEKNUM(B1647,21)</f>
        <v>4</v>
      </c>
      <c r="H1647" s="166">
        <f>MONTH(B1647)</f>
        <v>1</v>
      </c>
      <c r="I1647" s="166">
        <f>YEAR(B1647)</f>
        <v>2023</v>
      </c>
    </row>
    <row r="1648" spans="1:9" s="1" customFormat="1" x14ac:dyDescent="0.25">
      <c r="A1648" s="1">
        <v>1000406403</v>
      </c>
      <c r="B1648" s="2">
        <v>44956</v>
      </c>
      <c r="C1648" s="165">
        <v>0.57847222222221995</v>
      </c>
      <c r="D1648" s="165">
        <v>0.37263888888889002</v>
      </c>
      <c r="E1648" s="148" t="s">
        <v>2</v>
      </c>
      <c r="F1648" s="148">
        <v>0</v>
      </c>
      <c r="G1648" s="166">
        <f>WEEKNUM(B1648,21)</f>
        <v>5</v>
      </c>
      <c r="H1648" s="166">
        <f>MONTH(B1648)</f>
        <v>1</v>
      </c>
      <c r="I1648" s="166">
        <f>YEAR(B1648)</f>
        <v>2023</v>
      </c>
    </row>
    <row r="1649" spans="1:9" s="1" customFormat="1" x14ac:dyDescent="0.25">
      <c r="A1649" s="1">
        <v>1000409754</v>
      </c>
      <c r="B1649" s="2">
        <v>44949</v>
      </c>
      <c r="C1649" s="165">
        <v>0.3627662037037</v>
      </c>
      <c r="D1649" s="165">
        <v>0.3627662037037</v>
      </c>
      <c r="E1649" s="148" t="s">
        <v>3</v>
      </c>
      <c r="F1649" s="148">
        <v>1</v>
      </c>
      <c r="G1649" s="166">
        <f>WEEKNUM(B1649,21)</f>
        <v>4</v>
      </c>
      <c r="H1649" s="166">
        <f>MONTH(B1649)</f>
        <v>1</v>
      </c>
      <c r="I1649" s="166">
        <f>YEAR(B1649)</f>
        <v>2023</v>
      </c>
    </row>
    <row r="1650" spans="1:9" s="1" customFormat="1" x14ac:dyDescent="0.25">
      <c r="A1650" s="1">
        <v>1000406538</v>
      </c>
      <c r="B1650" s="2">
        <v>44951</v>
      </c>
      <c r="C1650" s="165">
        <v>0.52083333333333004</v>
      </c>
      <c r="D1650" s="165">
        <v>0.35938657407406999</v>
      </c>
      <c r="E1650" s="148" t="s">
        <v>3</v>
      </c>
      <c r="F1650" s="148">
        <v>1</v>
      </c>
      <c r="G1650" s="166">
        <f>WEEKNUM(B1650,21)</f>
        <v>4</v>
      </c>
      <c r="H1650" s="166">
        <f>MONTH(B1650)</f>
        <v>1</v>
      </c>
      <c r="I1650" s="166">
        <f>YEAR(B1650)</f>
        <v>2023</v>
      </c>
    </row>
    <row r="1651" spans="1:9" s="1" customFormat="1" x14ac:dyDescent="0.25">
      <c r="A1651" s="1">
        <v>1000409796</v>
      </c>
      <c r="B1651" s="2">
        <v>44949</v>
      </c>
      <c r="C1651" s="165">
        <v>0.43759259259258998</v>
      </c>
      <c r="D1651" s="165">
        <v>0.43759259259258998</v>
      </c>
      <c r="E1651" s="148" t="s">
        <v>3</v>
      </c>
      <c r="F1651" s="148">
        <v>1</v>
      </c>
      <c r="G1651" s="166">
        <f>WEEKNUM(B1651,21)</f>
        <v>4</v>
      </c>
      <c r="H1651" s="166">
        <f>MONTH(B1651)</f>
        <v>1</v>
      </c>
      <c r="I1651" s="166">
        <f>YEAR(B1651)</f>
        <v>2023</v>
      </c>
    </row>
    <row r="1652" spans="1:9" s="1" customFormat="1" x14ac:dyDescent="0.25">
      <c r="A1652" s="1">
        <v>1000407915</v>
      </c>
      <c r="B1652" s="2">
        <v>44951</v>
      </c>
      <c r="C1652" s="165">
        <v>0.59883101851852005</v>
      </c>
      <c r="D1652" s="165">
        <v>0.36012731481480997</v>
      </c>
      <c r="E1652" s="148" t="s">
        <v>3</v>
      </c>
      <c r="F1652" s="148">
        <v>0.99</v>
      </c>
      <c r="G1652" s="166">
        <f>WEEKNUM(B1652,21)</f>
        <v>4</v>
      </c>
      <c r="H1652" s="166">
        <f>MONTH(B1652)</f>
        <v>1</v>
      </c>
      <c r="I1652" s="166">
        <f>YEAR(B1652)</f>
        <v>2023</v>
      </c>
    </row>
    <row r="1653" spans="1:9" s="1" customFormat="1" x14ac:dyDescent="0.25">
      <c r="A1653" s="1">
        <v>1000407915</v>
      </c>
      <c r="B1653" s="2">
        <v>44951</v>
      </c>
      <c r="C1653" s="165">
        <v>0.52083333333333004</v>
      </c>
      <c r="D1653" s="165">
        <v>0.36131944444443997</v>
      </c>
      <c r="E1653" s="148" t="s">
        <v>3</v>
      </c>
      <c r="F1653" s="148">
        <v>4</v>
      </c>
      <c r="G1653" s="166">
        <f>WEEKNUM(B1653,21)</f>
        <v>4</v>
      </c>
      <c r="H1653" s="166">
        <f>MONTH(B1653)</f>
        <v>1</v>
      </c>
      <c r="I1653" s="166">
        <f>YEAR(B1653)</f>
        <v>2023</v>
      </c>
    </row>
    <row r="1654" spans="1:9" s="1" customFormat="1" x14ac:dyDescent="0.25">
      <c r="A1654" s="1">
        <v>1000406531</v>
      </c>
      <c r="B1654" s="2">
        <v>44951</v>
      </c>
      <c r="C1654" s="165">
        <v>0.52083333333333004</v>
      </c>
      <c r="D1654" s="165">
        <v>0.36202546296296001</v>
      </c>
      <c r="E1654" s="148" t="s">
        <v>3</v>
      </c>
      <c r="F1654" s="148">
        <v>0.99</v>
      </c>
      <c r="G1654" s="166">
        <f>WEEKNUM(B1654,21)</f>
        <v>4</v>
      </c>
      <c r="H1654" s="166">
        <f>MONTH(B1654)</f>
        <v>1</v>
      </c>
      <c r="I1654" s="166">
        <f>YEAR(B1654)</f>
        <v>2023</v>
      </c>
    </row>
    <row r="1655" spans="1:9" s="1" customFormat="1" x14ac:dyDescent="0.25">
      <c r="A1655" s="1">
        <v>1000406538</v>
      </c>
      <c r="B1655" s="2">
        <v>44951</v>
      </c>
      <c r="C1655" s="165">
        <v>0.52083333333333004</v>
      </c>
      <c r="D1655" s="165">
        <v>0.36547453703704003</v>
      </c>
      <c r="E1655" s="148" t="s">
        <v>3</v>
      </c>
      <c r="F1655" s="148">
        <v>1</v>
      </c>
      <c r="G1655" s="166">
        <f>WEEKNUM(B1655,21)</f>
        <v>4</v>
      </c>
      <c r="H1655" s="166">
        <f>MONTH(B1655)</f>
        <v>1</v>
      </c>
      <c r="I1655" s="166">
        <f>YEAR(B1655)</f>
        <v>2023</v>
      </c>
    </row>
    <row r="1656" spans="1:9" s="1" customFormat="1" x14ac:dyDescent="0.25">
      <c r="A1656" s="1">
        <v>1000406536</v>
      </c>
      <c r="B1656" s="2">
        <v>44951</v>
      </c>
      <c r="C1656" s="165">
        <v>0.52083333333333004</v>
      </c>
      <c r="D1656" s="165">
        <v>0.36711805555555999</v>
      </c>
      <c r="E1656" s="148" t="s">
        <v>3</v>
      </c>
      <c r="F1656" s="148">
        <v>0.88</v>
      </c>
      <c r="G1656" s="166">
        <f>WEEKNUM(B1656,21)</f>
        <v>4</v>
      </c>
      <c r="H1656" s="166">
        <f>MONTH(B1656)</f>
        <v>1</v>
      </c>
      <c r="I1656" s="166">
        <f>YEAR(B1656)</f>
        <v>2023</v>
      </c>
    </row>
    <row r="1657" spans="1:9" s="1" customFormat="1" x14ac:dyDescent="0.25">
      <c r="A1657" s="1">
        <v>1000409754</v>
      </c>
      <c r="B1657" s="2">
        <v>44951</v>
      </c>
      <c r="C1657" s="165">
        <v>0.52083333333333004</v>
      </c>
      <c r="D1657" s="165">
        <v>0.37133101851852002</v>
      </c>
      <c r="E1657" s="148" t="s">
        <v>3</v>
      </c>
      <c r="F1657" s="148">
        <v>1.5</v>
      </c>
      <c r="G1657" s="166">
        <f>WEEKNUM(B1657,21)</f>
        <v>4</v>
      </c>
      <c r="H1657" s="166">
        <f>MONTH(B1657)</f>
        <v>1</v>
      </c>
      <c r="I1657" s="166">
        <f>YEAR(B1657)</f>
        <v>2023</v>
      </c>
    </row>
    <row r="1658" spans="1:9" s="1" customFormat="1" x14ac:dyDescent="0.25">
      <c r="A1658" s="1" t="s">
        <v>2</v>
      </c>
      <c r="B1658" s="2">
        <v>44949</v>
      </c>
      <c r="C1658" s="165">
        <v>0.47559027777778001</v>
      </c>
      <c r="D1658" s="165">
        <v>0.81967592592592997</v>
      </c>
      <c r="E1658" s="148" t="s">
        <v>2</v>
      </c>
      <c r="F1658" s="148">
        <v>0</v>
      </c>
      <c r="G1658" s="166">
        <f>WEEKNUM(B1658,21)</f>
        <v>4</v>
      </c>
      <c r="H1658" s="166">
        <f>MONTH(B1658)</f>
        <v>1</v>
      </c>
      <c r="I1658" s="166">
        <f>YEAR(B1658)</f>
        <v>2023</v>
      </c>
    </row>
    <row r="1659" spans="1:9" s="1" customFormat="1" x14ac:dyDescent="0.25">
      <c r="A1659" s="1">
        <v>1000408460</v>
      </c>
      <c r="B1659" s="2">
        <v>44960</v>
      </c>
      <c r="C1659" s="165">
        <v>0.50033564814815001</v>
      </c>
      <c r="D1659" s="165">
        <v>0.74790509259258997</v>
      </c>
      <c r="E1659" s="148" t="s">
        <v>2</v>
      </c>
      <c r="F1659" s="148">
        <v>0</v>
      </c>
      <c r="G1659" s="166">
        <f>WEEKNUM(B1659,21)</f>
        <v>5</v>
      </c>
      <c r="H1659" s="166">
        <f>MONTH(B1659)</f>
        <v>2</v>
      </c>
      <c r="I1659" s="166">
        <f>YEAR(B1659)</f>
        <v>2023</v>
      </c>
    </row>
    <row r="1660" spans="1:9" s="1" customFormat="1" x14ac:dyDescent="0.25">
      <c r="A1660" s="1" t="s">
        <v>2</v>
      </c>
      <c r="B1660" s="2">
        <v>44949</v>
      </c>
      <c r="C1660" s="165">
        <v>0.29166666666667002</v>
      </c>
      <c r="D1660" s="165">
        <v>0.47559027777778001</v>
      </c>
      <c r="E1660" s="148" t="s">
        <v>2</v>
      </c>
      <c r="F1660" s="148">
        <v>0</v>
      </c>
      <c r="G1660" s="166">
        <f>WEEKNUM(B1660,21)</f>
        <v>4</v>
      </c>
      <c r="H1660" s="166">
        <f>MONTH(B1660)</f>
        <v>1</v>
      </c>
      <c r="I1660" s="166">
        <f>YEAR(B1660)</f>
        <v>2023</v>
      </c>
    </row>
    <row r="1661" spans="1:9" s="1" customFormat="1" x14ac:dyDescent="0.25">
      <c r="A1661" s="1" t="s">
        <v>2</v>
      </c>
      <c r="B1661" s="2">
        <v>44949</v>
      </c>
      <c r="C1661" s="165">
        <v>0.29166666666667002</v>
      </c>
      <c r="D1661" s="165">
        <v>0.47809027777778002</v>
      </c>
      <c r="E1661" s="148" t="s">
        <v>2</v>
      </c>
      <c r="F1661" s="148">
        <v>0</v>
      </c>
      <c r="G1661" s="166">
        <f>WEEKNUM(B1661,21)</f>
        <v>4</v>
      </c>
      <c r="H1661" s="166">
        <f>MONTH(B1661)</f>
        <v>1</v>
      </c>
      <c r="I1661" s="166">
        <f>YEAR(B1661)</f>
        <v>2023</v>
      </c>
    </row>
    <row r="1662" spans="1:9" s="1" customFormat="1" x14ac:dyDescent="0.25">
      <c r="A1662" s="1" t="s">
        <v>2</v>
      </c>
      <c r="B1662" s="2">
        <v>44951</v>
      </c>
      <c r="C1662" s="165">
        <v>0.31144675925926002</v>
      </c>
      <c r="D1662" s="165">
        <v>0.56626157407406996</v>
      </c>
      <c r="E1662" s="148" t="s">
        <v>2</v>
      </c>
      <c r="F1662" s="148">
        <v>0</v>
      </c>
      <c r="G1662" s="166">
        <f>WEEKNUM(B1662,21)</f>
        <v>4</v>
      </c>
      <c r="H1662" s="166">
        <f>MONTH(B1662)</f>
        <v>1</v>
      </c>
      <c r="I1662" s="166">
        <f>YEAR(B1662)</f>
        <v>2023</v>
      </c>
    </row>
    <row r="1663" spans="1:9" s="1" customFormat="1" x14ac:dyDescent="0.25">
      <c r="A1663" s="1" t="s">
        <v>2</v>
      </c>
      <c r="B1663" s="2">
        <v>44950</v>
      </c>
      <c r="C1663" s="165">
        <v>0.22916666666666999</v>
      </c>
      <c r="D1663" s="165">
        <v>0.58788194444443997</v>
      </c>
      <c r="E1663" s="148" t="s">
        <v>2</v>
      </c>
      <c r="F1663" s="148">
        <v>0</v>
      </c>
      <c r="G1663" s="166">
        <f>WEEKNUM(B1663,21)</f>
        <v>4</v>
      </c>
      <c r="H1663" s="166">
        <f>MONTH(B1663)</f>
        <v>1</v>
      </c>
      <c r="I1663" s="166">
        <f>YEAR(B1663)</f>
        <v>2023</v>
      </c>
    </row>
    <row r="1664" spans="1:9" s="1" customFormat="1" x14ac:dyDescent="0.25">
      <c r="A1664" s="1">
        <v>1000406323</v>
      </c>
      <c r="B1664" s="2">
        <v>44950</v>
      </c>
      <c r="C1664" s="165">
        <v>0.22916666666666999</v>
      </c>
      <c r="D1664" s="165">
        <v>0.40105324074074</v>
      </c>
      <c r="E1664" s="148" t="s">
        <v>2</v>
      </c>
      <c r="F1664" s="148">
        <v>0</v>
      </c>
      <c r="G1664" s="166">
        <f>WEEKNUM(B1664,21)</f>
        <v>4</v>
      </c>
      <c r="H1664" s="166">
        <f>MONTH(B1664)</f>
        <v>1</v>
      </c>
      <c r="I1664" s="166">
        <f>YEAR(B1664)</f>
        <v>2023</v>
      </c>
    </row>
    <row r="1665" spans="1:9" s="1" customFormat="1" x14ac:dyDescent="0.25">
      <c r="A1665" s="1">
        <v>1000406322</v>
      </c>
      <c r="B1665" s="2">
        <v>44950</v>
      </c>
      <c r="C1665" s="165">
        <v>0.22916666666666999</v>
      </c>
      <c r="D1665" s="165">
        <v>0.40067129629629999</v>
      </c>
      <c r="E1665" s="148" t="s">
        <v>2</v>
      </c>
      <c r="F1665" s="148">
        <v>0</v>
      </c>
      <c r="G1665" s="166">
        <f>WEEKNUM(B1665,21)</f>
        <v>4</v>
      </c>
      <c r="H1665" s="166">
        <f>MONTH(B1665)</f>
        <v>1</v>
      </c>
      <c r="I1665" s="166">
        <f>YEAR(B1665)</f>
        <v>2023</v>
      </c>
    </row>
    <row r="1666" spans="1:9" s="1" customFormat="1" x14ac:dyDescent="0.25">
      <c r="A1666" s="1" t="s">
        <v>2</v>
      </c>
      <c r="B1666" s="2">
        <v>44950</v>
      </c>
      <c r="C1666" s="165">
        <v>0.22916666666666999</v>
      </c>
      <c r="D1666" s="165">
        <v>0.60696759259259003</v>
      </c>
      <c r="E1666" s="148" t="s">
        <v>2</v>
      </c>
      <c r="F1666" s="148">
        <v>0</v>
      </c>
      <c r="G1666" s="166">
        <f>WEEKNUM(B1666,21)</f>
        <v>4</v>
      </c>
      <c r="H1666" s="166">
        <f>MONTH(B1666)</f>
        <v>1</v>
      </c>
      <c r="I1666" s="166">
        <f>YEAR(B1666)</f>
        <v>2023</v>
      </c>
    </row>
    <row r="1667" spans="1:9" s="1" customFormat="1" x14ac:dyDescent="0.25">
      <c r="A1667" s="1">
        <v>1000406326</v>
      </c>
      <c r="B1667" s="2">
        <v>44950</v>
      </c>
      <c r="C1667" s="165">
        <v>0.22916666666666999</v>
      </c>
      <c r="D1667" s="165">
        <v>0.58598379629630004</v>
      </c>
      <c r="E1667" s="148" t="s">
        <v>2</v>
      </c>
      <c r="F1667" s="148">
        <v>0</v>
      </c>
      <c r="G1667" s="166">
        <f>WEEKNUM(B1667,21)</f>
        <v>4</v>
      </c>
      <c r="H1667" s="166">
        <f>MONTH(B1667)</f>
        <v>1</v>
      </c>
      <c r="I1667" s="166">
        <f>YEAR(B1667)</f>
        <v>2023</v>
      </c>
    </row>
    <row r="1668" spans="1:9" s="1" customFormat="1" x14ac:dyDescent="0.25">
      <c r="A1668" s="1">
        <v>1000406325</v>
      </c>
      <c r="B1668" s="2">
        <v>44950</v>
      </c>
      <c r="C1668" s="165">
        <v>0.22916666666666999</v>
      </c>
      <c r="D1668" s="165">
        <v>0.58679398148147999</v>
      </c>
      <c r="E1668" s="148" t="s">
        <v>2</v>
      </c>
      <c r="F1668" s="148">
        <v>0</v>
      </c>
      <c r="G1668" s="166">
        <f>WEEKNUM(B1668,21)</f>
        <v>4</v>
      </c>
      <c r="H1668" s="166">
        <f>MONTH(B1668)</f>
        <v>1</v>
      </c>
      <c r="I1668" s="166">
        <f>YEAR(B1668)</f>
        <v>2023</v>
      </c>
    </row>
    <row r="1669" spans="1:9" s="1" customFormat="1" x14ac:dyDescent="0.25">
      <c r="A1669" s="1">
        <v>1000410280</v>
      </c>
      <c r="B1669" s="2">
        <v>44950</v>
      </c>
      <c r="C1669" s="165">
        <v>0.28829861111110999</v>
      </c>
      <c r="D1669" s="165">
        <v>0.28829861111110999</v>
      </c>
      <c r="E1669" s="148" t="s">
        <v>2</v>
      </c>
      <c r="F1669" s="148">
        <v>0</v>
      </c>
      <c r="G1669" s="166">
        <f>WEEKNUM(B1669,21)</f>
        <v>4</v>
      </c>
      <c r="H1669" s="166">
        <f>MONTH(B1669)</f>
        <v>1</v>
      </c>
      <c r="I1669" s="166">
        <f>YEAR(B1669)</f>
        <v>2023</v>
      </c>
    </row>
    <row r="1670" spans="1:9" s="1" customFormat="1" x14ac:dyDescent="0.25">
      <c r="A1670" s="1">
        <v>1000407348</v>
      </c>
      <c r="B1670" s="2">
        <v>44950</v>
      </c>
      <c r="C1670" s="165">
        <v>0.27460648148147998</v>
      </c>
      <c r="D1670" s="165">
        <v>0.27460648148147998</v>
      </c>
      <c r="E1670" s="148" t="s">
        <v>2</v>
      </c>
      <c r="F1670" s="148">
        <v>0</v>
      </c>
      <c r="G1670" s="166">
        <f>WEEKNUM(B1670,21)</f>
        <v>4</v>
      </c>
      <c r="H1670" s="166">
        <f>MONTH(B1670)</f>
        <v>1</v>
      </c>
      <c r="I1670" s="166">
        <f>YEAR(B1670)</f>
        <v>2023</v>
      </c>
    </row>
    <row r="1671" spans="1:9" s="1" customFormat="1" x14ac:dyDescent="0.25">
      <c r="A1671" s="1">
        <v>1000408133</v>
      </c>
      <c r="B1671" s="2">
        <v>44950</v>
      </c>
      <c r="C1671" s="165">
        <v>0.27449074074073998</v>
      </c>
      <c r="D1671" s="165">
        <v>0.27449074074073998</v>
      </c>
      <c r="E1671" s="148" t="s">
        <v>2</v>
      </c>
      <c r="F1671" s="148">
        <v>0</v>
      </c>
      <c r="G1671" s="166">
        <f>WEEKNUM(B1671,21)</f>
        <v>4</v>
      </c>
      <c r="H1671" s="166">
        <f>MONTH(B1671)</f>
        <v>1</v>
      </c>
      <c r="I1671" s="166">
        <f>YEAR(B1671)</f>
        <v>2023</v>
      </c>
    </row>
    <row r="1672" spans="1:9" s="1" customFormat="1" x14ac:dyDescent="0.25">
      <c r="A1672" s="1">
        <v>1000408134</v>
      </c>
      <c r="B1672" s="2">
        <v>44950</v>
      </c>
      <c r="C1672" s="165">
        <v>0.27443287037037001</v>
      </c>
      <c r="D1672" s="165">
        <v>0.27443287037037001</v>
      </c>
      <c r="E1672" s="148" t="s">
        <v>2</v>
      </c>
      <c r="F1672" s="148">
        <v>0</v>
      </c>
      <c r="G1672" s="166">
        <f>WEEKNUM(B1672,21)</f>
        <v>4</v>
      </c>
      <c r="H1672" s="166">
        <f>MONTH(B1672)</f>
        <v>1</v>
      </c>
      <c r="I1672" s="166">
        <f>YEAR(B1672)</f>
        <v>2023</v>
      </c>
    </row>
    <row r="1673" spans="1:9" s="1" customFormat="1" x14ac:dyDescent="0.25">
      <c r="A1673" s="1">
        <v>1000408135</v>
      </c>
      <c r="B1673" s="2">
        <v>44950</v>
      </c>
      <c r="C1673" s="165">
        <v>0.27437499999999998</v>
      </c>
      <c r="D1673" s="165">
        <v>0.27437499999999998</v>
      </c>
      <c r="E1673" s="148" t="s">
        <v>2</v>
      </c>
      <c r="F1673" s="148">
        <v>0</v>
      </c>
      <c r="G1673" s="166">
        <f>WEEKNUM(B1673,21)</f>
        <v>4</v>
      </c>
      <c r="H1673" s="166">
        <f>MONTH(B1673)</f>
        <v>1</v>
      </c>
      <c r="I1673" s="166">
        <f>YEAR(B1673)</f>
        <v>2023</v>
      </c>
    </row>
    <row r="1674" spans="1:9" s="1" customFormat="1" x14ac:dyDescent="0.25">
      <c r="A1674" s="1">
        <v>1000406096</v>
      </c>
      <c r="B1674" s="2">
        <v>44950</v>
      </c>
      <c r="C1674" s="165">
        <v>0.27465277777778002</v>
      </c>
      <c r="D1674" s="165">
        <v>0.27465277777778002</v>
      </c>
      <c r="E1674" s="148" t="s">
        <v>2</v>
      </c>
      <c r="F1674" s="148">
        <v>0</v>
      </c>
      <c r="G1674" s="166">
        <f>WEEKNUM(B1674,21)</f>
        <v>4</v>
      </c>
      <c r="H1674" s="166">
        <f>MONTH(B1674)</f>
        <v>1</v>
      </c>
      <c r="I1674" s="166">
        <f>YEAR(B1674)</f>
        <v>2023</v>
      </c>
    </row>
    <row r="1675" spans="1:9" s="1" customFormat="1" x14ac:dyDescent="0.25">
      <c r="A1675" s="1" t="s">
        <v>2</v>
      </c>
      <c r="B1675" s="2">
        <v>44950</v>
      </c>
      <c r="C1675" s="165">
        <v>0.72406250000000005</v>
      </c>
      <c r="D1675" s="165">
        <v>0.72550925925926002</v>
      </c>
      <c r="E1675" s="148" t="s">
        <v>2</v>
      </c>
      <c r="F1675" s="148">
        <v>0</v>
      </c>
      <c r="G1675" s="166">
        <f>WEEKNUM(B1675,21)</f>
        <v>4</v>
      </c>
      <c r="H1675" s="166">
        <f>MONTH(B1675)</f>
        <v>1</v>
      </c>
      <c r="I1675" s="166">
        <f>YEAR(B1675)</f>
        <v>2023</v>
      </c>
    </row>
    <row r="1676" spans="1:9" s="1" customFormat="1" x14ac:dyDescent="0.25">
      <c r="A1676" s="1" t="s">
        <v>2</v>
      </c>
      <c r="B1676" s="2">
        <v>44950</v>
      </c>
      <c r="C1676" s="165">
        <v>0.72550925925926002</v>
      </c>
      <c r="D1676" s="165">
        <v>0.72603009259258999</v>
      </c>
      <c r="E1676" s="148" t="s">
        <v>2</v>
      </c>
      <c r="F1676" s="148">
        <v>0</v>
      </c>
      <c r="G1676" s="166">
        <f>WEEKNUM(B1676,21)</f>
        <v>4</v>
      </c>
      <c r="H1676" s="166">
        <f>MONTH(B1676)</f>
        <v>1</v>
      </c>
      <c r="I1676" s="166">
        <f>YEAR(B1676)</f>
        <v>2023</v>
      </c>
    </row>
    <row r="1677" spans="1:9" s="1" customFormat="1" x14ac:dyDescent="0.25">
      <c r="A1677" s="1" t="s">
        <v>2</v>
      </c>
      <c r="B1677" s="2">
        <v>44950</v>
      </c>
      <c r="C1677" s="165">
        <v>0.59831018518518997</v>
      </c>
      <c r="D1677" s="165">
        <v>0.59884259259258998</v>
      </c>
      <c r="E1677" s="148" t="s">
        <v>2</v>
      </c>
      <c r="F1677" s="148">
        <v>0</v>
      </c>
      <c r="G1677" s="166">
        <f>WEEKNUM(B1677,21)</f>
        <v>4</v>
      </c>
      <c r="H1677" s="166">
        <f>MONTH(B1677)</f>
        <v>1</v>
      </c>
      <c r="I1677" s="166">
        <f>YEAR(B1677)</f>
        <v>2023</v>
      </c>
    </row>
    <row r="1678" spans="1:9" s="1" customFormat="1" x14ac:dyDescent="0.25">
      <c r="A1678" s="1" t="s">
        <v>2</v>
      </c>
      <c r="B1678" s="2">
        <v>44950</v>
      </c>
      <c r="C1678" s="165">
        <v>0</v>
      </c>
      <c r="D1678" s="165">
        <v>0.58616898148148</v>
      </c>
      <c r="E1678" s="148" t="s">
        <v>2</v>
      </c>
      <c r="F1678" s="148">
        <v>0</v>
      </c>
      <c r="G1678" s="166">
        <f>WEEKNUM(B1678,21)</f>
        <v>4</v>
      </c>
      <c r="H1678" s="166">
        <f>MONTH(B1678)</f>
        <v>1</v>
      </c>
      <c r="I1678" s="166">
        <f>YEAR(B1678)</f>
        <v>2023</v>
      </c>
    </row>
    <row r="1679" spans="1:9" s="1" customFormat="1" x14ac:dyDescent="0.25">
      <c r="A1679" s="1" t="s">
        <v>2</v>
      </c>
      <c r="B1679" s="2">
        <v>44950</v>
      </c>
      <c r="C1679" s="165">
        <v>0</v>
      </c>
      <c r="D1679" s="165">
        <v>0.59728009259258996</v>
      </c>
      <c r="E1679" s="148" t="s">
        <v>2</v>
      </c>
      <c r="F1679" s="148">
        <v>0</v>
      </c>
      <c r="G1679" s="166">
        <f>WEEKNUM(B1679,21)</f>
        <v>4</v>
      </c>
      <c r="H1679" s="166">
        <f>MONTH(B1679)</f>
        <v>1</v>
      </c>
      <c r="I1679" s="166">
        <f>YEAR(B1679)</f>
        <v>2023</v>
      </c>
    </row>
    <row r="1680" spans="1:9" s="1" customFormat="1" x14ac:dyDescent="0.25">
      <c r="A1680" s="1" t="s">
        <v>2</v>
      </c>
      <c r="B1680" s="2">
        <v>44952</v>
      </c>
      <c r="C1680" s="165">
        <v>0.59728009259258996</v>
      </c>
      <c r="D1680" s="165">
        <v>0.32003472222222001</v>
      </c>
      <c r="E1680" s="148" t="s">
        <v>2</v>
      </c>
      <c r="F1680" s="148">
        <v>0</v>
      </c>
      <c r="G1680" s="166">
        <f>WEEKNUM(B1680,21)</f>
        <v>4</v>
      </c>
      <c r="H1680" s="166">
        <f>MONTH(B1680)</f>
        <v>1</v>
      </c>
      <c r="I1680" s="166">
        <f>YEAR(B1680)</f>
        <v>2023</v>
      </c>
    </row>
    <row r="1681" spans="1:9" s="1" customFormat="1" x14ac:dyDescent="0.25">
      <c r="A1681" s="1">
        <v>1000406123</v>
      </c>
      <c r="B1681" s="2">
        <v>44950</v>
      </c>
      <c r="C1681" s="165">
        <v>0.45771990740740998</v>
      </c>
      <c r="D1681" s="165">
        <v>0.45814814814815003</v>
      </c>
      <c r="E1681" s="148" t="s">
        <v>2</v>
      </c>
      <c r="F1681" s="148">
        <v>0</v>
      </c>
      <c r="G1681" s="166">
        <f>WEEKNUM(B1681,21)</f>
        <v>4</v>
      </c>
      <c r="H1681" s="166">
        <f>MONTH(B1681)</f>
        <v>1</v>
      </c>
      <c r="I1681" s="166">
        <f>YEAR(B1681)</f>
        <v>2023</v>
      </c>
    </row>
    <row r="1682" spans="1:9" s="1" customFormat="1" x14ac:dyDescent="0.25">
      <c r="A1682" s="1">
        <v>1000406130</v>
      </c>
      <c r="B1682" s="2">
        <v>44950</v>
      </c>
      <c r="C1682" s="165">
        <v>0</v>
      </c>
      <c r="D1682" s="165">
        <v>0.37130787037037</v>
      </c>
      <c r="E1682" s="148" t="s">
        <v>2</v>
      </c>
      <c r="F1682" s="148">
        <v>0</v>
      </c>
      <c r="G1682" s="166">
        <f>WEEKNUM(B1682,21)</f>
        <v>4</v>
      </c>
      <c r="H1682" s="166">
        <f>MONTH(B1682)</f>
        <v>1</v>
      </c>
      <c r="I1682" s="166">
        <f>YEAR(B1682)</f>
        <v>2023</v>
      </c>
    </row>
    <row r="1683" spans="1:9" s="1" customFormat="1" x14ac:dyDescent="0.25">
      <c r="A1683" s="1" t="s">
        <v>2</v>
      </c>
      <c r="B1683" s="2">
        <v>44950</v>
      </c>
      <c r="C1683" s="165">
        <v>0.27083333333332998</v>
      </c>
      <c r="D1683" s="165">
        <v>0.58831018518518996</v>
      </c>
      <c r="E1683" s="148" t="s">
        <v>2</v>
      </c>
      <c r="F1683" s="148">
        <v>0</v>
      </c>
      <c r="G1683" s="166">
        <f>WEEKNUM(B1683,21)</f>
        <v>4</v>
      </c>
      <c r="H1683" s="166">
        <f>MONTH(B1683)</f>
        <v>1</v>
      </c>
      <c r="I1683" s="166">
        <f>YEAR(B1683)</f>
        <v>2023</v>
      </c>
    </row>
    <row r="1684" spans="1:9" s="1" customFormat="1" x14ac:dyDescent="0.25">
      <c r="A1684" s="1">
        <v>1000408799</v>
      </c>
      <c r="B1684" s="2">
        <v>44950</v>
      </c>
      <c r="C1684" s="165">
        <v>0.27083333333332998</v>
      </c>
      <c r="D1684" s="165">
        <v>0.37331018518518999</v>
      </c>
      <c r="E1684" s="148" t="s">
        <v>2</v>
      </c>
      <c r="F1684" s="148">
        <v>0</v>
      </c>
      <c r="G1684" s="166">
        <f>WEEKNUM(B1684,21)</f>
        <v>4</v>
      </c>
      <c r="H1684" s="166">
        <f>MONTH(B1684)</f>
        <v>1</v>
      </c>
      <c r="I1684" s="166">
        <f>YEAR(B1684)</f>
        <v>2023</v>
      </c>
    </row>
    <row r="1685" spans="1:9" s="1" customFormat="1" x14ac:dyDescent="0.25">
      <c r="A1685" s="1" t="s">
        <v>2</v>
      </c>
      <c r="B1685" s="2">
        <v>44950</v>
      </c>
      <c r="C1685" s="165">
        <v>0.31116898148147998</v>
      </c>
      <c r="D1685" s="165">
        <v>0.32706018518518998</v>
      </c>
      <c r="E1685" s="148" t="s">
        <v>2</v>
      </c>
      <c r="F1685" s="148">
        <v>0</v>
      </c>
      <c r="G1685" s="166">
        <f>WEEKNUM(B1685,21)</f>
        <v>4</v>
      </c>
      <c r="H1685" s="166">
        <f>MONTH(B1685)</f>
        <v>1</v>
      </c>
      <c r="I1685" s="166">
        <f>YEAR(B1685)</f>
        <v>2023</v>
      </c>
    </row>
    <row r="1686" spans="1:9" s="1" customFormat="1" x14ac:dyDescent="0.25">
      <c r="A1686" s="1" t="s">
        <v>2</v>
      </c>
      <c r="B1686" s="2">
        <v>44950</v>
      </c>
      <c r="C1686" s="165">
        <v>0.32706018518518998</v>
      </c>
      <c r="D1686" s="165">
        <v>0.33123842592593</v>
      </c>
      <c r="E1686" s="148" t="s">
        <v>2</v>
      </c>
      <c r="F1686" s="148">
        <v>0</v>
      </c>
      <c r="G1686" s="166">
        <f>WEEKNUM(B1686,21)</f>
        <v>4</v>
      </c>
      <c r="H1686" s="166">
        <f>MONTH(B1686)</f>
        <v>1</v>
      </c>
      <c r="I1686" s="166">
        <f>YEAR(B1686)</f>
        <v>2023</v>
      </c>
    </row>
    <row r="1687" spans="1:9" s="1" customFormat="1" x14ac:dyDescent="0.25">
      <c r="A1687" s="1" t="s">
        <v>2</v>
      </c>
      <c r="B1687" s="2">
        <v>44950</v>
      </c>
      <c r="C1687" s="165">
        <v>0.33123842592593</v>
      </c>
      <c r="D1687" s="165">
        <v>0.34053240740740998</v>
      </c>
      <c r="E1687" s="148" t="s">
        <v>2</v>
      </c>
      <c r="F1687" s="148">
        <v>0</v>
      </c>
      <c r="G1687" s="166">
        <f>WEEKNUM(B1687,21)</f>
        <v>4</v>
      </c>
      <c r="H1687" s="166">
        <f>MONTH(B1687)</f>
        <v>1</v>
      </c>
      <c r="I1687" s="166">
        <f>YEAR(B1687)</f>
        <v>2023</v>
      </c>
    </row>
    <row r="1688" spans="1:9" s="1" customFormat="1" x14ac:dyDescent="0.25">
      <c r="A1688" s="1" t="s">
        <v>2</v>
      </c>
      <c r="B1688" s="2">
        <v>44959</v>
      </c>
      <c r="C1688" s="165">
        <v>0.46526620370369998</v>
      </c>
      <c r="D1688" s="165">
        <v>0.31274305555555998</v>
      </c>
      <c r="E1688" s="148" t="s">
        <v>2</v>
      </c>
      <c r="F1688" s="148">
        <v>0</v>
      </c>
      <c r="G1688" s="166">
        <f>WEEKNUM(B1688,21)</f>
        <v>5</v>
      </c>
      <c r="H1688" s="166">
        <f>MONTH(B1688)</f>
        <v>2</v>
      </c>
      <c r="I1688" s="166">
        <f>YEAR(B1688)</f>
        <v>2023</v>
      </c>
    </row>
    <row r="1689" spans="1:9" s="1" customFormat="1" x14ac:dyDescent="0.25">
      <c r="A1689" s="1">
        <v>1000423297</v>
      </c>
      <c r="B1689" s="2">
        <v>44950</v>
      </c>
      <c r="C1689" s="165">
        <v>0</v>
      </c>
      <c r="D1689" s="165">
        <v>0.38942129629630001</v>
      </c>
      <c r="E1689" s="148" t="s">
        <v>2</v>
      </c>
      <c r="F1689" s="148">
        <v>0</v>
      </c>
      <c r="G1689" s="166">
        <f>WEEKNUM(B1689,21)</f>
        <v>4</v>
      </c>
      <c r="H1689" s="166">
        <f>MONTH(B1689)</f>
        <v>1</v>
      </c>
      <c r="I1689" s="166">
        <f>YEAR(B1689)</f>
        <v>2023</v>
      </c>
    </row>
    <row r="1690" spans="1:9" s="1" customFormat="1" x14ac:dyDescent="0.25">
      <c r="A1690" s="1">
        <v>1000423297</v>
      </c>
      <c r="B1690" s="2">
        <v>44950</v>
      </c>
      <c r="C1690" s="165">
        <v>0.38942129629630001</v>
      </c>
      <c r="D1690" s="165">
        <v>0.39121527777777998</v>
      </c>
      <c r="E1690" s="148" t="s">
        <v>2</v>
      </c>
      <c r="F1690" s="148">
        <v>0</v>
      </c>
      <c r="G1690" s="166">
        <f>WEEKNUM(B1690,21)</f>
        <v>4</v>
      </c>
      <c r="H1690" s="166">
        <f>MONTH(B1690)</f>
        <v>1</v>
      </c>
      <c r="I1690" s="166">
        <f>YEAR(B1690)</f>
        <v>2023</v>
      </c>
    </row>
    <row r="1691" spans="1:9" s="1" customFormat="1" x14ac:dyDescent="0.25">
      <c r="A1691" s="1">
        <v>1000423297</v>
      </c>
      <c r="B1691" s="2">
        <v>44950</v>
      </c>
      <c r="C1691" s="165">
        <v>0.39121527777777998</v>
      </c>
      <c r="D1691" s="165">
        <v>0.42741898148148</v>
      </c>
      <c r="E1691" s="148" t="s">
        <v>2</v>
      </c>
      <c r="F1691" s="148">
        <v>0</v>
      </c>
      <c r="G1691" s="166">
        <f>WEEKNUM(B1691,21)</f>
        <v>4</v>
      </c>
      <c r="H1691" s="166">
        <f>MONTH(B1691)</f>
        <v>1</v>
      </c>
      <c r="I1691" s="166">
        <f>YEAR(B1691)</f>
        <v>2023</v>
      </c>
    </row>
    <row r="1692" spans="1:9" s="1" customFormat="1" x14ac:dyDescent="0.25">
      <c r="A1692" s="1">
        <v>1000408888</v>
      </c>
      <c r="B1692" s="2">
        <v>44971</v>
      </c>
      <c r="C1692" s="165">
        <v>0</v>
      </c>
      <c r="D1692" s="165">
        <v>0.31239583333332999</v>
      </c>
      <c r="E1692" s="148" t="s">
        <v>2</v>
      </c>
      <c r="F1692" s="148">
        <v>0</v>
      </c>
      <c r="G1692" s="166">
        <f>WEEKNUM(B1692,21)</f>
        <v>7</v>
      </c>
      <c r="H1692" s="166">
        <f>MONTH(B1692)</f>
        <v>2</v>
      </c>
      <c r="I1692" s="166">
        <f>YEAR(B1692)</f>
        <v>2023</v>
      </c>
    </row>
    <row r="1693" spans="1:9" s="1" customFormat="1" x14ac:dyDescent="0.25">
      <c r="A1693" s="1">
        <v>1000407198</v>
      </c>
      <c r="B1693" s="2">
        <v>44971</v>
      </c>
      <c r="C1693" s="165">
        <v>0.46250000000000002</v>
      </c>
      <c r="D1693" s="165">
        <v>0.27503472222221997</v>
      </c>
      <c r="E1693" s="148" t="s">
        <v>2</v>
      </c>
      <c r="F1693" s="148">
        <v>0</v>
      </c>
      <c r="G1693" s="166">
        <f>WEEKNUM(B1693,21)</f>
        <v>7</v>
      </c>
      <c r="H1693" s="166">
        <f>MONTH(B1693)</f>
        <v>2</v>
      </c>
      <c r="I1693" s="166">
        <f>YEAR(B1693)</f>
        <v>2023</v>
      </c>
    </row>
    <row r="1694" spans="1:9" s="1" customFormat="1" x14ac:dyDescent="0.25">
      <c r="A1694" s="1">
        <v>1000407198</v>
      </c>
      <c r="B1694" s="2">
        <v>44971</v>
      </c>
      <c r="C1694" s="165">
        <v>0.46280092592592997</v>
      </c>
      <c r="D1694" s="165">
        <v>0.27540509259259</v>
      </c>
      <c r="E1694" s="148" t="s">
        <v>2</v>
      </c>
      <c r="F1694" s="148">
        <v>0</v>
      </c>
      <c r="G1694" s="166">
        <f>WEEKNUM(B1694,21)</f>
        <v>7</v>
      </c>
      <c r="H1694" s="166">
        <f>MONTH(B1694)</f>
        <v>2</v>
      </c>
      <c r="I1694" s="166">
        <f>YEAR(B1694)</f>
        <v>2023</v>
      </c>
    </row>
    <row r="1695" spans="1:9" s="1" customFormat="1" x14ac:dyDescent="0.25">
      <c r="A1695" s="1" t="s">
        <v>2</v>
      </c>
      <c r="B1695" s="2">
        <v>44950</v>
      </c>
      <c r="C1695" s="165">
        <v>0</v>
      </c>
      <c r="D1695" s="165">
        <v>0.57193287037036999</v>
      </c>
      <c r="E1695" s="148" t="s">
        <v>2</v>
      </c>
      <c r="F1695" s="148">
        <v>0</v>
      </c>
      <c r="G1695" s="166">
        <f>WEEKNUM(B1695,21)</f>
        <v>4</v>
      </c>
      <c r="H1695" s="166">
        <f>MONTH(B1695)</f>
        <v>1</v>
      </c>
      <c r="I1695" s="166">
        <f>YEAR(B1695)</f>
        <v>2023</v>
      </c>
    </row>
    <row r="1696" spans="1:9" s="1" customFormat="1" x14ac:dyDescent="0.25">
      <c r="A1696" s="1">
        <v>1000408846</v>
      </c>
      <c r="B1696" s="2">
        <v>44950</v>
      </c>
      <c r="C1696" s="165">
        <v>0</v>
      </c>
      <c r="D1696" s="165">
        <v>0.52776620370369998</v>
      </c>
      <c r="E1696" s="148" t="s">
        <v>2</v>
      </c>
      <c r="F1696" s="148">
        <v>0</v>
      </c>
      <c r="G1696" s="166">
        <f>WEEKNUM(B1696,21)</f>
        <v>4</v>
      </c>
      <c r="H1696" s="166">
        <f>MONTH(B1696)</f>
        <v>1</v>
      </c>
      <c r="I1696" s="166">
        <f>YEAR(B1696)</f>
        <v>2023</v>
      </c>
    </row>
    <row r="1697" spans="1:9" s="1" customFormat="1" x14ac:dyDescent="0.25">
      <c r="A1697" s="1">
        <v>1000408846</v>
      </c>
      <c r="B1697" s="2">
        <v>44951</v>
      </c>
      <c r="C1697" s="165">
        <v>0.52776620370369998</v>
      </c>
      <c r="D1697" s="165">
        <v>0.57862268518519</v>
      </c>
      <c r="E1697" s="148" t="s">
        <v>2</v>
      </c>
      <c r="F1697" s="148">
        <v>0</v>
      </c>
      <c r="G1697" s="166">
        <f>WEEKNUM(B1697,21)</f>
        <v>4</v>
      </c>
      <c r="H1697" s="166">
        <f>MONTH(B1697)</f>
        <v>1</v>
      </c>
      <c r="I1697" s="166">
        <f>YEAR(B1697)</f>
        <v>2023</v>
      </c>
    </row>
    <row r="1698" spans="1:9" s="1" customFormat="1" x14ac:dyDescent="0.25">
      <c r="A1698" s="1" t="s">
        <v>2</v>
      </c>
      <c r="B1698" s="2">
        <v>44950</v>
      </c>
      <c r="C1698" s="165">
        <v>0</v>
      </c>
      <c r="D1698" s="165">
        <v>0.56024305555555998</v>
      </c>
      <c r="E1698" s="148" t="s">
        <v>2</v>
      </c>
      <c r="F1698" s="148">
        <v>0</v>
      </c>
      <c r="G1698" s="166">
        <f>WEEKNUM(B1698,21)</f>
        <v>4</v>
      </c>
      <c r="H1698" s="166">
        <f>MONTH(B1698)</f>
        <v>1</v>
      </c>
      <c r="I1698" s="166">
        <f>YEAR(B1698)</f>
        <v>2023</v>
      </c>
    </row>
    <row r="1699" spans="1:9" s="1" customFormat="1" x14ac:dyDescent="0.25">
      <c r="A1699" s="1">
        <v>1000408889</v>
      </c>
      <c r="B1699" s="2">
        <v>44951</v>
      </c>
      <c r="C1699" s="165">
        <v>0.92156249999999995</v>
      </c>
      <c r="D1699" s="165">
        <v>0.39587962962963003</v>
      </c>
      <c r="E1699" s="148" t="s">
        <v>2</v>
      </c>
      <c r="F1699" s="148">
        <v>0</v>
      </c>
      <c r="G1699" s="166">
        <f>WEEKNUM(B1699,21)</f>
        <v>4</v>
      </c>
      <c r="H1699" s="166">
        <f>MONTH(B1699)</f>
        <v>1</v>
      </c>
      <c r="I1699" s="166">
        <f>YEAR(B1699)</f>
        <v>2023</v>
      </c>
    </row>
    <row r="1700" spans="1:9" s="1" customFormat="1" x14ac:dyDescent="0.25">
      <c r="A1700" s="1">
        <v>1000406637</v>
      </c>
      <c r="B1700" s="2">
        <v>44951</v>
      </c>
      <c r="C1700" s="165">
        <v>0.53554398148147997</v>
      </c>
      <c r="D1700" s="165">
        <v>0.57831018518518995</v>
      </c>
      <c r="E1700" s="148" t="s">
        <v>2</v>
      </c>
      <c r="F1700" s="148">
        <v>0</v>
      </c>
      <c r="G1700" s="166">
        <f>WEEKNUM(B1700,21)</f>
        <v>4</v>
      </c>
      <c r="H1700" s="166">
        <f>MONTH(B1700)</f>
        <v>1</v>
      </c>
      <c r="I1700" s="166">
        <f>YEAR(B1700)</f>
        <v>2023</v>
      </c>
    </row>
    <row r="1701" spans="1:9" s="1" customFormat="1" x14ac:dyDescent="0.25">
      <c r="A1701" s="1">
        <v>1000406172</v>
      </c>
      <c r="B1701" s="2">
        <v>44951</v>
      </c>
      <c r="C1701" s="165">
        <v>0.58333333333333004</v>
      </c>
      <c r="D1701" s="165">
        <v>0.29824074074073997</v>
      </c>
      <c r="E1701" s="148" t="s">
        <v>2</v>
      </c>
      <c r="F1701" s="148">
        <v>0</v>
      </c>
      <c r="G1701" s="166">
        <f>WEEKNUM(B1701,21)</f>
        <v>4</v>
      </c>
      <c r="H1701" s="166">
        <f>MONTH(B1701)</f>
        <v>1</v>
      </c>
      <c r="I1701" s="166">
        <f>YEAR(B1701)</f>
        <v>2023</v>
      </c>
    </row>
    <row r="1702" spans="1:9" s="1" customFormat="1" x14ac:dyDescent="0.25">
      <c r="A1702" s="1">
        <v>1000406172</v>
      </c>
      <c r="B1702" s="2">
        <v>44951</v>
      </c>
      <c r="C1702" s="165">
        <v>0.58333333333333004</v>
      </c>
      <c r="D1702" s="165">
        <v>0.29932870370370002</v>
      </c>
      <c r="E1702" s="148" t="s">
        <v>2</v>
      </c>
      <c r="F1702" s="148">
        <v>0</v>
      </c>
      <c r="G1702" s="166">
        <f>WEEKNUM(B1702,21)</f>
        <v>4</v>
      </c>
      <c r="H1702" s="166">
        <f>MONTH(B1702)</f>
        <v>1</v>
      </c>
      <c r="I1702" s="166">
        <f>YEAR(B1702)</f>
        <v>2023</v>
      </c>
    </row>
    <row r="1703" spans="1:9" s="1" customFormat="1" x14ac:dyDescent="0.25">
      <c r="A1703" s="1">
        <v>1000407077</v>
      </c>
      <c r="B1703" s="2">
        <v>44950</v>
      </c>
      <c r="C1703" s="165">
        <v>0.53653935185184998</v>
      </c>
      <c r="D1703" s="165">
        <v>0.53653935185184998</v>
      </c>
      <c r="E1703" s="148" t="s">
        <v>2</v>
      </c>
      <c r="F1703" s="148">
        <v>0</v>
      </c>
      <c r="G1703" s="166">
        <f>WEEKNUM(B1703,21)</f>
        <v>4</v>
      </c>
      <c r="H1703" s="166">
        <f>MONTH(B1703)</f>
        <v>1</v>
      </c>
      <c r="I1703" s="166">
        <f>YEAR(B1703)</f>
        <v>2023</v>
      </c>
    </row>
    <row r="1704" spans="1:9" s="1" customFormat="1" x14ac:dyDescent="0.25">
      <c r="A1704" s="1" t="s">
        <v>2</v>
      </c>
      <c r="B1704" s="2">
        <v>44950</v>
      </c>
      <c r="C1704" s="165">
        <v>0</v>
      </c>
      <c r="D1704" s="165">
        <v>0.39114583333332997</v>
      </c>
      <c r="E1704" s="148" t="s">
        <v>2</v>
      </c>
      <c r="F1704" s="148">
        <v>0</v>
      </c>
      <c r="G1704" s="166">
        <f>WEEKNUM(B1704,21)</f>
        <v>4</v>
      </c>
      <c r="H1704" s="166">
        <f>MONTH(B1704)</f>
        <v>1</v>
      </c>
      <c r="I1704" s="166">
        <f>YEAR(B1704)</f>
        <v>2023</v>
      </c>
    </row>
    <row r="1705" spans="1:9" s="1" customFormat="1" x14ac:dyDescent="0.25">
      <c r="A1705" s="1" t="s">
        <v>2</v>
      </c>
      <c r="B1705" s="2">
        <v>44951</v>
      </c>
      <c r="C1705" s="165">
        <v>0.39114583333332997</v>
      </c>
      <c r="D1705" s="165">
        <v>0.60797453703703996</v>
      </c>
      <c r="E1705" s="148" t="s">
        <v>2</v>
      </c>
      <c r="F1705" s="148">
        <v>0</v>
      </c>
      <c r="G1705" s="166">
        <f>WEEKNUM(B1705,21)</f>
        <v>4</v>
      </c>
      <c r="H1705" s="166">
        <f>MONTH(B1705)</f>
        <v>1</v>
      </c>
      <c r="I1705" s="166">
        <f>YEAR(B1705)</f>
        <v>2023</v>
      </c>
    </row>
    <row r="1706" spans="1:9" s="1" customFormat="1" x14ac:dyDescent="0.25">
      <c r="A1706" s="1" t="s">
        <v>2</v>
      </c>
      <c r="B1706" s="2">
        <v>44950</v>
      </c>
      <c r="C1706" s="165">
        <v>0.59884259259258998</v>
      </c>
      <c r="D1706" s="165">
        <v>0.59942129629630003</v>
      </c>
      <c r="E1706" s="148" t="s">
        <v>2</v>
      </c>
      <c r="F1706" s="148">
        <v>0</v>
      </c>
      <c r="G1706" s="166">
        <f>WEEKNUM(B1706,21)</f>
        <v>4</v>
      </c>
      <c r="H1706" s="166">
        <f>MONTH(B1706)</f>
        <v>1</v>
      </c>
      <c r="I1706" s="166">
        <f>YEAR(B1706)</f>
        <v>2023</v>
      </c>
    </row>
    <row r="1707" spans="1:9" s="1" customFormat="1" x14ac:dyDescent="0.25">
      <c r="A1707" s="1" t="s">
        <v>2</v>
      </c>
      <c r="B1707" s="2">
        <v>44950</v>
      </c>
      <c r="C1707" s="165">
        <v>0.59942129629630003</v>
      </c>
      <c r="D1707" s="165">
        <v>0.59986111111110996</v>
      </c>
      <c r="E1707" s="148" t="s">
        <v>2</v>
      </c>
      <c r="F1707" s="148">
        <v>0</v>
      </c>
      <c r="G1707" s="166">
        <f>WEEKNUM(B1707,21)</f>
        <v>4</v>
      </c>
      <c r="H1707" s="166">
        <f>MONTH(B1707)</f>
        <v>1</v>
      </c>
      <c r="I1707" s="166">
        <f>YEAR(B1707)</f>
        <v>2023</v>
      </c>
    </row>
    <row r="1708" spans="1:9" s="1" customFormat="1" x14ac:dyDescent="0.25">
      <c r="A1708" s="1" t="s">
        <v>2</v>
      </c>
      <c r="B1708" s="2">
        <v>44952</v>
      </c>
      <c r="C1708" s="165">
        <v>0.59986111111110996</v>
      </c>
      <c r="D1708" s="165">
        <v>0.59895833333333004</v>
      </c>
      <c r="E1708" s="148" t="s">
        <v>2</v>
      </c>
      <c r="F1708" s="148">
        <v>0</v>
      </c>
      <c r="G1708" s="166">
        <f>WEEKNUM(B1708,21)</f>
        <v>4</v>
      </c>
      <c r="H1708" s="166">
        <f>MONTH(B1708)</f>
        <v>1</v>
      </c>
      <c r="I1708" s="166">
        <f>YEAR(B1708)</f>
        <v>2023</v>
      </c>
    </row>
    <row r="1709" spans="1:9" s="1" customFormat="1" x14ac:dyDescent="0.25">
      <c r="A1709" s="1">
        <v>1000406639</v>
      </c>
      <c r="B1709" s="2">
        <v>44950</v>
      </c>
      <c r="C1709" s="165">
        <v>0</v>
      </c>
      <c r="D1709" s="165">
        <v>0.37091435185185001</v>
      </c>
      <c r="E1709" s="148" t="s">
        <v>2</v>
      </c>
      <c r="F1709" s="148">
        <v>0</v>
      </c>
      <c r="G1709" s="166">
        <f>WEEKNUM(B1709,21)</f>
        <v>4</v>
      </c>
      <c r="H1709" s="166">
        <f>MONTH(B1709)</f>
        <v>1</v>
      </c>
      <c r="I1709" s="166">
        <f>YEAR(B1709)</f>
        <v>2023</v>
      </c>
    </row>
    <row r="1710" spans="1:9" s="1" customFormat="1" x14ac:dyDescent="0.25">
      <c r="A1710" s="1">
        <v>1000406639</v>
      </c>
      <c r="B1710" s="2">
        <v>44956</v>
      </c>
      <c r="C1710" s="165">
        <v>0.37091435185185001</v>
      </c>
      <c r="D1710" s="165">
        <v>0.36318287037037</v>
      </c>
      <c r="E1710" s="148" t="s">
        <v>2</v>
      </c>
      <c r="F1710" s="148">
        <v>0</v>
      </c>
      <c r="G1710" s="166">
        <f>WEEKNUM(B1710,21)</f>
        <v>5</v>
      </c>
      <c r="H1710" s="166">
        <f>MONTH(B1710)</f>
        <v>1</v>
      </c>
      <c r="I1710" s="166">
        <f>YEAR(B1710)</f>
        <v>2023</v>
      </c>
    </row>
    <row r="1711" spans="1:9" s="1" customFormat="1" x14ac:dyDescent="0.25">
      <c r="A1711" s="1">
        <v>1000406130</v>
      </c>
      <c r="B1711" s="2">
        <v>44950</v>
      </c>
      <c r="C1711" s="165">
        <v>0</v>
      </c>
      <c r="D1711" s="165">
        <v>0.29606481481481001</v>
      </c>
      <c r="E1711" s="148" t="s">
        <v>2</v>
      </c>
      <c r="F1711" s="148">
        <v>0</v>
      </c>
      <c r="G1711" s="166">
        <f>WEEKNUM(B1711,21)</f>
        <v>4</v>
      </c>
      <c r="H1711" s="166">
        <f>MONTH(B1711)</f>
        <v>1</v>
      </c>
      <c r="I1711" s="166">
        <f>YEAR(B1711)</f>
        <v>2023</v>
      </c>
    </row>
    <row r="1712" spans="1:9" s="1" customFormat="1" x14ac:dyDescent="0.25">
      <c r="A1712" s="1">
        <v>1000406130</v>
      </c>
      <c r="B1712" s="2">
        <v>44950</v>
      </c>
      <c r="C1712" s="165">
        <v>0.29606481481481001</v>
      </c>
      <c r="D1712" s="165">
        <v>0.36769675925925999</v>
      </c>
      <c r="E1712" s="148" t="s">
        <v>2</v>
      </c>
      <c r="F1712" s="148">
        <v>0</v>
      </c>
      <c r="G1712" s="166">
        <f>WEEKNUM(B1712,21)</f>
        <v>4</v>
      </c>
      <c r="H1712" s="166">
        <f>MONTH(B1712)</f>
        <v>1</v>
      </c>
      <c r="I1712" s="166">
        <f>YEAR(B1712)</f>
        <v>2023</v>
      </c>
    </row>
    <row r="1713" spans="1:9" s="1" customFormat="1" x14ac:dyDescent="0.25">
      <c r="A1713" s="1" t="s">
        <v>2</v>
      </c>
      <c r="B1713" s="2">
        <v>44950</v>
      </c>
      <c r="C1713" s="165">
        <v>0.27083333333332998</v>
      </c>
      <c r="D1713" s="165">
        <v>0.59859953703704005</v>
      </c>
      <c r="E1713" s="148" t="s">
        <v>2</v>
      </c>
      <c r="F1713" s="148">
        <v>0</v>
      </c>
      <c r="G1713" s="166">
        <f>WEEKNUM(B1713,21)</f>
        <v>4</v>
      </c>
      <c r="H1713" s="166">
        <f>MONTH(B1713)</f>
        <v>1</v>
      </c>
      <c r="I1713" s="166">
        <f>YEAR(B1713)</f>
        <v>2023</v>
      </c>
    </row>
    <row r="1714" spans="1:9" s="1" customFormat="1" x14ac:dyDescent="0.25">
      <c r="A1714" s="1">
        <v>1000410664</v>
      </c>
      <c r="B1714" s="2">
        <v>44979</v>
      </c>
      <c r="C1714" s="165">
        <v>0.1478587962963</v>
      </c>
      <c r="D1714" s="165">
        <v>0.51591435185184997</v>
      </c>
      <c r="E1714" s="148" t="s">
        <v>2</v>
      </c>
      <c r="F1714" s="148">
        <v>0</v>
      </c>
      <c r="G1714" s="166">
        <f>WEEKNUM(B1714,21)</f>
        <v>8</v>
      </c>
      <c r="H1714" s="166">
        <f>MONTH(B1714)</f>
        <v>2</v>
      </c>
      <c r="I1714" s="166">
        <f>YEAR(B1714)</f>
        <v>2023</v>
      </c>
    </row>
    <row r="1715" spans="1:9" s="1" customFormat="1" x14ac:dyDescent="0.25">
      <c r="A1715" s="1">
        <v>1000406637</v>
      </c>
      <c r="B1715" s="2">
        <v>44956</v>
      </c>
      <c r="C1715" s="165">
        <v>0.51488425925925996</v>
      </c>
      <c r="D1715" s="165">
        <v>0.27997685185185001</v>
      </c>
      <c r="E1715" s="148" t="s">
        <v>2</v>
      </c>
      <c r="F1715" s="148">
        <v>0</v>
      </c>
      <c r="G1715" s="166">
        <f>WEEKNUM(B1715,21)</f>
        <v>5</v>
      </c>
      <c r="H1715" s="166">
        <f>MONTH(B1715)</f>
        <v>1</v>
      </c>
      <c r="I1715" s="166">
        <f>YEAR(B1715)</f>
        <v>2023</v>
      </c>
    </row>
    <row r="1716" spans="1:9" s="1" customFormat="1" x14ac:dyDescent="0.25">
      <c r="A1716" s="1">
        <v>1000407577</v>
      </c>
      <c r="B1716" s="2">
        <v>44950</v>
      </c>
      <c r="C1716" s="165">
        <v>0.27083333333332998</v>
      </c>
      <c r="D1716" s="165">
        <v>0.51313657407406998</v>
      </c>
      <c r="E1716" s="148" t="s">
        <v>2</v>
      </c>
      <c r="F1716" s="148">
        <v>0</v>
      </c>
      <c r="G1716" s="166">
        <f>WEEKNUM(B1716,21)</f>
        <v>4</v>
      </c>
      <c r="H1716" s="166">
        <f>MONTH(B1716)</f>
        <v>1</v>
      </c>
      <c r="I1716" s="166">
        <f>YEAR(B1716)</f>
        <v>2023</v>
      </c>
    </row>
    <row r="1717" spans="1:9" s="1" customFormat="1" x14ac:dyDescent="0.25">
      <c r="A1717" s="1">
        <v>1000407579</v>
      </c>
      <c r="B1717" s="2">
        <v>44950</v>
      </c>
      <c r="C1717" s="165">
        <v>0.27083333333332998</v>
      </c>
      <c r="D1717" s="165">
        <v>0.51336805555555998</v>
      </c>
      <c r="E1717" s="148" t="s">
        <v>2</v>
      </c>
      <c r="F1717" s="148">
        <v>0</v>
      </c>
      <c r="G1717" s="166">
        <f>WEEKNUM(B1717,21)</f>
        <v>4</v>
      </c>
      <c r="H1717" s="166">
        <f>MONTH(B1717)</f>
        <v>1</v>
      </c>
      <c r="I1717" s="166">
        <f>YEAR(B1717)</f>
        <v>2023</v>
      </c>
    </row>
    <row r="1718" spans="1:9" s="1" customFormat="1" x14ac:dyDescent="0.25">
      <c r="A1718" s="1" t="s">
        <v>2</v>
      </c>
      <c r="B1718" s="2">
        <v>44950</v>
      </c>
      <c r="C1718" s="165">
        <v>0.27083333333332998</v>
      </c>
      <c r="D1718" s="165">
        <v>0.51377314814815001</v>
      </c>
      <c r="E1718" s="148" t="s">
        <v>2</v>
      </c>
      <c r="F1718" s="148">
        <v>0</v>
      </c>
      <c r="G1718" s="166">
        <f>WEEKNUM(B1718,21)</f>
        <v>4</v>
      </c>
      <c r="H1718" s="166">
        <f>MONTH(B1718)</f>
        <v>1</v>
      </c>
      <c r="I1718" s="166">
        <f>YEAR(B1718)</f>
        <v>2023</v>
      </c>
    </row>
    <row r="1719" spans="1:9" s="1" customFormat="1" x14ac:dyDescent="0.25">
      <c r="A1719" s="1" t="s">
        <v>2</v>
      </c>
      <c r="B1719" s="2">
        <v>44950</v>
      </c>
      <c r="C1719" s="165">
        <v>0.27083333333332998</v>
      </c>
      <c r="D1719" s="165">
        <v>0.51392361111110996</v>
      </c>
      <c r="E1719" s="148" t="s">
        <v>2</v>
      </c>
      <c r="F1719" s="148">
        <v>0</v>
      </c>
      <c r="G1719" s="166">
        <f>WEEKNUM(B1719,21)</f>
        <v>4</v>
      </c>
      <c r="H1719" s="166">
        <f>MONTH(B1719)</f>
        <v>1</v>
      </c>
      <c r="I1719" s="166">
        <f>YEAR(B1719)</f>
        <v>2023</v>
      </c>
    </row>
    <row r="1720" spans="1:9" s="1" customFormat="1" x14ac:dyDescent="0.25">
      <c r="A1720" s="1" t="s">
        <v>2</v>
      </c>
      <c r="B1720" s="2">
        <v>44950</v>
      </c>
      <c r="C1720" s="165">
        <v>0.27083333333332998</v>
      </c>
      <c r="D1720" s="165">
        <v>0.84109953703703999</v>
      </c>
      <c r="E1720" s="148" t="s">
        <v>2</v>
      </c>
      <c r="F1720" s="148">
        <v>0</v>
      </c>
      <c r="G1720" s="166">
        <f>WEEKNUM(B1720,21)</f>
        <v>4</v>
      </c>
      <c r="H1720" s="166">
        <f>MONTH(B1720)</f>
        <v>1</v>
      </c>
      <c r="I1720" s="166">
        <f>YEAR(B1720)</f>
        <v>2023</v>
      </c>
    </row>
    <row r="1721" spans="1:9" s="1" customFormat="1" x14ac:dyDescent="0.25">
      <c r="A1721" s="1" t="s">
        <v>2</v>
      </c>
      <c r="B1721" s="2">
        <v>44950</v>
      </c>
      <c r="C1721" s="165">
        <v>0</v>
      </c>
      <c r="D1721" s="165">
        <v>0.15585648148148001</v>
      </c>
      <c r="E1721" s="148" t="s">
        <v>2</v>
      </c>
      <c r="F1721" s="148">
        <v>0</v>
      </c>
      <c r="G1721" s="166">
        <f>WEEKNUM(B1721,21)</f>
        <v>4</v>
      </c>
      <c r="H1721" s="166">
        <f>MONTH(B1721)</f>
        <v>1</v>
      </c>
      <c r="I1721" s="166">
        <f>YEAR(B1721)</f>
        <v>2023</v>
      </c>
    </row>
    <row r="1722" spans="1:9" s="1" customFormat="1" x14ac:dyDescent="0.25">
      <c r="A1722" s="1" t="s">
        <v>2</v>
      </c>
      <c r="B1722" s="2">
        <v>44950</v>
      </c>
      <c r="C1722" s="165">
        <v>0.15585648148148001</v>
      </c>
      <c r="D1722" s="165">
        <v>0.69422453703704001</v>
      </c>
      <c r="E1722" s="148" t="s">
        <v>2</v>
      </c>
      <c r="F1722" s="148">
        <v>0</v>
      </c>
      <c r="G1722" s="166">
        <f>WEEKNUM(B1722,21)</f>
        <v>4</v>
      </c>
      <c r="H1722" s="166">
        <f>MONTH(B1722)</f>
        <v>1</v>
      </c>
      <c r="I1722" s="166">
        <f>YEAR(B1722)</f>
        <v>2023</v>
      </c>
    </row>
    <row r="1723" spans="1:9" s="1" customFormat="1" x14ac:dyDescent="0.25">
      <c r="A1723" s="1" t="s">
        <v>2</v>
      </c>
      <c r="B1723" s="2">
        <v>44957</v>
      </c>
      <c r="C1723" s="165">
        <v>0.69422453703704001</v>
      </c>
      <c r="D1723" s="165">
        <v>0.71746527777778002</v>
      </c>
      <c r="E1723" s="148" t="s">
        <v>2</v>
      </c>
      <c r="F1723" s="148">
        <v>0</v>
      </c>
      <c r="G1723" s="166">
        <f>WEEKNUM(B1723,21)</f>
        <v>5</v>
      </c>
      <c r="H1723" s="166">
        <f>MONTH(B1723)</f>
        <v>1</v>
      </c>
      <c r="I1723" s="166">
        <f>YEAR(B1723)</f>
        <v>2023</v>
      </c>
    </row>
    <row r="1724" spans="1:9" s="1" customFormat="1" x14ac:dyDescent="0.25">
      <c r="A1724" s="1" t="s">
        <v>2</v>
      </c>
      <c r="B1724" s="2">
        <v>44951</v>
      </c>
      <c r="C1724" s="165">
        <v>0.27083333333332998</v>
      </c>
      <c r="D1724" s="165">
        <v>0.83050925925926</v>
      </c>
      <c r="E1724" s="148" t="s">
        <v>2</v>
      </c>
      <c r="F1724" s="148">
        <v>0</v>
      </c>
      <c r="G1724" s="166">
        <f>WEEKNUM(B1724,21)</f>
        <v>4</v>
      </c>
      <c r="H1724" s="166">
        <f>MONTH(B1724)</f>
        <v>1</v>
      </c>
      <c r="I1724" s="166">
        <f>YEAR(B1724)</f>
        <v>2023</v>
      </c>
    </row>
    <row r="1725" spans="1:9" s="1" customFormat="1" x14ac:dyDescent="0.25">
      <c r="A1725" s="1">
        <v>1000407579</v>
      </c>
      <c r="B1725" s="2">
        <v>44951</v>
      </c>
      <c r="C1725" s="165">
        <v>0.27083333333332998</v>
      </c>
      <c r="D1725" s="165">
        <v>0.82958333333333001</v>
      </c>
      <c r="E1725" s="148" t="s">
        <v>2</v>
      </c>
      <c r="F1725" s="148">
        <v>0</v>
      </c>
      <c r="G1725" s="166">
        <f>WEEKNUM(B1725,21)</f>
        <v>4</v>
      </c>
      <c r="H1725" s="166">
        <f>MONTH(B1725)</f>
        <v>1</v>
      </c>
      <c r="I1725" s="166">
        <f>YEAR(B1725)</f>
        <v>2023</v>
      </c>
    </row>
    <row r="1726" spans="1:9" s="1" customFormat="1" x14ac:dyDescent="0.25">
      <c r="A1726" s="1">
        <v>1000406132</v>
      </c>
      <c r="B1726" s="2">
        <v>44950</v>
      </c>
      <c r="C1726" s="165">
        <v>0.14863425925925999</v>
      </c>
      <c r="D1726" s="165">
        <v>0.60299768518519004</v>
      </c>
      <c r="E1726" s="148" t="s">
        <v>2</v>
      </c>
      <c r="F1726" s="148">
        <v>0</v>
      </c>
      <c r="G1726" s="166">
        <f>WEEKNUM(B1726,21)</f>
        <v>4</v>
      </c>
      <c r="H1726" s="166">
        <f>MONTH(B1726)</f>
        <v>1</v>
      </c>
      <c r="I1726" s="166">
        <f>YEAR(B1726)</f>
        <v>2023</v>
      </c>
    </row>
    <row r="1727" spans="1:9" s="1" customFormat="1" x14ac:dyDescent="0.25">
      <c r="A1727" s="1">
        <v>1000406403</v>
      </c>
      <c r="B1727" s="2">
        <v>44950</v>
      </c>
      <c r="C1727" s="165">
        <v>0</v>
      </c>
      <c r="D1727" s="165">
        <v>0.73189814814815002</v>
      </c>
      <c r="E1727" s="148" t="s">
        <v>2</v>
      </c>
      <c r="F1727" s="148">
        <v>0</v>
      </c>
      <c r="G1727" s="166">
        <f>WEEKNUM(B1727,21)</f>
        <v>4</v>
      </c>
      <c r="H1727" s="166">
        <f>MONTH(B1727)</f>
        <v>1</v>
      </c>
      <c r="I1727" s="166">
        <f>YEAR(B1727)</f>
        <v>2023</v>
      </c>
    </row>
    <row r="1728" spans="1:9" s="1" customFormat="1" x14ac:dyDescent="0.25">
      <c r="A1728" s="1">
        <v>1000406403</v>
      </c>
      <c r="B1728" s="2">
        <v>44956</v>
      </c>
      <c r="C1728" s="165">
        <v>0.73189814814815002</v>
      </c>
      <c r="D1728" s="165">
        <v>0.37274305555555998</v>
      </c>
      <c r="E1728" s="148" t="s">
        <v>2</v>
      </c>
      <c r="F1728" s="148">
        <v>0</v>
      </c>
      <c r="G1728" s="166">
        <f>WEEKNUM(B1728,21)</f>
        <v>5</v>
      </c>
      <c r="H1728" s="166">
        <f>MONTH(B1728)</f>
        <v>1</v>
      </c>
      <c r="I1728" s="166">
        <f>YEAR(B1728)</f>
        <v>2023</v>
      </c>
    </row>
    <row r="1729" spans="1:9" s="1" customFormat="1" x14ac:dyDescent="0.25">
      <c r="A1729" s="1">
        <v>1000406536</v>
      </c>
      <c r="B1729" s="2">
        <v>44950</v>
      </c>
      <c r="C1729" s="165">
        <v>0.3125</v>
      </c>
      <c r="D1729" s="165">
        <v>0.38579861111111002</v>
      </c>
      <c r="E1729" s="148" t="s">
        <v>3</v>
      </c>
      <c r="F1729" s="148">
        <v>1</v>
      </c>
      <c r="G1729" s="166">
        <f>WEEKNUM(B1729,21)</f>
        <v>4</v>
      </c>
      <c r="H1729" s="166">
        <f>MONTH(B1729)</f>
        <v>1</v>
      </c>
      <c r="I1729" s="166">
        <f>YEAR(B1729)</f>
        <v>2023</v>
      </c>
    </row>
    <row r="1730" spans="1:9" s="1" customFormat="1" x14ac:dyDescent="0.25">
      <c r="A1730" s="1">
        <v>1000407443</v>
      </c>
      <c r="B1730" s="2">
        <v>44950</v>
      </c>
      <c r="C1730" s="165">
        <v>0.3125</v>
      </c>
      <c r="D1730" s="165">
        <v>0.58414351851851998</v>
      </c>
      <c r="E1730" s="148" t="s">
        <v>2</v>
      </c>
      <c r="F1730" s="148">
        <v>0</v>
      </c>
      <c r="G1730" s="166">
        <f>WEEKNUM(B1730,21)</f>
        <v>4</v>
      </c>
      <c r="H1730" s="166">
        <f>MONTH(B1730)</f>
        <v>1</v>
      </c>
      <c r="I1730" s="166">
        <f>YEAR(B1730)</f>
        <v>2023</v>
      </c>
    </row>
    <row r="1731" spans="1:9" s="1" customFormat="1" x14ac:dyDescent="0.25">
      <c r="A1731" s="1">
        <v>1000406531</v>
      </c>
      <c r="B1731" s="2">
        <v>44950</v>
      </c>
      <c r="C1731" s="165">
        <v>0.3125</v>
      </c>
      <c r="D1731" s="165">
        <v>0.62674768518518997</v>
      </c>
      <c r="E1731" s="148" t="s">
        <v>3</v>
      </c>
      <c r="F1731" s="148">
        <v>0.98</v>
      </c>
      <c r="G1731" s="166">
        <f>WEEKNUM(B1731,21)</f>
        <v>4</v>
      </c>
      <c r="H1731" s="166">
        <f>MONTH(B1731)</f>
        <v>1</v>
      </c>
      <c r="I1731" s="166">
        <f>YEAR(B1731)</f>
        <v>2023</v>
      </c>
    </row>
    <row r="1732" spans="1:9" s="1" customFormat="1" x14ac:dyDescent="0.25">
      <c r="A1732" s="1">
        <v>1000406531</v>
      </c>
      <c r="B1732" s="2">
        <v>44951</v>
      </c>
      <c r="C1732" s="165">
        <v>0.62674768518518997</v>
      </c>
      <c r="D1732" s="165">
        <v>0.30630787037036999</v>
      </c>
      <c r="E1732" s="148" t="s">
        <v>3</v>
      </c>
      <c r="F1732" s="148">
        <v>0.98</v>
      </c>
      <c r="G1732" s="166">
        <f>WEEKNUM(B1732,21)</f>
        <v>4</v>
      </c>
      <c r="H1732" s="166">
        <f>MONTH(B1732)</f>
        <v>1</v>
      </c>
      <c r="I1732" s="166">
        <f>YEAR(B1732)</f>
        <v>2023</v>
      </c>
    </row>
    <row r="1733" spans="1:9" s="1" customFormat="1" x14ac:dyDescent="0.25">
      <c r="A1733" s="1">
        <v>1000406533</v>
      </c>
      <c r="B1733" s="2">
        <v>44950</v>
      </c>
      <c r="C1733" s="165">
        <v>0.3125</v>
      </c>
      <c r="D1733" s="165">
        <v>0.65256944444443998</v>
      </c>
      <c r="E1733" s="148" t="s">
        <v>3</v>
      </c>
      <c r="F1733" s="148">
        <v>0.73</v>
      </c>
      <c r="G1733" s="166">
        <f>WEEKNUM(B1733,21)</f>
        <v>4</v>
      </c>
      <c r="H1733" s="166">
        <f>MONTH(B1733)</f>
        <v>1</v>
      </c>
      <c r="I1733" s="166">
        <f>YEAR(B1733)</f>
        <v>2023</v>
      </c>
    </row>
    <row r="1734" spans="1:9" s="1" customFormat="1" x14ac:dyDescent="0.25">
      <c r="A1734" s="1">
        <v>1000406531</v>
      </c>
      <c r="B1734" s="2">
        <v>44950</v>
      </c>
      <c r="C1734" s="165">
        <v>0.52083333333333004</v>
      </c>
      <c r="D1734" s="165">
        <v>0.66048611111111</v>
      </c>
      <c r="E1734" s="148" t="s">
        <v>2</v>
      </c>
      <c r="F1734" s="148">
        <v>0</v>
      </c>
      <c r="G1734" s="166">
        <f>WEEKNUM(B1734,21)</f>
        <v>4</v>
      </c>
      <c r="H1734" s="166">
        <f>MONTH(B1734)</f>
        <v>1</v>
      </c>
      <c r="I1734" s="166">
        <f>YEAR(B1734)</f>
        <v>2023</v>
      </c>
    </row>
    <row r="1735" spans="1:9" s="1" customFormat="1" x14ac:dyDescent="0.25">
      <c r="A1735" s="1">
        <v>1000409793</v>
      </c>
      <c r="B1735" s="2">
        <v>44950</v>
      </c>
      <c r="C1735" s="165">
        <v>0.52083333333333004</v>
      </c>
      <c r="D1735" s="165">
        <v>0.72208333333332997</v>
      </c>
      <c r="E1735" s="148" t="s">
        <v>2</v>
      </c>
      <c r="F1735" s="148">
        <v>0</v>
      </c>
      <c r="G1735" s="166">
        <f>WEEKNUM(B1735,21)</f>
        <v>4</v>
      </c>
      <c r="H1735" s="166">
        <f>MONTH(B1735)</f>
        <v>1</v>
      </c>
      <c r="I1735" s="166">
        <f>YEAR(B1735)</f>
        <v>2023</v>
      </c>
    </row>
    <row r="1736" spans="1:9" s="1" customFormat="1" x14ac:dyDescent="0.25">
      <c r="A1736" s="1">
        <v>1000409793</v>
      </c>
      <c r="B1736" s="2">
        <v>44950</v>
      </c>
      <c r="C1736" s="165">
        <v>0.52083333333333004</v>
      </c>
      <c r="D1736" s="165">
        <v>0.72406250000000005</v>
      </c>
      <c r="E1736" s="148" t="s">
        <v>2</v>
      </c>
      <c r="F1736" s="148">
        <v>0</v>
      </c>
      <c r="G1736" s="166">
        <f>WEEKNUM(B1736,21)</f>
        <v>4</v>
      </c>
      <c r="H1736" s="166">
        <f>MONTH(B1736)</f>
        <v>1</v>
      </c>
      <c r="I1736" s="166">
        <f>YEAR(B1736)</f>
        <v>2023</v>
      </c>
    </row>
    <row r="1737" spans="1:9" s="1" customFormat="1" x14ac:dyDescent="0.25">
      <c r="A1737" s="1">
        <v>1000409793</v>
      </c>
      <c r="B1737" s="2">
        <v>44950</v>
      </c>
      <c r="C1737" s="165">
        <v>0.52083333333333004</v>
      </c>
      <c r="D1737" s="165">
        <v>0.72608796296295997</v>
      </c>
      <c r="E1737" s="148" t="s">
        <v>2</v>
      </c>
      <c r="F1737" s="148">
        <v>0</v>
      </c>
      <c r="G1737" s="166">
        <f>WEEKNUM(B1737,21)</f>
        <v>4</v>
      </c>
      <c r="H1737" s="166">
        <f>MONTH(B1737)</f>
        <v>1</v>
      </c>
      <c r="I1737" s="166">
        <f>YEAR(B1737)</f>
        <v>2023</v>
      </c>
    </row>
    <row r="1738" spans="1:9" s="1" customFormat="1" x14ac:dyDescent="0.25">
      <c r="A1738" s="1">
        <v>1000409798</v>
      </c>
      <c r="B1738" s="2">
        <v>44950</v>
      </c>
      <c r="C1738" s="165">
        <v>0.52083333333333004</v>
      </c>
      <c r="D1738" s="165">
        <v>0.72878472222222002</v>
      </c>
      <c r="E1738" s="148" t="s">
        <v>2</v>
      </c>
      <c r="F1738" s="148">
        <v>0</v>
      </c>
      <c r="G1738" s="166">
        <f>WEEKNUM(B1738,21)</f>
        <v>4</v>
      </c>
      <c r="H1738" s="166">
        <f>MONTH(B1738)</f>
        <v>1</v>
      </c>
      <c r="I1738" s="166">
        <f>YEAR(B1738)</f>
        <v>2023</v>
      </c>
    </row>
    <row r="1739" spans="1:9" s="1" customFormat="1" x14ac:dyDescent="0.25">
      <c r="A1739" s="1">
        <v>1000406533</v>
      </c>
      <c r="B1739" s="2">
        <v>44951</v>
      </c>
      <c r="C1739" s="165">
        <v>0.52083333333333004</v>
      </c>
      <c r="D1739" s="165">
        <v>0.84604166666667002</v>
      </c>
      <c r="E1739" s="148" t="s">
        <v>2</v>
      </c>
      <c r="F1739" s="148">
        <v>0</v>
      </c>
      <c r="G1739" s="166">
        <f>WEEKNUM(B1739,21)</f>
        <v>4</v>
      </c>
      <c r="H1739" s="166">
        <f>MONTH(B1739)</f>
        <v>1</v>
      </c>
      <c r="I1739" s="166">
        <f>YEAR(B1739)</f>
        <v>2023</v>
      </c>
    </row>
    <row r="1740" spans="1:9" s="1" customFormat="1" x14ac:dyDescent="0.25">
      <c r="A1740" s="1">
        <v>1000407443</v>
      </c>
      <c r="B1740" s="2">
        <v>44951</v>
      </c>
      <c r="C1740" s="165">
        <v>0.52083333333333004</v>
      </c>
      <c r="D1740" s="165">
        <v>0.84393518518518995</v>
      </c>
      <c r="E1740" s="148" t="s">
        <v>2</v>
      </c>
      <c r="F1740" s="148">
        <v>0</v>
      </c>
      <c r="G1740" s="166">
        <f>WEEKNUM(B1740,21)</f>
        <v>4</v>
      </c>
      <c r="H1740" s="166">
        <f>MONTH(B1740)</f>
        <v>1</v>
      </c>
      <c r="I1740" s="166">
        <f>YEAR(B1740)</f>
        <v>2023</v>
      </c>
    </row>
    <row r="1741" spans="1:9" s="1" customFormat="1" x14ac:dyDescent="0.25">
      <c r="A1741" s="1">
        <v>1000407443</v>
      </c>
      <c r="B1741" s="2">
        <v>44952</v>
      </c>
      <c r="C1741" s="165">
        <v>0.20833333333333001</v>
      </c>
      <c r="D1741" s="165">
        <v>0.29319444444443998</v>
      </c>
      <c r="E1741" s="148" t="s">
        <v>3</v>
      </c>
      <c r="F1741" s="148">
        <v>0.34</v>
      </c>
      <c r="G1741" s="166">
        <f>WEEKNUM(B1741,21)</f>
        <v>4</v>
      </c>
      <c r="H1741" s="166">
        <f>MONTH(B1741)</f>
        <v>1</v>
      </c>
      <c r="I1741" s="166">
        <f>YEAR(B1741)</f>
        <v>2023</v>
      </c>
    </row>
    <row r="1742" spans="1:9" s="1" customFormat="1" x14ac:dyDescent="0.25">
      <c r="A1742" s="1" t="s">
        <v>2</v>
      </c>
      <c r="B1742" s="2">
        <v>44952</v>
      </c>
      <c r="C1742" s="165">
        <v>0.20833333333333001</v>
      </c>
      <c r="D1742" s="165">
        <v>0.29358796296296003</v>
      </c>
      <c r="E1742" s="148" t="s">
        <v>2</v>
      </c>
      <c r="F1742" s="148">
        <v>0</v>
      </c>
      <c r="G1742" s="166">
        <f>WEEKNUM(B1742,21)</f>
        <v>4</v>
      </c>
      <c r="H1742" s="166">
        <f>MONTH(B1742)</f>
        <v>1</v>
      </c>
      <c r="I1742" s="166">
        <f>YEAR(B1742)</f>
        <v>2023</v>
      </c>
    </row>
    <row r="1743" spans="1:9" s="1" customFormat="1" x14ac:dyDescent="0.25">
      <c r="A1743" s="1">
        <v>1000407442</v>
      </c>
      <c r="B1743" s="2">
        <v>44952</v>
      </c>
      <c r="C1743" s="165">
        <v>0.20833333333333001</v>
      </c>
      <c r="D1743" s="165">
        <v>0.29377314814814998</v>
      </c>
      <c r="E1743" s="148" t="s">
        <v>2</v>
      </c>
      <c r="F1743" s="148">
        <v>0</v>
      </c>
      <c r="G1743" s="166">
        <f>WEEKNUM(B1743,21)</f>
        <v>4</v>
      </c>
      <c r="H1743" s="166">
        <f>MONTH(B1743)</f>
        <v>1</v>
      </c>
      <c r="I1743" s="166">
        <f>YEAR(B1743)</f>
        <v>2023</v>
      </c>
    </row>
    <row r="1744" spans="1:9" s="1" customFormat="1" x14ac:dyDescent="0.25">
      <c r="A1744" s="1">
        <v>1000407440</v>
      </c>
      <c r="B1744" s="2">
        <v>44952</v>
      </c>
      <c r="C1744" s="165">
        <v>0.20833333333333001</v>
      </c>
      <c r="D1744" s="165">
        <v>0.29388888888888998</v>
      </c>
      <c r="E1744" s="148" t="s">
        <v>2</v>
      </c>
      <c r="F1744" s="148">
        <v>0</v>
      </c>
      <c r="G1744" s="166">
        <f>WEEKNUM(B1744,21)</f>
        <v>4</v>
      </c>
      <c r="H1744" s="166">
        <f>MONTH(B1744)</f>
        <v>1</v>
      </c>
      <c r="I1744" s="166">
        <f>YEAR(B1744)</f>
        <v>2023</v>
      </c>
    </row>
    <row r="1745" spans="1:9" s="1" customFormat="1" x14ac:dyDescent="0.25">
      <c r="A1745" s="1" t="s">
        <v>2</v>
      </c>
      <c r="B1745" s="2">
        <v>44952</v>
      </c>
      <c r="C1745" s="165">
        <v>0.20833333333333001</v>
      </c>
      <c r="D1745" s="165">
        <v>0.29398148148148001</v>
      </c>
      <c r="E1745" s="148" t="s">
        <v>2</v>
      </c>
      <c r="F1745" s="148">
        <v>0</v>
      </c>
      <c r="G1745" s="166">
        <f>WEEKNUM(B1745,21)</f>
        <v>4</v>
      </c>
      <c r="H1745" s="166">
        <f>MONTH(B1745)</f>
        <v>1</v>
      </c>
      <c r="I1745" s="166">
        <f>YEAR(B1745)</f>
        <v>2023</v>
      </c>
    </row>
    <row r="1746" spans="1:9" s="1" customFormat="1" x14ac:dyDescent="0.25">
      <c r="A1746" s="1" t="s">
        <v>2</v>
      </c>
      <c r="B1746" s="2">
        <v>44952</v>
      </c>
      <c r="C1746" s="165">
        <v>0.20833333333333001</v>
      </c>
      <c r="D1746" s="165">
        <v>0.29407407407406999</v>
      </c>
      <c r="E1746" s="148" t="s">
        <v>2</v>
      </c>
      <c r="F1746" s="148">
        <v>0</v>
      </c>
      <c r="G1746" s="166">
        <f>WEEKNUM(B1746,21)</f>
        <v>4</v>
      </c>
      <c r="H1746" s="166">
        <f>MONTH(B1746)</f>
        <v>1</v>
      </c>
      <c r="I1746" s="166">
        <f>YEAR(B1746)</f>
        <v>2023</v>
      </c>
    </row>
    <row r="1747" spans="1:9" s="1" customFormat="1" x14ac:dyDescent="0.25">
      <c r="A1747" s="1">
        <v>1000407389</v>
      </c>
      <c r="B1747" s="2">
        <v>44960</v>
      </c>
      <c r="C1747" s="165">
        <v>0.33333333333332998</v>
      </c>
      <c r="D1747" s="165">
        <v>0.40930555555555997</v>
      </c>
      <c r="E1747" s="148" t="s">
        <v>2</v>
      </c>
      <c r="F1747" s="148">
        <v>0</v>
      </c>
      <c r="G1747" s="166">
        <f>WEEKNUM(B1747,21)</f>
        <v>5</v>
      </c>
      <c r="H1747" s="166">
        <f>MONTH(B1747)</f>
        <v>2</v>
      </c>
      <c r="I1747" s="166">
        <f>YEAR(B1747)</f>
        <v>2023</v>
      </c>
    </row>
    <row r="1748" spans="1:9" s="1" customFormat="1" x14ac:dyDescent="0.25">
      <c r="A1748" s="1">
        <v>1000406403</v>
      </c>
      <c r="B1748" s="2">
        <v>44956</v>
      </c>
      <c r="C1748" s="165">
        <v>0</v>
      </c>
      <c r="D1748" s="165">
        <v>0.37285879629629998</v>
      </c>
      <c r="E1748" s="148" t="s">
        <v>2</v>
      </c>
      <c r="F1748" s="148">
        <v>0</v>
      </c>
      <c r="G1748" s="166">
        <f>WEEKNUM(B1748,21)</f>
        <v>5</v>
      </c>
      <c r="H1748" s="166">
        <f>MONTH(B1748)</f>
        <v>1</v>
      </c>
      <c r="I1748" s="166">
        <f>YEAR(B1748)</f>
        <v>2023</v>
      </c>
    </row>
    <row r="1749" spans="1:9" s="1" customFormat="1" x14ac:dyDescent="0.25">
      <c r="A1749" s="1" t="s">
        <v>2</v>
      </c>
      <c r="B1749" s="2">
        <v>44953</v>
      </c>
      <c r="C1749" s="165">
        <v>0</v>
      </c>
      <c r="D1749" s="165">
        <v>0.67557870370369999</v>
      </c>
      <c r="E1749" s="148" t="s">
        <v>2</v>
      </c>
      <c r="F1749" s="148">
        <v>0</v>
      </c>
      <c r="G1749" s="166">
        <f>WEEKNUM(B1749,21)</f>
        <v>4</v>
      </c>
      <c r="H1749" s="166">
        <f>MONTH(B1749)</f>
        <v>1</v>
      </c>
      <c r="I1749" s="166">
        <f>YEAR(B1749)</f>
        <v>2023</v>
      </c>
    </row>
    <row r="1750" spans="1:9" s="1" customFormat="1" x14ac:dyDescent="0.25">
      <c r="A1750" s="1">
        <v>1000410599</v>
      </c>
      <c r="B1750" s="2">
        <v>44950</v>
      </c>
      <c r="C1750" s="165">
        <v>0</v>
      </c>
      <c r="D1750" s="165">
        <v>0.57310185185185003</v>
      </c>
      <c r="E1750" s="148" t="s">
        <v>2</v>
      </c>
      <c r="F1750" s="148">
        <v>0</v>
      </c>
      <c r="G1750" s="166">
        <f>WEEKNUM(B1750,21)</f>
        <v>4</v>
      </c>
      <c r="H1750" s="166">
        <f>MONTH(B1750)</f>
        <v>1</v>
      </c>
      <c r="I1750" s="166">
        <f>YEAR(B1750)</f>
        <v>2023</v>
      </c>
    </row>
    <row r="1751" spans="1:9" s="1" customFormat="1" x14ac:dyDescent="0.25">
      <c r="A1751" s="1">
        <v>1000410599</v>
      </c>
      <c r="B1751" s="2">
        <v>44950</v>
      </c>
      <c r="C1751" s="165">
        <v>0.57310185185185003</v>
      </c>
      <c r="D1751" s="165">
        <v>0.57535879629630005</v>
      </c>
      <c r="E1751" s="148" t="s">
        <v>2</v>
      </c>
      <c r="F1751" s="148">
        <v>0</v>
      </c>
      <c r="G1751" s="166">
        <f>WEEKNUM(B1751,21)</f>
        <v>4</v>
      </c>
      <c r="H1751" s="166">
        <f>MONTH(B1751)</f>
        <v>1</v>
      </c>
      <c r="I1751" s="166">
        <f>YEAR(B1751)</f>
        <v>2023</v>
      </c>
    </row>
    <row r="1752" spans="1:9" s="1" customFormat="1" x14ac:dyDescent="0.25">
      <c r="A1752" s="1">
        <v>1000409798</v>
      </c>
      <c r="B1752" s="2">
        <v>44993</v>
      </c>
      <c r="C1752" s="165">
        <v>0.52083333333333004</v>
      </c>
      <c r="D1752" s="165">
        <v>0.26885416666667</v>
      </c>
      <c r="E1752" s="148" t="s">
        <v>3</v>
      </c>
      <c r="F1752" s="148">
        <v>1.34</v>
      </c>
      <c r="G1752" s="166">
        <f>WEEKNUM(B1752,21)</f>
        <v>10</v>
      </c>
      <c r="H1752" s="166">
        <f>MONTH(B1752)</f>
        <v>3</v>
      </c>
      <c r="I1752" s="166">
        <f>YEAR(B1752)</f>
        <v>2023</v>
      </c>
    </row>
    <row r="1753" spans="1:9" s="1" customFormat="1" x14ac:dyDescent="0.25">
      <c r="A1753" s="1">
        <v>1000409754</v>
      </c>
      <c r="B1753" s="2">
        <v>44950</v>
      </c>
      <c r="C1753" s="165">
        <v>0.47076388888888998</v>
      </c>
      <c r="D1753" s="165">
        <v>0.47076388888888998</v>
      </c>
      <c r="E1753" s="148" t="s">
        <v>3</v>
      </c>
      <c r="F1753" s="148">
        <v>1</v>
      </c>
      <c r="G1753" s="166">
        <f>WEEKNUM(B1753,21)</f>
        <v>4</v>
      </c>
      <c r="H1753" s="166">
        <f>MONTH(B1753)</f>
        <v>1</v>
      </c>
      <c r="I1753" s="166">
        <f>YEAR(B1753)</f>
        <v>2023</v>
      </c>
    </row>
    <row r="1754" spans="1:9" s="1" customFormat="1" x14ac:dyDescent="0.25">
      <c r="A1754" s="1">
        <v>1000406533</v>
      </c>
      <c r="B1754" s="2">
        <v>44951</v>
      </c>
      <c r="C1754" s="165">
        <v>0.52083333333333004</v>
      </c>
      <c r="D1754" s="165">
        <v>0.39619212962963002</v>
      </c>
      <c r="E1754" s="148" t="s">
        <v>3</v>
      </c>
      <c r="F1754" s="148">
        <v>0.63</v>
      </c>
      <c r="G1754" s="166">
        <f>WEEKNUM(B1754,21)</f>
        <v>4</v>
      </c>
      <c r="H1754" s="166">
        <f>MONTH(B1754)</f>
        <v>1</v>
      </c>
      <c r="I1754" s="166">
        <f>YEAR(B1754)</f>
        <v>2023</v>
      </c>
    </row>
    <row r="1755" spans="1:9" s="1" customFormat="1" x14ac:dyDescent="0.25">
      <c r="A1755" s="1" t="s">
        <v>2</v>
      </c>
      <c r="B1755" s="2">
        <v>44950</v>
      </c>
      <c r="C1755" s="165">
        <v>0.58831018518518996</v>
      </c>
      <c r="D1755" s="165">
        <v>0.89375000000000004</v>
      </c>
      <c r="E1755" s="148" t="s">
        <v>2</v>
      </c>
      <c r="F1755" s="148">
        <v>0</v>
      </c>
      <c r="G1755" s="166">
        <f>WEEKNUM(B1755,21)</f>
        <v>4</v>
      </c>
      <c r="H1755" s="166">
        <f>MONTH(B1755)</f>
        <v>1</v>
      </c>
      <c r="I1755" s="166">
        <f>YEAR(B1755)</f>
        <v>2023</v>
      </c>
    </row>
    <row r="1756" spans="1:9" s="1" customFormat="1" x14ac:dyDescent="0.25">
      <c r="A1756" s="1">
        <v>1000408460</v>
      </c>
      <c r="B1756" s="2">
        <v>44950</v>
      </c>
      <c r="C1756" s="165">
        <v>0</v>
      </c>
      <c r="D1756" s="165">
        <v>0.69321759259258997</v>
      </c>
      <c r="E1756" s="148" t="s">
        <v>2</v>
      </c>
      <c r="F1756" s="148">
        <v>0</v>
      </c>
      <c r="G1756" s="166">
        <f>WEEKNUM(B1756,21)</f>
        <v>4</v>
      </c>
      <c r="H1756" s="166">
        <f>MONTH(B1756)</f>
        <v>1</v>
      </c>
      <c r="I1756" s="166">
        <f>YEAR(B1756)</f>
        <v>2023</v>
      </c>
    </row>
    <row r="1757" spans="1:9" s="1" customFormat="1" x14ac:dyDescent="0.25">
      <c r="A1757" s="1" t="s">
        <v>2</v>
      </c>
      <c r="B1757" s="2">
        <v>44950</v>
      </c>
      <c r="C1757" s="165">
        <v>0.33333333333332998</v>
      </c>
      <c r="D1757" s="165">
        <v>0.49167824074074001</v>
      </c>
      <c r="E1757" s="148" t="s">
        <v>2</v>
      </c>
      <c r="F1757" s="148">
        <v>0</v>
      </c>
      <c r="G1757" s="166">
        <f>WEEKNUM(B1757,21)</f>
        <v>4</v>
      </c>
      <c r="H1757" s="166">
        <f>MONTH(B1757)</f>
        <v>1</v>
      </c>
      <c r="I1757" s="166">
        <f>YEAR(B1757)</f>
        <v>2023</v>
      </c>
    </row>
    <row r="1758" spans="1:9" s="1" customFormat="1" x14ac:dyDescent="0.25">
      <c r="A1758" s="1" t="s">
        <v>2</v>
      </c>
      <c r="B1758" s="2">
        <v>44950</v>
      </c>
      <c r="C1758" s="165">
        <v>0.29166666666667002</v>
      </c>
      <c r="D1758" s="165">
        <v>0.48170138888889003</v>
      </c>
      <c r="E1758" s="148" t="s">
        <v>2</v>
      </c>
      <c r="F1758" s="148">
        <v>0</v>
      </c>
      <c r="G1758" s="166">
        <f>WEEKNUM(B1758,21)</f>
        <v>4</v>
      </c>
      <c r="H1758" s="166">
        <f>MONTH(B1758)</f>
        <v>1</v>
      </c>
      <c r="I1758" s="166">
        <f>YEAR(B1758)</f>
        <v>2023</v>
      </c>
    </row>
    <row r="1759" spans="1:9" s="1" customFormat="1" x14ac:dyDescent="0.25">
      <c r="A1759" s="1">
        <v>1000406325</v>
      </c>
      <c r="B1759" s="2">
        <v>44951</v>
      </c>
      <c r="C1759" s="165">
        <v>0.22916666666666999</v>
      </c>
      <c r="D1759" s="165">
        <v>0.60788194444443999</v>
      </c>
      <c r="E1759" s="148" t="s">
        <v>2</v>
      </c>
      <c r="F1759" s="148">
        <v>0</v>
      </c>
      <c r="G1759" s="166">
        <f>WEEKNUM(B1759,21)</f>
        <v>4</v>
      </c>
      <c r="H1759" s="166">
        <f>MONTH(B1759)</f>
        <v>1</v>
      </c>
      <c r="I1759" s="166">
        <f>YEAR(B1759)</f>
        <v>2023</v>
      </c>
    </row>
    <row r="1760" spans="1:9" s="1" customFormat="1" x14ac:dyDescent="0.25">
      <c r="A1760" s="1">
        <v>1000406322</v>
      </c>
      <c r="B1760" s="2">
        <v>44951</v>
      </c>
      <c r="C1760" s="165">
        <v>0.22916666666666999</v>
      </c>
      <c r="D1760" s="165">
        <v>0.60879629629630005</v>
      </c>
      <c r="E1760" s="148" t="s">
        <v>2</v>
      </c>
      <c r="F1760" s="148">
        <v>0</v>
      </c>
      <c r="G1760" s="166">
        <f>WEEKNUM(B1760,21)</f>
        <v>4</v>
      </c>
      <c r="H1760" s="166">
        <f>MONTH(B1760)</f>
        <v>1</v>
      </c>
      <c r="I1760" s="166">
        <f>YEAR(B1760)</f>
        <v>2023</v>
      </c>
    </row>
    <row r="1761" spans="1:9" s="1" customFormat="1" x14ac:dyDescent="0.25">
      <c r="A1761" s="1">
        <v>1000406323</v>
      </c>
      <c r="B1761" s="2">
        <v>44951</v>
      </c>
      <c r="C1761" s="165">
        <v>0.22916666666666999</v>
      </c>
      <c r="D1761" s="165">
        <v>0.61030092592592999</v>
      </c>
      <c r="E1761" s="148" t="s">
        <v>2</v>
      </c>
      <c r="F1761" s="148">
        <v>0</v>
      </c>
      <c r="G1761" s="166">
        <f>WEEKNUM(B1761,21)</f>
        <v>4</v>
      </c>
      <c r="H1761" s="166">
        <f>MONTH(B1761)</f>
        <v>1</v>
      </c>
      <c r="I1761" s="166">
        <f>YEAR(B1761)</f>
        <v>2023</v>
      </c>
    </row>
    <row r="1762" spans="1:9" s="1" customFormat="1" x14ac:dyDescent="0.25">
      <c r="A1762" s="1">
        <v>1000406326</v>
      </c>
      <c r="B1762" s="2">
        <v>44951</v>
      </c>
      <c r="C1762" s="165">
        <v>0.22916666666666999</v>
      </c>
      <c r="D1762" s="165">
        <v>0.61192129629629999</v>
      </c>
      <c r="E1762" s="148" t="s">
        <v>2</v>
      </c>
      <c r="F1762" s="148">
        <v>0</v>
      </c>
      <c r="G1762" s="166">
        <f>WEEKNUM(B1762,21)</f>
        <v>4</v>
      </c>
      <c r="H1762" s="166">
        <f>MONTH(B1762)</f>
        <v>1</v>
      </c>
      <c r="I1762" s="166">
        <f>YEAR(B1762)</f>
        <v>2023</v>
      </c>
    </row>
    <row r="1763" spans="1:9" s="1" customFormat="1" x14ac:dyDescent="0.25">
      <c r="A1763" s="1">
        <v>1000406322</v>
      </c>
      <c r="B1763" s="2">
        <v>44951</v>
      </c>
      <c r="C1763" s="165">
        <v>0.22916666666666999</v>
      </c>
      <c r="D1763" s="165">
        <v>0.61285879629630002</v>
      </c>
      <c r="E1763" s="148" t="s">
        <v>2</v>
      </c>
      <c r="F1763" s="148">
        <v>0</v>
      </c>
      <c r="G1763" s="166">
        <f>WEEKNUM(B1763,21)</f>
        <v>4</v>
      </c>
      <c r="H1763" s="166">
        <f>MONTH(B1763)</f>
        <v>1</v>
      </c>
      <c r="I1763" s="166">
        <f>YEAR(B1763)</f>
        <v>2023</v>
      </c>
    </row>
    <row r="1764" spans="1:9" s="1" customFormat="1" x14ac:dyDescent="0.25">
      <c r="A1764" s="1" t="s">
        <v>2</v>
      </c>
      <c r="B1764" s="2">
        <v>44951</v>
      </c>
      <c r="C1764" s="165">
        <v>0.22916666666666999</v>
      </c>
      <c r="D1764" s="165">
        <v>0.61444444444444002</v>
      </c>
      <c r="E1764" s="148" t="s">
        <v>2</v>
      </c>
      <c r="F1764" s="148">
        <v>0</v>
      </c>
      <c r="G1764" s="166">
        <f>WEEKNUM(B1764,21)</f>
        <v>4</v>
      </c>
      <c r="H1764" s="166">
        <f>MONTH(B1764)</f>
        <v>1</v>
      </c>
      <c r="I1764" s="166">
        <f>YEAR(B1764)</f>
        <v>2023</v>
      </c>
    </row>
    <row r="1765" spans="1:9" s="1" customFormat="1" x14ac:dyDescent="0.25">
      <c r="A1765" s="1">
        <v>1000406326</v>
      </c>
      <c r="B1765" s="2">
        <v>44951</v>
      </c>
      <c r="C1765" s="165">
        <v>0.22916666666666999</v>
      </c>
      <c r="D1765" s="165">
        <v>0.61656250000000001</v>
      </c>
      <c r="E1765" s="148" t="s">
        <v>2</v>
      </c>
      <c r="F1765" s="148">
        <v>0</v>
      </c>
      <c r="G1765" s="166">
        <f>WEEKNUM(B1765,21)</f>
        <v>4</v>
      </c>
      <c r="H1765" s="166">
        <f>MONTH(B1765)</f>
        <v>1</v>
      </c>
      <c r="I1765" s="166">
        <f>YEAR(B1765)</f>
        <v>2023</v>
      </c>
    </row>
    <row r="1766" spans="1:9" s="1" customFormat="1" x14ac:dyDescent="0.25">
      <c r="A1766" s="1">
        <v>1000406325</v>
      </c>
      <c r="B1766" s="2">
        <v>44951</v>
      </c>
      <c r="C1766" s="165">
        <v>0.22916666666666999</v>
      </c>
      <c r="D1766" s="165">
        <v>0.61600694444444004</v>
      </c>
      <c r="E1766" s="148" t="s">
        <v>2</v>
      </c>
      <c r="F1766" s="148">
        <v>0</v>
      </c>
      <c r="G1766" s="166">
        <f>WEEKNUM(B1766,21)</f>
        <v>4</v>
      </c>
      <c r="H1766" s="166">
        <f>MONTH(B1766)</f>
        <v>1</v>
      </c>
      <c r="I1766" s="166">
        <f>YEAR(B1766)</f>
        <v>2023</v>
      </c>
    </row>
    <row r="1767" spans="1:9" s="1" customFormat="1" x14ac:dyDescent="0.25">
      <c r="A1767" s="1">
        <v>1000406323</v>
      </c>
      <c r="B1767" s="2">
        <v>44951</v>
      </c>
      <c r="C1767" s="165">
        <v>0.22916666666666999</v>
      </c>
      <c r="D1767" s="165">
        <v>0.61746527777778004</v>
      </c>
      <c r="E1767" s="148" t="s">
        <v>2</v>
      </c>
      <c r="F1767" s="148">
        <v>0</v>
      </c>
      <c r="G1767" s="166">
        <f>WEEKNUM(B1767,21)</f>
        <v>4</v>
      </c>
      <c r="H1767" s="166">
        <f>MONTH(B1767)</f>
        <v>1</v>
      </c>
      <c r="I1767" s="166">
        <f>YEAR(B1767)</f>
        <v>2023</v>
      </c>
    </row>
    <row r="1768" spans="1:9" s="1" customFormat="1" x14ac:dyDescent="0.25">
      <c r="A1768" s="1" t="s">
        <v>2</v>
      </c>
      <c r="B1768" s="2">
        <v>44978</v>
      </c>
      <c r="C1768" s="165">
        <v>0.31872685185185001</v>
      </c>
      <c r="D1768" s="165">
        <v>0.31527777777777999</v>
      </c>
      <c r="E1768" s="148" t="s">
        <v>2</v>
      </c>
      <c r="F1768" s="148">
        <v>0</v>
      </c>
      <c r="G1768" s="166">
        <f>WEEKNUM(B1768,21)</f>
        <v>8</v>
      </c>
      <c r="H1768" s="166">
        <f>MONTH(B1768)</f>
        <v>2</v>
      </c>
      <c r="I1768" s="166">
        <f>YEAR(B1768)</f>
        <v>2023</v>
      </c>
    </row>
    <row r="1769" spans="1:9" s="1" customFormat="1" x14ac:dyDescent="0.25">
      <c r="A1769" s="1" t="s">
        <v>2</v>
      </c>
      <c r="B1769" s="2">
        <v>44952</v>
      </c>
      <c r="C1769" s="165">
        <v>0.27083333333332998</v>
      </c>
      <c r="D1769" s="165">
        <v>0.17581018518519001</v>
      </c>
      <c r="E1769" s="148" t="s">
        <v>2</v>
      </c>
      <c r="F1769" s="148">
        <v>0</v>
      </c>
      <c r="G1769" s="166">
        <f>WEEKNUM(B1769,21)</f>
        <v>4</v>
      </c>
      <c r="H1769" s="166">
        <f>MONTH(B1769)</f>
        <v>1</v>
      </c>
      <c r="I1769" s="166">
        <f>YEAR(B1769)</f>
        <v>2023</v>
      </c>
    </row>
    <row r="1770" spans="1:9" s="1" customFormat="1" x14ac:dyDescent="0.25">
      <c r="A1770" s="1" t="s">
        <v>2</v>
      </c>
      <c r="B1770" s="2">
        <v>44952</v>
      </c>
      <c r="C1770" s="165">
        <v>0</v>
      </c>
      <c r="D1770" s="165">
        <v>0.41134259259258998</v>
      </c>
      <c r="E1770" s="148" t="s">
        <v>2</v>
      </c>
      <c r="F1770" s="148">
        <v>0</v>
      </c>
      <c r="G1770" s="166">
        <f>WEEKNUM(B1770,21)</f>
        <v>4</v>
      </c>
      <c r="H1770" s="166">
        <f>MONTH(B1770)</f>
        <v>1</v>
      </c>
      <c r="I1770" s="166">
        <f>YEAR(B1770)</f>
        <v>2023</v>
      </c>
    </row>
    <row r="1771" spans="1:9" s="1" customFormat="1" x14ac:dyDescent="0.25">
      <c r="A1771" s="1" t="s">
        <v>2</v>
      </c>
      <c r="B1771" s="2">
        <v>44951</v>
      </c>
      <c r="C1771" s="165">
        <v>0.27083333333332998</v>
      </c>
      <c r="D1771" s="165">
        <v>0.93241898148147995</v>
      </c>
      <c r="E1771" s="148" t="s">
        <v>2</v>
      </c>
      <c r="F1771" s="148">
        <v>0</v>
      </c>
      <c r="G1771" s="166">
        <f>WEEKNUM(B1771,21)</f>
        <v>4</v>
      </c>
      <c r="H1771" s="166">
        <f>MONTH(B1771)</f>
        <v>1</v>
      </c>
      <c r="I1771" s="166">
        <f>YEAR(B1771)</f>
        <v>2023</v>
      </c>
    </row>
    <row r="1772" spans="1:9" s="1" customFormat="1" x14ac:dyDescent="0.25">
      <c r="A1772" s="1" t="s">
        <v>2</v>
      </c>
      <c r="B1772" s="2">
        <v>44952</v>
      </c>
      <c r="C1772" s="165">
        <v>0.93241898148147995</v>
      </c>
      <c r="D1772" s="165">
        <v>0.19795138888889</v>
      </c>
      <c r="E1772" s="148" t="s">
        <v>2</v>
      </c>
      <c r="F1772" s="148">
        <v>0</v>
      </c>
      <c r="G1772" s="166">
        <f>WEEKNUM(B1772,21)</f>
        <v>4</v>
      </c>
      <c r="H1772" s="166">
        <f>MONTH(B1772)</f>
        <v>1</v>
      </c>
      <c r="I1772" s="166">
        <f>YEAR(B1772)</f>
        <v>2023</v>
      </c>
    </row>
    <row r="1773" spans="1:9" s="1" customFormat="1" x14ac:dyDescent="0.25">
      <c r="A1773" s="1" t="s">
        <v>2</v>
      </c>
      <c r="B1773" s="2">
        <v>44952</v>
      </c>
      <c r="C1773" s="165">
        <v>0.27083333333332998</v>
      </c>
      <c r="D1773" s="165">
        <v>0.16767361111111001</v>
      </c>
      <c r="E1773" s="148" t="s">
        <v>2</v>
      </c>
      <c r="F1773" s="148">
        <v>0</v>
      </c>
      <c r="G1773" s="166">
        <f>WEEKNUM(B1773,21)</f>
        <v>4</v>
      </c>
      <c r="H1773" s="166">
        <f>MONTH(B1773)</f>
        <v>1</v>
      </c>
      <c r="I1773" s="166">
        <f>YEAR(B1773)</f>
        <v>2023</v>
      </c>
    </row>
    <row r="1774" spans="1:9" s="1" customFormat="1" x14ac:dyDescent="0.25">
      <c r="A1774" s="1" t="s">
        <v>2</v>
      </c>
      <c r="B1774" s="2">
        <v>44953</v>
      </c>
      <c r="C1774" s="165">
        <v>0.27083333333332998</v>
      </c>
      <c r="D1774" s="165">
        <v>0.20376157407407</v>
      </c>
      <c r="E1774" s="148" t="s">
        <v>2</v>
      </c>
      <c r="F1774" s="148">
        <v>0</v>
      </c>
      <c r="G1774" s="166">
        <f>WEEKNUM(B1774,21)</f>
        <v>4</v>
      </c>
      <c r="H1774" s="166">
        <f>MONTH(B1774)</f>
        <v>1</v>
      </c>
      <c r="I1774" s="166">
        <f>YEAR(B1774)</f>
        <v>2023</v>
      </c>
    </row>
    <row r="1775" spans="1:9" s="1" customFormat="1" x14ac:dyDescent="0.25">
      <c r="A1775" s="1">
        <v>1000407246</v>
      </c>
      <c r="B1775" s="2">
        <v>44952</v>
      </c>
      <c r="C1775" s="165">
        <v>0.27083333333332998</v>
      </c>
      <c r="D1775" s="165">
        <v>0.39247685185184999</v>
      </c>
      <c r="E1775" s="148" t="s">
        <v>2</v>
      </c>
      <c r="F1775" s="148">
        <v>0</v>
      </c>
      <c r="G1775" s="166">
        <f>WEEKNUM(B1775,21)</f>
        <v>4</v>
      </c>
      <c r="H1775" s="166">
        <f>MONTH(B1775)</f>
        <v>1</v>
      </c>
      <c r="I1775" s="166">
        <f>YEAR(B1775)</f>
        <v>2023</v>
      </c>
    </row>
    <row r="1776" spans="1:9" s="1" customFormat="1" x14ac:dyDescent="0.25">
      <c r="A1776" s="1">
        <v>1000407247</v>
      </c>
      <c r="B1776" s="2">
        <v>44952</v>
      </c>
      <c r="C1776" s="165">
        <v>0.27083333333332998</v>
      </c>
      <c r="D1776" s="165">
        <v>0.39315972222222001</v>
      </c>
      <c r="E1776" s="148" t="s">
        <v>2</v>
      </c>
      <c r="F1776" s="148">
        <v>0</v>
      </c>
      <c r="G1776" s="166">
        <f>WEEKNUM(B1776,21)</f>
        <v>4</v>
      </c>
      <c r="H1776" s="166">
        <f>MONTH(B1776)</f>
        <v>1</v>
      </c>
      <c r="I1776" s="166">
        <f>YEAR(B1776)</f>
        <v>2023</v>
      </c>
    </row>
    <row r="1777" spans="1:9" s="1" customFormat="1" x14ac:dyDescent="0.25">
      <c r="A1777" s="1">
        <v>1000407248</v>
      </c>
      <c r="B1777" s="2">
        <v>44952</v>
      </c>
      <c r="C1777" s="165">
        <v>0.27083333333332998</v>
      </c>
      <c r="D1777" s="165">
        <v>0.39405092592593</v>
      </c>
      <c r="E1777" s="148" t="s">
        <v>2</v>
      </c>
      <c r="F1777" s="148">
        <v>0</v>
      </c>
      <c r="G1777" s="166">
        <f>WEEKNUM(B1777,21)</f>
        <v>4</v>
      </c>
      <c r="H1777" s="166">
        <f>MONTH(B1777)</f>
        <v>1</v>
      </c>
      <c r="I1777" s="166">
        <f>YEAR(B1777)</f>
        <v>2023</v>
      </c>
    </row>
    <row r="1778" spans="1:9" s="1" customFormat="1" x14ac:dyDescent="0.25">
      <c r="A1778" s="1" t="s">
        <v>2</v>
      </c>
      <c r="B1778" s="2">
        <v>44951</v>
      </c>
      <c r="C1778" s="165">
        <v>0</v>
      </c>
      <c r="D1778" s="165">
        <v>0.60731481481480998</v>
      </c>
      <c r="E1778" s="148" t="s">
        <v>2</v>
      </c>
      <c r="F1778" s="148">
        <v>0</v>
      </c>
      <c r="G1778" s="166">
        <f>WEEKNUM(B1778,21)</f>
        <v>4</v>
      </c>
      <c r="H1778" s="166">
        <f>MONTH(B1778)</f>
        <v>1</v>
      </c>
      <c r="I1778" s="166">
        <f>YEAR(B1778)</f>
        <v>2023</v>
      </c>
    </row>
    <row r="1779" spans="1:9" s="1" customFormat="1" x14ac:dyDescent="0.25">
      <c r="A1779" s="1" t="s">
        <v>2</v>
      </c>
      <c r="B1779" s="2">
        <v>44952</v>
      </c>
      <c r="C1779" s="165">
        <v>0.60731481481480998</v>
      </c>
      <c r="D1779" s="165">
        <v>0.51621527777777998</v>
      </c>
      <c r="E1779" s="148" t="s">
        <v>2</v>
      </c>
      <c r="F1779" s="148">
        <v>0</v>
      </c>
      <c r="G1779" s="166">
        <f>WEEKNUM(B1779,21)</f>
        <v>4</v>
      </c>
      <c r="H1779" s="166">
        <f>MONTH(B1779)</f>
        <v>1</v>
      </c>
      <c r="I1779" s="166">
        <f>YEAR(B1779)</f>
        <v>2023</v>
      </c>
    </row>
    <row r="1780" spans="1:9" s="1" customFormat="1" x14ac:dyDescent="0.25">
      <c r="A1780" s="1" t="s">
        <v>2</v>
      </c>
      <c r="B1780" s="2">
        <v>44951</v>
      </c>
      <c r="C1780" s="165">
        <v>0</v>
      </c>
      <c r="D1780" s="165">
        <v>0.51914351851852003</v>
      </c>
      <c r="E1780" s="148" t="s">
        <v>2</v>
      </c>
      <c r="F1780" s="148">
        <v>0</v>
      </c>
      <c r="G1780" s="166">
        <f>WEEKNUM(B1780,21)</f>
        <v>4</v>
      </c>
      <c r="H1780" s="166">
        <f>MONTH(B1780)</f>
        <v>1</v>
      </c>
      <c r="I1780" s="166">
        <f>YEAR(B1780)</f>
        <v>2023</v>
      </c>
    </row>
    <row r="1781" spans="1:9" s="1" customFormat="1" x14ac:dyDescent="0.25">
      <c r="A1781" s="1" t="s">
        <v>2</v>
      </c>
      <c r="B1781" s="2">
        <v>44951</v>
      </c>
      <c r="C1781" s="165">
        <v>0.51914351851852003</v>
      </c>
      <c r="D1781" s="165">
        <v>0.52008101851851996</v>
      </c>
      <c r="E1781" s="148" t="s">
        <v>2</v>
      </c>
      <c r="F1781" s="148">
        <v>0</v>
      </c>
      <c r="G1781" s="166">
        <f>WEEKNUM(B1781,21)</f>
        <v>4</v>
      </c>
      <c r="H1781" s="166">
        <f>MONTH(B1781)</f>
        <v>1</v>
      </c>
      <c r="I1781" s="166">
        <f>YEAR(B1781)</f>
        <v>2023</v>
      </c>
    </row>
    <row r="1782" spans="1:9" s="1" customFormat="1" x14ac:dyDescent="0.25">
      <c r="A1782" s="1" t="s">
        <v>2</v>
      </c>
      <c r="B1782" s="2">
        <v>44953</v>
      </c>
      <c r="C1782" s="165">
        <v>0</v>
      </c>
      <c r="D1782" s="165">
        <v>0.39501157407407</v>
      </c>
      <c r="E1782" s="148" t="s">
        <v>2</v>
      </c>
      <c r="F1782" s="148">
        <v>0</v>
      </c>
      <c r="G1782" s="166">
        <f>WEEKNUM(B1782,21)</f>
        <v>4</v>
      </c>
      <c r="H1782" s="166">
        <f>MONTH(B1782)</f>
        <v>1</v>
      </c>
      <c r="I1782" s="166">
        <f>YEAR(B1782)</f>
        <v>2023</v>
      </c>
    </row>
    <row r="1783" spans="1:9" s="1" customFormat="1" x14ac:dyDescent="0.25">
      <c r="A1783" s="1" t="s">
        <v>2</v>
      </c>
      <c r="B1783" s="2">
        <v>44951</v>
      </c>
      <c r="C1783" s="165">
        <v>0</v>
      </c>
      <c r="D1783" s="165">
        <v>0.60496527777777998</v>
      </c>
      <c r="E1783" s="148" t="s">
        <v>2</v>
      </c>
      <c r="F1783" s="148">
        <v>0</v>
      </c>
      <c r="G1783" s="166">
        <f>WEEKNUM(B1783,21)</f>
        <v>4</v>
      </c>
      <c r="H1783" s="166">
        <f>MONTH(B1783)</f>
        <v>1</v>
      </c>
      <c r="I1783" s="166">
        <f>YEAR(B1783)</f>
        <v>2023</v>
      </c>
    </row>
    <row r="1784" spans="1:9" s="1" customFormat="1" x14ac:dyDescent="0.25">
      <c r="A1784" s="1" t="s">
        <v>2</v>
      </c>
      <c r="B1784" s="2">
        <v>44952</v>
      </c>
      <c r="C1784" s="165">
        <v>0.60496527777777998</v>
      </c>
      <c r="D1784" s="165">
        <v>0.59299768518519003</v>
      </c>
      <c r="E1784" s="148" t="s">
        <v>2</v>
      </c>
      <c r="F1784" s="148">
        <v>0</v>
      </c>
      <c r="G1784" s="166">
        <f>WEEKNUM(B1784,21)</f>
        <v>4</v>
      </c>
      <c r="H1784" s="166">
        <f>MONTH(B1784)</f>
        <v>1</v>
      </c>
      <c r="I1784" s="166">
        <f>YEAR(B1784)</f>
        <v>2023</v>
      </c>
    </row>
    <row r="1785" spans="1:9" s="1" customFormat="1" x14ac:dyDescent="0.25">
      <c r="A1785" s="1" t="s">
        <v>2</v>
      </c>
      <c r="B1785" s="2">
        <v>44951</v>
      </c>
      <c r="C1785" s="165">
        <v>0</v>
      </c>
      <c r="D1785" s="165">
        <v>0.61049768518518999</v>
      </c>
      <c r="E1785" s="148" t="s">
        <v>2</v>
      </c>
      <c r="F1785" s="148">
        <v>0</v>
      </c>
      <c r="G1785" s="166">
        <f>WEEKNUM(B1785,21)</f>
        <v>4</v>
      </c>
      <c r="H1785" s="166">
        <f>MONTH(B1785)</f>
        <v>1</v>
      </c>
      <c r="I1785" s="166">
        <f>YEAR(B1785)</f>
        <v>2023</v>
      </c>
    </row>
    <row r="1786" spans="1:9" s="1" customFormat="1" x14ac:dyDescent="0.25">
      <c r="A1786" s="1" t="s">
        <v>2</v>
      </c>
      <c r="B1786" s="2">
        <v>44952</v>
      </c>
      <c r="C1786" s="165">
        <v>0.61049768518518999</v>
      </c>
      <c r="D1786" s="165">
        <v>0.59707175925926004</v>
      </c>
      <c r="E1786" s="148" t="s">
        <v>2</v>
      </c>
      <c r="F1786" s="148">
        <v>0</v>
      </c>
      <c r="G1786" s="166">
        <f>WEEKNUM(B1786,21)</f>
        <v>4</v>
      </c>
      <c r="H1786" s="166">
        <f>MONTH(B1786)</f>
        <v>1</v>
      </c>
      <c r="I1786" s="166">
        <f>YEAR(B1786)</f>
        <v>2023</v>
      </c>
    </row>
    <row r="1787" spans="1:9" s="1" customFormat="1" x14ac:dyDescent="0.25">
      <c r="A1787" s="1" t="s">
        <v>2</v>
      </c>
      <c r="B1787" s="2">
        <v>44982</v>
      </c>
      <c r="C1787" s="165">
        <v>0</v>
      </c>
      <c r="D1787" s="165">
        <v>0.45689814814815</v>
      </c>
      <c r="E1787" s="148" t="s">
        <v>2</v>
      </c>
      <c r="F1787" s="148">
        <v>0</v>
      </c>
      <c r="G1787" s="166">
        <f>WEEKNUM(B1787,21)</f>
        <v>8</v>
      </c>
      <c r="H1787" s="166">
        <f>MONTH(B1787)</f>
        <v>2</v>
      </c>
      <c r="I1787" s="166">
        <f>YEAR(B1787)</f>
        <v>2023</v>
      </c>
    </row>
    <row r="1788" spans="1:9" s="1" customFormat="1" x14ac:dyDescent="0.25">
      <c r="A1788" s="1" t="s">
        <v>2</v>
      </c>
      <c r="B1788" s="2">
        <v>44951</v>
      </c>
      <c r="C1788" s="165">
        <v>0</v>
      </c>
      <c r="D1788" s="165">
        <v>0.52039351851852</v>
      </c>
      <c r="E1788" s="148" t="s">
        <v>2</v>
      </c>
      <c r="F1788" s="148">
        <v>0</v>
      </c>
      <c r="G1788" s="166">
        <f>WEEKNUM(B1788,21)</f>
        <v>4</v>
      </c>
      <c r="H1788" s="166">
        <f>MONTH(B1788)</f>
        <v>1</v>
      </c>
      <c r="I1788" s="166">
        <f>YEAR(B1788)</f>
        <v>2023</v>
      </c>
    </row>
    <row r="1789" spans="1:9" s="1" customFormat="1" x14ac:dyDescent="0.25">
      <c r="A1789" s="1">
        <v>1000408889</v>
      </c>
      <c r="B1789" s="2">
        <v>44971</v>
      </c>
      <c r="C1789" s="165">
        <v>0.29166666666667002</v>
      </c>
      <c r="D1789" s="165">
        <v>0.45410879629630002</v>
      </c>
      <c r="E1789" s="148" t="s">
        <v>2</v>
      </c>
      <c r="F1789" s="148">
        <v>0</v>
      </c>
      <c r="G1789" s="166">
        <f>WEEKNUM(B1789,21)</f>
        <v>7</v>
      </c>
      <c r="H1789" s="166">
        <f>MONTH(B1789)</f>
        <v>2</v>
      </c>
      <c r="I1789" s="166">
        <f>YEAR(B1789)</f>
        <v>2023</v>
      </c>
    </row>
    <row r="1790" spans="1:9" s="1" customFormat="1" x14ac:dyDescent="0.25">
      <c r="A1790" s="1" t="s">
        <v>2</v>
      </c>
      <c r="B1790" s="2">
        <v>44951</v>
      </c>
      <c r="C1790" s="165">
        <v>0.39478009259259</v>
      </c>
      <c r="D1790" s="165">
        <v>0.64439814814815</v>
      </c>
      <c r="E1790" s="148" t="s">
        <v>2</v>
      </c>
      <c r="F1790" s="148">
        <v>0</v>
      </c>
      <c r="G1790" s="166">
        <f>WEEKNUM(B1790,21)</f>
        <v>4</v>
      </c>
      <c r="H1790" s="166">
        <f>MONTH(B1790)</f>
        <v>1</v>
      </c>
      <c r="I1790" s="166">
        <f>YEAR(B1790)</f>
        <v>2023</v>
      </c>
    </row>
    <row r="1791" spans="1:9" s="1" customFormat="1" x14ac:dyDescent="0.25">
      <c r="A1791" s="1" t="s">
        <v>2</v>
      </c>
      <c r="B1791" s="2">
        <v>44971</v>
      </c>
      <c r="C1791" s="165">
        <v>0.64439814814815</v>
      </c>
      <c r="D1791" s="165">
        <v>0.27694444444444</v>
      </c>
      <c r="E1791" s="148" t="s">
        <v>2</v>
      </c>
      <c r="F1791" s="148">
        <v>0</v>
      </c>
      <c r="G1791" s="166">
        <f>WEEKNUM(B1791,21)</f>
        <v>7</v>
      </c>
      <c r="H1791" s="166">
        <f>MONTH(B1791)</f>
        <v>2</v>
      </c>
      <c r="I1791" s="166">
        <f>YEAR(B1791)</f>
        <v>2023</v>
      </c>
    </row>
    <row r="1792" spans="1:9" s="1" customFormat="1" x14ac:dyDescent="0.25">
      <c r="A1792" s="1" t="s">
        <v>2</v>
      </c>
      <c r="B1792" s="2">
        <v>44951</v>
      </c>
      <c r="C1792" s="165">
        <v>0.27083333333332998</v>
      </c>
      <c r="D1792" s="165">
        <v>0.35453703703703998</v>
      </c>
      <c r="E1792" s="148" t="s">
        <v>2</v>
      </c>
      <c r="F1792" s="148">
        <v>0</v>
      </c>
      <c r="G1792" s="166">
        <f>WEEKNUM(B1792,21)</f>
        <v>4</v>
      </c>
      <c r="H1792" s="166">
        <f>MONTH(B1792)</f>
        <v>1</v>
      </c>
      <c r="I1792" s="166">
        <f>YEAR(B1792)</f>
        <v>2023</v>
      </c>
    </row>
    <row r="1793" spans="1:9" s="1" customFormat="1" x14ac:dyDescent="0.25">
      <c r="A1793" s="1" t="s">
        <v>2</v>
      </c>
      <c r="B1793" s="2">
        <v>44951</v>
      </c>
      <c r="C1793" s="165">
        <v>0.27083333333332998</v>
      </c>
      <c r="D1793" s="165">
        <v>0.33687499999999998</v>
      </c>
      <c r="E1793" s="148" t="s">
        <v>2</v>
      </c>
      <c r="F1793" s="148">
        <v>0</v>
      </c>
      <c r="G1793" s="166">
        <f>WEEKNUM(B1793,21)</f>
        <v>4</v>
      </c>
      <c r="H1793" s="166">
        <f>MONTH(B1793)</f>
        <v>1</v>
      </c>
      <c r="I1793" s="166">
        <f>YEAR(B1793)</f>
        <v>2023</v>
      </c>
    </row>
    <row r="1794" spans="1:9" s="1" customFormat="1" x14ac:dyDescent="0.25">
      <c r="A1794" s="1" t="s">
        <v>2</v>
      </c>
      <c r="B1794" s="2">
        <v>44951</v>
      </c>
      <c r="C1794" s="165">
        <v>0.58333333333333004</v>
      </c>
      <c r="D1794" s="165">
        <v>0.58508101851852001</v>
      </c>
      <c r="E1794" s="148" t="s">
        <v>2</v>
      </c>
      <c r="F1794" s="148">
        <v>0</v>
      </c>
      <c r="G1794" s="166">
        <f>WEEKNUM(B1794,21)</f>
        <v>4</v>
      </c>
      <c r="H1794" s="166">
        <f>MONTH(B1794)</f>
        <v>1</v>
      </c>
      <c r="I1794" s="166">
        <f>YEAR(B1794)</f>
        <v>2023</v>
      </c>
    </row>
    <row r="1795" spans="1:9" s="1" customFormat="1" x14ac:dyDescent="0.25">
      <c r="A1795" s="1" t="s">
        <v>2</v>
      </c>
      <c r="B1795" s="2">
        <v>44952</v>
      </c>
      <c r="C1795" s="165">
        <v>0.58508101851852001</v>
      </c>
      <c r="D1795" s="165">
        <v>0.46950231481480997</v>
      </c>
      <c r="E1795" s="148" t="s">
        <v>2</v>
      </c>
      <c r="F1795" s="148">
        <v>0</v>
      </c>
      <c r="G1795" s="166">
        <f>WEEKNUM(B1795,21)</f>
        <v>4</v>
      </c>
      <c r="H1795" s="166">
        <f>MONTH(B1795)</f>
        <v>1</v>
      </c>
      <c r="I1795" s="166">
        <f>YEAR(B1795)</f>
        <v>2023</v>
      </c>
    </row>
    <row r="1796" spans="1:9" s="1" customFormat="1" x14ac:dyDescent="0.25">
      <c r="A1796" s="1" t="s">
        <v>2</v>
      </c>
      <c r="B1796" s="2">
        <v>44951</v>
      </c>
      <c r="C1796" s="165">
        <v>0</v>
      </c>
      <c r="D1796" s="165">
        <v>0.58496527777777996</v>
      </c>
      <c r="E1796" s="148" t="s">
        <v>2</v>
      </c>
      <c r="F1796" s="148">
        <v>0</v>
      </c>
      <c r="G1796" s="166">
        <f>WEEKNUM(B1796,21)</f>
        <v>4</v>
      </c>
      <c r="H1796" s="166">
        <f>MONTH(B1796)</f>
        <v>1</v>
      </c>
      <c r="I1796" s="166">
        <f>YEAR(B1796)</f>
        <v>2023</v>
      </c>
    </row>
    <row r="1797" spans="1:9" s="1" customFormat="1" x14ac:dyDescent="0.25">
      <c r="A1797" s="1" t="s">
        <v>2</v>
      </c>
      <c r="B1797" s="2">
        <v>44979</v>
      </c>
      <c r="C1797" s="165">
        <v>0.58496527777777996</v>
      </c>
      <c r="D1797" s="165">
        <v>0.46564814814814998</v>
      </c>
      <c r="E1797" s="148" t="s">
        <v>2</v>
      </c>
      <c r="F1797" s="148">
        <v>0</v>
      </c>
      <c r="G1797" s="166">
        <f>WEEKNUM(B1797,21)</f>
        <v>8</v>
      </c>
      <c r="H1797" s="166">
        <f>MONTH(B1797)</f>
        <v>2</v>
      </c>
      <c r="I1797" s="166">
        <f>YEAR(B1797)</f>
        <v>2023</v>
      </c>
    </row>
    <row r="1798" spans="1:9" s="1" customFormat="1" x14ac:dyDescent="0.25">
      <c r="A1798" s="1">
        <v>1000408846</v>
      </c>
      <c r="B1798" s="2">
        <v>44954</v>
      </c>
      <c r="C1798" s="165">
        <v>0.57862268518519</v>
      </c>
      <c r="D1798" s="165">
        <v>0.63076388888889001</v>
      </c>
      <c r="E1798" s="148" t="s">
        <v>2</v>
      </c>
      <c r="F1798" s="148">
        <v>0</v>
      </c>
      <c r="G1798" s="166">
        <f>WEEKNUM(B1798,21)</f>
        <v>4</v>
      </c>
      <c r="H1798" s="166">
        <f>MONTH(B1798)</f>
        <v>1</v>
      </c>
      <c r="I1798" s="166">
        <f>YEAR(B1798)</f>
        <v>2023</v>
      </c>
    </row>
    <row r="1799" spans="1:9" s="1" customFormat="1" x14ac:dyDescent="0.25">
      <c r="A1799" s="1">
        <v>1000410520</v>
      </c>
      <c r="B1799" s="2">
        <v>44951</v>
      </c>
      <c r="C1799" s="165">
        <v>0</v>
      </c>
      <c r="D1799" s="165">
        <v>0.40717592592592999</v>
      </c>
      <c r="E1799" s="148" t="s">
        <v>2</v>
      </c>
      <c r="F1799" s="148">
        <v>0</v>
      </c>
      <c r="G1799" s="166">
        <f>WEEKNUM(B1799,21)</f>
        <v>4</v>
      </c>
      <c r="H1799" s="166">
        <f>MONTH(B1799)</f>
        <v>1</v>
      </c>
      <c r="I1799" s="166">
        <f>YEAR(B1799)</f>
        <v>2023</v>
      </c>
    </row>
    <row r="1800" spans="1:9" s="1" customFormat="1" x14ac:dyDescent="0.25">
      <c r="A1800" s="1" t="s">
        <v>2</v>
      </c>
      <c r="B1800" s="2">
        <v>44951</v>
      </c>
      <c r="C1800" s="165">
        <v>0.40900462962963002</v>
      </c>
      <c r="D1800" s="165">
        <v>0.40900462962963002</v>
      </c>
      <c r="E1800" s="148" t="s">
        <v>2</v>
      </c>
      <c r="F1800" s="148">
        <v>0</v>
      </c>
      <c r="G1800" s="166">
        <f>WEEKNUM(B1800,21)</f>
        <v>4</v>
      </c>
      <c r="H1800" s="166">
        <f>MONTH(B1800)</f>
        <v>1</v>
      </c>
      <c r="I1800" s="166">
        <f>YEAR(B1800)</f>
        <v>2023</v>
      </c>
    </row>
    <row r="1801" spans="1:9" s="1" customFormat="1" x14ac:dyDescent="0.25">
      <c r="A1801" s="1" t="s">
        <v>2</v>
      </c>
      <c r="B1801" s="2">
        <v>44951</v>
      </c>
      <c r="C1801" s="165">
        <v>0</v>
      </c>
      <c r="D1801" s="165">
        <v>0.58480324074073997</v>
      </c>
      <c r="E1801" s="148" t="s">
        <v>2</v>
      </c>
      <c r="F1801" s="148">
        <v>0</v>
      </c>
      <c r="G1801" s="166">
        <f>WEEKNUM(B1801,21)</f>
        <v>4</v>
      </c>
      <c r="H1801" s="166">
        <f>MONTH(B1801)</f>
        <v>1</v>
      </c>
      <c r="I1801" s="166">
        <f>YEAR(B1801)</f>
        <v>2023</v>
      </c>
    </row>
    <row r="1802" spans="1:9" s="1" customFormat="1" x14ac:dyDescent="0.25">
      <c r="A1802" s="1" t="s">
        <v>2</v>
      </c>
      <c r="B1802" s="2">
        <v>44979</v>
      </c>
      <c r="C1802" s="165">
        <v>0.58480324074073997</v>
      </c>
      <c r="D1802" s="165">
        <v>0.46461805555556002</v>
      </c>
      <c r="E1802" s="148" t="s">
        <v>2</v>
      </c>
      <c r="F1802" s="148">
        <v>0</v>
      </c>
      <c r="G1802" s="166">
        <f>WEEKNUM(B1802,21)</f>
        <v>8</v>
      </c>
      <c r="H1802" s="166">
        <f>MONTH(B1802)</f>
        <v>2</v>
      </c>
      <c r="I1802" s="166">
        <f>YEAR(B1802)</f>
        <v>2023</v>
      </c>
    </row>
    <row r="1803" spans="1:9" s="1" customFormat="1" x14ac:dyDescent="0.25">
      <c r="A1803" s="1">
        <v>1000408889</v>
      </c>
      <c r="B1803" s="2">
        <v>44971</v>
      </c>
      <c r="C1803" s="165">
        <v>0.39587962962963003</v>
      </c>
      <c r="D1803" s="165">
        <v>0.30681712962962998</v>
      </c>
      <c r="E1803" s="148" t="s">
        <v>2</v>
      </c>
      <c r="F1803" s="148">
        <v>0</v>
      </c>
      <c r="G1803" s="166">
        <f>WEEKNUM(B1803,21)</f>
        <v>7</v>
      </c>
      <c r="H1803" s="166">
        <f>MONTH(B1803)</f>
        <v>2</v>
      </c>
      <c r="I1803" s="166">
        <f>YEAR(B1803)</f>
        <v>2023</v>
      </c>
    </row>
    <row r="1804" spans="1:9" s="1" customFormat="1" x14ac:dyDescent="0.25">
      <c r="A1804" s="1" t="s">
        <v>2</v>
      </c>
      <c r="B1804" s="2">
        <v>44951</v>
      </c>
      <c r="C1804" s="165">
        <v>0</v>
      </c>
      <c r="D1804" s="165">
        <v>0.58589120370369996</v>
      </c>
      <c r="E1804" s="148" t="s">
        <v>2</v>
      </c>
      <c r="F1804" s="148">
        <v>0</v>
      </c>
      <c r="G1804" s="166">
        <f>WEEKNUM(B1804,21)</f>
        <v>4</v>
      </c>
      <c r="H1804" s="166">
        <f>MONTH(B1804)</f>
        <v>1</v>
      </c>
      <c r="I1804" s="166">
        <f>YEAR(B1804)</f>
        <v>2023</v>
      </c>
    </row>
    <row r="1805" spans="1:9" s="1" customFormat="1" x14ac:dyDescent="0.25">
      <c r="A1805" s="1" t="s">
        <v>2</v>
      </c>
      <c r="B1805" s="2">
        <v>44957</v>
      </c>
      <c r="C1805" s="165">
        <v>0.58589120370369996</v>
      </c>
      <c r="D1805" s="165">
        <v>0.62725694444444002</v>
      </c>
      <c r="E1805" s="148" t="s">
        <v>2</v>
      </c>
      <c r="F1805" s="148">
        <v>0</v>
      </c>
      <c r="G1805" s="166">
        <f>WEEKNUM(B1805,21)</f>
        <v>5</v>
      </c>
      <c r="H1805" s="166">
        <f>MONTH(B1805)</f>
        <v>1</v>
      </c>
      <c r="I1805" s="166">
        <f>YEAR(B1805)</f>
        <v>2023</v>
      </c>
    </row>
    <row r="1806" spans="1:9" s="1" customFormat="1" x14ac:dyDescent="0.25">
      <c r="A1806" s="1">
        <v>1000406172</v>
      </c>
      <c r="B1806" s="2">
        <v>44954</v>
      </c>
      <c r="C1806" s="165">
        <v>0.29824074074073997</v>
      </c>
      <c r="D1806" s="165">
        <v>0.63092592592593</v>
      </c>
      <c r="E1806" s="148" t="s">
        <v>2</v>
      </c>
      <c r="F1806" s="148">
        <v>0</v>
      </c>
      <c r="G1806" s="166">
        <f>WEEKNUM(B1806,21)</f>
        <v>4</v>
      </c>
      <c r="H1806" s="166">
        <f>MONTH(B1806)</f>
        <v>1</v>
      </c>
      <c r="I1806" s="166">
        <f>YEAR(B1806)</f>
        <v>2023</v>
      </c>
    </row>
    <row r="1807" spans="1:9" s="1" customFormat="1" x14ac:dyDescent="0.25">
      <c r="A1807" s="1">
        <v>1000406172</v>
      </c>
      <c r="B1807" s="2">
        <v>44952</v>
      </c>
      <c r="C1807" s="165">
        <v>0.29932870370370002</v>
      </c>
      <c r="D1807" s="165">
        <v>0.50946759259259</v>
      </c>
      <c r="E1807" s="148" t="s">
        <v>2</v>
      </c>
      <c r="F1807" s="148">
        <v>0</v>
      </c>
      <c r="G1807" s="166">
        <f>WEEKNUM(B1807,21)</f>
        <v>4</v>
      </c>
      <c r="H1807" s="166">
        <f>MONTH(B1807)</f>
        <v>1</v>
      </c>
      <c r="I1807" s="166">
        <f>YEAR(B1807)</f>
        <v>2023</v>
      </c>
    </row>
    <row r="1808" spans="1:9" s="1" customFormat="1" x14ac:dyDescent="0.25">
      <c r="A1808" s="1">
        <v>1000410520</v>
      </c>
      <c r="B1808" s="2">
        <v>44979</v>
      </c>
      <c r="C1808" s="165">
        <v>0</v>
      </c>
      <c r="D1808" s="165">
        <v>0.39854166666667001</v>
      </c>
      <c r="E1808" s="148" t="s">
        <v>2</v>
      </c>
      <c r="F1808" s="148">
        <v>0</v>
      </c>
      <c r="G1808" s="166">
        <f>WEEKNUM(B1808,21)</f>
        <v>8</v>
      </c>
      <c r="H1808" s="166">
        <f>MONTH(B1808)</f>
        <v>2</v>
      </c>
      <c r="I1808" s="166">
        <f>YEAR(B1808)</f>
        <v>2023</v>
      </c>
    </row>
    <row r="1809" spans="1:9" s="1" customFormat="1" x14ac:dyDescent="0.25">
      <c r="A1809" s="1" t="s">
        <v>2</v>
      </c>
      <c r="B1809" s="2">
        <v>44951</v>
      </c>
      <c r="C1809" s="165">
        <v>0</v>
      </c>
      <c r="D1809" s="165">
        <v>0.64668981481481003</v>
      </c>
      <c r="E1809" s="148" t="s">
        <v>2</v>
      </c>
      <c r="F1809" s="148">
        <v>0</v>
      </c>
      <c r="G1809" s="166">
        <f>WEEKNUM(B1809,21)</f>
        <v>4</v>
      </c>
      <c r="H1809" s="166">
        <f>MONTH(B1809)</f>
        <v>1</v>
      </c>
      <c r="I1809" s="166">
        <f>YEAR(B1809)</f>
        <v>2023</v>
      </c>
    </row>
    <row r="1810" spans="1:9" s="1" customFormat="1" x14ac:dyDescent="0.25">
      <c r="A1810" s="1" t="s">
        <v>2</v>
      </c>
      <c r="B1810" s="2">
        <v>44951</v>
      </c>
      <c r="C1810" s="165">
        <v>0</v>
      </c>
      <c r="D1810" s="165">
        <v>0.65105324074074</v>
      </c>
      <c r="E1810" s="148" t="s">
        <v>2</v>
      </c>
      <c r="F1810" s="148">
        <v>0</v>
      </c>
      <c r="G1810" s="166">
        <f>WEEKNUM(B1810,21)</f>
        <v>4</v>
      </c>
      <c r="H1810" s="166">
        <f>MONTH(B1810)</f>
        <v>1</v>
      </c>
      <c r="I1810" s="166">
        <f>YEAR(B1810)</f>
        <v>2023</v>
      </c>
    </row>
    <row r="1811" spans="1:9" s="1" customFormat="1" x14ac:dyDescent="0.25">
      <c r="A1811" s="1">
        <v>1000410721</v>
      </c>
      <c r="B1811" s="2">
        <v>44951</v>
      </c>
      <c r="C1811" s="165">
        <v>0.27083333333332998</v>
      </c>
      <c r="D1811" s="165">
        <v>0.64726851851851996</v>
      </c>
      <c r="E1811" s="148" t="s">
        <v>2</v>
      </c>
      <c r="F1811" s="148">
        <v>0</v>
      </c>
      <c r="G1811" s="166">
        <f>WEEKNUM(B1811,21)</f>
        <v>4</v>
      </c>
      <c r="H1811" s="166">
        <f>MONTH(B1811)</f>
        <v>1</v>
      </c>
      <c r="I1811" s="166">
        <f>YEAR(B1811)</f>
        <v>2023</v>
      </c>
    </row>
    <row r="1812" spans="1:9" s="1" customFormat="1" x14ac:dyDescent="0.25">
      <c r="A1812" s="1" t="s">
        <v>2</v>
      </c>
      <c r="B1812" s="2">
        <v>44951</v>
      </c>
      <c r="C1812" s="165">
        <v>0.29166666666667002</v>
      </c>
      <c r="D1812" s="165">
        <v>0.41797453703704002</v>
      </c>
      <c r="E1812" s="148" t="s">
        <v>2</v>
      </c>
      <c r="F1812" s="148">
        <v>0</v>
      </c>
      <c r="G1812" s="166">
        <f>WEEKNUM(B1812,21)</f>
        <v>4</v>
      </c>
      <c r="H1812" s="166">
        <f>MONTH(B1812)</f>
        <v>1</v>
      </c>
      <c r="I1812" s="166">
        <f>YEAR(B1812)</f>
        <v>2023</v>
      </c>
    </row>
    <row r="1813" spans="1:9" s="1" customFormat="1" x14ac:dyDescent="0.25">
      <c r="A1813" s="1">
        <v>1000408163</v>
      </c>
      <c r="B1813" s="2">
        <v>44951</v>
      </c>
      <c r="C1813" s="165">
        <v>0</v>
      </c>
      <c r="D1813" s="165">
        <v>0.56273148148148</v>
      </c>
      <c r="E1813" s="148" t="s">
        <v>2</v>
      </c>
      <c r="F1813" s="148">
        <v>0</v>
      </c>
      <c r="G1813" s="166">
        <f>WEEKNUM(B1813,21)</f>
        <v>4</v>
      </c>
      <c r="H1813" s="166">
        <f>MONTH(B1813)</f>
        <v>1</v>
      </c>
      <c r="I1813" s="166">
        <f>YEAR(B1813)</f>
        <v>2023</v>
      </c>
    </row>
    <row r="1814" spans="1:9" s="1" customFormat="1" x14ac:dyDescent="0.25">
      <c r="A1814" s="1">
        <v>1000408163</v>
      </c>
      <c r="B1814" s="2">
        <v>44952</v>
      </c>
      <c r="C1814" s="165">
        <v>0.56273148148148</v>
      </c>
      <c r="D1814" s="165">
        <v>0.55387731481480995</v>
      </c>
      <c r="E1814" s="148" t="s">
        <v>2</v>
      </c>
      <c r="F1814" s="148">
        <v>0</v>
      </c>
      <c r="G1814" s="166">
        <f>WEEKNUM(B1814,21)</f>
        <v>4</v>
      </c>
      <c r="H1814" s="166">
        <f>MONTH(B1814)</f>
        <v>1</v>
      </c>
      <c r="I1814" s="166">
        <f>YEAR(B1814)</f>
        <v>2023</v>
      </c>
    </row>
    <row r="1815" spans="1:9" s="1" customFormat="1" x14ac:dyDescent="0.25">
      <c r="A1815" s="1">
        <v>1000408166</v>
      </c>
      <c r="B1815" s="2">
        <v>44951</v>
      </c>
      <c r="C1815" s="165">
        <v>0</v>
      </c>
      <c r="D1815" s="165">
        <v>0.56304398148148005</v>
      </c>
      <c r="E1815" s="148" t="s">
        <v>2</v>
      </c>
      <c r="F1815" s="148">
        <v>0</v>
      </c>
      <c r="G1815" s="166">
        <f>WEEKNUM(B1815,21)</f>
        <v>4</v>
      </c>
      <c r="H1815" s="166">
        <f>MONTH(B1815)</f>
        <v>1</v>
      </c>
      <c r="I1815" s="166">
        <f>YEAR(B1815)</f>
        <v>2023</v>
      </c>
    </row>
    <row r="1816" spans="1:9" s="1" customFormat="1" x14ac:dyDescent="0.25">
      <c r="A1816" s="1">
        <v>1000408166</v>
      </c>
      <c r="B1816" s="2">
        <v>44952</v>
      </c>
      <c r="C1816" s="165">
        <v>0.56304398148148005</v>
      </c>
      <c r="D1816" s="165">
        <v>0.55410879629630005</v>
      </c>
      <c r="E1816" s="148" t="s">
        <v>2</v>
      </c>
      <c r="F1816" s="148">
        <v>0</v>
      </c>
      <c r="G1816" s="166">
        <f>WEEKNUM(B1816,21)</f>
        <v>4</v>
      </c>
      <c r="H1816" s="166">
        <f>MONTH(B1816)</f>
        <v>1</v>
      </c>
      <c r="I1816" s="166">
        <f>YEAR(B1816)</f>
        <v>2023</v>
      </c>
    </row>
    <row r="1817" spans="1:9" s="1" customFormat="1" x14ac:dyDescent="0.25">
      <c r="A1817" s="1">
        <v>1000408169</v>
      </c>
      <c r="B1817" s="2">
        <v>44951</v>
      </c>
      <c r="C1817" s="165">
        <v>0</v>
      </c>
      <c r="D1817" s="165">
        <v>0.56159722222221997</v>
      </c>
      <c r="E1817" s="148" t="s">
        <v>2</v>
      </c>
      <c r="F1817" s="148">
        <v>0</v>
      </c>
      <c r="G1817" s="166">
        <f>WEEKNUM(B1817,21)</f>
        <v>4</v>
      </c>
      <c r="H1817" s="166">
        <f>MONTH(B1817)</f>
        <v>1</v>
      </c>
      <c r="I1817" s="166">
        <f>YEAR(B1817)</f>
        <v>2023</v>
      </c>
    </row>
    <row r="1818" spans="1:9" s="1" customFormat="1" x14ac:dyDescent="0.25">
      <c r="A1818" s="1">
        <v>1000408169</v>
      </c>
      <c r="B1818" s="2">
        <v>44952</v>
      </c>
      <c r="C1818" s="165">
        <v>0.56159722222221997</v>
      </c>
      <c r="D1818" s="165">
        <v>0.55325231481480996</v>
      </c>
      <c r="E1818" s="148" t="s">
        <v>2</v>
      </c>
      <c r="F1818" s="148">
        <v>0</v>
      </c>
      <c r="G1818" s="166">
        <f>WEEKNUM(B1818,21)</f>
        <v>4</v>
      </c>
      <c r="H1818" s="166">
        <f>MONTH(B1818)</f>
        <v>1</v>
      </c>
      <c r="I1818" s="166">
        <f>YEAR(B1818)</f>
        <v>2023</v>
      </c>
    </row>
    <row r="1819" spans="1:9" s="1" customFormat="1" x14ac:dyDescent="0.25">
      <c r="A1819" s="1">
        <v>1000408172</v>
      </c>
      <c r="B1819" s="2">
        <v>44951</v>
      </c>
      <c r="C1819" s="165">
        <v>0</v>
      </c>
      <c r="D1819" s="165">
        <v>0.56210648148148001</v>
      </c>
      <c r="E1819" s="148" t="s">
        <v>2</v>
      </c>
      <c r="F1819" s="148">
        <v>0</v>
      </c>
      <c r="G1819" s="166">
        <f>WEEKNUM(B1819,21)</f>
        <v>4</v>
      </c>
      <c r="H1819" s="166">
        <f>MONTH(B1819)</f>
        <v>1</v>
      </c>
      <c r="I1819" s="166">
        <f>YEAR(B1819)</f>
        <v>2023</v>
      </c>
    </row>
    <row r="1820" spans="1:9" s="1" customFormat="1" x14ac:dyDescent="0.25">
      <c r="A1820" s="1">
        <v>1000408172</v>
      </c>
      <c r="B1820" s="2">
        <v>44952</v>
      </c>
      <c r="C1820" s="165">
        <v>0.56210648148148001</v>
      </c>
      <c r="D1820" s="165">
        <v>0.55348379629629996</v>
      </c>
      <c r="E1820" s="148" t="s">
        <v>2</v>
      </c>
      <c r="F1820" s="148">
        <v>0</v>
      </c>
      <c r="G1820" s="166">
        <f>WEEKNUM(B1820,21)</f>
        <v>4</v>
      </c>
      <c r="H1820" s="166">
        <f>MONTH(B1820)</f>
        <v>1</v>
      </c>
      <c r="I1820" s="166">
        <f>YEAR(B1820)</f>
        <v>2023</v>
      </c>
    </row>
    <row r="1821" spans="1:9" s="1" customFormat="1" x14ac:dyDescent="0.25">
      <c r="A1821" s="1" t="s">
        <v>2</v>
      </c>
      <c r="B1821" s="2">
        <v>44951</v>
      </c>
      <c r="C1821" s="165">
        <v>0.27083333333332998</v>
      </c>
      <c r="D1821" s="165">
        <v>0.56224537037037003</v>
      </c>
      <c r="E1821" s="148" t="s">
        <v>2</v>
      </c>
      <c r="F1821" s="148">
        <v>0</v>
      </c>
      <c r="G1821" s="166">
        <f>WEEKNUM(B1821,21)</f>
        <v>4</v>
      </c>
      <c r="H1821" s="166">
        <f>MONTH(B1821)</f>
        <v>1</v>
      </c>
      <c r="I1821" s="166">
        <f>YEAR(B1821)</f>
        <v>2023</v>
      </c>
    </row>
    <row r="1822" spans="1:9" s="1" customFormat="1" x14ac:dyDescent="0.25">
      <c r="A1822" s="1" t="s">
        <v>2</v>
      </c>
      <c r="B1822" s="2">
        <v>44952</v>
      </c>
      <c r="C1822" s="165">
        <v>0</v>
      </c>
      <c r="D1822" s="165">
        <v>0.13821759259259001</v>
      </c>
      <c r="E1822" s="148" t="s">
        <v>2</v>
      </c>
      <c r="F1822" s="148">
        <v>0</v>
      </c>
      <c r="G1822" s="166">
        <f>WEEKNUM(B1822,21)</f>
        <v>4</v>
      </c>
      <c r="H1822" s="166">
        <f>MONTH(B1822)</f>
        <v>1</v>
      </c>
      <c r="I1822" s="166">
        <f>YEAR(B1822)</f>
        <v>2023</v>
      </c>
    </row>
    <row r="1823" spans="1:9" s="1" customFormat="1" x14ac:dyDescent="0.25">
      <c r="A1823" s="1">
        <v>1000407575</v>
      </c>
      <c r="B1823" s="2">
        <v>44952</v>
      </c>
      <c r="C1823" s="165">
        <v>0.27083333333332998</v>
      </c>
      <c r="D1823" s="165">
        <v>0.13944444444444001</v>
      </c>
      <c r="E1823" s="148" t="s">
        <v>2</v>
      </c>
      <c r="F1823" s="148">
        <v>0</v>
      </c>
      <c r="G1823" s="166">
        <f>WEEKNUM(B1823,21)</f>
        <v>4</v>
      </c>
      <c r="H1823" s="166">
        <f>MONTH(B1823)</f>
        <v>1</v>
      </c>
      <c r="I1823" s="166">
        <f>YEAR(B1823)</f>
        <v>2023</v>
      </c>
    </row>
    <row r="1824" spans="1:9" s="1" customFormat="1" x14ac:dyDescent="0.25">
      <c r="A1824" s="1">
        <v>1000410664</v>
      </c>
      <c r="B1824" s="2">
        <v>44952</v>
      </c>
      <c r="C1824" s="165">
        <v>0.27083333333332998</v>
      </c>
      <c r="D1824" s="165">
        <v>0.14031250000000001</v>
      </c>
      <c r="E1824" s="148" t="s">
        <v>2</v>
      </c>
      <c r="F1824" s="148">
        <v>0</v>
      </c>
      <c r="G1824" s="166">
        <f>WEEKNUM(B1824,21)</f>
        <v>4</v>
      </c>
      <c r="H1824" s="166">
        <f>MONTH(B1824)</f>
        <v>1</v>
      </c>
      <c r="I1824" s="166">
        <f>YEAR(B1824)</f>
        <v>2023</v>
      </c>
    </row>
    <row r="1825" spans="1:9" s="1" customFormat="1" x14ac:dyDescent="0.25">
      <c r="A1825" s="1">
        <v>1000410664</v>
      </c>
      <c r="B1825" s="2">
        <v>44952</v>
      </c>
      <c r="C1825" s="165">
        <v>0.27083333333332998</v>
      </c>
      <c r="D1825" s="165">
        <v>0.14109953703704001</v>
      </c>
      <c r="E1825" s="148" t="s">
        <v>2</v>
      </c>
      <c r="F1825" s="148">
        <v>0</v>
      </c>
      <c r="G1825" s="166">
        <f>WEEKNUM(B1825,21)</f>
        <v>4</v>
      </c>
      <c r="H1825" s="166">
        <f>MONTH(B1825)</f>
        <v>1</v>
      </c>
      <c r="I1825" s="166">
        <f>YEAR(B1825)</f>
        <v>2023</v>
      </c>
    </row>
    <row r="1826" spans="1:9" s="1" customFormat="1" x14ac:dyDescent="0.25">
      <c r="A1826" s="1">
        <v>1000406403</v>
      </c>
      <c r="B1826" s="2">
        <v>44951</v>
      </c>
      <c r="C1826" s="165">
        <v>0</v>
      </c>
      <c r="D1826" s="165">
        <v>0.69539351851852005</v>
      </c>
      <c r="E1826" s="148" t="s">
        <v>2</v>
      </c>
      <c r="F1826" s="148">
        <v>0</v>
      </c>
      <c r="G1826" s="166">
        <f>WEEKNUM(B1826,21)</f>
        <v>4</v>
      </c>
      <c r="H1826" s="166">
        <f>MONTH(B1826)</f>
        <v>1</v>
      </c>
      <c r="I1826" s="166">
        <f>YEAR(B1826)</f>
        <v>2023</v>
      </c>
    </row>
    <row r="1827" spans="1:9" s="1" customFormat="1" x14ac:dyDescent="0.25">
      <c r="A1827" s="1">
        <v>1000406403</v>
      </c>
      <c r="B1827" s="2">
        <v>44956</v>
      </c>
      <c r="C1827" s="165">
        <v>0.69539351851852005</v>
      </c>
      <c r="D1827" s="165">
        <v>0.37300925925925998</v>
      </c>
      <c r="E1827" s="148" t="s">
        <v>2</v>
      </c>
      <c r="F1827" s="148">
        <v>0</v>
      </c>
      <c r="G1827" s="166">
        <f>WEEKNUM(B1827,21)</f>
        <v>5</v>
      </c>
      <c r="H1827" s="166">
        <f>MONTH(B1827)</f>
        <v>1</v>
      </c>
      <c r="I1827" s="166">
        <f>YEAR(B1827)</f>
        <v>2023</v>
      </c>
    </row>
    <row r="1828" spans="1:9" s="1" customFormat="1" x14ac:dyDescent="0.25">
      <c r="A1828" s="1">
        <v>1000406263</v>
      </c>
      <c r="B1828" s="2">
        <v>44951</v>
      </c>
      <c r="C1828" s="165">
        <v>0.56324074074074004</v>
      </c>
      <c r="D1828" s="165">
        <v>0.63349537037036996</v>
      </c>
      <c r="E1828" s="148" t="s">
        <v>3</v>
      </c>
      <c r="F1828" s="148">
        <v>2</v>
      </c>
      <c r="G1828" s="166">
        <f>WEEKNUM(B1828,21)</f>
        <v>4</v>
      </c>
      <c r="H1828" s="166">
        <f>MONTH(B1828)</f>
        <v>1</v>
      </c>
      <c r="I1828" s="166">
        <f>YEAR(B1828)</f>
        <v>2023</v>
      </c>
    </row>
    <row r="1829" spans="1:9" s="1" customFormat="1" x14ac:dyDescent="0.25">
      <c r="A1829" s="1">
        <v>1000406263</v>
      </c>
      <c r="B1829" s="2">
        <v>44951</v>
      </c>
      <c r="C1829" s="165">
        <v>0.63349537037036996</v>
      </c>
      <c r="D1829" s="165">
        <v>0.64937500000000004</v>
      </c>
      <c r="E1829" s="148" t="s">
        <v>3</v>
      </c>
      <c r="F1829" s="148">
        <v>2</v>
      </c>
      <c r="G1829" s="166">
        <f>WEEKNUM(B1829,21)</f>
        <v>4</v>
      </c>
      <c r="H1829" s="166">
        <f>MONTH(B1829)</f>
        <v>1</v>
      </c>
      <c r="I1829" s="166">
        <f>YEAR(B1829)</f>
        <v>2023</v>
      </c>
    </row>
    <row r="1830" spans="1:9" s="1" customFormat="1" x14ac:dyDescent="0.25">
      <c r="A1830" s="1">
        <v>1000406263</v>
      </c>
      <c r="B1830" s="2">
        <v>44952</v>
      </c>
      <c r="C1830" s="165">
        <v>0.64937500000000004</v>
      </c>
      <c r="D1830" s="165">
        <v>0.62401620370370003</v>
      </c>
      <c r="E1830" s="148" t="s">
        <v>3</v>
      </c>
      <c r="F1830" s="148">
        <v>2</v>
      </c>
      <c r="G1830" s="166">
        <f>WEEKNUM(B1830,21)</f>
        <v>4</v>
      </c>
      <c r="H1830" s="166">
        <f>MONTH(B1830)</f>
        <v>1</v>
      </c>
      <c r="I1830" s="166">
        <f>YEAR(B1830)</f>
        <v>2023</v>
      </c>
    </row>
    <row r="1831" spans="1:9" s="1" customFormat="1" x14ac:dyDescent="0.25">
      <c r="A1831" s="1">
        <v>1000406531</v>
      </c>
      <c r="B1831" s="2">
        <v>44951</v>
      </c>
      <c r="C1831" s="165">
        <v>0.3125</v>
      </c>
      <c r="D1831" s="165">
        <v>0.36325231481481002</v>
      </c>
      <c r="E1831" s="148" t="s">
        <v>3</v>
      </c>
      <c r="F1831" s="148">
        <v>0.99</v>
      </c>
      <c r="G1831" s="166">
        <f>WEEKNUM(B1831,21)</f>
        <v>4</v>
      </c>
      <c r="H1831" s="166">
        <f>MONTH(B1831)</f>
        <v>1</v>
      </c>
      <c r="I1831" s="166">
        <f>YEAR(B1831)</f>
        <v>2023</v>
      </c>
    </row>
    <row r="1832" spans="1:9" s="1" customFormat="1" x14ac:dyDescent="0.25">
      <c r="A1832" s="1">
        <v>1000406531</v>
      </c>
      <c r="B1832" s="2">
        <v>44951</v>
      </c>
      <c r="C1832" s="165">
        <v>0.3125</v>
      </c>
      <c r="D1832" s="165">
        <v>0.36557870370369999</v>
      </c>
      <c r="E1832" s="148" t="s">
        <v>3</v>
      </c>
      <c r="F1832" s="148">
        <v>0.49</v>
      </c>
      <c r="G1832" s="166">
        <f>WEEKNUM(B1832,21)</f>
        <v>4</v>
      </c>
      <c r="H1832" s="166">
        <f>MONTH(B1832)</f>
        <v>1</v>
      </c>
      <c r="I1832" s="166">
        <f>YEAR(B1832)</f>
        <v>2023</v>
      </c>
    </row>
    <row r="1833" spans="1:9" s="1" customFormat="1" x14ac:dyDescent="0.25">
      <c r="A1833" s="1">
        <v>1000406244</v>
      </c>
      <c r="B1833" s="2">
        <v>44952</v>
      </c>
      <c r="C1833" s="165">
        <v>0.52083333333333004</v>
      </c>
      <c r="D1833" s="165">
        <v>0.93075231481481002</v>
      </c>
      <c r="E1833" s="148" t="s">
        <v>2</v>
      </c>
      <c r="F1833" s="148">
        <v>0</v>
      </c>
      <c r="G1833" s="166">
        <f>WEEKNUM(B1833,21)</f>
        <v>4</v>
      </c>
      <c r="H1833" s="166">
        <f>MONTH(B1833)</f>
        <v>1</v>
      </c>
      <c r="I1833" s="166">
        <f>YEAR(B1833)</f>
        <v>2023</v>
      </c>
    </row>
    <row r="1834" spans="1:9" s="1" customFormat="1" x14ac:dyDescent="0.25">
      <c r="A1834" s="1">
        <v>1000409798</v>
      </c>
      <c r="B1834" s="2">
        <v>44951</v>
      </c>
      <c r="C1834" s="165">
        <v>0.52083333333333004</v>
      </c>
      <c r="D1834" s="165">
        <v>0.91003472222222004</v>
      </c>
      <c r="E1834" s="148" t="s">
        <v>3</v>
      </c>
      <c r="F1834" s="148">
        <v>0</v>
      </c>
      <c r="G1834" s="166">
        <f>WEEKNUM(B1834,21)</f>
        <v>4</v>
      </c>
      <c r="H1834" s="166">
        <f>MONTH(B1834)</f>
        <v>1</v>
      </c>
      <c r="I1834" s="166">
        <f>YEAR(B1834)</f>
        <v>2023</v>
      </c>
    </row>
    <row r="1835" spans="1:9" s="1" customFormat="1" x14ac:dyDescent="0.25">
      <c r="A1835" s="1">
        <v>1000409754</v>
      </c>
      <c r="B1835" s="2">
        <v>44951</v>
      </c>
      <c r="C1835" s="165">
        <v>0.52083333333333004</v>
      </c>
      <c r="D1835" s="165">
        <v>0.83943287037036995</v>
      </c>
      <c r="E1835" s="148" t="s">
        <v>2</v>
      </c>
      <c r="F1835" s="148">
        <v>0</v>
      </c>
      <c r="G1835" s="166">
        <f>WEEKNUM(B1835,21)</f>
        <v>4</v>
      </c>
      <c r="H1835" s="166">
        <f>MONTH(B1835)</f>
        <v>1</v>
      </c>
      <c r="I1835" s="166">
        <f>YEAR(B1835)</f>
        <v>2023</v>
      </c>
    </row>
    <row r="1836" spans="1:9" s="1" customFormat="1" x14ac:dyDescent="0.25">
      <c r="A1836" s="1">
        <v>1000409754</v>
      </c>
      <c r="B1836" s="2">
        <v>44951</v>
      </c>
      <c r="C1836" s="165">
        <v>0.83943287037036995</v>
      </c>
      <c r="D1836" s="165">
        <v>0.84209490740741</v>
      </c>
      <c r="E1836" s="148" t="s">
        <v>2</v>
      </c>
      <c r="F1836" s="148">
        <v>0</v>
      </c>
      <c r="G1836" s="166">
        <f>WEEKNUM(B1836,21)</f>
        <v>4</v>
      </c>
      <c r="H1836" s="166">
        <f>MONTH(B1836)</f>
        <v>1</v>
      </c>
      <c r="I1836" s="166">
        <f>YEAR(B1836)</f>
        <v>2023</v>
      </c>
    </row>
    <row r="1837" spans="1:9" s="1" customFormat="1" x14ac:dyDescent="0.25">
      <c r="A1837" s="1">
        <v>1000408714</v>
      </c>
      <c r="B1837" s="2">
        <v>44951</v>
      </c>
      <c r="C1837" s="165">
        <v>0.52083333333333004</v>
      </c>
      <c r="D1837" s="165">
        <v>0.72206018518519</v>
      </c>
      <c r="E1837" s="148" t="s">
        <v>2</v>
      </c>
      <c r="F1837" s="148">
        <v>0</v>
      </c>
      <c r="G1837" s="166">
        <f>WEEKNUM(B1837,21)</f>
        <v>4</v>
      </c>
      <c r="H1837" s="166">
        <f>MONTH(B1837)</f>
        <v>1</v>
      </c>
      <c r="I1837" s="166">
        <f>YEAR(B1837)</f>
        <v>2023</v>
      </c>
    </row>
    <row r="1838" spans="1:9" s="1" customFormat="1" x14ac:dyDescent="0.25">
      <c r="A1838" s="1">
        <v>1000408715</v>
      </c>
      <c r="B1838" s="2">
        <v>44951</v>
      </c>
      <c r="C1838" s="165">
        <v>0.52083333333333004</v>
      </c>
      <c r="D1838" s="165">
        <v>0.72400462962962997</v>
      </c>
      <c r="E1838" s="148" t="s">
        <v>2</v>
      </c>
      <c r="F1838" s="148">
        <v>0</v>
      </c>
      <c r="G1838" s="166">
        <f>WEEKNUM(B1838,21)</f>
        <v>4</v>
      </c>
      <c r="H1838" s="166">
        <f>MONTH(B1838)</f>
        <v>1</v>
      </c>
      <c r="I1838" s="166">
        <f>YEAR(B1838)</f>
        <v>2023</v>
      </c>
    </row>
    <row r="1839" spans="1:9" s="1" customFormat="1" x14ac:dyDescent="0.25">
      <c r="A1839" s="1">
        <v>1000406244</v>
      </c>
      <c r="B1839" s="2">
        <v>44951</v>
      </c>
      <c r="C1839" s="165">
        <v>0.52083333333333004</v>
      </c>
      <c r="D1839" s="165">
        <v>0.91643518518518996</v>
      </c>
      <c r="E1839" s="148" t="s">
        <v>2</v>
      </c>
      <c r="F1839" s="148">
        <v>0</v>
      </c>
      <c r="G1839" s="166">
        <f>WEEKNUM(B1839,21)</f>
        <v>4</v>
      </c>
      <c r="H1839" s="166">
        <f>MONTH(B1839)</f>
        <v>1</v>
      </c>
      <c r="I1839" s="166">
        <f>YEAR(B1839)</f>
        <v>2023</v>
      </c>
    </row>
    <row r="1840" spans="1:9" s="1" customFormat="1" x14ac:dyDescent="0.25">
      <c r="A1840" s="1">
        <v>1000408775</v>
      </c>
      <c r="B1840" s="2">
        <v>44951</v>
      </c>
      <c r="C1840" s="165">
        <v>0.52083333333333004</v>
      </c>
      <c r="D1840" s="165">
        <v>0.72442129629630003</v>
      </c>
      <c r="E1840" s="148" t="s">
        <v>2</v>
      </c>
      <c r="F1840" s="148">
        <v>0</v>
      </c>
      <c r="G1840" s="166">
        <f>WEEKNUM(B1840,21)</f>
        <v>4</v>
      </c>
      <c r="H1840" s="166">
        <f>MONTH(B1840)</f>
        <v>1</v>
      </c>
      <c r="I1840" s="166">
        <f>YEAR(B1840)</f>
        <v>2023</v>
      </c>
    </row>
    <row r="1841" spans="1:9" s="1" customFormat="1" x14ac:dyDescent="0.25">
      <c r="A1841" s="1">
        <v>1000407445</v>
      </c>
      <c r="B1841" s="2">
        <v>44952</v>
      </c>
      <c r="C1841" s="165">
        <v>0.54627314814814998</v>
      </c>
      <c r="D1841" s="165">
        <v>0.29524305555556002</v>
      </c>
      <c r="E1841" s="148" t="s">
        <v>3</v>
      </c>
      <c r="F1841" s="148">
        <v>1.25</v>
      </c>
      <c r="G1841" s="166">
        <f>WEEKNUM(B1841,21)</f>
        <v>4</v>
      </c>
      <c r="H1841" s="166">
        <f>MONTH(B1841)</f>
        <v>1</v>
      </c>
      <c r="I1841" s="166">
        <f>YEAR(B1841)</f>
        <v>2023</v>
      </c>
    </row>
    <row r="1842" spans="1:9" s="1" customFormat="1" x14ac:dyDescent="0.25">
      <c r="A1842" s="1">
        <v>1000407445</v>
      </c>
      <c r="B1842" s="2">
        <v>44952</v>
      </c>
      <c r="C1842" s="165">
        <v>0.20833333333333001</v>
      </c>
      <c r="D1842" s="165">
        <v>0.29738425925925999</v>
      </c>
      <c r="E1842" s="148" t="s">
        <v>3</v>
      </c>
      <c r="F1842" s="148">
        <v>12.21</v>
      </c>
      <c r="G1842" s="166">
        <f>WEEKNUM(B1842,21)</f>
        <v>4</v>
      </c>
      <c r="H1842" s="166">
        <f>MONTH(B1842)</f>
        <v>1</v>
      </c>
      <c r="I1842" s="166">
        <f>YEAR(B1842)</f>
        <v>2023</v>
      </c>
    </row>
    <row r="1843" spans="1:9" s="1" customFormat="1" x14ac:dyDescent="0.25">
      <c r="A1843" s="1">
        <v>1000409793</v>
      </c>
      <c r="B1843" s="2">
        <v>44952</v>
      </c>
      <c r="C1843" s="165">
        <v>0.52083333333333004</v>
      </c>
      <c r="D1843" s="165">
        <v>0.29748842592593</v>
      </c>
      <c r="E1843" s="148" t="s">
        <v>3</v>
      </c>
      <c r="F1843" s="148">
        <v>1.18</v>
      </c>
      <c r="G1843" s="166">
        <f>WEEKNUM(B1843,21)</f>
        <v>4</v>
      </c>
      <c r="H1843" s="166">
        <f>MONTH(B1843)</f>
        <v>1</v>
      </c>
      <c r="I1843" s="166">
        <f>YEAR(B1843)</f>
        <v>2023</v>
      </c>
    </row>
    <row r="1844" spans="1:9" s="1" customFormat="1" x14ac:dyDescent="0.25">
      <c r="A1844" s="1">
        <v>1000407915</v>
      </c>
      <c r="B1844" s="2">
        <v>44952</v>
      </c>
      <c r="C1844" s="165">
        <v>0.20833333333333001</v>
      </c>
      <c r="D1844" s="165">
        <v>0.29758101851851998</v>
      </c>
      <c r="E1844" s="148" t="s">
        <v>3</v>
      </c>
      <c r="F1844" s="148">
        <v>0.25</v>
      </c>
      <c r="G1844" s="166">
        <f>WEEKNUM(B1844,21)</f>
        <v>4</v>
      </c>
      <c r="H1844" s="166">
        <f>MONTH(B1844)</f>
        <v>1</v>
      </c>
      <c r="I1844" s="166">
        <f>YEAR(B1844)</f>
        <v>2023</v>
      </c>
    </row>
    <row r="1845" spans="1:9" s="1" customFormat="1" x14ac:dyDescent="0.25">
      <c r="A1845" s="1" t="s">
        <v>2</v>
      </c>
      <c r="B1845" s="2">
        <v>44952</v>
      </c>
      <c r="C1845" s="165">
        <v>0.20833333333333001</v>
      </c>
      <c r="D1845" s="165">
        <v>0.29723379629629998</v>
      </c>
      <c r="E1845" s="148" t="s">
        <v>2</v>
      </c>
      <c r="F1845" s="148">
        <v>0</v>
      </c>
      <c r="G1845" s="166">
        <f>WEEKNUM(B1845,21)</f>
        <v>4</v>
      </c>
      <c r="H1845" s="166">
        <f>MONTH(B1845)</f>
        <v>1</v>
      </c>
      <c r="I1845" s="166">
        <f>YEAR(B1845)</f>
        <v>2023</v>
      </c>
    </row>
    <row r="1846" spans="1:9" s="1" customFormat="1" x14ac:dyDescent="0.25">
      <c r="A1846" s="1">
        <v>1000407442</v>
      </c>
      <c r="B1846" s="2">
        <v>44952</v>
      </c>
      <c r="C1846" s="165">
        <v>0.20833333333333001</v>
      </c>
      <c r="D1846" s="165">
        <v>0.29767361111111001</v>
      </c>
      <c r="E1846" s="148" t="s">
        <v>2</v>
      </c>
      <c r="F1846" s="148">
        <v>0</v>
      </c>
      <c r="G1846" s="166">
        <f>WEEKNUM(B1846,21)</f>
        <v>4</v>
      </c>
      <c r="H1846" s="166">
        <f>MONTH(B1846)</f>
        <v>1</v>
      </c>
      <c r="I1846" s="166">
        <f>YEAR(B1846)</f>
        <v>2023</v>
      </c>
    </row>
    <row r="1847" spans="1:9" s="1" customFormat="1" x14ac:dyDescent="0.25">
      <c r="A1847" s="1">
        <v>1000407440</v>
      </c>
      <c r="B1847" s="2">
        <v>44952</v>
      </c>
      <c r="C1847" s="165">
        <v>0.20833333333333001</v>
      </c>
      <c r="D1847" s="165">
        <v>0.29775462962963001</v>
      </c>
      <c r="E1847" s="148" t="s">
        <v>2</v>
      </c>
      <c r="F1847" s="148">
        <v>0</v>
      </c>
      <c r="G1847" s="166">
        <f>WEEKNUM(B1847,21)</f>
        <v>4</v>
      </c>
      <c r="H1847" s="166">
        <f>MONTH(B1847)</f>
        <v>1</v>
      </c>
      <c r="I1847" s="166">
        <f>YEAR(B1847)</f>
        <v>2023</v>
      </c>
    </row>
    <row r="1848" spans="1:9" s="1" customFormat="1" x14ac:dyDescent="0.25">
      <c r="A1848" s="1" t="s">
        <v>2</v>
      </c>
      <c r="B1848" s="2">
        <v>44952</v>
      </c>
      <c r="C1848" s="165">
        <v>0.20833333333333001</v>
      </c>
      <c r="D1848" s="165">
        <v>0.29783564814815</v>
      </c>
      <c r="E1848" s="148" t="s">
        <v>2</v>
      </c>
      <c r="F1848" s="148">
        <v>0</v>
      </c>
      <c r="G1848" s="166">
        <f>WEEKNUM(B1848,21)</f>
        <v>4</v>
      </c>
      <c r="H1848" s="166">
        <f>MONTH(B1848)</f>
        <v>1</v>
      </c>
      <c r="I1848" s="166">
        <f>YEAR(B1848)</f>
        <v>2023</v>
      </c>
    </row>
    <row r="1849" spans="1:9" s="1" customFormat="1" x14ac:dyDescent="0.25">
      <c r="A1849" s="1" t="s">
        <v>2</v>
      </c>
      <c r="B1849" s="2">
        <v>44952</v>
      </c>
      <c r="C1849" s="165">
        <v>0.20833333333333001</v>
      </c>
      <c r="D1849" s="165">
        <v>0.29792824074073998</v>
      </c>
      <c r="E1849" s="148" t="s">
        <v>2</v>
      </c>
      <c r="F1849" s="148">
        <v>0</v>
      </c>
      <c r="G1849" s="166">
        <f>WEEKNUM(B1849,21)</f>
        <v>4</v>
      </c>
      <c r="H1849" s="166">
        <f>MONTH(B1849)</f>
        <v>1</v>
      </c>
      <c r="I1849" s="166">
        <f>YEAR(B1849)</f>
        <v>2023</v>
      </c>
    </row>
    <row r="1850" spans="1:9" s="1" customFormat="1" x14ac:dyDescent="0.25">
      <c r="A1850" s="1">
        <v>1000410694</v>
      </c>
      <c r="B1850" s="2">
        <v>44979</v>
      </c>
      <c r="C1850" s="165">
        <v>0.33333333333332998</v>
      </c>
      <c r="D1850" s="165">
        <v>0.46171296296295999</v>
      </c>
      <c r="E1850" s="148" t="s">
        <v>2</v>
      </c>
      <c r="F1850" s="148">
        <v>0</v>
      </c>
      <c r="G1850" s="166">
        <f>WEEKNUM(B1850,21)</f>
        <v>8</v>
      </c>
      <c r="H1850" s="166">
        <f>MONTH(B1850)</f>
        <v>2</v>
      </c>
      <c r="I1850" s="166">
        <f>YEAR(B1850)</f>
        <v>2023</v>
      </c>
    </row>
    <row r="1851" spans="1:9" s="1" customFormat="1" x14ac:dyDescent="0.25">
      <c r="A1851" s="1">
        <v>1000406403</v>
      </c>
      <c r="B1851" s="2">
        <v>44956</v>
      </c>
      <c r="C1851" s="165">
        <v>0</v>
      </c>
      <c r="D1851" s="165">
        <v>0.37311342592593</v>
      </c>
      <c r="E1851" s="148" t="s">
        <v>2</v>
      </c>
      <c r="F1851" s="148">
        <v>0</v>
      </c>
      <c r="G1851" s="166">
        <f>WEEKNUM(B1851,21)</f>
        <v>5</v>
      </c>
      <c r="H1851" s="166">
        <f>MONTH(B1851)</f>
        <v>1</v>
      </c>
      <c r="I1851" s="166">
        <f>YEAR(B1851)</f>
        <v>2023</v>
      </c>
    </row>
    <row r="1852" spans="1:9" s="1" customFormat="1" x14ac:dyDescent="0.25">
      <c r="A1852" s="1" t="s">
        <v>2</v>
      </c>
      <c r="B1852" s="2">
        <v>44955</v>
      </c>
      <c r="C1852" s="165">
        <v>0</v>
      </c>
      <c r="D1852" s="165">
        <v>0.65726851851851997</v>
      </c>
      <c r="E1852" s="148" t="s">
        <v>2</v>
      </c>
      <c r="F1852" s="148">
        <v>0</v>
      </c>
      <c r="G1852" s="166">
        <f>WEEKNUM(B1852,21)</f>
        <v>4</v>
      </c>
      <c r="H1852" s="166">
        <f>MONTH(B1852)</f>
        <v>1</v>
      </c>
      <c r="I1852" s="166">
        <f>YEAR(B1852)</f>
        <v>2023</v>
      </c>
    </row>
    <row r="1853" spans="1:9" s="1" customFormat="1" x14ac:dyDescent="0.25">
      <c r="A1853" s="1">
        <v>1000406403</v>
      </c>
      <c r="B1853" s="2">
        <v>44951</v>
      </c>
      <c r="C1853" s="165">
        <v>0</v>
      </c>
      <c r="D1853" s="165">
        <v>0.69259259259258998</v>
      </c>
      <c r="E1853" s="148" t="s">
        <v>2</v>
      </c>
      <c r="F1853" s="148">
        <v>0</v>
      </c>
      <c r="G1853" s="166">
        <f>WEEKNUM(B1853,21)</f>
        <v>4</v>
      </c>
      <c r="H1853" s="166">
        <f>MONTH(B1853)</f>
        <v>1</v>
      </c>
      <c r="I1853" s="166">
        <f>YEAR(B1853)</f>
        <v>2023</v>
      </c>
    </row>
    <row r="1854" spans="1:9" s="1" customFormat="1" x14ac:dyDescent="0.25">
      <c r="A1854" s="1">
        <v>1000406403</v>
      </c>
      <c r="B1854" s="2">
        <v>44956</v>
      </c>
      <c r="C1854" s="165">
        <v>0.69259259259258998</v>
      </c>
      <c r="D1854" s="165">
        <v>0.37325231481481003</v>
      </c>
      <c r="E1854" s="148" t="s">
        <v>2</v>
      </c>
      <c r="F1854" s="148">
        <v>0</v>
      </c>
      <c r="G1854" s="166">
        <f>WEEKNUM(B1854,21)</f>
        <v>5</v>
      </c>
      <c r="H1854" s="166">
        <f>MONTH(B1854)</f>
        <v>1</v>
      </c>
      <c r="I1854" s="166">
        <f>YEAR(B1854)</f>
        <v>2023</v>
      </c>
    </row>
    <row r="1855" spans="1:9" s="1" customFormat="1" x14ac:dyDescent="0.25">
      <c r="A1855" s="1">
        <v>1000409793</v>
      </c>
      <c r="B1855" s="2">
        <v>44951</v>
      </c>
      <c r="C1855" s="165">
        <v>0.26626157407406997</v>
      </c>
      <c r="D1855" s="165">
        <v>0.26626157407406997</v>
      </c>
      <c r="E1855" s="148" t="s">
        <v>2</v>
      </c>
      <c r="F1855" s="148">
        <v>0</v>
      </c>
      <c r="G1855" s="166">
        <f>WEEKNUM(B1855,21)</f>
        <v>4</v>
      </c>
      <c r="H1855" s="166">
        <f>MONTH(B1855)</f>
        <v>1</v>
      </c>
      <c r="I1855" s="166">
        <f>YEAR(B1855)</f>
        <v>2023</v>
      </c>
    </row>
    <row r="1856" spans="1:9" s="1" customFormat="1" x14ac:dyDescent="0.25">
      <c r="A1856" s="1">
        <v>1000406531</v>
      </c>
      <c r="B1856" s="2">
        <v>44951</v>
      </c>
      <c r="C1856" s="165">
        <v>0.28648148148148</v>
      </c>
      <c r="D1856" s="165">
        <v>0.28648148148148</v>
      </c>
      <c r="E1856" s="148" t="s">
        <v>3</v>
      </c>
      <c r="F1856" s="148">
        <v>1</v>
      </c>
      <c r="G1856" s="166">
        <f>WEEKNUM(B1856,21)</f>
        <v>4</v>
      </c>
      <c r="H1856" s="166">
        <f>MONTH(B1856)</f>
        <v>1</v>
      </c>
      <c r="I1856" s="166">
        <f>YEAR(B1856)</f>
        <v>2023</v>
      </c>
    </row>
    <row r="1857" spans="1:9" s="1" customFormat="1" x14ac:dyDescent="0.25">
      <c r="A1857" s="1">
        <v>1000409798</v>
      </c>
      <c r="B1857" s="2">
        <v>44951</v>
      </c>
      <c r="C1857" s="165">
        <v>0.52083333333333004</v>
      </c>
      <c r="D1857" s="165">
        <v>0.98912037037037004</v>
      </c>
      <c r="E1857" s="148" t="s">
        <v>2</v>
      </c>
      <c r="F1857" s="148">
        <v>0</v>
      </c>
      <c r="G1857" s="166">
        <f>WEEKNUM(B1857,21)</f>
        <v>4</v>
      </c>
      <c r="H1857" s="166">
        <f>MONTH(B1857)</f>
        <v>1</v>
      </c>
      <c r="I1857" s="166">
        <f>YEAR(B1857)</f>
        <v>2023</v>
      </c>
    </row>
    <row r="1858" spans="1:9" s="1" customFormat="1" x14ac:dyDescent="0.25">
      <c r="A1858" s="1">
        <v>1000406538</v>
      </c>
      <c r="B1858" s="2">
        <v>44951</v>
      </c>
      <c r="C1858" s="165">
        <v>0.35938657407406999</v>
      </c>
      <c r="D1858" s="165">
        <v>0.39708333333333001</v>
      </c>
      <c r="E1858" s="148" t="s">
        <v>3</v>
      </c>
      <c r="F1858" s="148">
        <v>1</v>
      </c>
      <c r="G1858" s="166">
        <f>WEEKNUM(B1858,21)</f>
        <v>4</v>
      </c>
      <c r="H1858" s="166">
        <f>MONTH(B1858)</f>
        <v>1</v>
      </c>
      <c r="I1858" s="166">
        <f>YEAR(B1858)</f>
        <v>2023</v>
      </c>
    </row>
    <row r="1859" spans="1:9" s="1" customFormat="1" x14ac:dyDescent="0.25">
      <c r="A1859" s="1">
        <v>1000409778</v>
      </c>
      <c r="B1859" s="2">
        <v>44951</v>
      </c>
      <c r="C1859" s="165">
        <v>0.52083333333333004</v>
      </c>
      <c r="D1859" s="165">
        <v>0.59060185185184999</v>
      </c>
      <c r="E1859" s="148" t="s">
        <v>3</v>
      </c>
      <c r="F1859" s="148">
        <v>1.33</v>
      </c>
      <c r="G1859" s="166">
        <f>WEEKNUM(B1859,21)</f>
        <v>4</v>
      </c>
      <c r="H1859" s="166">
        <f>MONTH(B1859)</f>
        <v>1</v>
      </c>
      <c r="I1859" s="166">
        <f>YEAR(B1859)</f>
        <v>2023</v>
      </c>
    </row>
    <row r="1860" spans="1:9" s="1" customFormat="1" x14ac:dyDescent="0.25">
      <c r="A1860" s="1">
        <v>1000409790</v>
      </c>
      <c r="B1860" s="2">
        <v>44952</v>
      </c>
      <c r="C1860" s="165">
        <v>0.52083333333333004</v>
      </c>
      <c r="D1860" s="165">
        <v>0.37891203703704002</v>
      </c>
      <c r="E1860" s="148" t="s">
        <v>3</v>
      </c>
      <c r="F1860" s="148">
        <v>1.8</v>
      </c>
      <c r="G1860" s="166">
        <f>WEEKNUM(B1860,21)</f>
        <v>4</v>
      </c>
      <c r="H1860" s="166">
        <f>MONTH(B1860)</f>
        <v>1</v>
      </c>
      <c r="I1860" s="166">
        <f>YEAR(B1860)</f>
        <v>2023</v>
      </c>
    </row>
    <row r="1861" spans="1:9" s="1" customFormat="1" x14ac:dyDescent="0.25">
      <c r="A1861" s="1">
        <v>1000407445</v>
      </c>
      <c r="B1861" s="2">
        <v>44952</v>
      </c>
      <c r="C1861" s="165">
        <v>0.52083333333333004</v>
      </c>
      <c r="D1861" s="165">
        <v>0.37969907407407</v>
      </c>
      <c r="E1861" s="148" t="s">
        <v>3</v>
      </c>
      <c r="F1861" s="148">
        <v>1.25</v>
      </c>
      <c r="G1861" s="166">
        <f>WEEKNUM(B1861,21)</f>
        <v>4</v>
      </c>
      <c r="H1861" s="166">
        <f>MONTH(B1861)</f>
        <v>1</v>
      </c>
      <c r="I1861" s="166">
        <f>YEAR(B1861)</f>
        <v>2023</v>
      </c>
    </row>
    <row r="1862" spans="1:9" s="1" customFormat="1" x14ac:dyDescent="0.25">
      <c r="A1862" s="1">
        <v>1000409772</v>
      </c>
      <c r="B1862" s="2">
        <v>44951</v>
      </c>
      <c r="C1862" s="165">
        <v>0.52083333333333004</v>
      </c>
      <c r="D1862" s="165">
        <v>0.59331018518518996</v>
      </c>
      <c r="E1862" s="148" t="s">
        <v>3</v>
      </c>
      <c r="F1862" s="148">
        <v>0.47</v>
      </c>
      <c r="G1862" s="166">
        <f>WEEKNUM(B1862,21)</f>
        <v>4</v>
      </c>
      <c r="H1862" s="166">
        <f>MONTH(B1862)</f>
        <v>1</v>
      </c>
      <c r="I1862" s="166">
        <f>YEAR(B1862)</f>
        <v>2023</v>
      </c>
    </row>
    <row r="1863" spans="1:9" s="1" customFormat="1" x14ac:dyDescent="0.25">
      <c r="A1863" s="1">
        <v>1000409793</v>
      </c>
      <c r="B1863" s="2">
        <v>44951</v>
      </c>
      <c r="C1863" s="165">
        <v>0.37356481481481002</v>
      </c>
      <c r="D1863" s="165">
        <v>0.37356481481481002</v>
      </c>
      <c r="E1863" s="148" t="s">
        <v>3</v>
      </c>
      <c r="F1863" s="148">
        <v>1.18</v>
      </c>
      <c r="G1863" s="166">
        <f>WEEKNUM(B1863,21)</f>
        <v>4</v>
      </c>
      <c r="H1863" s="166">
        <f>MONTH(B1863)</f>
        <v>1</v>
      </c>
      <c r="I1863" s="166">
        <f>YEAR(B1863)</f>
        <v>2023</v>
      </c>
    </row>
    <row r="1864" spans="1:9" s="1" customFormat="1" x14ac:dyDescent="0.25">
      <c r="A1864" s="1">
        <v>1000406531</v>
      </c>
      <c r="B1864" s="2">
        <v>44951</v>
      </c>
      <c r="C1864" s="165">
        <v>0.37418981481481001</v>
      </c>
      <c r="D1864" s="165">
        <v>0.37418981481481001</v>
      </c>
      <c r="E1864" s="148" t="s">
        <v>3</v>
      </c>
      <c r="F1864" s="148">
        <v>1</v>
      </c>
      <c r="G1864" s="166">
        <f>WEEKNUM(B1864,21)</f>
        <v>4</v>
      </c>
      <c r="H1864" s="166">
        <f>MONTH(B1864)</f>
        <v>1</v>
      </c>
      <c r="I1864" s="166">
        <f>YEAR(B1864)</f>
        <v>2023</v>
      </c>
    </row>
    <row r="1865" spans="1:9" s="1" customFormat="1" x14ac:dyDescent="0.25">
      <c r="A1865" s="1">
        <v>1000408736</v>
      </c>
      <c r="B1865" s="2">
        <v>44951</v>
      </c>
      <c r="C1865" s="165">
        <v>0</v>
      </c>
      <c r="D1865" s="165">
        <v>0.62171296296295997</v>
      </c>
      <c r="E1865" s="148" t="s">
        <v>2</v>
      </c>
      <c r="F1865" s="148">
        <v>0</v>
      </c>
      <c r="G1865" s="166">
        <f>WEEKNUM(B1865,21)</f>
        <v>4</v>
      </c>
      <c r="H1865" s="166">
        <f>MONTH(B1865)</f>
        <v>1</v>
      </c>
      <c r="I1865" s="166">
        <f>YEAR(B1865)</f>
        <v>2023</v>
      </c>
    </row>
    <row r="1866" spans="1:9" s="1" customFormat="1" x14ac:dyDescent="0.25">
      <c r="A1866" s="1">
        <v>1000408742</v>
      </c>
      <c r="B1866" s="2">
        <v>44951</v>
      </c>
      <c r="C1866" s="165">
        <v>0</v>
      </c>
      <c r="D1866" s="165">
        <v>0.35270833333333002</v>
      </c>
      <c r="E1866" s="148" t="s">
        <v>2</v>
      </c>
      <c r="F1866" s="148">
        <v>0</v>
      </c>
      <c r="G1866" s="166">
        <f>WEEKNUM(B1866,21)</f>
        <v>4</v>
      </c>
      <c r="H1866" s="166">
        <f>MONTH(B1866)</f>
        <v>1</v>
      </c>
      <c r="I1866" s="166">
        <f>YEAR(B1866)</f>
        <v>2023</v>
      </c>
    </row>
    <row r="1867" spans="1:9" s="1" customFormat="1" x14ac:dyDescent="0.25">
      <c r="A1867" s="1">
        <v>1000406338</v>
      </c>
      <c r="B1867" s="2">
        <v>44951</v>
      </c>
      <c r="C1867" s="165">
        <v>0</v>
      </c>
      <c r="D1867" s="165">
        <v>0.34723379629630002</v>
      </c>
      <c r="E1867" s="148" t="s">
        <v>2</v>
      </c>
      <c r="F1867" s="148">
        <v>0</v>
      </c>
      <c r="G1867" s="166">
        <f>WEEKNUM(B1867,21)</f>
        <v>4</v>
      </c>
      <c r="H1867" s="166">
        <f>MONTH(B1867)</f>
        <v>1</v>
      </c>
      <c r="I1867" s="166">
        <f>YEAR(B1867)</f>
        <v>2023</v>
      </c>
    </row>
    <row r="1868" spans="1:9" s="1" customFormat="1" x14ac:dyDescent="0.25">
      <c r="A1868" s="1">
        <v>1000410739</v>
      </c>
      <c r="B1868" s="2">
        <v>44951</v>
      </c>
      <c r="C1868" s="165">
        <v>0</v>
      </c>
      <c r="D1868" s="165">
        <v>0.63561342592592995</v>
      </c>
      <c r="E1868" s="148" t="s">
        <v>2</v>
      </c>
      <c r="F1868" s="148">
        <v>0</v>
      </c>
      <c r="G1868" s="166">
        <f>WEEKNUM(B1868,21)</f>
        <v>4</v>
      </c>
      <c r="H1868" s="166">
        <f>MONTH(B1868)</f>
        <v>1</v>
      </c>
      <c r="I1868" s="166">
        <f>YEAR(B1868)</f>
        <v>2023</v>
      </c>
    </row>
    <row r="1869" spans="1:9" s="1" customFormat="1" x14ac:dyDescent="0.25">
      <c r="A1869" s="1">
        <v>1000407868</v>
      </c>
      <c r="B1869" s="2">
        <v>44952</v>
      </c>
      <c r="C1869" s="165">
        <v>0.63844907407407003</v>
      </c>
      <c r="D1869" s="165">
        <v>0.32678240740740999</v>
      </c>
      <c r="E1869" s="148" t="s">
        <v>2</v>
      </c>
      <c r="F1869" s="148">
        <v>0</v>
      </c>
      <c r="G1869" s="166">
        <f>WEEKNUM(B1869,21)</f>
        <v>4</v>
      </c>
      <c r="H1869" s="166">
        <f>MONTH(B1869)</f>
        <v>1</v>
      </c>
      <c r="I1869" s="166">
        <f>YEAR(B1869)</f>
        <v>2023</v>
      </c>
    </row>
    <row r="1870" spans="1:9" s="1" customFormat="1" x14ac:dyDescent="0.25">
      <c r="A1870" s="1">
        <v>1000407868</v>
      </c>
      <c r="B1870" s="2">
        <v>44951</v>
      </c>
      <c r="C1870" s="165">
        <v>0</v>
      </c>
      <c r="D1870" s="165">
        <v>0.63851851851852004</v>
      </c>
      <c r="E1870" s="148" t="s">
        <v>2</v>
      </c>
      <c r="F1870" s="148">
        <v>0</v>
      </c>
      <c r="G1870" s="166">
        <f>WEEKNUM(B1870,21)</f>
        <v>4</v>
      </c>
      <c r="H1870" s="166">
        <f>MONTH(B1870)</f>
        <v>1</v>
      </c>
      <c r="I1870" s="166">
        <f>YEAR(B1870)</f>
        <v>2023</v>
      </c>
    </row>
    <row r="1871" spans="1:9" s="1" customFormat="1" x14ac:dyDescent="0.25">
      <c r="A1871" s="1">
        <v>1000409914</v>
      </c>
      <c r="B1871" s="2">
        <v>44951</v>
      </c>
      <c r="C1871" s="165">
        <v>0.33333333333332998</v>
      </c>
      <c r="D1871" s="165">
        <v>0.63901620370370005</v>
      </c>
      <c r="E1871" s="148" t="s">
        <v>2</v>
      </c>
      <c r="F1871" s="148">
        <v>0</v>
      </c>
      <c r="G1871" s="166">
        <f>WEEKNUM(B1871,21)</f>
        <v>4</v>
      </c>
      <c r="H1871" s="166">
        <f>MONTH(B1871)</f>
        <v>1</v>
      </c>
      <c r="I1871" s="166">
        <f>YEAR(B1871)</f>
        <v>2023</v>
      </c>
    </row>
    <row r="1872" spans="1:9" s="1" customFormat="1" x14ac:dyDescent="0.25">
      <c r="A1872" s="1" t="s">
        <v>2</v>
      </c>
      <c r="B1872" s="2">
        <v>44951</v>
      </c>
      <c r="C1872" s="165">
        <v>0.29166666666667002</v>
      </c>
      <c r="D1872" s="165">
        <v>0.64589120370370001</v>
      </c>
      <c r="E1872" s="148" t="s">
        <v>2</v>
      </c>
      <c r="F1872" s="148">
        <v>0</v>
      </c>
      <c r="G1872" s="166">
        <f>WEEKNUM(B1872,21)</f>
        <v>4</v>
      </c>
      <c r="H1872" s="166">
        <f>MONTH(B1872)</f>
        <v>1</v>
      </c>
      <c r="I1872" s="166">
        <f>YEAR(B1872)</f>
        <v>2023</v>
      </c>
    </row>
    <row r="1873" spans="1:9" s="1" customFormat="1" x14ac:dyDescent="0.25">
      <c r="A1873" s="1">
        <v>1000406322</v>
      </c>
      <c r="B1873" s="2">
        <v>44952</v>
      </c>
      <c r="C1873" s="165">
        <v>0.22916666666666999</v>
      </c>
      <c r="D1873" s="165">
        <v>0.38855324074073999</v>
      </c>
      <c r="E1873" s="148" t="s">
        <v>2</v>
      </c>
      <c r="F1873" s="148">
        <v>0</v>
      </c>
      <c r="G1873" s="166">
        <f>WEEKNUM(B1873,21)</f>
        <v>4</v>
      </c>
      <c r="H1873" s="166">
        <f>MONTH(B1873)</f>
        <v>1</v>
      </c>
      <c r="I1873" s="166">
        <f>YEAR(B1873)</f>
        <v>2023</v>
      </c>
    </row>
    <row r="1874" spans="1:9" s="1" customFormat="1" x14ac:dyDescent="0.25">
      <c r="A1874" s="1" t="s">
        <v>2</v>
      </c>
      <c r="B1874" s="2">
        <v>44952</v>
      </c>
      <c r="C1874" s="165">
        <v>0.22916666666666999</v>
      </c>
      <c r="D1874" s="165">
        <v>0.57366898148148004</v>
      </c>
      <c r="E1874" s="148" t="s">
        <v>2</v>
      </c>
      <c r="F1874" s="148">
        <v>0</v>
      </c>
      <c r="G1874" s="166">
        <f>WEEKNUM(B1874,21)</f>
        <v>4</v>
      </c>
      <c r="H1874" s="166">
        <f>MONTH(B1874)</f>
        <v>1</v>
      </c>
      <c r="I1874" s="166">
        <f>YEAR(B1874)</f>
        <v>2023</v>
      </c>
    </row>
    <row r="1875" spans="1:9" s="1" customFormat="1" x14ac:dyDescent="0.25">
      <c r="A1875" s="1" t="s">
        <v>2</v>
      </c>
      <c r="B1875" s="2">
        <v>44952</v>
      </c>
      <c r="C1875" s="165">
        <v>0.22916666666666999</v>
      </c>
      <c r="D1875" s="165">
        <v>0.60296296296296004</v>
      </c>
      <c r="E1875" s="148" t="s">
        <v>2</v>
      </c>
      <c r="F1875" s="148">
        <v>0</v>
      </c>
      <c r="G1875" s="166">
        <f>WEEKNUM(B1875,21)</f>
        <v>4</v>
      </c>
      <c r="H1875" s="166">
        <f>MONTH(B1875)</f>
        <v>1</v>
      </c>
      <c r="I1875" s="166">
        <f>YEAR(B1875)</f>
        <v>2023</v>
      </c>
    </row>
    <row r="1876" spans="1:9" s="1" customFormat="1" x14ac:dyDescent="0.25">
      <c r="A1876" s="1">
        <v>1000406326</v>
      </c>
      <c r="B1876" s="2">
        <v>44952</v>
      </c>
      <c r="C1876" s="165">
        <v>0.22916666666666999</v>
      </c>
      <c r="D1876" s="165">
        <v>0.57159722222221998</v>
      </c>
      <c r="E1876" s="148" t="s">
        <v>2</v>
      </c>
      <c r="F1876" s="148">
        <v>0</v>
      </c>
      <c r="G1876" s="166">
        <f>WEEKNUM(B1876,21)</f>
        <v>4</v>
      </c>
      <c r="H1876" s="166">
        <f>MONTH(B1876)</f>
        <v>1</v>
      </c>
      <c r="I1876" s="166">
        <f>YEAR(B1876)</f>
        <v>2023</v>
      </c>
    </row>
    <row r="1877" spans="1:9" s="1" customFormat="1" x14ac:dyDescent="0.25">
      <c r="A1877" s="1">
        <v>1000406325</v>
      </c>
      <c r="B1877" s="2">
        <v>44952</v>
      </c>
      <c r="C1877" s="165">
        <v>0.22916666666666999</v>
      </c>
      <c r="D1877" s="165">
        <v>0.57050925925925999</v>
      </c>
      <c r="E1877" s="148" t="s">
        <v>2</v>
      </c>
      <c r="F1877" s="148">
        <v>0</v>
      </c>
      <c r="G1877" s="166">
        <f>WEEKNUM(B1877,21)</f>
        <v>4</v>
      </c>
      <c r="H1877" s="166">
        <f>MONTH(B1877)</f>
        <v>1</v>
      </c>
      <c r="I1877" s="166">
        <f>YEAR(B1877)</f>
        <v>2023</v>
      </c>
    </row>
    <row r="1878" spans="1:9" s="1" customFormat="1" x14ac:dyDescent="0.25">
      <c r="A1878" s="1">
        <v>1000406323</v>
      </c>
      <c r="B1878" s="2">
        <v>44952</v>
      </c>
      <c r="C1878" s="165">
        <v>0.22916666666666999</v>
      </c>
      <c r="D1878" s="165">
        <v>0.39008101851852001</v>
      </c>
      <c r="E1878" s="148" t="s">
        <v>2</v>
      </c>
      <c r="F1878" s="148">
        <v>0</v>
      </c>
      <c r="G1878" s="166">
        <f>WEEKNUM(B1878,21)</f>
        <v>4</v>
      </c>
      <c r="H1878" s="166">
        <f>MONTH(B1878)</f>
        <v>1</v>
      </c>
      <c r="I1878" s="166">
        <f>YEAR(B1878)</f>
        <v>2023</v>
      </c>
    </row>
    <row r="1879" spans="1:9" s="1" customFormat="1" x14ac:dyDescent="0.25">
      <c r="A1879" s="1" t="s">
        <v>2</v>
      </c>
      <c r="B1879" s="2">
        <v>44956</v>
      </c>
      <c r="C1879" s="165">
        <v>0</v>
      </c>
      <c r="D1879" s="165">
        <v>0.36243055555555997</v>
      </c>
      <c r="E1879" s="148" t="s">
        <v>2</v>
      </c>
      <c r="F1879" s="148">
        <v>0</v>
      </c>
      <c r="G1879" s="166">
        <f>WEEKNUM(B1879,21)</f>
        <v>5</v>
      </c>
      <c r="H1879" s="166">
        <f>MONTH(B1879)</f>
        <v>1</v>
      </c>
      <c r="I1879" s="166">
        <f>YEAR(B1879)</f>
        <v>2023</v>
      </c>
    </row>
    <row r="1880" spans="1:9" s="1" customFormat="1" x14ac:dyDescent="0.25">
      <c r="A1880" s="1">
        <v>1000405932</v>
      </c>
      <c r="B1880" s="2">
        <v>44973</v>
      </c>
      <c r="C1880" s="165">
        <v>0</v>
      </c>
      <c r="D1880" s="165">
        <v>0.51944444444444005</v>
      </c>
      <c r="E1880" s="148" t="s">
        <v>2</v>
      </c>
      <c r="F1880" s="148">
        <v>0</v>
      </c>
      <c r="G1880" s="166">
        <f>WEEKNUM(B1880,21)</f>
        <v>7</v>
      </c>
      <c r="H1880" s="166">
        <f>MONTH(B1880)</f>
        <v>2</v>
      </c>
      <c r="I1880" s="166">
        <f>YEAR(B1880)</f>
        <v>2023</v>
      </c>
    </row>
    <row r="1881" spans="1:9" s="1" customFormat="1" x14ac:dyDescent="0.25">
      <c r="A1881" s="1" t="s">
        <v>2</v>
      </c>
      <c r="B1881" s="2">
        <v>44953</v>
      </c>
      <c r="C1881" s="165">
        <v>0</v>
      </c>
      <c r="D1881" s="165">
        <v>0.24322916666666999</v>
      </c>
      <c r="E1881" s="148" t="s">
        <v>2</v>
      </c>
      <c r="F1881" s="148">
        <v>0</v>
      </c>
      <c r="G1881" s="166">
        <f>WEEKNUM(B1881,21)</f>
        <v>4</v>
      </c>
      <c r="H1881" s="166">
        <f>MONTH(B1881)</f>
        <v>1</v>
      </c>
      <c r="I1881" s="166">
        <f>YEAR(B1881)</f>
        <v>2023</v>
      </c>
    </row>
    <row r="1882" spans="1:9" s="1" customFormat="1" x14ac:dyDescent="0.25">
      <c r="A1882" s="1" t="s">
        <v>2</v>
      </c>
      <c r="B1882" s="2">
        <v>44987</v>
      </c>
      <c r="C1882" s="165">
        <v>0.17581018518519001</v>
      </c>
      <c r="D1882" s="165">
        <v>0.53880787037037003</v>
      </c>
      <c r="E1882" s="148" t="s">
        <v>2</v>
      </c>
      <c r="F1882" s="148">
        <v>0</v>
      </c>
      <c r="G1882" s="166">
        <f>WEEKNUM(B1882,21)</f>
        <v>9</v>
      </c>
      <c r="H1882" s="166">
        <f>MONTH(B1882)</f>
        <v>3</v>
      </c>
      <c r="I1882" s="166">
        <f>YEAR(B1882)</f>
        <v>2023</v>
      </c>
    </row>
    <row r="1883" spans="1:9" s="1" customFormat="1" x14ac:dyDescent="0.25">
      <c r="A1883" s="1" t="s">
        <v>2</v>
      </c>
      <c r="B1883" s="2">
        <v>44953</v>
      </c>
      <c r="C1883" s="165">
        <v>0</v>
      </c>
      <c r="D1883" s="165">
        <v>0.25164351851852002</v>
      </c>
      <c r="E1883" s="148" t="s">
        <v>2</v>
      </c>
      <c r="F1883" s="148">
        <v>0</v>
      </c>
      <c r="G1883" s="166">
        <f>WEEKNUM(B1883,21)</f>
        <v>4</v>
      </c>
      <c r="H1883" s="166">
        <f>MONTH(B1883)</f>
        <v>1</v>
      </c>
      <c r="I1883" s="166">
        <f>YEAR(B1883)</f>
        <v>2023</v>
      </c>
    </row>
    <row r="1884" spans="1:9" s="1" customFormat="1" x14ac:dyDescent="0.25">
      <c r="A1884" s="1" t="s">
        <v>2</v>
      </c>
      <c r="B1884" s="2">
        <v>44953</v>
      </c>
      <c r="C1884" s="165">
        <v>0</v>
      </c>
      <c r="D1884" s="165">
        <v>0.25277777777777999</v>
      </c>
      <c r="E1884" s="148" t="s">
        <v>2</v>
      </c>
      <c r="F1884" s="148">
        <v>0</v>
      </c>
      <c r="G1884" s="166">
        <f>WEEKNUM(B1884,21)</f>
        <v>4</v>
      </c>
      <c r="H1884" s="166">
        <f>MONTH(B1884)</f>
        <v>1</v>
      </c>
      <c r="I1884" s="166">
        <f>YEAR(B1884)</f>
        <v>2023</v>
      </c>
    </row>
    <row r="1885" spans="1:9" s="1" customFormat="1" x14ac:dyDescent="0.25">
      <c r="A1885" s="1" t="s">
        <v>2</v>
      </c>
      <c r="B1885" s="2">
        <v>44953</v>
      </c>
      <c r="C1885" s="165">
        <v>0</v>
      </c>
      <c r="D1885" s="165">
        <v>0.25501157407406999</v>
      </c>
      <c r="E1885" s="148" t="s">
        <v>2</v>
      </c>
      <c r="F1885" s="148">
        <v>0</v>
      </c>
      <c r="G1885" s="166">
        <f>WEEKNUM(B1885,21)</f>
        <v>4</v>
      </c>
      <c r="H1885" s="166">
        <f>MONTH(B1885)</f>
        <v>1</v>
      </c>
      <c r="I1885" s="166">
        <f>YEAR(B1885)</f>
        <v>2023</v>
      </c>
    </row>
    <row r="1886" spans="1:9" s="1" customFormat="1" x14ac:dyDescent="0.25">
      <c r="A1886" s="1" t="s">
        <v>2</v>
      </c>
      <c r="B1886" s="2">
        <v>44953</v>
      </c>
      <c r="C1886" s="165">
        <v>0</v>
      </c>
      <c r="D1886" s="165">
        <v>0.25653935185185001</v>
      </c>
      <c r="E1886" s="148" t="s">
        <v>2</v>
      </c>
      <c r="F1886" s="148">
        <v>0</v>
      </c>
      <c r="G1886" s="166">
        <f>WEEKNUM(B1886,21)</f>
        <v>4</v>
      </c>
      <c r="H1886" s="166">
        <f>MONTH(B1886)</f>
        <v>1</v>
      </c>
      <c r="I1886" s="166">
        <f>YEAR(B1886)</f>
        <v>2023</v>
      </c>
    </row>
    <row r="1887" spans="1:9" s="1" customFormat="1" x14ac:dyDescent="0.25">
      <c r="A1887" s="1" t="s">
        <v>2</v>
      </c>
      <c r="B1887" s="2">
        <v>44953</v>
      </c>
      <c r="C1887" s="165">
        <v>0</v>
      </c>
      <c r="D1887" s="165">
        <v>0.35023148148147998</v>
      </c>
      <c r="E1887" s="148" t="s">
        <v>2</v>
      </c>
      <c r="F1887" s="148">
        <v>0</v>
      </c>
      <c r="G1887" s="166">
        <f>WEEKNUM(B1887,21)</f>
        <v>4</v>
      </c>
      <c r="H1887" s="166">
        <f>MONTH(B1887)</f>
        <v>1</v>
      </c>
      <c r="I1887" s="166">
        <f>YEAR(B1887)</f>
        <v>2023</v>
      </c>
    </row>
    <row r="1888" spans="1:9" s="1" customFormat="1" x14ac:dyDescent="0.25">
      <c r="A1888" s="1" t="s">
        <v>2</v>
      </c>
      <c r="B1888" s="2">
        <v>44953</v>
      </c>
      <c r="C1888" s="165">
        <v>0</v>
      </c>
      <c r="D1888" s="165">
        <v>0.35489583333333002</v>
      </c>
      <c r="E1888" s="148" t="s">
        <v>2</v>
      </c>
      <c r="F1888" s="148">
        <v>0</v>
      </c>
      <c r="G1888" s="166">
        <f>WEEKNUM(B1888,21)</f>
        <v>4</v>
      </c>
      <c r="H1888" s="166">
        <f>MONTH(B1888)</f>
        <v>1</v>
      </c>
      <c r="I1888" s="166">
        <f>YEAR(B1888)</f>
        <v>2023</v>
      </c>
    </row>
    <row r="1889" spans="1:9" s="1" customFormat="1" x14ac:dyDescent="0.25">
      <c r="A1889" s="1" t="s">
        <v>2</v>
      </c>
      <c r="B1889" s="2">
        <v>44953</v>
      </c>
      <c r="C1889" s="165">
        <v>0.27083333333332998</v>
      </c>
      <c r="D1889" s="165">
        <v>0.25850694444444</v>
      </c>
      <c r="E1889" s="148" t="s">
        <v>2</v>
      </c>
      <c r="F1889" s="148">
        <v>0</v>
      </c>
      <c r="G1889" s="166">
        <f>WEEKNUM(B1889,21)</f>
        <v>4</v>
      </c>
      <c r="H1889" s="166">
        <f>MONTH(B1889)</f>
        <v>1</v>
      </c>
      <c r="I1889" s="166">
        <f>YEAR(B1889)</f>
        <v>2023</v>
      </c>
    </row>
    <row r="1890" spans="1:9" s="1" customFormat="1" x14ac:dyDescent="0.25">
      <c r="A1890" s="1" t="s">
        <v>2</v>
      </c>
      <c r="B1890" s="2">
        <v>44953</v>
      </c>
      <c r="C1890" s="165">
        <v>0.41134259259258998</v>
      </c>
      <c r="D1890" s="165">
        <v>0.20251157407407</v>
      </c>
      <c r="E1890" s="148" t="s">
        <v>2</v>
      </c>
      <c r="F1890" s="148">
        <v>0</v>
      </c>
      <c r="G1890" s="166">
        <f>WEEKNUM(B1890,21)</f>
        <v>4</v>
      </c>
      <c r="H1890" s="166">
        <f>MONTH(B1890)</f>
        <v>1</v>
      </c>
      <c r="I1890" s="166">
        <f>YEAR(B1890)</f>
        <v>2023</v>
      </c>
    </row>
    <row r="1891" spans="1:9" s="1" customFormat="1" x14ac:dyDescent="0.25">
      <c r="A1891" s="1" t="s">
        <v>2</v>
      </c>
      <c r="B1891" s="2">
        <v>44969</v>
      </c>
      <c r="C1891" s="165">
        <v>0.19795138888889</v>
      </c>
      <c r="D1891" s="165">
        <v>0.84018518518519003</v>
      </c>
      <c r="E1891" s="148" t="s">
        <v>2</v>
      </c>
      <c r="F1891" s="148">
        <v>0</v>
      </c>
      <c r="G1891" s="166">
        <f>WEEKNUM(B1891,21)</f>
        <v>6</v>
      </c>
      <c r="H1891" s="166">
        <f>MONTH(B1891)</f>
        <v>2</v>
      </c>
      <c r="I1891" s="166">
        <f>YEAR(B1891)</f>
        <v>2023</v>
      </c>
    </row>
    <row r="1892" spans="1:9" s="1" customFormat="1" x14ac:dyDescent="0.25">
      <c r="A1892" s="1" t="s">
        <v>2</v>
      </c>
      <c r="B1892" s="2">
        <v>44952</v>
      </c>
      <c r="C1892" s="165">
        <v>0.18537037037036999</v>
      </c>
      <c r="D1892" s="165">
        <v>0.18537037037036999</v>
      </c>
      <c r="E1892" s="148" t="s">
        <v>2</v>
      </c>
      <c r="F1892" s="148">
        <v>0</v>
      </c>
      <c r="G1892" s="166">
        <f>WEEKNUM(B1892,21)</f>
        <v>4</v>
      </c>
      <c r="H1892" s="166">
        <f>MONTH(B1892)</f>
        <v>1</v>
      </c>
      <c r="I1892" s="166">
        <f>YEAR(B1892)</f>
        <v>2023</v>
      </c>
    </row>
    <row r="1893" spans="1:9" s="1" customFormat="1" x14ac:dyDescent="0.25">
      <c r="A1893" s="1" t="s">
        <v>2</v>
      </c>
      <c r="B1893" s="2">
        <v>44987</v>
      </c>
      <c r="C1893" s="165">
        <v>0.51621527777777998</v>
      </c>
      <c r="D1893" s="165">
        <v>0.49783564814815001</v>
      </c>
      <c r="E1893" s="148" t="s">
        <v>2</v>
      </c>
      <c r="F1893" s="148">
        <v>0</v>
      </c>
      <c r="G1893" s="166">
        <f>WEEKNUM(B1893,21)</f>
        <v>9</v>
      </c>
      <c r="H1893" s="166">
        <f>MONTH(B1893)</f>
        <v>3</v>
      </c>
      <c r="I1893" s="166">
        <f>YEAR(B1893)</f>
        <v>2023</v>
      </c>
    </row>
    <row r="1894" spans="1:9" s="1" customFormat="1" x14ac:dyDescent="0.25">
      <c r="A1894" s="1">
        <v>1000406143</v>
      </c>
      <c r="B1894" s="2">
        <v>44957</v>
      </c>
      <c r="C1894" s="165">
        <v>0</v>
      </c>
      <c r="D1894" s="165">
        <v>0.47815972222221997</v>
      </c>
      <c r="E1894" s="148" t="s">
        <v>2</v>
      </c>
      <c r="F1894" s="148">
        <v>0</v>
      </c>
      <c r="G1894" s="166">
        <f>WEEKNUM(B1894,21)</f>
        <v>5</v>
      </c>
      <c r="H1894" s="166">
        <f>MONTH(B1894)</f>
        <v>1</v>
      </c>
      <c r="I1894" s="166">
        <f>YEAR(B1894)</f>
        <v>2023</v>
      </c>
    </row>
    <row r="1895" spans="1:9" s="1" customFormat="1" x14ac:dyDescent="0.25">
      <c r="A1895" s="1" t="s">
        <v>2</v>
      </c>
      <c r="B1895" s="2">
        <v>44952</v>
      </c>
      <c r="C1895" s="165">
        <v>0</v>
      </c>
      <c r="D1895" s="165">
        <v>0.61535879629629997</v>
      </c>
      <c r="E1895" s="148" t="s">
        <v>2</v>
      </c>
      <c r="F1895" s="148">
        <v>0</v>
      </c>
      <c r="G1895" s="166">
        <f>WEEKNUM(B1895,21)</f>
        <v>4</v>
      </c>
      <c r="H1895" s="166">
        <f>MONTH(B1895)</f>
        <v>1</v>
      </c>
      <c r="I1895" s="166">
        <f>YEAR(B1895)</f>
        <v>2023</v>
      </c>
    </row>
    <row r="1896" spans="1:9" s="1" customFormat="1" x14ac:dyDescent="0.25">
      <c r="A1896" s="1" t="s">
        <v>2</v>
      </c>
      <c r="B1896" s="2">
        <v>44953</v>
      </c>
      <c r="C1896" s="165">
        <v>0.61535879629629997</v>
      </c>
      <c r="D1896" s="165">
        <v>0.61703703703704005</v>
      </c>
      <c r="E1896" s="148" t="s">
        <v>2</v>
      </c>
      <c r="F1896" s="148">
        <v>0</v>
      </c>
      <c r="G1896" s="166">
        <f>WEEKNUM(B1896,21)</f>
        <v>4</v>
      </c>
      <c r="H1896" s="166">
        <f>MONTH(B1896)</f>
        <v>1</v>
      </c>
      <c r="I1896" s="166">
        <f>YEAR(B1896)</f>
        <v>2023</v>
      </c>
    </row>
    <row r="1897" spans="1:9" s="1" customFormat="1" x14ac:dyDescent="0.25">
      <c r="A1897" s="1" t="s">
        <v>2</v>
      </c>
      <c r="B1897" s="2">
        <v>44952</v>
      </c>
      <c r="C1897" s="165">
        <v>0</v>
      </c>
      <c r="D1897" s="165">
        <v>0.59113425925926</v>
      </c>
      <c r="E1897" s="148" t="s">
        <v>2</v>
      </c>
      <c r="F1897" s="148">
        <v>0</v>
      </c>
      <c r="G1897" s="166">
        <f>WEEKNUM(B1897,21)</f>
        <v>4</v>
      </c>
      <c r="H1897" s="166">
        <f>MONTH(B1897)</f>
        <v>1</v>
      </c>
      <c r="I1897" s="166">
        <f>YEAR(B1897)</f>
        <v>2023</v>
      </c>
    </row>
    <row r="1898" spans="1:9" s="1" customFormat="1" x14ac:dyDescent="0.25">
      <c r="A1898" s="1" t="s">
        <v>2</v>
      </c>
      <c r="B1898" s="2">
        <v>44952</v>
      </c>
      <c r="C1898" s="165">
        <v>0.59113425925926</v>
      </c>
      <c r="D1898" s="165">
        <v>0.59577546296296002</v>
      </c>
      <c r="E1898" s="148" t="s">
        <v>2</v>
      </c>
      <c r="F1898" s="148">
        <v>0</v>
      </c>
      <c r="G1898" s="166">
        <f>WEEKNUM(B1898,21)</f>
        <v>4</v>
      </c>
      <c r="H1898" s="166">
        <f>MONTH(B1898)</f>
        <v>1</v>
      </c>
      <c r="I1898" s="166">
        <f>YEAR(B1898)</f>
        <v>2023</v>
      </c>
    </row>
    <row r="1899" spans="1:9" s="1" customFormat="1" x14ac:dyDescent="0.25">
      <c r="A1899" s="1" t="s">
        <v>2</v>
      </c>
      <c r="B1899" s="2">
        <v>44952</v>
      </c>
      <c r="C1899" s="165">
        <v>0.59299768518519003</v>
      </c>
      <c r="D1899" s="165">
        <v>0.61429398148147996</v>
      </c>
      <c r="E1899" s="148" t="s">
        <v>2</v>
      </c>
      <c r="F1899" s="148">
        <v>0</v>
      </c>
      <c r="G1899" s="166">
        <f>WEEKNUM(B1899,21)</f>
        <v>4</v>
      </c>
      <c r="H1899" s="166">
        <f>MONTH(B1899)</f>
        <v>1</v>
      </c>
      <c r="I1899" s="166">
        <f>YEAR(B1899)</f>
        <v>2023</v>
      </c>
    </row>
    <row r="1900" spans="1:9" s="1" customFormat="1" x14ac:dyDescent="0.25">
      <c r="A1900" s="1" t="s">
        <v>2</v>
      </c>
      <c r="B1900" s="2">
        <v>44985</v>
      </c>
      <c r="C1900" s="165">
        <v>0.59707175925926004</v>
      </c>
      <c r="D1900" s="165">
        <v>0.57350694444443995</v>
      </c>
      <c r="E1900" s="148" t="s">
        <v>2</v>
      </c>
      <c r="F1900" s="148">
        <v>0</v>
      </c>
      <c r="G1900" s="166">
        <f>WEEKNUM(B1900,21)</f>
        <v>9</v>
      </c>
      <c r="H1900" s="166">
        <f>MONTH(B1900)</f>
        <v>2</v>
      </c>
      <c r="I1900" s="166">
        <f>YEAR(B1900)</f>
        <v>2023</v>
      </c>
    </row>
    <row r="1901" spans="1:9" s="1" customFormat="1" x14ac:dyDescent="0.25">
      <c r="A1901" s="1" t="s">
        <v>2</v>
      </c>
      <c r="B1901" s="2">
        <v>44953</v>
      </c>
      <c r="C1901" s="165">
        <v>0.32003472222222001</v>
      </c>
      <c r="D1901" s="165">
        <v>0.48675925925926</v>
      </c>
      <c r="E1901" s="148" t="s">
        <v>2</v>
      </c>
      <c r="F1901" s="148">
        <v>0</v>
      </c>
      <c r="G1901" s="166">
        <f>WEEKNUM(B1901,21)</f>
        <v>4</v>
      </c>
      <c r="H1901" s="166">
        <f>MONTH(B1901)</f>
        <v>1</v>
      </c>
      <c r="I1901" s="166">
        <f>YEAR(B1901)</f>
        <v>2023</v>
      </c>
    </row>
    <row r="1902" spans="1:9" s="1" customFormat="1" x14ac:dyDescent="0.25">
      <c r="A1902" s="1" t="s">
        <v>2</v>
      </c>
      <c r="B1902" s="2">
        <v>44952</v>
      </c>
      <c r="C1902" s="165">
        <v>0.29166666666667002</v>
      </c>
      <c r="D1902" s="165">
        <v>0.51484953703703995</v>
      </c>
      <c r="E1902" s="148" t="s">
        <v>2</v>
      </c>
      <c r="F1902" s="148">
        <v>0</v>
      </c>
      <c r="G1902" s="166">
        <f>WEEKNUM(B1902,21)</f>
        <v>4</v>
      </c>
      <c r="H1902" s="166">
        <f>MONTH(B1902)</f>
        <v>1</v>
      </c>
      <c r="I1902" s="166">
        <f>YEAR(B1902)</f>
        <v>2023</v>
      </c>
    </row>
    <row r="1903" spans="1:9" s="1" customFormat="1" x14ac:dyDescent="0.25">
      <c r="A1903" s="1" t="s">
        <v>2</v>
      </c>
      <c r="B1903" s="2">
        <v>44952</v>
      </c>
      <c r="C1903" s="165">
        <v>0.51484953703703995</v>
      </c>
      <c r="D1903" s="165">
        <v>0.59621527777778005</v>
      </c>
      <c r="E1903" s="148" t="s">
        <v>2</v>
      </c>
      <c r="F1903" s="148">
        <v>0</v>
      </c>
      <c r="G1903" s="166">
        <f>WEEKNUM(B1903,21)</f>
        <v>4</v>
      </c>
      <c r="H1903" s="166">
        <f>MONTH(B1903)</f>
        <v>1</v>
      </c>
      <c r="I1903" s="166">
        <f>YEAR(B1903)</f>
        <v>2023</v>
      </c>
    </row>
    <row r="1904" spans="1:9" s="1" customFormat="1" x14ac:dyDescent="0.25">
      <c r="A1904" s="1" t="s">
        <v>2</v>
      </c>
      <c r="B1904" s="2">
        <v>44971</v>
      </c>
      <c r="C1904" s="165">
        <v>0.59621527777778005</v>
      </c>
      <c r="D1904" s="165">
        <v>0.28942129629629998</v>
      </c>
      <c r="E1904" s="148" t="s">
        <v>2</v>
      </c>
      <c r="F1904" s="148">
        <v>0</v>
      </c>
      <c r="G1904" s="166">
        <f>WEEKNUM(B1904,21)</f>
        <v>7</v>
      </c>
      <c r="H1904" s="166">
        <f>MONTH(B1904)</f>
        <v>2</v>
      </c>
      <c r="I1904" s="166">
        <f>YEAR(B1904)</f>
        <v>2023</v>
      </c>
    </row>
    <row r="1905" spans="1:9" s="1" customFormat="1" x14ac:dyDescent="0.25">
      <c r="A1905" s="1">
        <v>1000406146</v>
      </c>
      <c r="B1905" s="2">
        <v>44953</v>
      </c>
      <c r="C1905" s="165">
        <v>0</v>
      </c>
      <c r="D1905" s="165">
        <v>0.29584490740740998</v>
      </c>
      <c r="E1905" s="148" t="s">
        <v>2</v>
      </c>
      <c r="F1905" s="148">
        <v>0</v>
      </c>
      <c r="G1905" s="166">
        <f>WEEKNUM(B1905,21)</f>
        <v>4</v>
      </c>
      <c r="H1905" s="166">
        <f>MONTH(B1905)</f>
        <v>1</v>
      </c>
      <c r="I1905" s="166">
        <f>YEAR(B1905)</f>
        <v>2023</v>
      </c>
    </row>
    <row r="1906" spans="1:9" s="1" customFormat="1" x14ac:dyDescent="0.25">
      <c r="A1906" s="1" t="s">
        <v>2</v>
      </c>
      <c r="B1906" s="2">
        <v>44987</v>
      </c>
      <c r="C1906" s="165">
        <v>0.42328703703704001</v>
      </c>
      <c r="D1906" s="165">
        <v>0.50621527777777997</v>
      </c>
      <c r="E1906" s="148" t="s">
        <v>2</v>
      </c>
      <c r="F1906" s="148">
        <v>0</v>
      </c>
      <c r="G1906" s="166">
        <f>WEEKNUM(B1906,21)</f>
        <v>9</v>
      </c>
      <c r="H1906" s="166">
        <f>MONTH(B1906)</f>
        <v>3</v>
      </c>
      <c r="I1906" s="166">
        <f>YEAR(B1906)</f>
        <v>2023</v>
      </c>
    </row>
    <row r="1907" spans="1:9" s="1" customFormat="1" x14ac:dyDescent="0.25">
      <c r="A1907" s="1">
        <v>1000408848</v>
      </c>
      <c r="B1907" s="2">
        <v>44959</v>
      </c>
      <c r="C1907" s="165">
        <v>0</v>
      </c>
      <c r="D1907" s="165">
        <v>0.27685185185185002</v>
      </c>
      <c r="E1907" s="148" t="s">
        <v>2</v>
      </c>
      <c r="F1907" s="148">
        <v>0</v>
      </c>
      <c r="G1907" s="166">
        <f>WEEKNUM(B1907,21)</f>
        <v>5</v>
      </c>
      <c r="H1907" s="166">
        <f>MONTH(B1907)</f>
        <v>2</v>
      </c>
      <c r="I1907" s="166">
        <f>YEAR(B1907)</f>
        <v>2023</v>
      </c>
    </row>
    <row r="1908" spans="1:9" s="1" customFormat="1" x14ac:dyDescent="0.25">
      <c r="A1908" s="1" t="s">
        <v>2</v>
      </c>
      <c r="B1908" s="2">
        <v>44952</v>
      </c>
      <c r="C1908" s="165">
        <v>0.29166666666667002</v>
      </c>
      <c r="D1908" s="165">
        <v>0.30788194444444</v>
      </c>
      <c r="E1908" s="148" t="s">
        <v>2</v>
      </c>
      <c r="F1908" s="148">
        <v>0</v>
      </c>
      <c r="G1908" s="166">
        <f>WEEKNUM(B1908,21)</f>
        <v>4</v>
      </c>
      <c r="H1908" s="166">
        <f>MONTH(B1908)</f>
        <v>1</v>
      </c>
      <c r="I1908" s="166">
        <f>YEAR(B1908)</f>
        <v>2023</v>
      </c>
    </row>
    <row r="1909" spans="1:9" s="1" customFormat="1" x14ac:dyDescent="0.25">
      <c r="A1909" s="1" t="s">
        <v>2</v>
      </c>
      <c r="B1909" s="2">
        <v>44971</v>
      </c>
      <c r="C1909" s="165">
        <v>0.30788194444444</v>
      </c>
      <c r="D1909" s="165">
        <v>0.27677083333333002</v>
      </c>
      <c r="E1909" s="148" t="s">
        <v>2</v>
      </c>
      <c r="F1909" s="148">
        <v>0</v>
      </c>
      <c r="G1909" s="166">
        <f>WEEKNUM(B1909,21)</f>
        <v>7</v>
      </c>
      <c r="H1909" s="166">
        <f>MONTH(B1909)</f>
        <v>2</v>
      </c>
      <c r="I1909" s="166">
        <f>YEAR(B1909)</f>
        <v>2023</v>
      </c>
    </row>
    <row r="1910" spans="1:9" s="1" customFormat="1" x14ac:dyDescent="0.25">
      <c r="A1910" s="1" t="s">
        <v>2</v>
      </c>
      <c r="B1910" s="2">
        <v>44952</v>
      </c>
      <c r="C1910" s="165">
        <v>0.60085648148147996</v>
      </c>
      <c r="D1910" s="165">
        <v>0.60085648148147996</v>
      </c>
      <c r="E1910" s="148" t="s">
        <v>2</v>
      </c>
      <c r="F1910" s="148">
        <v>0</v>
      </c>
      <c r="G1910" s="166">
        <f>WEEKNUM(B1910,21)</f>
        <v>4</v>
      </c>
      <c r="H1910" s="166">
        <f>MONTH(B1910)</f>
        <v>1</v>
      </c>
      <c r="I1910" s="166">
        <f>YEAR(B1910)</f>
        <v>2023</v>
      </c>
    </row>
    <row r="1911" spans="1:9" s="1" customFormat="1" x14ac:dyDescent="0.25">
      <c r="A1911" s="1">
        <v>1000407208</v>
      </c>
      <c r="B1911" s="2">
        <v>44952</v>
      </c>
      <c r="C1911" s="165">
        <v>0</v>
      </c>
      <c r="D1911" s="165">
        <v>0.46766203703704001</v>
      </c>
      <c r="E1911" s="148" t="s">
        <v>3</v>
      </c>
      <c r="F1911" s="148">
        <v>10.48</v>
      </c>
      <c r="G1911" s="166">
        <f>WEEKNUM(B1911,21)</f>
        <v>4</v>
      </c>
      <c r="H1911" s="166">
        <f>MONTH(B1911)</f>
        <v>1</v>
      </c>
      <c r="I1911" s="166">
        <f>YEAR(B1911)</f>
        <v>2023</v>
      </c>
    </row>
    <row r="1912" spans="1:9" s="1" customFormat="1" x14ac:dyDescent="0.25">
      <c r="A1912" s="1">
        <v>1000409931</v>
      </c>
      <c r="B1912" s="2">
        <v>44952</v>
      </c>
      <c r="C1912" s="165">
        <v>0.47023148148147997</v>
      </c>
      <c r="D1912" s="165">
        <v>0.48976851851851999</v>
      </c>
      <c r="E1912" s="148" t="s">
        <v>2</v>
      </c>
      <c r="F1912" s="148">
        <v>0</v>
      </c>
      <c r="G1912" s="166">
        <f>WEEKNUM(B1912,21)</f>
        <v>4</v>
      </c>
      <c r="H1912" s="166">
        <f>MONTH(B1912)</f>
        <v>1</v>
      </c>
      <c r="I1912" s="166">
        <f>YEAR(B1912)</f>
        <v>2023</v>
      </c>
    </row>
    <row r="1913" spans="1:9" s="1" customFormat="1" x14ac:dyDescent="0.25">
      <c r="A1913" s="1">
        <v>1000409931</v>
      </c>
      <c r="B1913" s="2">
        <v>44965</v>
      </c>
      <c r="C1913" s="165">
        <v>0.48976851851851999</v>
      </c>
      <c r="D1913" s="165">
        <v>0.51010416666667002</v>
      </c>
      <c r="E1913" s="148" t="s">
        <v>2</v>
      </c>
      <c r="F1913" s="148">
        <v>0</v>
      </c>
      <c r="G1913" s="166">
        <f>WEEKNUM(B1913,21)</f>
        <v>6</v>
      </c>
      <c r="H1913" s="166">
        <f>MONTH(B1913)</f>
        <v>2</v>
      </c>
      <c r="I1913" s="166">
        <f>YEAR(B1913)</f>
        <v>2023</v>
      </c>
    </row>
    <row r="1914" spans="1:9" s="1" customFormat="1" x14ac:dyDescent="0.25">
      <c r="A1914" s="1">
        <v>1000406944</v>
      </c>
      <c r="B1914" s="2">
        <v>44952</v>
      </c>
      <c r="C1914" s="165">
        <v>0</v>
      </c>
      <c r="D1914" s="165">
        <v>0.53343750000000001</v>
      </c>
      <c r="E1914" s="148" t="s">
        <v>2</v>
      </c>
      <c r="F1914" s="148">
        <v>0</v>
      </c>
      <c r="G1914" s="166">
        <f>WEEKNUM(B1914,21)</f>
        <v>4</v>
      </c>
      <c r="H1914" s="166">
        <f>MONTH(B1914)</f>
        <v>1</v>
      </c>
      <c r="I1914" s="166">
        <f>YEAR(B1914)</f>
        <v>2023</v>
      </c>
    </row>
    <row r="1915" spans="1:9" s="1" customFormat="1" x14ac:dyDescent="0.25">
      <c r="A1915" s="1">
        <v>1000406944</v>
      </c>
      <c r="B1915" s="2">
        <v>44952</v>
      </c>
      <c r="C1915" s="165">
        <v>0</v>
      </c>
      <c r="D1915" s="165">
        <v>0.53450231481481003</v>
      </c>
      <c r="E1915" s="148" t="s">
        <v>2</v>
      </c>
      <c r="F1915" s="148">
        <v>0</v>
      </c>
      <c r="G1915" s="166">
        <f>WEEKNUM(B1915,21)</f>
        <v>4</v>
      </c>
      <c r="H1915" s="166">
        <f>MONTH(B1915)</f>
        <v>1</v>
      </c>
      <c r="I1915" s="166">
        <f>YEAR(B1915)</f>
        <v>2023</v>
      </c>
    </row>
    <row r="1916" spans="1:9" s="1" customFormat="1" x14ac:dyDescent="0.25">
      <c r="A1916" s="1">
        <v>1000423297</v>
      </c>
      <c r="B1916" s="2">
        <v>44952</v>
      </c>
      <c r="C1916" s="165">
        <v>0.58333333333333004</v>
      </c>
      <c r="D1916" s="165">
        <v>0.59915509259259003</v>
      </c>
      <c r="E1916" s="148" t="s">
        <v>2</v>
      </c>
      <c r="F1916" s="148">
        <v>0</v>
      </c>
      <c r="G1916" s="166">
        <f>WEEKNUM(B1916,21)</f>
        <v>4</v>
      </c>
      <c r="H1916" s="166">
        <f>MONTH(B1916)</f>
        <v>1</v>
      </c>
      <c r="I1916" s="166">
        <f>YEAR(B1916)</f>
        <v>2023</v>
      </c>
    </row>
    <row r="1917" spans="1:9" s="1" customFormat="1" x14ac:dyDescent="0.25">
      <c r="A1917" s="1" t="s">
        <v>2</v>
      </c>
      <c r="B1917" s="2">
        <v>44952</v>
      </c>
      <c r="C1917" s="165">
        <v>0.27083333333332998</v>
      </c>
      <c r="D1917" s="165">
        <v>0.62540509259259003</v>
      </c>
      <c r="E1917" s="148" t="s">
        <v>2</v>
      </c>
      <c r="F1917" s="148">
        <v>0</v>
      </c>
      <c r="G1917" s="166">
        <f>WEEKNUM(B1917,21)</f>
        <v>4</v>
      </c>
      <c r="H1917" s="166">
        <f>MONTH(B1917)</f>
        <v>1</v>
      </c>
      <c r="I1917" s="166">
        <f>YEAR(B1917)</f>
        <v>2023</v>
      </c>
    </row>
    <row r="1918" spans="1:9" s="1" customFormat="1" x14ac:dyDescent="0.25">
      <c r="A1918" s="1" t="s">
        <v>2</v>
      </c>
      <c r="B1918" s="2">
        <v>44952</v>
      </c>
      <c r="C1918" s="165">
        <v>0.27083333333332998</v>
      </c>
      <c r="D1918" s="165">
        <v>0.56878472222221998</v>
      </c>
      <c r="E1918" s="148" t="s">
        <v>2</v>
      </c>
      <c r="F1918" s="148">
        <v>0</v>
      </c>
      <c r="G1918" s="166">
        <f>WEEKNUM(B1918,21)</f>
        <v>4</v>
      </c>
      <c r="H1918" s="166">
        <f>MONTH(B1918)</f>
        <v>1</v>
      </c>
      <c r="I1918" s="166">
        <f>YEAR(B1918)</f>
        <v>2023</v>
      </c>
    </row>
    <row r="1919" spans="1:9" s="1" customFormat="1" x14ac:dyDescent="0.25">
      <c r="A1919" s="1" t="s">
        <v>2</v>
      </c>
      <c r="B1919" s="2">
        <v>44952</v>
      </c>
      <c r="C1919" s="165">
        <v>0.27083333333332998</v>
      </c>
      <c r="D1919" s="165">
        <v>0.45103009259259003</v>
      </c>
      <c r="E1919" s="148" t="s">
        <v>2</v>
      </c>
      <c r="F1919" s="148">
        <v>0</v>
      </c>
      <c r="G1919" s="166">
        <f>WEEKNUM(B1919,21)</f>
        <v>4</v>
      </c>
      <c r="H1919" s="166">
        <f>MONTH(B1919)</f>
        <v>1</v>
      </c>
      <c r="I1919" s="166">
        <f>YEAR(B1919)</f>
        <v>2023</v>
      </c>
    </row>
    <row r="1920" spans="1:9" s="1" customFormat="1" x14ac:dyDescent="0.25">
      <c r="A1920" s="1" t="s">
        <v>2</v>
      </c>
      <c r="B1920" s="2">
        <v>44952</v>
      </c>
      <c r="C1920" s="165">
        <v>0.27083333333332998</v>
      </c>
      <c r="D1920" s="165">
        <v>0.45232638888888999</v>
      </c>
      <c r="E1920" s="148" t="s">
        <v>2</v>
      </c>
      <c r="F1920" s="148">
        <v>0</v>
      </c>
      <c r="G1920" s="166">
        <f>WEEKNUM(B1920,21)</f>
        <v>4</v>
      </c>
      <c r="H1920" s="166">
        <f>MONTH(B1920)</f>
        <v>1</v>
      </c>
      <c r="I1920" s="166">
        <f>YEAR(B1920)</f>
        <v>2023</v>
      </c>
    </row>
    <row r="1921" spans="1:9" s="1" customFormat="1" x14ac:dyDescent="0.25">
      <c r="A1921" s="1" t="s">
        <v>2</v>
      </c>
      <c r="B1921" s="2">
        <v>44952</v>
      </c>
      <c r="C1921" s="165">
        <v>0.27083333333332998</v>
      </c>
      <c r="D1921" s="165">
        <v>0.56248842592592996</v>
      </c>
      <c r="E1921" s="148" t="s">
        <v>2</v>
      </c>
      <c r="F1921" s="148">
        <v>0</v>
      </c>
      <c r="G1921" s="166">
        <f>WEEKNUM(B1921,21)</f>
        <v>4</v>
      </c>
      <c r="H1921" s="166">
        <f>MONTH(B1921)</f>
        <v>1</v>
      </c>
      <c r="I1921" s="166">
        <f>YEAR(B1921)</f>
        <v>2023</v>
      </c>
    </row>
    <row r="1922" spans="1:9" s="1" customFormat="1" x14ac:dyDescent="0.25">
      <c r="A1922" s="1">
        <v>1000407545</v>
      </c>
      <c r="B1922" s="2">
        <v>44952</v>
      </c>
      <c r="C1922" s="165">
        <v>0.27083333333332998</v>
      </c>
      <c r="D1922" s="165">
        <v>0.54822916666666999</v>
      </c>
      <c r="E1922" s="148" t="s">
        <v>2</v>
      </c>
      <c r="F1922" s="148">
        <v>0</v>
      </c>
      <c r="G1922" s="166">
        <f>WEEKNUM(B1922,21)</f>
        <v>4</v>
      </c>
      <c r="H1922" s="166">
        <f>MONTH(B1922)</f>
        <v>1</v>
      </c>
      <c r="I1922" s="166">
        <f>YEAR(B1922)</f>
        <v>2023</v>
      </c>
    </row>
    <row r="1923" spans="1:9" s="1" customFormat="1" x14ac:dyDescent="0.25">
      <c r="A1923" s="1">
        <v>1000407443</v>
      </c>
      <c r="B1923" s="2">
        <v>44952</v>
      </c>
      <c r="C1923" s="165">
        <v>0.27083333333332998</v>
      </c>
      <c r="D1923" s="165">
        <v>0.56028935185185003</v>
      </c>
      <c r="E1923" s="148" t="s">
        <v>3</v>
      </c>
      <c r="F1923" s="148">
        <v>0</v>
      </c>
      <c r="G1923" s="166">
        <f>WEEKNUM(B1923,21)</f>
        <v>4</v>
      </c>
      <c r="H1923" s="166">
        <f>MONTH(B1923)</f>
        <v>1</v>
      </c>
      <c r="I1923" s="166">
        <f>YEAR(B1923)</f>
        <v>2023</v>
      </c>
    </row>
    <row r="1924" spans="1:9" s="1" customFormat="1" x14ac:dyDescent="0.25">
      <c r="A1924" s="1" t="s">
        <v>2</v>
      </c>
      <c r="B1924" s="2">
        <v>44952</v>
      </c>
      <c r="C1924" s="165">
        <v>0.27083333333332998</v>
      </c>
      <c r="D1924" s="165">
        <v>0.55447916666666996</v>
      </c>
      <c r="E1924" s="148" t="s">
        <v>2</v>
      </c>
      <c r="F1924" s="148">
        <v>0</v>
      </c>
      <c r="G1924" s="166">
        <f>WEEKNUM(B1924,21)</f>
        <v>4</v>
      </c>
      <c r="H1924" s="166">
        <f>MONTH(B1924)</f>
        <v>1</v>
      </c>
      <c r="I1924" s="166">
        <f>YEAR(B1924)</f>
        <v>2023</v>
      </c>
    </row>
    <row r="1925" spans="1:9" s="1" customFormat="1" x14ac:dyDescent="0.25">
      <c r="A1925" s="1" t="s">
        <v>2</v>
      </c>
      <c r="B1925" s="2">
        <v>44952</v>
      </c>
      <c r="C1925" s="165">
        <v>0.27083333333332998</v>
      </c>
      <c r="D1925" s="165">
        <v>0.89084490740740996</v>
      </c>
      <c r="E1925" s="148" t="s">
        <v>2</v>
      </c>
      <c r="F1925" s="148">
        <v>0</v>
      </c>
      <c r="G1925" s="166">
        <f>WEEKNUM(B1925,21)</f>
        <v>4</v>
      </c>
      <c r="H1925" s="166">
        <f>MONTH(B1925)</f>
        <v>1</v>
      </c>
      <c r="I1925" s="166">
        <f>YEAR(B1925)</f>
        <v>2023</v>
      </c>
    </row>
    <row r="1926" spans="1:9" s="1" customFormat="1" x14ac:dyDescent="0.25">
      <c r="A1926" s="1" t="s">
        <v>2</v>
      </c>
      <c r="B1926" s="2">
        <v>44952</v>
      </c>
      <c r="C1926" s="165">
        <v>0.13821759259259001</v>
      </c>
      <c r="D1926" s="165">
        <v>0.13885416666667</v>
      </c>
      <c r="E1926" s="148" t="s">
        <v>2</v>
      </c>
      <c r="F1926" s="148">
        <v>0</v>
      </c>
      <c r="G1926" s="166">
        <f>WEEKNUM(B1926,21)</f>
        <v>4</v>
      </c>
      <c r="H1926" s="166">
        <f>MONTH(B1926)</f>
        <v>1</v>
      </c>
      <c r="I1926" s="166">
        <f>YEAR(B1926)</f>
        <v>2023</v>
      </c>
    </row>
    <row r="1927" spans="1:9" s="1" customFormat="1" x14ac:dyDescent="0.25">
      <c r="A1927" s="1" t="s">
        <v>2</v>
      </c>
      <c r="B1927" s="2">
        <v>44955</v>
      </c>
      <c r="C1927" s="165">
        <v>0.13885416666667</v>
      </c>
      <c r="D1927" s="165">
        <v>0.60923611111110998</v>
      </c>
      <c r="E1927" s="148" t="s">
        <v>2</v>
      </c>
      <c r="F1927" s="148">
        <v>0</v>
      </c>
      <c r="G1927" s="166">
        <f>WEEKNUM(B1927,21)</f>
        <v>4</v>
      </c>
      <c r="H1927" s="166">
        <f>MONTH(B1927)</f>
        <v>1</v>
      </c>
      <c r="I1927" s="166">
        <f>YEAR(B1927)</f>
        <v>2023</v>
      </c>
    </row>
    <row r="1928" spans="1:9" s="1" customFormat="1" x14ac:dyDescent="0.25">
      <c r="A1928" s="1">
        <v>1000406119</v>
      </c>
      <c r="B1928" s="2">
        <v>44980</v>
      </c>
      <c r="C1928" s="165">
        <v>0.27083333333332998</v>
      </c>
      <c r="D1928" s="165">
        <v>0.15244212962963</v>
      </c>
      <c r="E1928" s="148" t="s">
        <v>2</v>
      </c>
      <c r="F1928" s="148">
        <v>0</v>
      </c>
      <c r="G1928" s="166">
        <f>WEEKNUM(B1928,21)</f>
        <v>8</v>
      </c>
      <c r="H1928" s="166">
        <f>MONTH(B1928)</f>
        <v>2</v>
      </c>
      <c r="I1928" s="166">
        <f>YEAR(B1928)</f>
        <v>2023</v>
      </c>
    </row>
    <row r="1929" spans="1:9" s="1" customFormat="1" x14ac:dyDescent="0.25">
      <c r="A1929" s="1">
        <v>1000407577</v>
      </c>
      <c r="B1929" s="2">
        <v>44953</v>
      </c>
      <c r="C1929" s="165">
        <v>0.27083333333332998</v>
      </c>
      <c r="D1929" s="165">
        <v>0.15920138888888999</v>
      </c>
      <c r="E1929" s="148" t="s">
        <v>2</v>
      </c>
      <c r="F1929" s="148">
        <v>0</v>
      </c>
      <c r="G1929" s="166">
        <f>WEEKNUM(B1929,21)</f>
        <v>4</v>
      </c>
      <c r="H1929" s="166">
        <f>MONTH(B1929)</f>
        <v>1</v>
      </c>
      <c r="I1929" s="166">
        <f>YEAR(B1929)</f>
        <v>2023</v>
      </c>
    </row>
    <row r="1930" spans="1:9" s="1" customFormat="1" x14ac:dyDescent="0.25">
      <c r="A1930" s="1">
        <v>1000431170</v>
      </c>
      <c r="B1930" s="2">
        <v>44987</v>
      </c>
      <c r="C1930" s="165">
        <v>0.33333333333332998</v>
      </c>
      <c r="D1930" s="165">
        <v>0.59851851851852</v>
      </c>
      <c r="E1930" s="148" t="s">
        <v>2</v>
      </c>
      <c r="F1930" s="148">
        <v>0</v>
      </c>
      <c r="G1930" s="166">
        <f>WEEKNUM(B1930,21)</f>
        <v>9</v>
      </c>
      <c r="H1930" s="166">
        <f>MONTH(B1930)</f>
        <v>3</v>
      </c>
      <c r="I1930" s="166">
        <f>YEAR(B1930)</f>
        <v>2023</v>
      </c>
    </row>
    <row r="1931" spans="1:9" s="1" customFormat="1" x14ac:dyDescent="0.25">
      <c r="A1931" s="1">
        <v>1000408433</v>
      </c>
      <c r="B1931" s="2">
        <v>44952</v>
      </c>
      <c r="C1931" s="165">
        <v>0.20833333333333001</v>
      </c>
      <c r="D1931" s="165">
        <v>0.71547453703704</v>
      </c>
      <c r="E1931" s="148" t="s">
        <v>3</v>
      </c>
      <c r="F1931" s="148">
        <v>14.37</v>
      </c>
      <c r="G1931" s="166">
        <f>WEEKNUM(B1931,21)</f>
        <v>4</v>
      </c>
      <c r="H1931" s="166">
        <f>MONTH(B1931)</f>
        <v>1</v>
      </c>
      <c r="I1931" s="166">
        <f>YEAR(B1931)</f>
        <v>2023</v>
      </c>
    </row>
    <row r="1932" spans="1:9" s="1" customFormat="1" x14ac:dyDescent="0.25">
      <c r="A1932" s="1">
        <v>1000406403</v>
      </c>
      <c r="B1932" s="2">
        <v>44956</v>
      </c>
      <c r="C1932" s="165">
        <v>0</v>
      </c>
      <c r="D1932" s="165">
        <v>0.37337962962963001</v>
      </c>
      <c r="E1932" s="148" t="s">
        <v>2</v>
      </c>
      <c r="F1932" s="148">
        <v>0</v>
      </c>
      <c r="G1932" s="166">
        <f>WEEKNUM(B1932,21)</f>
        <v>5</v>
      </c>
      <c r="H1932" s="166">
        <f>MONTH(B1932)</f>
        <v>1</v>
      </c>
      <c r="I1932" s="166">
        <f>YEAR(B1932)</f>
        <v>2023</v>
      </c>
    </row>
    <row r="1933" spans="1:9" s="1" customFormat="1" x14ac:dyDescent="0.25">
      <c r="A1933" s="1">
        <v>1000410589</v>
      </c>
      <c r="B1933" s="2">
        <v>44952</v>
      </c>
      <c r="C1933" s="165">
        <v>0.20833333333333001</v>
      </c>
      <c r="D1933" s="165">
        <v>0.71662037037036996</v>
      </c>
      <c r="E1933" s="148" t="s">
        <v>2</v>
      </c>
      <c r="F1933" s="148">
        <v>0</v>
      </c>
      <c r="G1933" s="166">
        <f>WEEKNUM(B1933,21)</f>
        <v>4</v>
      </c>
      <c r="H1933" s="166">
        <f>MONTH(B1933)</f>
        <v>1</v>
      </c>
      <c r="I1933" s="166">
        <f>YEAR(B1933)</f>
        <v>2023</v>
      </c>
    </row>
    <row r="1934" spans="1:9" s="1" customFormat="1" x14ac:dyDescent="0.25">
      <c r="A1934" s="1">
        <v>1000406263</v>
      </c>
      <c r="B1934" s="2">
        <v>44953</v>
      </c>
      <c r="C1934" s="165">
        <v>0.62401620370370003</v>
      </c>
      <c r="D1934" s="165">
        <v>0.6269212962963</v>
      </c>
      <c r="E1934" s="148" t="s">
        <v>3</v>
      </c>
      <c r="F1934" s="148">
        <v>2</v>
      </c>
      <c r="G1934" s="166">
        <f>WEEKNUM(B1934,21)</f>
        <v>4</v>
      </c>
      <c r="H1934" s="166">
        <f>MONTH(B1934)</f>
        <v>1</v>
      </c>
      <c r="I1934" s="166">
        <f>YEAR(B1934)</f>
        <v>2023</v>
      </c>
    </row>
    <row r="1935" spans="1:9" s="1" customFormat="1" x14ac:dyDescent="0.25">
      <c r="A1935" s="1">
        <v>1000406534</v>
      </c>
      <c r="B1935" s="2">
        <v>44952</v>
      </c>
      <c r="C1935" s="165">
        <v>0.3125</v>
      </c>
      <c r="D1935" s="165">
        <v>0.34858796296296002</v>
      </c>
      <c r="E1935" s="148" t="s">
        <v>3</v>
      </c>
      <c r="F1935" s="148">
        <v>0.48</v>
      </c>
      <c r="G1935" s="166">
        <f>WEEKNUM(B1935,21)</f>
        <v>4</v>
      </c>
      <c r="H1935" s="166">
        <f>MONTH(B1935)</f>
        <v>1</v>
      </c>
      <c r="I1935" s="166">
        <f>YEAR(B1935)</f>
        <v>2023</v>
      </c>
    </row>
    <row r="1936" spans="1:9" s="1" customFormat="1" x14ac:dyDescent="0.25">
      <c r="A1936" s="1">
        <v>1000406531</v>
      </c>
      <c r="B1936" s="2">
        <v>44952</v>
      </c>
      <c r="C1936" s="165">
        <v>0.3125</v>
      </c>
      <c r="D1936" s="165">
        <v>0.60085648148147996</v>
      </c>
      <c r="E1936" s="148" t="s">
        <v>3</v>
      </c>
      <c r="F1936" s="148">
        <v>2.98</v>
      </c>
      <c r="G1936" s="166">
        <f>WEEKNUM(B1936,21)</f>
        <v>4</v>
      </c>
      <c r="H1936" s="166">
        <f>MONTH(B1936)</f>
        <v>1</v>
      </c>
      <c r="I1936" s="166">
        <f>YEAR(B1936)</f>
        <v>2023</v>
      </c>
    </row>
    <row r="1937" spans="1:9" s="1" customFormat="1" x14ac:dyDescent="0.25">
      <c r="A1937" s="1">
        <v>1000406244</v>
      </c>
      <c r="B1937" s="2">
        <v>44952</v>
      </c>
      <c r="C1937" s="165">
        <v>0.93075231481481002</v>
      </c>
      <c r="D1937" s="165">
        <v>0.93518518518519</v>
      </c>
      <c r="E1937" s="148" t="s">
        <v>2</v>
      </c>
      <c r="F1937" s="148">
        <v>0</v>
      </c>
      <c r="G1937" s="166">
        <f>WEEKNUM(B1937,21)</f>
        <v>4</v>
      </c>
      <c r="H1937" s="166">
        <f>MONTH(B1937)</f>
        <v>1</v>
      </c>
      <c r="I1937" s="166">
        <f>YEAR(B1937)</f>
        <v>2023</v>
      </c>
    </row>
    <row r="1938" spans="1:9" s="1" customFormat="1" x14ac:dyDescent="0.25">
      <c r="A1938" s="1">
        <v>1000406244</v>
      </c>
      <c r="B1938" s="2">
        <v>44953</v>
      </c>
      <c r="C1938" s="165">
        <v>0.93518518518519</v>
      </c>
      <c r="D1938" s="165">
        <v>0.62444444444444003</v>
      </c>
      <c r="E1938" s="148" t="s">
        <v>2</v>
      </c>
      <c r="F1938" s="148">
        <v>0</v>
      </c>
      <c r="G1938" s="166">
        <f>WEEKNUM(B1938,21)</f>
        <v>4</v>
      </c>
      <c r="H1938" s="166">
        <f>MONTH(B1938)</f>
        <v>1</v>
      </c>
      <c r="I1938" s="166">
        <f>YEAR(B1938)</f>
        <v>2023</v>
      </c>
    </row>
    <row r="1939" spans="1:9" s="1" customFormat="1" x14ac:dyDescent="0.25">
      <c r="A1939" s="1">
        <v>1000409793</v>
      </c>
      <c r="B1939" s="2">
        <v>44952</v>
      </c>
      <c r="C1939" s="165">
        <v>0.52083333333333004</v>
      </c>
      <c r="D1939" s="165">
        <v>0.92909722222222002</v>
      </c>
      <c r="E1939" s="148" t="s">
        <v>3</v>
      </c>
      <c r="F1939" s="148">
        <v>0</v>
      </c>
      <c r="G1939" s="166">
        <f>WEEKNUM(B1939,21)</f>
        <v>4</v>
      </c>
      <c r="H1939" s="166">
        <f>MONTH(B1939)</f>
        <v>1</v>
      </c>
      <c r="I1939" s="166">
        <f>YEAR(B1939)</f>
        <v>2023</v>
      </c>
    </row>
    <row r="1940" spans="1:9" s="1" customFormat="1" x14ac:dyDescent="0.25">
      <c r="A1940" s="1">
        <v>1000406531</v>
      </c>
      <c r="B1940" s="2">
        <v>44952</v>
      </c>
      <c r="C1940" s="165">
        <v>0.52083333333333004</v>
      </c>
      <c r="D1940" s="165">
        <v>0.85831018518518998</v>
      </c>
      <c r="E1940" s="148" t="s">
        <v>3</v>
      </c>
      <c r="F1940" s="148">
        <v>0</v>
      </c>
      <c r="G1940" s="166">
        <f>WEEKNUM(B1940,21)</f>
        <v>4</v>
      </c>
      <c r="H1940" s="166">
        <f>MONTH(B1940)</f>
        <v>1</v>
      </c>
      <c r="I1940" s="166">
        <f>YEAR(B1940)</f>
        <v>2023</v>
      </c>
    </row>
    <row r="1941" spans="1:9" s="1" customFormat="1" x14ac:dyDescent="0.25">
      <c r="A1941" s="1">
        <v>1000406533</v>
      </c>
      <c r="B1941" s="2">
        <v>44952</v>
      </c>
      <c r="C1941" s="165">
        <v>0.52083333333333004</v>
      </c>
      <c r="D1941" s="165">
        <v>0.8612962962963</v>
      </c>
      <c r="E1941" s="148" t="s">
        <v>2</v>
      </c>
      <c r="F1941" s="148">
        <v>0</v>
      </c>
      <c r="G1941" s="166">
        <f>WEEKNUM(B1941,21)</f>
        <v>4</v>
      </c>
      <c r="H1941" s="166">
        <f>MONTH(B1941)</f>
        <v>1</v>
      </c>
      <c r="I1941" s="166">
        <f>YEAR(B1941)</f>
        <v>2023</v>
      </c>
    </row>
    <row r="1942" spans="1:9" s="1" customFormat="1" x14ac:dyDescent="0.25">
      <c r="A1942" s="1">
        <v>1000406536</v>
      </c>
      <c r="B1942" s="2">
        <v>44952</v>
      </c>
      <c r="C1942" s="165">
        <v>0.52083333333333004</v>
      </c>
      <c r="D1942" s="165">
        <v>0.86341435185185</v>
      </c>
      <c r="E1942" s="148" t="s">
        <v>3</v>
      </c>
      <c r="F1942" s="148">
        <v>0</v>
      </c>
      <c r="G1942" s="166">
        <f>WEEKNUM(B1942,21)</f>
        <v>4</v>
      </c>
      <c r="H1942" s="166">
        <f>MONTH(B1942)</f>
        <v>1</v>
      </c>
      <c r="I1942" s="166">
        <f>YEAR(B1942)</f>
        <v>2023</v>
      </c>
    </row>
    <row r="1943" spans="1:9" s="1" customFormat="1" x14ac:dyDescent="0.25">
      <c r="A1943" s="1">
        <v>1000409790</v>
      </c>
      <c r="B1943" s="2">
        <v>44952</v>
      </c>
      <c r="C1943" s="165">
        <v>0.20833333333333001</v>
      </c>
      <c r="D1943" s="165">
        <v>0.30150462962962998</v>
      </c>
      <c r="E1943" s="148" t="s">
        <v>3</v>
      </c>
      <c r="F1943" s="148">
        <v>1.8</v>
      </c>
      <c r="G1943" s="166">
        <f>WEEKNUM(B1943,21)</f>
        <v>4</v>
      </c>
      <c r="H1943" s="166">
        <f>MONTH(B1943)</f>
        <v>1</v>
      </c>
      <c r="I1943" s="166">
        <f>YEAR(B1943)</f>
        <v>2023</v>
      </c>
    </row>
    <row r="1944" spans="1:9" s="1" customFormat="1" x14ac:dyDescent="0.25">
      <c r="A1944" s="1">
        <v>1000409772</v>
      </c>
      <c r="B1944" s="2">
        <v>44952</v>
      </c>
      <c r="C1944" s="165">
        <v>0.20833333333333001</v>
      </c>
      <c r="D1944" s="165">
        <v>0.3016087962963</v>
      </c>
      <c r="E1944" s="148" t="s">
        <v>3</v>
      </c>
      <c r="F1944" s="148">
        <v>0.47</v>
      </c>
      <c r="G1944" s="166">
        <f>WEEKNUM(B1944,21)</f>
        <v>4</v>
      </c>
      <c r="H1944" s="166">
        <f>MONTH(B1944)</f>
        <v>1</v>
      </c>
      <c r="I1944" s="166">
        <f>YEAR(B1944)</f>
        <v>2023</v>
      </c>
    </row>
    <row r="1945" spans="1:9" s="1" customFormat="1" x14ac:dyDescent="0.25">
      <c r="A1945" s="1">
        <v>1000407915</v>
      </c>
      <c r="B1945" s="2">
        <v>44954</v>
      </c>
      <c r="C1945" s="165">
        <v>0.20833333333333001</v>
      </c>
      <c r="D1945" s="165">
        <v>0.52069444444444002</v>
      </c>
      <c r="E1945" s="148" t="s">
        <v>3</v>
      </c>
      <c r="F1945" s="148">
        <v>0.99</v>
      </c>
      <c r="G1945" s="166">
        <f>WEEKNUM(B1945,21)</f>
        <v>4</v>
      </c>
      <c r="H1945" s="166">
        <f>MONTH(B1945)</f>
        <v>1</v>
      </c>
      <c r="I1945" s="166">
        <f>YEAR(B1945)</f>
        <v>2023</v>
      </c>
    </row>
    <row r="1946" spans="1:9" s="1" customFormat="1" x14ac:dyDescent="0.25">
      <c r="A1946" s="1">
        <v>1000406533</v>
      </c>
      <c r="B1946" s="2">
        <v>44954</v>
      </c>
      <c r="C1946" s="165">
        <v>0.20833333333333001</v>
      </c>
      <c r="D1946" s="165">
        <v>0.52078703703703999</v>
      </c>
      <c r="E1946" s="148" t="s">
        <v>3</v>
      </c>
      <c r="F1946" s="148">
        <v>0.49</v>
      </c>
      <c r="G1946" s="166">
        <f>WEEKNUM(B1946,21)</f>
        <v>4</v>
      </c>
      <c r="H1946" s="166">
        <f>MONTH(B1946)</f>
        <v>1</v>
      </c>
      <c r="I1946" s="166">
        <f>YEAR(B1946)</f>
        <v>2023</v>
      </c>
    </row>
    <row r="1947" spans="1:9" s="1" customFormat="1" x14ac:dyDescent="0.25">
      <c r="A1947" s="1">
        <v>1000407443</v>
      </c>
      <c r="B1947" s="2">
        <v>44954</v>
      </c>
      <c r="C1947" s="165">
        <v>0.20833333333333001</v>
      </c>
      <c r="D1947" s="165">
        <v>0.52092592592593001</v>
      </c>
      <c r="E1947" s="148" t="s">
        <v>3</v>
      </c>
      <c r="F1947" s="148">
        <v>0.99</v>
      </c>
      <c r="G1947" s="166">
        <f>WEEKNUM(B1947,21)</f>
        <v>4</v>
      </c>
      <c r="H1947" s="166">
        <f>MONTH(B1947)</f>
        <v>1</v>
      </c>
      <c r="I1947" s="166">
        <f>YEAR(B1947)</f>
        <v>2023</v>
      </c>
    </row>
    <row r="1948" spans="1:9" s="1" customFormat="1" x14ac:dyDescent="0.25">
      <c r="A1948" s="1">
        <v>1000407445</v>
      </c>
      <c r="B1948" s="2">
        <v>44954</v>
      </c>
      <c r="C1948" s="165">
        <v>0.20833333333333001</v>
      </c>
      <c r="D1948" s="165">
        <v>0.52108796296296001</v>
      </c>
      <c r="E1948" s="148" t="s">
        <v>3</v>
      </c>
      <c r="F1948" s="148">
        <v>0.99</v>
      </c>
      <c r="G1948" s="166">
        <f>WEEKNUM(B1948,21)</f>
        <v>4</v>
      </c>
      <c r="H1948" s="166">
        <f>MONTH(B1948)</f>
        <v>1</v>
      </c>
      <c r="I1948" s="166">
        <f>YEAR(B1948)</f>
        <v>2023</v>
      </c>
    </row>
    <row r="1949" spans="1:9" s="1" customFormat="1" x14ac:dyDescent="0.25">
      <c r="A1949" s="1">
        <v>1000407915</v>
      </c>
      <c r="B1949" s="2">
        <v>44954</v>
      </c>
      <c r="C1949" s="165">
        <v>0.20833333333333001</v>
      </c>
      <c r="D1949" s="165">
        <v>0.52118055555555998</v>
      </c>
      <c r="E1949" s="148" t="s">
        <v>3</v>
      </c>
      <c r="F1949" s="148">
        <v>0.49</v>
      </c>
      <c r="G1949" s="166">
        <f>WEEKNUM(B1949,21)</f>
        <v>4</v>
      </c>
      <c r="H1949" s="166">
        <f>MONTH(B1949)</f>
        <v>1</v>
      </c>
      <c r="I1949" s="166">
        <f>YEAR(B1949)</f>
        <v>2023</v>
      </c>
    </row>
    <row r="1950" spans="1:9" s="1" customFormat="1" x14ac:dyDescent="0.25">
      <c r="A1950" s="1" t="s">
        <v>2</v>
      </c>
      <c r="B1950" s="2">
        <v>44952</v>
      </c>
      <c r="C1950" s="165">
        <v>0.20833333333333001</v>
      </c>
      <c r="D1950" s="165">
        <v>0.29988425925925999</v>
      </c>
      <c r="E1950" s="148" t="s">
        <v>2</v>
      </c>
      <c r="F1950" s="148">
        <v>0</v>
      </c>
      <c r="G1950" s="166">
        <f>WEEKNUM(B1950,21)</f>
        <v>4</v>
      </c>
      <c r="H1950" s="166">
        <f>MONTH(B1950)</f>
        <v>1</v>
      </c>
      <c r="I1950" s="166">
        <f>YEAR(B1950)</f>
        <v>2023</v>
      </c>
    </row>
    <row r="1951" spans="1:9" s="1" customFormat="1" x14ac:dyDescent="0.25">
      <c r="A1951" s="1">
        <v>1000407442</v>
      </c>
      <c r="B1951" s="2">
        <v>44952</v>
      </c>
      <c r="C1951" s="165">
        <v>0.20833333333333001</v>
      </c>
      <c r="D1951" s="165">
        <v>0.29997685185185002</v>
      </c>
      <c r="E1951" s="148" t="s">
        <v>2</v>
      </c>
      <c r="F1951" s="148">
        <v>0</v>
      </c>
      <c r="G1951" s="166">
        <f>WEEKNUM(B1951,21)</f>
        <v>4</v>
      </c>
      <c r="H1951" s="166">
        <f>MONTH(B1951)</f>
        <v>1</v>
      </c>
      <c r="I1951" s="166">
        <f>YEAR(B1951)</f>
        <v>2023</v>
      </c>
    </row>
    <row r="1952" spans="1:9" s="1" customFormat="1" x14ac:dyDescent="0.25">
      <c r="A1952" s="1">
        <v>1000407440</v>
      </c>
      <c r="B1952" s="2">
        <v>44952</v>
      </c>
      <c r="C1952" s="165">
        <v>0.20833333333333001</v>
      </c>
      <c r="D1952" s="165">
        <v>0.30006944444444</v>
      </c>
      <c r="E1952" s="148" t="s">
        <v>2</v>
      </c>
      <c r="F1952" s="148">
        <v>0</v>
      </c>
      <c r="G1952" s="166">
        <f>WEEKNUM(B1952,21)</f>
        <v>4</v>
      </c>
      <c r="H1952" s="166">
        <f>MONTH(B1952)</f>
        <v>1</v>
      </c>
      <c r="I1952" s="166">
        <f>YEAR(B1952)</f>
        <v>2023</v>
      </c>
    </row>
    <row r="1953" spans="1:9" s="1" customFormat="1" x14ac:dyDescent="0.25">
      <c r="A1953" s="1" t="s">
        <v>2</v>
      </c>
      <c r="B1953" s="2">
        <v>44952</v>
      </c>
      <c r="C1953" s="165">
        <v>0.20833333333333001</v>
      </c>
      <c r="D1953" s="165">
        <v>0.30020833333333002</v>
      </c>
      <c r="E1953" s="148" t="s">
        <v>2</v>
      </c>
      <c r="F1953" s="148">
        <v>0</v>
      </c>
      <c r="G1953" s="166">
        <f>WEEKNUM(B1953,21)</f>
        <v>4</v>
      </c>
      <c r="H1953" s="166">
        <f>MONTH(B1953)</f>
        <v>1</v>
      </c>
      <c r="I1953" s="166">
        <f>YEAR(B1953)</f>
        <v>2023</v>
      </c>
    </row>
    <row r="1954" spans="1:9" s="1" customFormat="1" x14ac:dyDescent="0.25">
      <c r="A1954" s="1" t="s">
        <v>2</v>
      </c>
      <c r="B1954" s="2">
        <v>44952</v>
      </c>
      <c r="C1954" s="165">
        <v>0.20833333333333001</v>
      </c>
      <c r="D1954" s="165">
        <v>0.30030092592593</v>
      </c>
      <c r="E1954" s="148" t="s">
        <v>2</v>
      </c>
      <c r="F1954" s="148">
        <v>0</v>
      </c>
      <c r="G1954" s="166">
        <f>WEEKNUM(B1954,21)</f>
        <v>4</v>
      </c>
      <c r="H1954" s="166">
        <f>MONTH(B1954)</f>
        <v>1</v>
      </c>
      <c r="I1954" s="166">
        <f>YEAR(B1954)</f>
        <v>2023</v>
      </c>
    </row>
    <row r="1955" spans="1:9" s="1" customFormat="1" x14ac:dyDescent="0.25">
      <c r="A1955" s="1">
        <v>1000408433</v>
      </c>
      <c r="B1955" s="2">
        <v>44952</v>
      </c>
      <c r="C1955" s="165">
        <v>0.33333333333332998</v>
      </c>
      <c r="D1955" s="165">
        <v>0.71700231481481003</v>
      </c>
      <c r="E1955" s="148" t="s">
        <v>3</v>
      </c>
      <c r="F1955" s="148">
        <v>14.37</v>
      </c>
      <c r="G1955" s="166">
        <f>WEEKNUM(B1955,21)</f>
        <v>4</v>
      </c>
      <c r="H1955" s="166">
        <f>MONTH(B1955)</f>
        <v>1</v>
      </c>
      <c r="I1955" s="166">
        <f>YEAR(B1955)</f>
        <v>2023</v>
      </c>
    </row>
    <row r="1956" spans="1:9" s="1" customFormat="1" x14ac:dyDescent="0.25">
      <c r="A1956" s="1">
        <v>1000408433</v>
      </c>
      <c r="B1956" s="2">
        <v>44955</v>
      </c>
      <c r="C1956" s="165">
        <v>0.71700231481481003</v>
      </c>
      <c r="D1956" s="165">
        <v>0.65793981481481001</v>
      </c>
      <c r="E1956" s="148" t="s">
        <v>3</v>
      </c>
      <c r="F1956" s="148">
        <v>14.37</v>
      </c>
      <c r="G1956" s="166">
        <f>WEEKNUM(B1956,21)</f>
        <v>4</v>
      </c>
      <c r="H1956" s="166">
        <f>MONTH(B1956)</f>
        <v>1</v>
      </c>
      <c r="I1956" s="166">
        <f>YEAR(B1956)</f>
        <v>2023</v>
      </c>
    </row>
    <row r="1957" spans="1:9" s="1" customFormat="1" x14ac:dyDescent="0.25">
      <c r="A1957" s="1">
        <v>1000406403</v>
      </c>
      <c r="B1957" s="2">
        <v>44955</v>
      </c>
      <c r="C1957" s="165">
        <v>0.71430555555555997</v>
      </c>
      <c r="D1957" s="165">
        <v>0.65613425925926006</v>
      </c>
      <c r="E1957" s="148" t="s">
        <v>2</v>
      </c>
      <c r="F1957" s="148">
        <v>0</v>
      </c>
      <c r="G1957" s="166">
        <f>WEEKNUM(B1957,21)</f>
        <v>4</v>
      </c>
      <c r="H1957" s="166">
        <f>MONTH(B1957)</f>
        <v>1</v>
      </c>
      <c r="I1957" s="166">
        <f>YEAR(B1957)</f>
        <v>2023</v>
      </c>
    </row>
    <row r="1958" spans="1:9" s="1" customFormat="1" x14ac:dyDescent="0.25">
      <c r="A1958" s="1">
        <v>1000406403</v>
      </c>
      <c r="B1958" s="2">
        <v>44956</v>
      </c>
      <c r="C1958" s="165">
        <v>0</v>
      </c>
      <c r="D1958" s="165">
        <v>0.37350694444443999</v>
      </c>
      <c r="E1958" s="148" t="s">
        <v>2</v>
      </c>
      <c r="F1958" s="148">
        <v>0</v>
      </c>
      <c r="G1958" s="166">
        <f>WEEKNUM(B1958,21)</f>
        <v>5</v>
      </c>
      <c r="H1958" s="166">
        <f>MONTH(B1958)</f>
        <v>1</v>
      </c>
      <c r="I1958" s="166">
        <f>YEAR(B1958)</f>
        <v>2023</v>
      </c>
    </row>
    <row r="1959" spans="1:9" s="1" customFormat="1" x14ac:dyDescent="0.25">
      <c r="A1959" s="1" t="s">
        <v>2</v>
      </c>
      <c r="B1959" s="2">
        <v>44955</v>
      </c>
      <c r="C1959" s="165">
        <v>0</v>
      </c>
      <c r="D1959" s="165">
        <v>0.66011574074073998</v>
      </c>
      <c r="E1959" s="148" t="s">
        <v>2</v>
      </c>
      <c r="F1959" s="148">
        <v>0</v>
      </c>
      <c r="G1959" s="166">
        <f>WEEKNUM(B1959,21)</f>
        <v>4</v>
      </c>
      <c r="H1959" s="166">
        <f>MONTH(B1959)</f>
        <v>1</v>
      </c>
      <c r="I1959" s="166">
        <f>YEAR(B1959)</f>
        <v>2023</v>
      </c>
    </row>
    <row r="1960" spans="1:9" s="1" customFormat="1" x14ac:dyDescent="0.25">
      <c r="A1960" s="1">
        <v>1000408805</v>
      </c>
      <c r="B1960" s="2">
        <v>44989</v>
      </c>
      <c r="C1960" s="165">
        <v>0.33333333333332998</v>
      </c>
      <c r="D1960" s="165">
        <v>0.62877314814815</v>
      </c>
      <c r="E1960" s="148" t="s">
        <v>2</v>
      </c>
      <c r="F1960" s="148">
        <v>0</v>
      </c>
      <c r="G1960" s="166">
        <f>WEEKNUM(B1960,21)</f>
        <v>9</v>
      </c>
      <c r="H1960" s="166">
        <f>MONTH(B1960)</f>
        <v>3</v>
      </c>
      <c r="I1960" s="166">
        <f>YEAR(B1960)</f>
        <v>2023</v>
      </c>
    </row>
    <row r="1961" spans="1:9" s="1" customFormat="1" x14ac:dyDescent="0.25">
      <c r="A1961" s="1">
        <v>1000406403</v>
      </c>
      <c r="B1961" s="2">
        <v>44952</v>
      </c>
      <c r="C1961" s="165">
        <v>0</v>
      </c>
      <c r="D1961" s="165">
        <v>0.61704861111110998</v>
      </c>
      <c r="E1961" s="148" t="s">
        <v>2</v>
      </c>
      <c r="F1961" s="148">
        <v>0</v>
      </c>
      <c r="G1961" s="166">
        <f>WEEKNUM(B1961,21)</f>
        <v>4</v>
      </c>
      <c r="H1961" s="166">
        <f>MONTH(B1961)</f>
        <v>1</v>
      </c>
      <c r="I1961" s="166">
        <f>YEAR(B1961)</f>
        <v>2023</v>
      </c>
    </row>
    <row r="1962" spans="1:9" s="1" customFormat="1" x14ac:dyDescent="0.25">
      <c r="A1962" s="1">
        <v>1000406403</v>
      </c>
      <c r="B1962" s="2">
        <v>44956</v>
      </c>
      <c r="C1962" s="165">
        <v>0.61704861111110998</v>
      </c>
      <c r="D1962" s="165">
        <v>0.37387731481481001</v>
      </c>
      <c r="E1962" s="148" t="s">
        <v>2</v>
      </c>
      <c r="F1962" s="148">
        <v>0</v>
      </c>
      <c r="G1962" s="166">
        <f>WEEKNUM(B1962,21)</f>
        <v>5</v>
      </c>
      <c r="H1962" s="166">
        <f>MONTH(B1962)</f>
        <v>1</v>
      </c>
      <c r="I1962" s="166">
        <f>YEAR(B1962)</f>
        <v>2023</v>
      </c>
    </row>
    <row r="1963" spans="1:9" s="1" customFormat="1" x14ac:dyDescent="0.25">
      <c r="A1963" s="1">
        <v>1000407915</v>
      </c>
      <c r="B1963" s="2">
        <v>44952</v>
      </c>
      <c r="C1963" s="165">
        <v>0.25241898148148001</v>
      </c>
      <c r="D1963" s="165">
        <v>0.25241898148148001</v>
      </c>
      <c r="E1963" s="148" t="s">
        <v>3</v>
      </c>
      <c r="F1963" s="148">
        <v>0.99</v>
      </c>
      <c r="G1963" s="166">
        <f>WEEKNUM(B1963,21)</f>
        <v>4</v>
      </c>
      <c r="H1963" s="166">
        <f>MONTH(B1963)</f>
        <v>1</v>
      </c>
      <c r="I1963" s="166">
        <f>YEAR(B1963)</f>
        <v>2023</v>
      </c>
    </row>
    <row r="1964" spans="1:9" s="1" customFormat="1" x14ac:dyDescent="0.25">
      <c r="A1964" s="1">
        <v>1000409756</v>
      </c>
      <c r="B1964" s="2">
        <v>44952</v>
      </c>
      <c r="C1964" s="165">
        <v>9.7962962962960004E-2</v>
      </c>
      <c r="D1964" s="165">
        <v>9.7962962962960004E-2</v>
      </c>
      <c r="E1964" s="148" t="s">
        <v>2</v>
      </c>
      <c r="F1964" s="148">
        <v>0</v>
      </c>
      <c r="G1964" s="166">
        <f>WEEKNUM(B1964,21)</f>
        <v>4</v>
      </c>
      <c r="H1964" s="166">
        <f>MONTH(B1964)</f>
        <v>1</v>
      </c>
      <c r="I1964" s="166">
        <f>YEAR(B1964)</f>
        <v>2023</v>
      </c>
    </row>
    <row r="1965" spans="1:9" s="1" customFormat="1" x14ac:dyDescent="0.25">
      <c r="A1965" s="1">
        <v>1000409756</v>
      </c>
      <c r="B1965" s="2">
        <v>44952</v>
      </c>
      <c r="C1965" s="165">
        <v>9.7962962962960004E-2</v>
      </c>
      <c r="D1965" s="165">
        <v>0.11826388888889</v>
      </c>
      <c r="E1965" s="148" t="s">
        <v>2</v>
      </c>
      <c r="F1965" s="148">
        <v>0</v>
      </c>
      <c r="G1965" s="166">
        <f>WEEKNUM(B1965,21)</f>
        <v>4</v>
      </c>
      <c r="H1965" s="166">
        <f>MONTH(B1965)</f>
        <v>1</v>
      </c>
      <c r="I1965" s="166">
        <f>YEAR(B1965)</f>
        <v>2023</v>
      </c>
    </row>
    <row r="1966" spans="1:9" s="1" customFormat="1" x14ac:dyDescent="0.25">
      <c r="A1966" s="1">
        <v>1000409756</v>
      </c>
      <c r="B1966" s="2">
        <v>44952</v>
      </c>
      <c r="C1966" s="165">
        <v>0.10859953703704001</v>
      </c>
      <c r="D1966" s="165">
        <v>0.10859953703704001</v>
      </c>
      <c r="E1966" s="148" t="s">
        <v>3</v>
      </c>
      <c r="F1966" s="148">
        <v>0</v>
      </c>
      <c r="G1966" s="166">
        <f>WEEKNUM(B1966,21)</f>
        <v>4</v>
      </c>
      <c r="H1966" s="166">
        <f>MONTH(B1966)</f>
        <v>1</v>
      </c>
      <c r="I1966" s="166">
        <f>YEAR(B1966)</f>
        <v>2023</v>
      </c>
    </row>
    <row r="1967" spans="1:9" s="1" customFormat="1" x14ac:dyDescent="0.25">
      <c r="A1967" s="1">
        <v>1000409854</v>
      </c>
      <c r="B1967" s="2">
        <v>44953</v>
      </c>
      <c r="C1967" s="165">
        <v>0.52083333333333004</v>
      </c>
      <c r="D1967" s="165">
        <v>4.2731481481480003E-2</v>
      </c>
      <c r="E1967" s="148" t="s">
        <v>2</v>
      </c>
      <c r="F1967" s="148">
        <v>0</v>
      </c>
      <c r="G1967" s="166">
        <f>WEEKNUM(B1967,21)</f>
        <v>4</v>
      </c>
      <c r="H1967" s="166">
        <f>MONTH(B1967)</f>
        <v>1</v>
      </c>
      <c r="I1967" s="166">
        <f>YEAR(B1967)</f>
        <v>2023</v>
      </c>
    </row>
    <row r="1968" spans="1:9" s="1" customFormat="1" x14ac:dyDescent="0.25">
      <c r="A1968" s="1">
        <v>1000406538</v>
      </c>
      <c r="B1968" s="2">
        <v>44952</v>
      </c>
      <c r="C1968" s="165">
        <v>0.37585648148147999</v>
      </c>
      <c r="D1968" s="165">
        <v>0.37585648148147999</v>
      </c>
      <c r="E1968" s="148" t="s">
        <v>3</v>
      </c>
      <c r="F1968" s="148">
        <v>1.51</v>
      </c>
      <c r="G1968" s="166">
        <f>WEEKNUM(B1968,21)</f>
        <v>4</v>
      </c>
      <c r="H1968" s="166">
        <f>MONTH(B1968)</f>
        <v>1</v>
      </c>
      <c r="I1968" s="166">
        <f>YEAR(B1968)</f>
        <v>2023</v>
      </c>
    </row>
    <row r="1969" spans="1:9" s="1" customFormat="1" x14ac:dyDescent="0.25">
      <c r="A1969" s="1">
        <v>1000407443</v>
      </c>
      <c r="B1969" s="2">
        <v>44957</v>
      </c>
      <c r="C1969" s="165">
        <v>0.52083333333333004</v>
      </c>
      <c r="D1969" s="165">
        <v>0.22663194444443999</v>
      </c>
      <c r="E1969" s="148" t="s">
        <v>3</v>
      </c>
      <c r="F1969" s="148">
        <v>0.99</v>
      </c>
      <c r="G1969" s="166">
        <f>WEEKNUM(B1969,21)</f>
        <v>5</v>
      </c>
      <c r="H1969" s="166">
        <f>MONTH(B1969)</f>
        <v>1</v>
      </c>
      <c r="I1969" s="166">
        <f>YEAR(B1969)</f>
        <v>2023</v>
      </c>
    </row>
    <row r="1970" spans="1:9" s="1" customFormat="1" x14ac:dyDescent="0.25">
      <c r="A1970" s="1">
        <v>1000408787</v>
      </c>
      <c r="B1970" s="2">
        <v>44952</v>
      </c>
      <c r="C1970" s="165">
        <v>0</v>
      </c>
      <c r="D1970" s="165">
        <v>0.52864583333333004</v>
      </c>
      <c r="E1970" s="148" t="s">
        <v>2</v>
      </c>
      <c r="F1970" s="148">
        <v>0</v>
      </c>
      <c r="G1970" s="166">
        <f>WEEKNUM(B1970,21)</f>
        <v>4</v>
      </c>
      <c r="H1970" s="166">
        <f>MONTH(B1970)</f>
        <v>1</v>
      </c>
      <c r="I1970" s="166">
        <f>YEAR(B1970)</f>
        <v>2023</v>
      </c>
    </row>
    <row r="1971" spans="1:9" s="1" customFormat="1" x14ac:dyDescent="0.25">
      <c r="A1971" s="1">
        <v>1000408460</v>
      </c>
      <c r="B1971" s="2">
        <v>44953</v>
      </c>
      <c r="C1971" s="165">
        <v>0.80567129629629997</v>
      </c>
      <c r="D1971" s="165">
        <v>0.71025462962963004</v>
      </c>
      <c r="E1971" s="148" t="s">
        <v>2</v>
      </c>
      <c r="F1971" s="148">
        <v>0</v>
      </c>
      <c r="G1971" s="166">
        <f>WEEKNUM(B1971,21)</f>
        <v>4</v>
      </c>
      <c r="H1971" s="166">
        <f>MONTH(B1971)</f>
        <v>1</v>
      </c>
      <c r="I1971" s="166">
        <f>YEAR(B1971)</f>
        <v>2023</v>
      </c>
    </row>
    <row r="1972" spans="1:9" s="1" customFormat="1" x14ac:dyDescent="0.25">
      <c r="A1972" s="1">
        <v>1000408464</v>
      </c>
      <c r="B1972" s="2">
        <v>44952</v>
      </c>
      <c r="C1972" s="165">
        <v>0.33333333333332998</v>
      </c>
      <c r="D1972" s="165">
        <v>0.81215277777778005</v>
      </c>
      <c r="E1972" s="148" t="s">
        <v>2</v>
      </c>
      <c r="F1972" s="148">
        <v>0</v>
      </c>
      <c r="G1972" s="166">
        <f>WEEKNUM(B1972,21)</f>
        <v>4</v>
      </c>
      <c r="H1972" s="166">
        <f>MONTH(B1972)</f>
        <v>1</v>
      </c>
      <c r="I1972" s="166">
        <f>YEAR(B1972)</f>
        <v>2023</v>
      </c>
    </row>
    <row r="1973" spans="1:9" s="1" customFormat="1" x14ac:dyDescent="0.25">
      <c r="A1973" s="1">
        <v>1000408464</v>
      </c>
      <c r="B1973" s="2">
        <v>44953</v>
      </c>
      <c r="C1973" s="165">
        <v>0.81215277777778005</v>
      </c>
      <c r="D1973" s="165">
        <v>0.71300925925925995</v>
      </c>
      <c r="E1973" s="148" t="s">
        <v>2</v>
      </c>
      <c r="F1973" s="148">
        <v>0</v>
      </c>
      <c r="G1973" s="166">
        <f>WEEKNUM(B1973,21)</f>
        <v>4</v>
      </c>
      <c r="H1973" s="166">
        <f>MONTH(B1973)</f>
        <v>1</v>
      </c>
      <c r="I1973" s="166">
        <f>YEAR(B1973)</f>
        <v>2023</v>
      </c>
    </row>
    <row r="1974" spans="1:9" s="1" customFormat="1" x14ac:dyDescent="0.25">
      <c r="A1974" s="1">
        <v>1000408460</v>
      </c>
      <c r="B1974" s="2">
        <v>44953</v>
      </c>
      <c r="C1974" s="165">
        <v>0.67813657407407002</v>
      </c>
      <c r="D1974" s="165">
        <v>0.71392361111111002</v>
      </c>
      <c r="E1974" s="148" t="s">
        <v>2</v>
      </c>
      <c r="F1974" s="148">
        <v>0</v>
      </c>
      <c r="G1974" s="166">
        <f>WEEKNUM(B1974,21)</f>
        <v>4</v>
      </c>
      <c r="H1974" s="166">
        <f>MONTH(B1974)</f>
        <v>1</v>
      </c>
      <c r="I1974" s="166">
        <f>YEAR(B1974)</f>
        <v>2023</v>
      </c>
    </row>
    <row r="1975" spans="1:9" s="1" customFormat="1" x14ac:dyDescent="0.25">
      <c r="A1975" s="1">
        <v>1000408460</v>
      </c>
      <c r="B1975" s="2">
        <v>44952</v>
      </c>
      <c r="C1975" s="165">
        <v>0</v>
      </c>
      <c r="D1975" s="165">
        <v>0.68307870370370005</v>
      </c>
      <c r="E1975" s="148" t="s">
        <v>2</v>
      </c>
      <c r="F1975" s="148">
        <v>0</v>
      </c>
      <c r="G1975" s="166">
        <f>WEEKNUM(B1975,21)</f>
        <v>4</v>
      </c>
      <c r="H1975" s="166">
        <f>MONTH(B1975)</f>
        <v>1</v>
      </c>
      <c r="I1975" s="166">
        <f>YEAR(B1975)</f>
        <v>2023</v>
      </c>
    </row>
    <row r="1976" spans="1:9" s="1" customFormat="1" x14ac:dyDescent="0.25">
      <c r="A1976" s="1">
        <v>1000408460</v>
      </c>
      <c r="B1976" s="2">
        <v>44952</v>
      </c>
      <c r="C1976" s="165">
        <v>0</v>
      </c>
      <c r="D1976" s="165">
        <v>0.67813657407407002</v>
      </c>
      <c r="E1976" s="148" t="s">
        <v>2</v>
      </c>
      <c r="F1976" s="148">
        <v>0</v>
      </c>
      <c r="G1976" s="166">
        <f>WEEKNUM(B1976,21)</f>
        <v>4</v>
      </c>
      <c r="H1976" s="166">
        <f>MONTH(B1976)</f>
        <v>1</v>
      </c>
      <c r="I1976" s="166">
        <f>YEAR(B1976)</f>
        <v>2023</v>
      </c>
    </row>
    <row r="1977" spans="1:9" s="1" customFormat="1" x14ac:dyDescent="0.25">
      <c r="A1977" s="1">
        <v>1000408460</v>
      </c>
      <c r="B1977" s="2">
        <v>44956</v>
      </c>
      <c r="C1977" s="165">
        <v>0</v>
      </c>
      <c r="D1977" s="165">
        <v>0.37496527777777999</v>
      </c>
      <c r="E1977" s="148" t="s">
        <v>2</v>
      </c>
      <c r="F1977" s="148">
        <v>0</v>
      </c>
      <c r="G1977" s="166">
        <f>WEEKNUM(B1977,21)</f>
        <v>5</v>
      </c>
      <c r="H1977" s="166">
        <f>MONTH(B1977)</f>
        <v>1</v>
      </c>
      <c r="I1977" s="166">
        <f>YEAR(B1977)</f>
        <v>2023</v>
      </c>
    </row>
    <row r="1978" spans="1:9" s="1" customFormat="1" x14ac:dyDescent="0.25">
      <c r="A1978" s="1">
        <v>1000410423</v>
      </c>
      <c r="B1978" s="2">
        <v>44953</v>
      </c>
      <c r="C1978" s="165">
        <v>0</v>
      </c>
      <c r="D1978" s="165">
        <v>0.61535879629629997</v>
      </c>
      <c r="E1978" s="148" t="s">
        <v>2</v>
      </c>
      <c r="F1978" s="148">
        <v>0</v>
      </c>
      <c r="G1978" s="166">
        <f>WEEKNUM(B1978,21)</f>
        <v>4</v>
      </c>
      <c r="H1978" s="166">
        <f>MONTH(B1978)</f>
        <v>1</v>
      </c>
      <c r="I1978" s="166">
        <f>YEAR(B1978)</f>
        <v>2023</v>
      </c>
    </row>
    <row r="1979" spans="1:9" s="1" customFormat="1" x14ac:dyDescent="0.25">
      <c r="A1979" s="1">
        <v>1000410423</v>
      </c>
      <c r="B1979" s="2">
        <v>44953</v>
      </c>
      <c r="C1979" s="165">
        <v>0</v>
      </c>
      <c r="D1979" s="165">
        <v>0.61535879629629997</v>
      </c>
      <c r="E1979" s="148" t="s">
        <v>2</v>
      </c>
      <c r="F1979" s="148">
        <v>0</v>
      </c>
      <c r="G1979" s="166">
        <f>WEEKNUM(B1979,21)</f>
        <v>4</v>
      </c>
      <c r="H1979" s="166">
        <f>MONTH(B1979)</f>
        <v>1</v>
      </c>
      <c r="I1979" s="166">
        <f>YEAR(B1979)</f>
        <v>2023</v>
      </c>
    </row>
    <row r="1980" spans="1:9" s="1" customFormat="1" x14ac:dyDescent="0.25">
      <c r="A1980" s="1">
        <v>1000406322</v>
      </c>
      <c r="B1980" s="2">
        <v>44953</v>
      </c>
      <c r="C1980" s="165">
        <v>0.22916666666666999</v>
      </c>
      <c r="D1980" s="165">
        <v>0.72224537037036995</v>
      </c>
      <c r="E1980" s="148" t="s">
        <v>2</v>
      </c>
      <c r="F1980" s="148">
        <v>0</v>
      </c>
      <c r="G1980" s="166">
        <f>WEEKNUM(B1980,21)</f>
        <v>4</v>
      </c>
      <c r="H1980" s="166">
        <f>MONTH(B1980)</f>
        <v>1</v>
      </c>
      <c r="I1980" s="166">
        <f>YEAR(B1980)</f>
        <v>2023</v>
      </c>
    </row>
    <row r="1981" spans="1:9" s="1" customFormat="1" x14ac:dyDescent="0.25">
      <c r="A1981" s="1" t="s">
        <v>2</v>
      </c>
      <c r="B1981" s="2">
        <v>44953</v>
      </c>
      <c r="C1981" s="165">
        <v>0.22916666666666999</v>
      </c>
      <c r="D1981" s="165">
        <v>0.89869212962962997</v>
      </c>
      <c r="E1981" s="148" t="s">
        <v>2</v>
      </c>
      <c r="F1981" s="148">
        <v>0</v>
      </c>
      <c r="G1981" s="166">
        <f>WEEKNUM(B1981,21)</f>
        <v>4</v>
      </c>
      <c r="H1981" s="166">
        <f>MONTH(B1981)</f>
        <v>1</v>
      </c>
      <c r="I1981" s="166">
        <f>YEAR(B1981)</f>
        <v>2023</v>
      </c>
    </row>
    <row r="1982" spans="1:9" s="1" customFormat="1" x14ac:dyDescent="0.25">
      <c r="A1982" s="1" t="s">
        <v>2</v>
      </c>
      <c r="B1982" s="2">
        <v>44953</v>
      </c>
      <c r="C1982" s="165">
        <v>0.22916666666666999</v>
      </c>
      <c r="D1982" s="165">
        <v>0.94015046296296001</v>
      </c>
      <c r="E1982" s="148" t="s">
        <v>2</v>
      </c>
      <c r="F1982" s="148">
        <v>0</v>
      </c>
      <c r="G1982" s="166">
        <f>WEEKNUM(B1982,21)</f>
        <v>4</v>
      </c>
      <c r="H1982" s="166">
        <f>MONTH(B1982)</f>
        <v>1</v>
      </c>
      <c r="I1982" s="166">
        <f>YEAR(B1982)</f>
        <v>2023</v>
      </c>
    </row>
    <row r="1983" spans="1:9" s="1" customFormat="1" x14ac:dyDescent="0.25">
      <c r="A1983" s="1">
        <v>1000406326</v>
      </c>
      <c r="B1983" s="2">
        <v>44953</v>
      </c>
      <c r="C1983" s="165">
        <v>0.22916666666666999</v>
      </c>
      <c r="D1983" s="165">
        <v>0.83763888888889004</v>
      </c>
      <c r="E1983" s="148" t="s">
        <v>2</v>
      </c>
      <c r="F1983" s="148">
        <v>0</v>
      </c>
      <c r="G1983" s="166">
        <f>WEEKNUM(B1983,21)</f>
        <v>4</v>
      </c>
      <c r="H1983" s="166">
        <f>MONTH(B1983)</f>
        <v>1</v>
      </c>
      <c r="I1983" s="166">
        <f>YEAR(B1983)</f>
        <v>2023</v>
      </c>
    </row>
    <row r="1984" spans="1:9" s="1" customFormat="1" x14ac:dyDescent="0.25">
      <c r="A1984" s="1">
        <v>1000406325</v>
      </c>
      <c r="B1984" s="2">
        <v>44953</v>
      </c>
      <c r="C1984" s="165">
        <v>0.22916666666666999</v>
      </c>
      <c r="D1984" s="165">
        <v>0.83643518518519</v>
      </c>
      <c r="E1984" s="148" t="s">
        <v>2</v>
      </c>
      <c r="F1984" s="148">
        <v>0</v>
      </c>
      <c r="G1984" s="166">
        <f>WEEKNUM(B1984,21)</f>
        <v>4</v>
      </c>
      <c r="H1984" s="166">
        <f>MONTH(B1984)</f>
        <v>1</v>
      </c>
      <c r="I1984" s="166">
        <f>YEAR(B1984)</f>
        <v>2023</v>
      </c>
    </row>
    <row r="1985" spans="1:9" s="1" customFormat="1" x14ac:dyDescent="0.25">
      <c r="A1985" s="1">
        <v>1000406323</v>
      </c>
      <c r="B1985" s="2">
        <v>44953</v>
      </c>
      <c r="C1985" s="165">
        <v>0.22916666666666999</v>
      </c>
      <c r="D1985" s="165">
        <v>0.72202546296296</v>
      </c>
      <c r="E1985" s="148" t="s">
        <v>2</v>
      </c>
      <c r="F1985" s="148">
        <v>0</v>
      </c>
      <c r="G1985" s="166">
        <f>WEEKNUM(B1985,21)</f>
        <v>4</v>
      </c>
      <c r="H1985" s="166">
        <f>MONTH(B1985)</f>
        <v>1</v>
      </c>
      <c r="I1985" s="166">
        <f>YEAR(B1985)</f>
        <v>2023</v>
      </c>
    </row>
    <row r="1986" spans="1:9" s="1" customFormat="1" x14ac:dyDescent="0.25">
      <c r="A1986" s="1" t="s">
        <v>2</v>
      </c>
      <c r="B1986" s="2">
        <v>44954</v>
      </c>
      <c r="C1986" s="165">
        <v>0</v>
      </c>
      <c r="D1986" s="165">
        <v>0.33465277777778002</v>
      </c>
      <c r="E1986" s="148" t="s">
        <v>2</v>
      </c>
      <c r="F1986" s="148">
        <v>0</v>
      </c>
      <c r="G1986" s="166">
        <f>WEEKNUM(B1986,21)</f>
        <v>4</v>
      </c>
      <c r="H1986" s="166">
        <f>MONTH(B1986)</f>
        <v>1</v>
      </c>
      <c r="I1986" s="166">
        <f>YEAR(B1986)</f>
        <v>2023</v>
      </c>
    </row>
    <row r="1987" spans="1:9" s="1" customFormat="1" x14ac:dyDescent="0.25">
      <c r="A1987" s="1" t="s">
        <v>2</v>
      </c>
      <c r="B1987" s="2">
        <v>44954</v>
      </c>
      <c r="C1987" s="165">
        <v>0</v>
      </c>
      <c r="D1987" s="165">
        <v>0.33556712962962998</v>
      </c>
      <c r="E1987" s="148" t="s">
        <v>2</v>
      </c>
      <c r="F1987" s="148">
        <v>0</v>
      </c>
      <c r="G1987" s="166">
        <f>WEEKNUM(B1987,21)</f>
        <v>4</v>
      </c>
      <c r="H1987" s="166">
        <f>MONTH(B1987)</f>
        <v>1</v>
      </c>
      <c r="I1987" s="166">
        <f>YEAR(B1987)</f>
        <v>2023</v>
      </c>
    </row>
    <row r="1988" spans="1:9" s="1" customFormat="1" x14ac:dyDescent="0.25">
      <c r="A1988" s="1" t="s">
        <v>2</v>
      </c>
      <c r="B1988" s="2">
        <v>44954</v>
      </c>
      <c r="C1988" s="165">
        <v>0</v>
      </c>
      <c r="D1988" s="165">
        <v>0.3406712962963</v>
      </c>
      <c r="E1988" s="148" t="s">
        <v>2</v>
      </c>
      <c r="F1988" s="148">
        <v>0</v>
      </c>
      <c r="G1988" s="166">
        <f>WEEKNUM(B1988,21)</f>
        <v>4</v>
      </c>
      <c r="H1988" s="166">
        <f>MONTH(B1988)</f>
        <v>1</v>
      </c>
      <c r="I1988" s="166">
        <f>YEAR(B1988)</f>
        <v>2023</v>
      </c>
    </row>
    <row r="1989" spans="1:9" s="1" customFormat="1" x14ac:dyDescent="0.25">
      <c r="A1989" s="1" t="s">
        <v>2</v>
      </c>
      <c r="B1989" s="2">
        <v>44955</v>
      </c>
      <c r="C1989" s="165">
        <v>0.25164351851852002</v>
      </c>
      <c r="D1989" s="165">
        <v>0.58384259259258997</v>
      </c>
      <c r="E1989" s="148" t="s">
        <v>2</v>
      </c>
      <c r="F1989" s="148">
        <v>0</v>
      </c>
      <c r="G1989" s="166">
        <f>WEEKNUM(B1989,21)</f>
        <v>4</v>
      </c>
      <c r="H1989" s="166">
        <f>MONTH(B1989)</f>
        <v>1</v>
      </c>
      <c r="I1989" s="166">
        <f>YEAR(B1989)</f>
        <v>2023</v>
      </c>
    </row>
    <row r="1990" spans="1:9" s="1" customFormat="1" x14ac:dyDescent="0.25">
      <c r="A1990" s="1" t="s">
        <v>2</v>
      </c>
      <c r="B1990" s="2">
        <v>44954</v>
      </c>
      <c r="C1990" s="165">
        <v>0</v>
      </c>
      <c r="D1990" s="165">
        <v>0.33953703703704002</v>
      </c>
      <c r="E1990" s="148" t="s">
        <v>2</v>
      </c>
      <c r="F1990" s="148">
        <v>0</v>
      </c>
      <c r="G1990" s="166">
        <f>WEEKNUM(B1990,21)</f>
        <v>4</v>
      </c>
      <c r="H1990" s="166">
        <f>MONTH(B1990)</f>
        <v>1</v>
      </c>
      <c r="I1990" s="166">
        <f>YEAR(B1990)</f>
        <v>2023</v>
      </c>
    </row>
    <row r="1991" spans="1:9" s="1" customFormat="1" x14ac:dyDescent="0.25">
      <c r="A1991" s="1" t="s">
        <v>2</v>
      </c>
      <c r="B1991" s="2">
        <v>44954</v>
      </c>
      <c r="C1991" s="165">
        <v>0</v>
      </c>
      <c r="D1991" s="165">
        <v>0.34200231481481003</v>
      </c>
      <c r="E1991" s="148" t="s">
        <v>2</v>
      </c>
      <c r="F1991" s="148">
        <v>0</v>
      </c>
      <c r="G1991" s="166">
        <f>WEEKNUM(B1991,21)</f>
        <v>4</v>
      </c>
      <c r="H1991" s="166">
        <f>MONTH(B1991)</f>
        <v>1</v>
      </c>
      <c r="I1991" s="166">
        <f>YEAR(B1991)</f>
        <v>2023</v>
      </c>
    </row>
    <row r="1992" spans="1:9" s="1" customFormat="1" x14ac:dyDescent="0.25">
      <c r="A1992" s="1" t="s">
        <v>2</v>
      </c>
      <c r="B1992" s="2">
        <v>44956</v>
      </c>
      <c r="C1992" s="165">
        <v>0.25653935185185001</v>
      </c>
      <c r="D1992" s="165">
        <v>0.35569444444443998</v>
      </c>
      <c r="E1992" s="148" t="s">
        <v>2</v>
      </c>
      <c r="F1992" s="148">
        <v>0</v>
      </c>
      <c r="G1992" s="166">
        <f>WEEKNUM(B1992,21)</f>
        <v>5</v>
      </c>
      <c r="H1992" s="166">
        <f>MONTH(B1992)</f>
        <v>1</v>
      </c>
      <c r="I1992" s="166">
        <f>YEAR(B1992)</f>
        <v>2023</v>
      </c>
    </row>
    <row r="1993" spans="1:9" s="1" customFormat="1" x14ac:dyDescent="0.25">
      <c r="A1993" s="1" t="s">
        <v>2</v>
      </c>
      <c r="B1993" s="2">
        <v>44954</v>
      </c>
      <c r="C1993" s="165">
        <v>0</v>
      </c>
      <c r="D1993" s="165">
        <v>0.33865740740741002</v>
      </c>
      <c r="E1993" s="148" t="s">
        <v>2</v>
      </c>
      <c r="F1993" s="148">
        <v>0</v>
      </c>
      <c r="G1993" s="166">
        <f>WEEKNUM(B1993,21)</f>
        <v>4</v>
      </c>
      <c r="H1993" s="166">
        <f>MONTH(B1993)</f>
        <v>1</v>
      </c>
      <c r="I1993" s="166">
        <f>YEAR(B1993)</f>
        <v>2023</v>
      </c>
    </row>
    <row r="1994" spans="1:9" s="1" customFormat="1" x14ac:dyDescent="0.25">
      <c r="A1994" s="1" t="s">
        <v>2</v>
      </c>
      <c r="B1994" s="2">
        <v>44955</v>
      </c>
      <c r="C1994" s="165">
        <v>0.40552083333333</v>
      </c>
      <c r="D1994" s="165">
        <v>5.1817129629629997E-2</v>
      </c>
      <c r="E1994" s="148" t="s">
        <v>2</v>
      </c>
      <c r="F1994" s="148">
        <v>0</v>
      </c>
      <c r="G1994" s="166">
        <f>WEEKNUM(B1994,21)</f>
        <v>4</v>
      </c>
      <c r="H1994" s="166">
        <f>MONTH(B1994)</f>
        <v>1</v>
      </c>
      <c r="I1994" s="166">
        <f>YEAR(B1994)</f>
        <v>2023</v>
      </c>
    </row>
    <row r="1995" spans="1:9" s="1" customFormat="1" x14ac:dyDescent="0.25">
      <c r="A1995" s="1" t="s">
        <v>2</v>
      </c>
      <c r="B1995" s="2">
        <v>44955</v>
      </c>
      <c r="C1995" s="165">
        <v>0.20251157407407</v>
      </c>
      <c r="D1995" s="165">
        <v>0.15671296296296</v>
      </c>
      <c r="E1995" s="148" t="s">
        <v>2</v>
      </c>
      <c r="F1995" s="148">
        <v>0</v>
      </c>
      <c r="G1995" s="166">
        <f>WEEKNUM(B1995,21)</f>
        <v>4</v>
      </c>
      <c r="H1995" s="166">
        <f>MONTH(B1995)</f>
        <v>1</v>
      </c>
      <c r="I1995" s="166">
        <f>YEAR(B1995)</f>
        <v>2023</v>
      </c>
    </row>
    <row r="1996" spans="1:9" s="1" customFormat="1" x14ac:dyDescent="0.25">
      <c r="A1996" s="1" t="s">
        <v>2</v>
      </c>
      <c r="B1996" s="2">
        <v>44954</v>
      </c>
      <c r="C1996" s="165">
        <v>0.27083333333332998</v>
      </c>
      <c r="D1996" s="165">
        <v>0.33714120370369999</v>
      </c>
      <c r="E1996" s="148" t="s">
        <v>2</v>
      </c>
      <c r="F1996" s="148">
        <v>0</v>
      </c>
      <c r="G1996" s="166">
        <f>WEEKNUM(B1996,21)</f>
        <v>4</v>
      </c>
      <c r="H1996" s="166">
        <f>MONTH(B1996)</f>
        <v>1</v>
      </c>
      <c r="I1996" s="166">
        <f>YEAR(B1996)</f>
        <v>2023</v>
      </c>
    </row>
    <row r="1997" spans="1:9" s="1" customFormat="1" x14ac:dyDescent="0.25">
      <c r="A1997" s="1" t="s">
        <v>2</v>
      </c>
      <c r="B1997" s="2">
        <v>44957</v>
      </c>
      <c r="C1997" s="165">
        <v>0.61703703703704005</v>
      </c>
      <c r="D1997" s="165">
        <v>0.59670138888889002</v>
      </c>
      <c r="E1997" s="148" t="s">
        <v>2</v>
      </c>
      <c r="F1997" s="148">
        <v>0</v>
      </c>
      <c r="G1997" s="166">
        <f>WEEKNUM(B1997,21)</f>
        <v>5</v>
      </c>
      <c r="H1997" s="166">
        <f>MONTH(B1997)</f>
        <v>1</v>
      </c>
      <c r="I1997" s="166">
        <f>YEAR(B1997)</f>
        <v>2023</v>
      </c>
    </row>
    <row r="1998" spans="1:9" s="1" customFormat="1" x14ac:dyDescent="0.25">
      <c r="A1998" s="1">
        <v>1000406943</v>
      </c>
      <c r="B1998" s="2">
        <v>44953</v>
      </c>
      <c r="C1998" s="165">
        <v>0</v>
      </c>
      <c r="D1998" s="165">
        <v>0.33311342592593002</v>
      </c>
      <c r="E1998" s="148" t="s">
        <v>2</v>
      </c>
      <c r="F1998" s="148">
        <v>0</v>
      </c>
      <c r="G1998" s="166">
        <f>WEEKNUM(B1998,21)</f>
        <v>4</v>
      </c>
      <c r="H1998" s="166">
        <f>MONTH(B1998)</f>
        <v>1</v>
      </c>
      <c r="I1998" s="166">
        <f>YEAR(B1998)</f>
        <v>2023</v>
      </c>
    </row>
    <row r="1999" spans="1:9" s="1" customFormat="1" x14ac:dyDescent="0.25">
      <c r="A1999" s="1">
        <v>1000406943</v>
      </c>
      <c r="B1999" s="2">
        <v>44953</v>
      </c>
      <c r="C1999" s="165">
        <v>0.33311342592593002</v>
      </c>
      <c r="D1999" s="165">
        <v>0.33762731481481001</v>
      </c>
      <c r="E1999" s="148" t="s">
        <v>2</v>
      </c>
      <c r="F1999" s="148">
        <v>0</v>
      </c>
      <c r="G1999" s="166">
        <f>WEEKNUM(B1999,21)</f>
        <v>4</v>
      </c>
      <c r="H1999" s="166">
        <f>MONTH(B1999)</f>
        <v>1</v>
      </c>
      <c r="I1999" s="166">
        <f>YEAR(B1999)</f>
        <v>2023</v>
      </c>
    </row>
    <row r="2000" spans="1:9" s="1" customFormat="1" x14ac:dyDescent="0.25">
      <c r="A2000" s="1">
        <v>1000406943</v>
      </c>
      <c r="B2000" s="2">
        <v>44953</v>
      </c>
      <c r="C2000" s="165">
        <v>0.33762731481481001</v>
      </c>
      <c r="D2000" s="165">
        <v>0.33884259259258998</v>
      </c>
      <c r="E2000" s="148" t="s">
        <v>2</v>
      </c>
      <c r="F2000" s="148">
        <v>0</v>
      </c>
      <c r="G2000" s="166">
        <f>WEEKNUM(B2000,21)</f>
        <v>4</v>
      </c>
      <c r="H2000" s="166">
        <f>MONTH(B2000)</f>
        <v>1</v>
      </c>
      <c r="I2000" s="166">
        <f>YEAR(B2000)</f>
        <v>2023</v>
      </c>
    </row>
    <row r="2001" spans="1:9" s="1" customFormat="1" x14ac:dyDescent="0.25">
      <c r="A2001" s="1" t="s">
        <v>2</v>
      </c>
      <c r="B2001" s="2">
        <v>44953</v>
      </c>
      <c r="C2001" s="165">
        <v>0</v>
      </c>
      <c r="D2001" s="165">
        <v>0.33912037037037002</v>
      </c>
      <c r="E2001" s="148" t="s">
        <v>2</v>
      </c>
      <c r="F2001" s="148">
        <v>0</v>
      </c>
      <c r="G2001" s="166">
        <f>WEEKNUM(B2001,21)</f>
        <v>4</v>
      </c>
      <c r="H2001" s="166">
        <f>MONTH(B2001)</f>
        <v>1</v>
      </c>
      <c r="I2001" s="166">
        <f>YEAR(B2001)</f>
        <v>2023</v>
      </c>
    </row>
    <row r="2002" spans="1:9" s="1" customFormat="1" x14ac:dyDescent="0.25">
      <c r="A2002" s="1" t="s">
        <v>2</v>
      </c>
      <c r="B2002" s="2">
        <v>44953</v>
      </c>
      <c r="C2002" s="165">
        <v>0.33912037037037002</v>
      </c>
      <c r="D2002" s="165">
        <v>0.34265046296295998</v>
      </c>
      <c r="E2002" s="148" t="s">
        <v>2</v>
      </c>
      <c r="F2002" s="148">
        <v>0</v>
      </c>
      <c r="G2002" s="166">
        <f>WEEKNUM(B2002,21)</f>
        <v>4</v>
      </c>
      <c r="H2002" s="166">
        <f>MONTH(B2002)</f>
        <v>1</v>
      </c>
      <c r="I2002" s="166">
        <f>YEAR(B2002)</f>
        <v>2023</v>
      </c>
    </row>
    <row r="2003" spans="1:9" s="1" customFormat="1" x14ac:dyDescent="0.25">
      <c r="A2003" s="1" t="s">
        <v>2</v>
      </c>
      <c r="B2003" s="2">
        <v>44956</v>
      </c>
      <c r="C2003" s="165">
        <v>0</v>
      </c>
      <c r="D2003" s="165">
        <v>0.36076388888888999</v>
      </c>
      <c r="E2003" s="148" t="s">
        <v>2</v>
      </c>
      <c r="F2003" s="148">
        <v>0</v>
      </c>
      <c r="G2003" s="166">
        <f>WEEKNUM(B2003,21)</f>
        <v>5</v>
      </c>
      <c r="H2003" s="166">
        <f>MONTH(B2003)</f>
        <v>1</v>
      </c>
      <c r="I2003" s="166">
        <f>YEAR(B2003)</f>
        <v>2023</v>
      </c>
    </row>
    <row r="2004" spans="1:9" s="1" customFormat="1" x14ac:dyDescent="0.25">
      <c r="A2004" s="1">
        <v>1000407855</v>
      </c>
      <c r="B2004" s="2">
        <v>44981</v>
      </c>
      <c r="C2004" s="165">
        <v>0</v>
      </c>
      <c r="D2004" s="165">
        <v>0.2793287037037</v>
      </c>
      <c r="E2004" s="148" t="s">
        <v>2</v>
      </c>
      <c r="F2004" s="148">
        <v>0</v>
      </c>
      <c r="G2004" s="166">
        <f>WEEKNUM(B2004,21)</f>
        <v>8</v>
      </c>
      <c r="H2004" s="166">
        <f>MONTH(B2004)</f>
        <v>2</v>
      </c>
      <c r="I2004" s="166">
        <f>YEAR(B2004)</f>
        <v>2023</v>
      </c>
    </row>
    <row r="2005" spans="1:9" s="1" customFormat="1" x14ac:dyDescent="0.25">
      <c r="A2005" s="1" t="s">
        <v>2</v>
      </c>
      <c r="B2005" s="2">
        <v>44961</v>
      </c>
      <c r="C2005" s="165">
        <v>0.48675925925926</v>
      </c>
      <c r="D2005" s="165">
        <v>0.60062499999999996</v>
      </c>
      <c r="E2005" s="148" t="s">
        <v>2</v>
      </c>
      <c r="F2005" s="148">
        <v>0</v>
      </c>
      <c r="G2005" s="166">
        <f>WEEKNUM(B2005,21)</f>
        <v>5</v>
      </c>
      <c r="H2005" s="166">
        <f>MONTH(B2005)</f>
        <v>2</v>
      </c>
      <c r="I2005" s="166">
        <f>YEAR(B2005)</f>
        <v>2023</v>
      </c>
    </row>
    <row r="2006" spans="1:9" s="1" customFormat="1" x14ac:dyDescent="0.25">
      <c r="A2006" s="1">
        <v>1000405885</v>
      </c>
      <c r="B2006" s="2">
        <v>44958</v>
      </c>
      <c r="C2006" s="165">
        <v>0.39866898148148</v>
      </c>
      <c r="D2006" s="165">
        <v>0.61685185185184999</v>
      </c>
      <c r="E2006" s="148" t="s">
        <v>2</v>
      </c>
      <c r="F2006" s="148">
        <v>0</v>
      </c>
      <c r="G2006" s="166">
        <f>WEEKNUM(B2006,21)</f>
        <v>5</v>
      </c>
      <c r="H2006" s="166">
        <f>MONTH(B2006)</f>
        <v>2</v>
      </c>
      <c r="I2006" s="166">
        <f>YEAR(B2006)</f>
        <v>2023</v>
      </c>
    </row>
    <row r="2007" spans="1:9" s="1" customFormat="1" x14ac:dyDescent="0.25">
      <c r="A2007" s="1" t="s">
        <v>2</v>
      </c>
      <c r="B2007" s="2">
        <v>44953</v>
      </c>
      <c r="C2007" s="165">
        <v>0.40303240740740998</v>
      </c>
      <c r="D2007" s="165">
        <v>0.40408564814815001</v>
      </c>
      <c r="E2007" s="148" t="s">
        <v>2</v>
      </c>
      <c r="F2007" s="148">
        <v>0</v>
      </c>
      <c r="G2007" s="166">
        <f>WEEKNUM(B2007,21)</f>
        <v>4</v>
      </c>
      <c r="H2007" s="166">
        <f>MONTH(B2007)</f>
        <v>1</v>
      </c>
      <c r="I2007" s="166">
        <f>YEAR(B2007)</f>
        <v>2023</v>
      </c>
    </row>
    <row r="2008" spans="1:9" s="1" customFormat="1" x14ac:dyDescent="0.25">
      <c r="A2008" s="1" t="s">
        <v>2</v>
      </c>
      <c r="B2008" s="2">
        <v>44953</v>
      </c>
      <c r="C2008" s="165">
        <v>0.40408564814815001</v>
      </c>
      <c r="D2008" s="165">
        <v>0.40552083333333</v>
      </c>
      <c r="E2008" s="148" t="s">
        <v>2</v>
      </c>
      <c r="F2008" s="148">
        <v>0</v>
      </c>
      <c r="G2008" s="166">
        <f>WEEKNUM(B2008,21)</f>
        <v>4</v>
      </c>
      <c r="H2008" s="166">
        <f>MONTH(B2008)</f>
        <v>1</v>
      </c>
      <c r="I2008" s="166">
        <f>YEAR(B2008)</f>
        <v>2023</v>
      </c>
    </row>
    <row r="2009" spans="1:9" s="1" customFormat="1" x14ac:dyDescent="0.25">
      <c r="A2009" s="1" t="s">
        <v>2</v>
      </c>
      <c r="B2009" s="2">
        <v>44955</v>
      </c>
      <c r="C2009" s="165">
        <v>0.58333333333333004</v>
      </c>
      <c r="D2009" s="165">
        <v>0.51096064814815001</v>
      </c>
      <c r="E2009" s="148" t="s">
        <v>2</v>
      </c>
      <c r="F2009" s="148">
        <v>0</v>
      </c>
      <c r="G2009" s="166">
        <f>WEEKNUM(B2009,21)</f>
        <v>4</v>
      </c>
      <c r="H2009" s="166">
        <f>MONTH(B2009)</f>
        <v>1</v>
      </c>
      <c r="I2009" s="166">
        <f>YEAR(B2009)</f>
        <v>2023</v>
      </c>
    </row>
    <row r="2010" spans="1:9" s="1" customFormat="1" x14ac:dyDescent="0.25">
      <c r="A2010" s="1">
        <v>1000408848</v>
      </c>
      <c r="B2010" s="2">
        <v>44953</v>
      </c>
      <c r="C2010" s="165">
        <v>0.42934027777778</v>
      </c>
      <c r="D2010" s="165">
        <v>0.50703703703703995</v>
      </c>
      <c r="E2010" s="148" t="s">
        <v>2</v>
      </c>
      <c r="F2010" s="148">
        <v>0</v>
      </c>
      <c r="G2010" s="166">
        <f>WEEKNUM(B2010,21)</f>
        <v>4</v>
      </c>
      <c r="H2010" s="166">
        <f>MONTH(B2010)</f>
        <v>1</v>
      </c>
      <c r="I2010" s="166">
        <f>YEAR(B2010)</f>
        <v>2023</v>
      </c>
    </row>
    <row r="2011" spans="1:9" s="1" customFormat="1" x14ac:dyDescent="0.25">
      <c r="A2011" s="1">
        <v>1000408848</v>
      </c>
      <c r="B2011" s="2">
        <v>44954</v>
      </c>
      <c r="C2011" s="165">
        <v>0.50703703703703995</v>
      </c>
      <c r="D2011" s="165">
        <v>0.59633101851852</v>
      </c>
      <c r="E2011" s="148" t="s">
        <v>2</v>
      </c>
      <c r="F2011" s="148">
        <v>0</v>
      </c>
      <c r="G2011" s="166">
        <f>WEEKNUM(B2011,21)</f>
        <v>4</v>
      </c>
      <c r="H2011" s="166">
        <f>MONTH(B2011)</f>
        <v>1</v>
      </c>
      <c r="I2011" s="166">
        <f>YEAR(B2011)</f>
        <v>2023</v>
      </c>
    </row>
    <row r="2012" spans="1:9" s="1" customFormat="1" x14ac:dyDescent="0.25">
      <c r="A2012" s="1" t="s">
        <v>2</v>
      </c>
      <c r="B2012" s="2">
        <v>44953</v>
      </c>
      <c r="C2012" s="165">
        <v>0</v>
      </c>
      <c r="D2012" s="165">
        <v>0.50380787037037</v>
      </c>
      <c r="E2012" s="148" t="s">
        <v>2</v>
      </c>
      <c r="F2012" s="148">
        <v>0</v>
      </c>
      <c r="G2012" s="166">
        <f>WEEKNUM(B2012,21)</f>
        <v>4</v>
      </c>
      <c r="H2012" s="166">
        <f>MONTH(B2012)</f>
        <v>1</v>
      </c>
      <c r="I2012" s="166">
        <f>YEAR(B2012)</f>
        <v>2023</v>
      </c>
    </row>
    <row r="2013" spans="1:9" s="1" customFormat="1" x14ac:dyDescent="0.25">
      <c r="A2013" s="1" t="s">
        <v>2</v>
      </c>
      <c r="B2013" s="2">
        <v>44953</v>
      </c>
      <c r="C2013" s="165">
        <v>0</v>
      </c>
      <c r="D2013" s="165">
        <v>0.50398148148148003</v>
      </c>
      <c r="E2013" s="148" t="s">
        <v>2</v>
      </c>
      <c r="F2013" s="148">
        <v>0</v>
      </c>
      <c r="G2013" s="166">
        <f>WEEKNUM(B2013,21)</f>
        <v>4</v>
      </c>
      <c r="H2013" s="166">
        <f>MONTH(B2013)</f>
        <v>1</v>
      </c>
      <c r="I2013" s="166">
        <f>YEAR(B2013)</f>
        <v>2023</v>
      </c>
    </row>
    <row r="2014" spans="1:9" s="1" customFormat="1" x14ac:dyDescent="0.25">
      <c r="A2014" s="1" t="s">
        <v>2</v>
      </c>
      <c r="B2014" s="2">
        <v>44953</v>
      </c>
      <c r="C2014" s="165">
        <v>0.27083333333332998</v>
      </c>
      <c r="D2014" s="165">
        <v>0.50438657407406995</v>
      </c>
      <c r="E2014" s="148" t="s">
        <v>2</v>
      </c>
      <c r="F2014" s="148">
        <v>0</v>
      </c>
      <c r="G2014" s="166">
        <f>WEEKNUM(B2014,21)</f>
        <v>4</v>
      </c>
      <c r="H2014" s="166">
        <f>MONTH(B2014)</f>
        <v>1</v>
      </c>
      <c r="I2014" s="166">
        <f>YEAR(B2014)</f>
        <v>2023</v>
      </c>
    </row>
    <row r="2015" spans="1:9" s="1" customFormat="1" x14ac:dyDescent="0.25">
      <c r="A2015" s="1" t="s">
        <v>2</v>
      </c>
      <c r="B2015" s="2">
        <v>44953</v>
      </c>
      <c r="C2015" s="165">
        <v>0.27083333333332998</v>
      </c>
      <c r="D2015" s="165">
        <v>0.50449074074073996</v>
      </c>
      <c r="E2015" s="148" t="s">
        <v>2</v>
      </c>
      <c r="F2015" s="148">
        <v>0</v>
      </c>
      <c r="G2015" s="166">
        <f>WEEKNUM(B2015,21)</f>
        <v>4</v>
      </c>
      <c r="H2015" s="166">
        <f>MONTH(B2015)</f>
        <v>1</v>
      </c>
      <c r="I2015" s="166">
        <f>YEAR(B2015)</f>
        <v>2023</v>
      </c>
    </row>
    <row r="2016" spans="1:9" s="1" customFormat="1" x14ac:dyDescent="0.25">
      <c r="A2016" s="1">
        <v>1000409758</v>
      </c>
      <c r="B2016" s="2">
        <v>44954</v>
      </c>
      <c r="C2016" s="165">
        <v>0.52083333333333004</v>
      </c>
      <c r="D2016" s="165">
        <v>0.2478587962963</v>
      </c>
      <c r="E2016" s="148" t="s">
        <v>3</v>
      </c>
      <c r="F2016" s="148">
        <v>2.66</v>
      </c>
      <c r="G2016" s="166">
        <f>WEEKNUM(B2016,21)</f>
        <v>4</v>
      </c>
      <c r="H2016" s="166">
        <f>MONTH(B2016)</f>
        <v>1</v>
      </c>
      <c r="I2016" s="166">
        <f>YEAR(B2016)</f>
        <v>2023</v>
      </c>
    </row>
    <row r="2017" spans="1:9" s="1" customFormat="1" x14ac:dyDescent="0.25">
      <c r="A2017" s="1">
        <v>1000407443</v>
      </c>
      <c r="B2017" s="2">
        <v>44954</v>
      </c>
      <c r="C2017" s="165">
        <v>0.25</v>
      </c>
      <c r="D2017" s="165">
        <v>0.24840277777778</v>
      </c>
      <c r="E2017" s="148" t="s">
        <v>2</v>
      </c>
      <c r="F2017" s="148">
        <v>0</v>
      </c>
      <c r="G2017" s="166">
        <f>WEEKNUM(B2017,21)</f>
        <v>4</v>
      </c>
      <c r="H2017" s="166">
        <f>MONTH(B2017)</f>
        <v>1</v>
      </c>
      <c r="I2017" s="166">
        <f>YEAR(B2017)</f>
        <v>2023</v>
      </c>
    </row>
    <row r="2018" spans="1:9" s="1" customFormat="1" x14ac:dyDescent="0.25">
      <c r="A2018" s="1">
        <v>1000407443</v>
      </c>
      <c r="B2018" s="2">
        <v>44954</v>
      </c>
      <c r="C2018" s="165">
        <v>0.25</v>
      </c>
      <c r="D2018" s="165">
        <v>0.32561342592593001</v>
      </c>
      <c r="E2018" s="148" t="s">
        <v>3</v>
      </c>
      <c r="F2018" s="148">
        <v>2.5</v>
      </c>
      <c r="G2018" s="166">
        <f>WEEKNUM(B2018,21)</f>
        <v>4</v>
      </c>
      <c r="H2018" s="166">
        <f>MONTH(B2018)</f>
        <v>1</v>
      </c>
      <c r="I2018" s="166">
        <f>YEAR(B2018)</f>
        <v>2023</v>
      </c>
    </row>
    <row r="2019" spans="1:9" s="1" customFormat="1" x14ac:dyDescent="0.25">
      <c r="A2019" s="1">
        <v>1000409793</v>
      </c>
      <c r="B2019" s="2">
        <v>44954</v>
      </c>
      <c r="C2019" s="165">
        <v>0.25</v>
      </c>
      <c r="D2019" s="165">
        <v>0.25076388888889001</v>
      </c>
      <c r="E2019" s="148" t="s">
        <v>3</v>
      </c>
      <c r="F2019" s="148">
        <v>0.15</v>
      </c>
      <c r="G2019" s="166">
        <f>WEEKNUM(B2019,21)</f>
        <v>4</v>
      </c>
      <c r="H2019" s="166">
        <f>MONTH(B2019)</f>
        <v>1</v>
      </c>
      <c r="I2019" s="166">
        <f>YEAR(B2019)</f>
        <v>2023</v>
      </c>
    </row>
    <row r="2020" spans="1:9" s="1" customFormat="1" x14ac:dyDescent="0.25">
      <c r="A2020" s="1">
        <v>1000406533</v>
      </c>
      <c r="B2020" s="2">
        <v>44954</v>
      </c>
      <c r="C2020" s="165">
        <v>0.25</v>
      </c>
      <c r="D2020" s="165">
        <v>0.25965277777778001</v>
      </c>
      <c r="E2020" s="148" t="s">
        <v>3</v>
      </c>
      <c r="F2020" s="148">
        <v>0.49</v>
      </c>
      <c r="G2020" s="166">
        <f>WEEKNUM(B2020,21)</f>
        <v>4</v>
      </c>
      <c r="H2020" s="166">
        <f>MONTH(B2020)</f>
        <v>1</v>
      </c>
      <c r="I2020" s="166">
        <f>YEAR(B2020)</f>
        <v>2023</v>
      </c>
    </row>
    <row r="2021" spans="1:9" s="1" customFormat="1" x14ac:dyDescent="0.25">
      <c r="A2021" s="1">
        <v>1000406403</v>
      </c>
      <c r="B2021" s="2">
        <v>44956</v>
      </c>
      <c r="C2021" s="165">
        <v>0</v>
      </c>
      <c r="D2021" s="165">
        <v>0.37400462962962999</v>
      </c>
      <c r="E2021" s="148" t="s">
        <v>2</v>
      </c>
      <c r="F2021" s="148">
        <v>0</v>
      </c>
      <c r="G2021" s="166">
        <f>WEEKNUM(B2021,21)</f>
        <v>5</v>
      </c>
      <c r="H2021" s="166">
        <f>MONTH(B2021)</f>
        <v>1</v>
      </c>
      <c r="I2021" s="166">
        <f>YEAR(B2021)</f>
        <v>2023</v>
      </c>
    </row>
    <row r="2022" spans="1:9" s="1" customFormat="1" x14ac:dyDescent="0.25">
      <c r="A2022" s="1">
        <v>1000406263</v>
      </c>
      <c r="B2022" s="2">
        <v>44956</v>
      </c>
      <c r="C2022" s="165">
        <v>0.6269212962963</v>
      </c>
      <c r="D2022" s="165">
        <v>0.30778935185185002</v>
      </c>
      <c r="E2022" s="148" t="s">
        <v>3</v>
      </c>
      <c r="F2022" s="148">
        <v>2</v>
      </c>
      <c r="G2022" s="166">
        <f>WEEKNUM(B2022,21)</f>
        <v>5</v>
      </c>
      <c r="H2022" s="166">
        <f>MONTH(B2022)</f>
        <v>1</v>
      </c>
      <c r="I2022" s="166">
        <f>YEAR(B2022)</f>
        <v>2023</v>
      </c>
    </row>
    <row r="2023" spans="1:9" s="1" customFormat="1" x14ac:dyDescent="0.25">
      <c r="A2023" s="1">
        <v>1000406244</v>
      </c>
      <c r="B2023" s="2">
        <v>44953</v>
      </c>
      <c r="C2023" s="165">
        <v>0.31085648148147998</v>
      </c>
      <c r="D2023" s="165">
        <v>0.60270833333332996</v>
      </c>
      <c r="E2023" s="148" t="s">
        <v>2</v>
      </c>
      <c r="F2023" s="148">
        <v>0</v>
      </c>
      <c r="G2023" s="166">
        <f>WEEKNUM(B2023,21)</f>
        <v>4</v>
      </c>
      <c r="H2023" s="166">
        <f>MONTH(B2023)</f>
        <v>1</v>
      </c>
      <c r="I2023" s="166">
        <f>YEAR(B2023)</f>
        <v>2023</v>
      </c>
    </row>
    <row r="2024" spans="1:9" s="1" customFormat="1" x14ac:dyDescent="0.25">
      <c r="A2024" s="1">
        <v>1000407915</v>
      </c>
      <c r="B2024" s="2">
        <v>44953</v>
      </c>
      <c r="C2024" s="165">
        <v>0.3125</v>
      </c>
      <c r="D2024" s="165">
        <v>0.62202546296296002</v>
      </c>
      <c r="E2024" s="148" t="s">
        <v>3</v>
      </c>
      <c r="F2024" s="148">
        <v>0.65</v>
      </c>
      <c r="G2024" s="166">
        <f>WEEKNUM(B2024,21)</f>
        <v>4</v>
      </c>
      <c r="H2024" s="166">
        <f>MONTH(B2024)</f>
        <v>1</v>
      </c>
      <c r="I2024" s="166">
        <f>YEAR(B2024)</f>
        <v>2023</v>
      </c>
    </row>
    <row r="2025" spans="1:9" s="1" customFormat="1" x14ac:dyDescent="0.25">
      <c r="A2025" s="1">
        <v>1000409793</v>
      </c>
      <c r="B2025" s="2">
        <v>44953</v>
      </c>
      <c r="C2025" s="165">
        <v>0.3125</v>
      </c>
      <c r="D2025" s="165">
        <v>0.62082175925925998</v>
      </c>
      <c r="E2025" s="148" t="s">
        <v>2</v>
      </c>
      <c r="F2025" s="148">
        <v>0</v>
      </c>
      <c r="G2025" s="166">
        <f>WEEKNUM(B2025,21)</f>
        <v>4</v>
      </c>
      <c r="H2025" s="166">
        <f>MONTH(B2025)</f>
        <v>1</v>
      </c>
      <c r="I2025" s="166">
        <f>YEAR(B2025)</f>
        <v>2023</v>
      </c>
    </row>
    <row r="2026" spans="1:9" s="1" customFormat="1" x14ac:dyDescent="0.25">
      <c r="A2026" s="1">
        <v>1000406535</v>
      </c>
      <c r="B2026" s="2">
        <v>44953</v>
      </c>
      <c r="C2026" s="165">
        <v>0.3125</v>
      </c>
      <c r="D2026" s="165">
        <v>0.62232638888889003</v>
      </c>
      <c r="E2026" s="148" t="s">
        <v>3</v>
      </c>
      <c r="F2026" s="148">
        <v>0.49</v>
      </c>
      <c r="G2026" s="166">
        <f>WEEKNUM(B2026,21)</f>
        <v>4</v>
      </c>
      <c r="H2026" s="166">
        <f>MONTH(B2026)</f>
        <v>1</v>
      </c>
      <c r="I2026" s="166">
        <f>YEAR(B2026)</f>
        <v>2023</v>
      </c>
    </row>
    <row r="2027" spans="1:9" s="1" customFormat="1" x14ac:dyDescent="0.25">
      <c r="A2027" s="1">
        <v>1000406536</v>
      </c>
      <c r="B2027" s="2">
        <v>44953</v>
      </c>
      <c r="C2027" s="165">
        <v>0.52083333333333004</v>
      </c>
      <c r="D2027" s="165">
        <v>0.63256944444443997</v>
      </c>
      <c r="E2027" s="148" t="s">
        <v>2</v>
      </c>
      <c r="F2027" s="148">
        <v>0</v>
      </c>
      <c r="G2027" s="166">
        <f>WEEKNUM(B2027,21)</f>
        <v>4</v>
      </c>
      <c r="H2027" s="166">
        <f>MONTH(B2027)</f>
        <v>1</v>
      </c>
      <c r="I2027" s="166">
        <f>YEAR(B2027)</f>
        <v>2023</v>
      </c>
    </row>
    <row r="2028" spans="1:9" s="1" customFormat="1" x14ac:dyDescent="0.25">
      <c r="A2028" s="1">
        <v>1000406263</v>
      </c>
      <c r="B2028" s="2">
        <v>44953</v>
      </c>
      <c r="C2028" s="165">
        <v>0.52083333333333004</v>
      </c>
      <c r="D2028" s="165">
        <v>0.89959490740740999</v>
      </c>
      <c r="E2028" s="148" t="s">
        <v>2</v>
      </c>
      <c r="F2028" s="148">
        <v>0</v>
      </c>
      <c r="G2028" s="166">
        <f>WEEKNUM(B2028,21)</f>
        <v>4</v>
      </c>
      <c r="H2028" s="166">
        <f>MONTH(B2028)</f>
        <v>1</v>
      </c>
      <c r="I2028" s="166">
        <f>YEAR(B2028)</f>
        <v>2023</v>
      </c>
    </row>
    <row r="2029" spans="1:9" s="1" customFormat="1" x14ac:dyDescent="0.25">
      <c r="A2029" s="1">
        <v>1000406536</v>
      </c>
      <c r="B2029" s="2">
        <v>44953</v>
      </c>
      <c r="C2029" s="165">
        <v>0.52083333333333004</v>
      </c>
      <c r="D2029" s="165">
        <v>0.90953703703704003</v>
      </c>
      <c r="E2029" s="148" t="s">
        <v>2</v>
      </c>
      <c r="F2029" s="148">
        <v>0</v>
      </c>
      <c r="G2029" s="166">
        <f>WEEKNUM(B2029,21)</f>
        <v>4</v>
      </c>
      <c r="H2029" s="166">
        <f>MONTH(B2029)</f>
        <v>1</v>
      </c>
      <c r="I2029" s="166">
        <f>YEAR(B2029)</f>
        <v>2023</v>
      </c>
    </row>
    <row r="2030" spans="1:9" s="1" customFormat="1" x14ac:dyDescent="0.25">
      <c r="A2030" s="1">
        <v>1000406538</v>
      </c>
      <c r="B2030" s="2">
        <v>44953</v>
      </c>
      <c r="C2030" s="165">
        <v>0.52083333333333004</v>
      </c>
      <c r="D2030" s="165">
        <v>0.84629629629629999</v>
      </c>
      <c r="E2030" s="148" t="s">
        <v>2</v>
      </c>
      <c r="F2030" s="148">
        <v>0</v>
      </c>
      <c r="G2030" s="166">
        <f>WEEKNUM(B2030,21)</f>
        <v>4</v>
      </c>
      <c r="H2030" s="166">
        <f>MONTH(B2030)</f>
        <v>1</v>
      </c>
      <c r="I2030" s="166">
        <f>YEAR(B2030)</f>
        <v>2023</v>
      </c>
    </row>
    <row r="2031" spans="1:9" s="1" customFormat="1" x14ac:dyDescent="0.25">
      <c r="A2031" s="1">
        <v>1000406536</v>
      </c>
      <c r="B2031" s="2">
        <v>44953</v>
      </c>
      <c r="C2031" s="165">
        <v>0.52083333333333004</v>
      </c>
      <c r="D2031" s="165">
        <v>0.91175925925926005</v>
      </c>
      <c r="E2031" s="148" t="s">
        <v>3</v>
      </c>
      <c r="F2031" s="148">
        <v>0</v>
      </c>
      <c r="G2031" s="166">
        <f>WEEKNUM(B2031,21)</f>
        <v>4</v>
      </c>
      <c r="H2031" s="166">
        <f>MONTH(B2031)</f>
        <v>1</v>
      </c>
      <c r="I2031" s="166">
        <f>YEAR(B2031)</f>
        <v>2023</v>
      </c>
    </row>
    <row r="2032" spans="1:9" s="1" customFormat="1" x14ac:dyDescent="0.25">
      <c r="A2032" s="1">
        <v>1000423609</v>
      </c>
      <c r="B2032" s="2">
        <v>44953</v>
      </c>
      <c r="C2032" s="165">
        <v>0.52083333333333004</v>
      </c>
      <c r="D2032" s="165">
        <v>0.90249999999999997</v>
      </c>
      <c r="E2032" s="148" t="s">
        <v>2</v>
      </c>
      <c r="F2032" s="148">
        <v>0</v>
      </c>
      <c r="G2032" s="166">
        <f>WEEKNUM(B2032,21)</f>
        <v>4</v>
      </c>
      <c r="H2032" s="166">
        <f>MONTH(B2032)</f>
        <v>1</v>
      </c>
      <c r="I2032" s="166">
        <f>YEAR(B2032)</f>
        <v>2023</v>
      </c>
    </row>
    <row r="2033" spans="1:9" s="1" customFormat="1" x14ac:dyDescent="0.25">
      <c r="A2033" s="1">
        <v>1000423609</v>
      </c>
      <c r="B2033" s="2">
        <v>44970</v>
      </c>
      <c r="C2033" s="165">
        <v>0.90249999999999997</v>
      </c>
      <c r="D2033" s="165">
        <v>0.78751157407407002</v>
      </c>
      <c r="E2033" s="148" t="s">
        <v>2</v>
      </c>
      <c r="F2033" s="148">
        <v>0</v>
      </c>
      <c r="G2033" s="166">
        <f>WEEKNUM(B2033,21)</f>
        <v>7</v>
      </c>
      <c r="H2033" s="166">
        <f>MONTH(B2033)</f>
        <v>2</v>
      </c>
      <c r="I2033" s="166">
        <f>YEAR(B2033)</f>
        <v>2023</v>
      </c>
    </row>
    <row r="2034" spans="1:9" s="1" customFormat="1" x14ac:dyDescent="0.25">
      <c r="A2034" s="1">
        <v>1000407937</v>
      </c>
      <c r="B2034" s="2">
        <v>44953</v>
      </c>
      <c r="C2034" s="165">
        <v>0.52083333333333004</v>
      </c>
      <c r="D2034" s="165">
        <v>0.84090277777778</v>
      </c>
      <c r="E2034" s="148" t="s">
        <v>2</v>
      </c>
      <c r="F2034" s="148">
        <v>0</v>
      </c>
      <c r="G2034" s="166">
        <f>WEEKNUM(B2034,21)</f>
        <v>4</v>
      </c>
      <c r="H2034" s="166">
        <f>MONTH(B2034)</f>
        <v>1</v>
      </c>
      <c r="I2034" s="166">
        <f>YEAR(B2034)</f>
        <v>2023</v>
      </c>
    </row>
    <row r="2035" spans="1:9" s="1" customFormat="1" x14ac:dyDescent="0.25">
      <c r="A2035" s="1">
        <v>1000407466</v>
      </c>
      <c r="B2035" s="2">
        <v>44953</v>
      </c>
      <c r="C2035" s="165">
        <v>0.52083333333333004</v>
      </c>
      <c r="D2035" s="165">
        <v>0.90134259259258998</v>
      </c>
      <c r="E2035" s="148" t="s">
        <v>2</v>
      </c>
      <c r="F2035" s="148">
        <v>0</v>
      </c>
      <c r="G2035" s="166">
        <f>WEEKNUM(B2035,21)</f>
        <v>4</v>
      </c>
      <c r="H2035" s="166">
        <f>MONTH(B2035)</f>
        <v>1</v>
      </c>
      <c r="I2035" s="166">
        <f>YEAR(B2035)</f>
        <v>2023</v>
      </c>
    </row>
    <row r="2036" spans="1:9" s="1" customFormat="1" x14ac:dyDescent="0.25">
      <c r="A2036" s="1">
        <v>1000406538</v>
      </c>
      <c r="B2036" s="2">
        <v>44954</v>
      </c>
      <c r="C2036" s="165">
        <v>0.20833333333333001</v>
      </c>
      <c r="D2036" s="165">
        <v>0.52130787037036996</v>
      </c>
      <c r="E2036" s="148" t="s">
        <v>3</v>
      </c>
      <c r="F2036" s="148">
        <v>0.38</v>
      </c>
      <c r="G2036" s="166">
        <f>WEEKNUM(B2036,21)</f>
        <v>4</v>
      </c>
      <c r="H2036" s="166">
        <f>MONTH(B2036)</f>
        <v>1</v>
      </c>
      <c r="I2036" s="166">
        <f>YEAR(B2036)</f>
        <v>2023</v>
      </c>
    </row>
    <row r="2037" spans="1:9" s="1" customFormat="1" x14ac:dyDescent="0.25">
      <c r="A2037" s="1">
        <v>1000407445</v>
      </c>
      <c r="B2037" s="2">
        <v>44954</v>
      </c>
      <c r="C2037" s="165">
        <v>0.20833333333333001</v>
      </c>
      <c r="D2037" s="165">
        <v>0.52140046296296005</v>
      </c>
      <c r="E2037" s="148" t="s">
        <v>3</v>
      </c>
      <c r="F2037" s="148">
        <v>0.65</v>
      </c>
      <c r="G2037" s="166">
        <f>WEEKNUM(B2037,21)</f>
        <v>4</v>
      </c>
      <c r="H2037" s="166">
        <f>MONTH(B2037)</f>
        <v>1</v>
      </c>
      <c r="I2037" s="166">
        <f>YEAR(B2037)</f>
        <v>2023</v>
      </c>
    </row>
    <row r="2038" spans="1:9" s="1" customFormat="1" x14ac:dyDescent="0.25">
      <c r="A2038" s="1">
        <v>1000406538</v>
      </c>
      <c r="B2038" s="2">
        <v>44954</v>
      </c>
      <c r="C2038" s="165">
        <v>0.20833333333333001</v>
      </c>
      <c r="D2038" s="165">
        <v>0.52149305555556003</v>
      </c>
      <c r="E2038" s="148" t="s">
        <v>3</v>
      </c>
      <c r="F2038" s="148">
        <v>0.5</v>
      </c>
      <c r="G2038" s="166">
        <f>WEEKNUM(B2038,21)</f>
        <v>4</v>
      </c>
      <c r="H2038" s="166">
        <f>MONTH(B2038)</f>
        <v>1</v>
      </c>
      <c r="I2038" s="166">
        <f>YEAR(B2038)</f>
        <v>2023</v>
      </c>
    </row>
    <row r="2039" spans="1:9" s="1" customFormat="1" x14ac:dyDescent="0.25">
      <c r="A2039" s="1">
        <v>1000407915</v>
      </c>
      <c r="B2039" s="2">
        <v>44954</v>
      </c>
      <c r="C2039" s="165">
        <v>0.20833333333333001</v>
      </c>
      <c r="D2039" s="165">
        <v>0.52158564814815001</v>
      </c>
      <c r="E2039" s="148" t="s">
        <v>3</v>
      </c>
      <c r="F2039" s="148">
        <v>0.65</v>
      </c>
      <c r="G2039" s="166">
        <f>WEEKNUM(B2039,21)</f>
        <v>4</v>
      </c>
      <c r="H2039" s="166">
        <f>MONTH(B2039)</f>
        <v>1</v>
      </c>
      <c r="I2039" s="166">
        <f>YEAR(B2039)</f>
        <v>2023</v>
      </c>
    </row>
    <row r="2040" spans="1:9" s="1" customFormat="1" x14ac:dyDescent="0.25">
      <c r="A2040" s="1" t="s">
        <v>2</v>
      </c>
      <c r="B2040" s="2">
        <v>44954</v>
      </c>
      <c r="C2040" s="165">
        <v>0.20833333333333001</v>
      </c>
      <c r="D2040" s="165">
        <v>0.52167824074073998</v>
      </c>
      <c r="E2040" s="148" t="s">
        <v>2</v>
      </c>
      <c r="F2040" s="148">
        <v>0</v>
      </c>
      <c r="G2040" s="166">
        <f>WEEKNUM(B2040,21)</f>
        <v>4</v>
      </c>
      <c r="H2040" s="166">
        <f>MONTH(B2040)</f>
        <v>1</v>
      </c>
      <c r="I2040" s="166">
        <f>YEAR(B2040)</f>
        <v>2023</v>
      </c>
    </row>
    <row r="2041" spans="1:9" s="1" customFormat="1" x14ac:dyDescent="0.25">
      <c r="A2041" s="1" t="s">
        <v>2</v>
      </c>
      <c r="B2041" s="2">
        <v>44954</v>
      </c>
      <c r="C2041" s="165">
        <v>0.20833333333333001</v>
      </c>
      <c r="D2041" s="165">
        <v>0.52175925925926003</v>
      </c>
      <c r="E2041" s="148" t="s">
        <v>2</v>
      </c>
      <c r="F2041" s="148">
        <v>0</v>
      </c>
      <c r="G2041" s="166">
        <f>WEEKNUM(B2041,21)</f>
        <v>4</v>
      </c>
      <c r="H2041" s="166">
        <f>MONTH(B2041)</f>
        <v>1</v>
      </c>
      <c r="I2041" s="166">
        <f>YEAR(B2041)</f>
        <v>2023</v>
      </c>
    </row>
    <row r="2042" spans="1:9" s="1" customFormat="1" x14ac:dyDescent="0.25">
      <c r="A2042" s="1">
        <v>1000407442</v>
      </c>
      <c r="B2042" s="2">
        <v>44954</v>
      </c>
      <c r="C2042" s="165">
        <v>0.20833333333333001</v>
      </c>
      <c r="D2042" s="165">
        <v>0.52186342592593005</v>
      </c>
      <c r="E2042" s="148" t="s">
        <v>2</v>
      </c>
      <c r="F2042" s="148">
        <v>0</v>
      </c>
      <c r="G2042" s="166">
        <f>WEEKNUM(B2042,21)</f>
        <v>4</v>
      </c>
      <c r="H2042" s="166">
        <f>MONTH(B2042)</f>
        <v>1</v>
      </c>
      <c r="I2042" s="166">
        <f>YEAR(B2042)</f>
        <v>2023</v>
      </c>
    </row>
    <row r="2043" spans="1:9" s="1" customFormat="1" x14ac:dyDescent="0.25">
      <c r="A2043" s="1">
        <v>1000407440</v>
      </c>
      <c r="B2043" s="2">
        <v>44954</v>
      </c>
      <c r="C2043" s="165">
        <v>0.20833333333333001</v>
      </c>
      <c r="D2043" s="165">
        <v>0.52195601851852003</v>
      </c>
      <c r="E2043" s="148" t="s">
        <v>2</v>
      </c>
      <c r="F2043" s="148">
        <v>0</v>
      </c>
      <c r="G2043" s="166">
        <f>WEEKNUM(B2043,21)</f>
        <v>4</v>
      </c>
      <c r="H2043" s="166">
        <f>MONTH(B2043)</f>
        <v>1</v>
      </c>
      <c r="I2043" s="166">
        <f>YEAR(B2043)</f>
        <v>2023</v>
      </c>
    </row>
    <row r="2044" spans="1:9" s="1" customFormat="1" x14ac:dyDescent="0.25">
      <c r="A2044" s="1" t="s">
        <v>2</v>
      </c>
      <c r="B2044" s="2">
        <v>44954</v>
      </c>
      <c r="C2044" s="165">
        <v>0.20833333333333001</v>
      </c>
      <c r="D2044" s="165">
        <v>0.52204861111111001</v>
      </c>
      <c r="E2044" s="148" t="s">
        <v>2</v>
      </c>
      <c r="F2044" s="148">
        <v>0</v>
      </c>
      <c r="G2044" s="166">
        <f>WEEKNUM(B2044,21)</f>
        <v>4</v>
      </c>
      <c r="H2044" s="166">
        <f>MONTH(B2044)</f>
        <v>1</v>
      </c>
      <c r="I2044" s="166">
        <f>YEAR(B2044)</f>
        <v>2023</v>
      </c>
    </row>
    <row r="2045" spans="1:9" s="1" customFormat="1" x14ac:dyDescent="0.25">
      <c r="A2045" s="1">
        <v>1000406263</v>
      </c>
      <c r="B2045" s="2">
        <v>44953</v>
      </c>
      <c r="C2045" s="165">
        <v>0</v>
      </c>
      <c r="D2045" s="165">
        <v>0.85401620370370002</v>
      </c>
      <c r="E2045" s="148" t="s">
        <v>2</v>
      </c>
      <c r="F2045" s="148">
        <v>0</v>
      </c>
      <c r="G2045" s="166">
        <f>WEEKNUM(B2045,21)</f>
        <v>4</v>
      </c>
      <c r="H2045" s="166">
        <f>MONTH(B2045)</f>
        <v>1</v>
      </c>
      <c r="I2045" s="166">
        <f>YEAR(B2045)</f>
        <v>2023</v>
      </c>
    </row>
    <row r="2046" spans="1:9" s="1" customFormat="1" x14ac:dyDescent="0.25">
      <c r="A2046" s="1">
        <v>1000406538</v>
      </c>
      <c r="B2046" s="2">
        <v>44953</v>
      </c>
      <c r="C2046" s="165">
        <v>0.14583333333333001</v>
      </c>
      <c r="D2046" s="165">
        <v>0.90359953703703999</v>
      </c>
      <c r="E2046" s="148" t="s">
        <v>2</v>
      </c>
      <c r="F2046" s="148">
        <v>0</v>
      </c>
      <c r="G2046" s="166">
        <f>WEEKNUM(B2046,21)</f>
        <v>4</v>
      </c>
      <c r="H2046" s="166">
        <f>MONTH(B2046)</f>
        <v>1</v>
      </c>
      <c r="I2046" s="166">
        <f>YEAR(B2046)</f>
        <v>2023</v>
      </c>
    </row>
    <row r="2047" spans="1:9" s="1" customFormat="1" x14ac:dyDescent="0.25">
      <c r="A2047" s="1">
        <v>1000407937</v>
      </c>
      <c r="B2047" s="2">
        <v>44953</v>
      </c>
      <c r="C2047" s="165">
        <v>0</v>
      </c>
      <c r="D2047" s="165">
        <v>0.89747685185185</v>
      </c>
      <c r="E2047" s="148" t="s">
        <v>2</v>
      </c>
      <c r="F2047" s="148">
        <v>0</v>
      </c>
      <c r="G2047" s="166">
        <f>WEEKNUM(B2047,21)</f>
        <v>4</v>
      </c>
      <c r="H2047" s="166">
        <f>MONTH(B2047)</f>
        <v>1</v>
      </c>
      <c r="I2047" s="166">
        <f>YEAR(B2047)</f>
        <v>2023</v>
      </c>
    </row>
    <row r="2048" spans="1:9" s="1" customFormat="1" x14ac:dyDescent="0.25">
      <c r="A2048" s="1">
        <v>1000407466</v>
      </c>
      <c r="B2048" s="2">
        <v>44953</v>
      </c>
      <c r="C2048" s="165">
        <v>0</v>
      </c>
      <c r="D2048" s="165">
        <v>0.89699074074074003</v>
      </c>
      <c r="E2048" s="148" t="s">
        <v>2</v>
      </c>
      <c r="F2048" s="148">
        <v>0</v>
      </c>
      <c r="G2048" s="166">
        <f>WEEKNUM(B2048,21)</f>
        <v>4</v>
      </c>
      <c r="H2048" s="166">
        <f>MONTH(B2048)</f>
        <v>1</v>
      </c>
      <c r="I2048" s="166">
        <f>YEAR(B2048)</f>
        <v>2023</v>
      </c>
    </row>
    <row r="2049" spans="1:9" s="1" customFormat="1" x14ac:dyDescent="0.25">
      <c r="A2049" s="1">
        <v>1000405947</v>
      </c>
      <c r="B2049" s="2">
        <v>44953</v>
      </c>
      <c r="C2049" s="165">
        <v>0.33333333333332998</v>
      </c>
      <c r="D2049" s="165">
        <v>0.67194444444444001</v>
      </c>
      <c r="E2049" s="148" t="s">
        <v>2</v>
      </c>
      <c r="F2049" s="148">
        <v>0</v>
      </c>
      <c r="G2049" s="166">
        <f>WEEKNUM(B2049,21)</f>
        <v>4</v>
      </c>
      <c r="H2049" s="166">
        <f>MONTH(B2049)</f>
        <v>1</v>
      </c>
      <c r="I2049" s="166">
        <f>YEAR(B2049)</f>
        <v>2023</v>
      </c>
    </row>
    <row r="2050" spans="1:9" s="1" customFormat="1" x14ac:dyDescent="0.25">
      <c r="A2050" s="1">
        <v>1000405947</v>
      </c>
      <c r="B2050" s="2">
        <v>44953</v>
      </c>
      <c r="C2050" s="165">
        <v>0.67194444444444001</v>
      </c>
      <c r="D2050" s="165">
        <v>0.67753472222222</v>
      </c>
      <c r="E2050" s="148" t="s">
        <v>2</v>
      </c>
      <c r="F2050" s="148">
        <v>0</v>
      </c>
      <c r="G2050" s="166">
        <f>WEEKNUM(B2050,21)</f>
        <v>4</v>
      </c>
      <c r="H2050" s="166">
        <f>MONTH(B2050)</f>
        <v>1</v>
      </c>
      <c r="I2050" s="166">
        <f>YEAR(B2050)</f>
        <v>2023</v>
      </c>
    </row>
    <row r="2051" spans="1:9" s="1" customFormat="1" x14ac:dyDescent="0.25">
      <c r="A2051" s="1">
        <v>1000405947</v>
      </c>
      <c r="B2051" s="2">
        <v>44960</v>
      </c>
      <c r="C2051" s="165">
        <v>0.67753472222222</v>
      </c>
      <c r="D2051" s="165">
        <v>0.40125</v>
      </c>
      <c r="E2051" s="148" t="s">
        <v>2</v>
      </c>
      <c r="F2051" s="148">
        <v>0</v>
      </c>
      <c r="G2051" s="166">
        <f>WEEKNUM(B2051,21)</f>
        <v>5</v>
      </c>
      <c r="H2051" s="166">
        <f>MONTH(B2051)</f>
        <v>2</v>
      </c>
      <c r="I2051" s="166">
        <f>YEAR(B2051)</f>
        <v>2023</v>
      </c>
    </row>
    <row r="2052" spans="1:9" s="1" customFormat="1" x14ac:dyDescent="0.25">
      <c r="A2052" s="1">
        <v>1000406403</v>
      </c>
      <c r="B2052" s="2">
        <v>44956</v>
      </c>
      <c r="C2052" s="165">
        <v>0</v>
      </c>
      <c r="D2052" s="165">
        <v>0.37416666666666998</v>
      </c>
      <c r="E2052" s="148" t="s">
        <v>2</v>
      </c>
      <c r="F2052" s="148">
        <v>0</v>
      </c>
      <c r="G2052" s="166">
        <f>WEEKNUM(B2052,21)</f>
        <v>5</v>
      </c>
      <c r="H2052" s="166">
        <f>MONTH(B2052)</f>
        <v>1</v>
      </c>
      <c r="I2052" s="166">
        <f>YEAR(B2052)</f>
        <v>2023</v>
      </c>
    </row>
    <row r="2053" spans="1:9" s="1" customFormat="1" x14ac:dyDescent="0.25">
      <c r="A2053" s="1" t="s">
        <v>2</v>
      </c>
      <c r="B2053" s="2">
        <v>44955</v>
      </c>
      <c r="C2053" s="165">
        <v>0</v>
      </c>
      <c r="D2053" s="165">
        <v>0.66034722222221998</v>
      </c>
      <c r="E2053" s="148" t="s">
        <v>2</v>
      </c>
      <c r="F2053" s="148">
        <v>0</v>
      </c>
      <c r="G2053" s="166">
        <f>WEEKNUM(B2053,21)</f>
        <v>4</v>
      </c>
      <c r="H2053" s="166">
        <f>MONTH(B2053)</f>
        <v>1</v>
      </c>
      <c r="I2053" s="166">
        <f>YEAR(B2053)</f>
        <v>2023</v>
      </c>
    </row>
    <row r="2054" spans="1:9" s="1" customFormat="1" x14ac:dyDescent="0.25">
      <c r="A2054" s="1" t="s">
        <v>2</v>
      </c>
      <c r="B2054" s="2">
        <v>44955</v>
      </c>
      <c r="C2054" s="165">
        <v>0.67557870370369999</v>
      </c>
      <c r="D2054" s="165">
        <v>0.65714120370369999</v>
      </c>
      <c r="E2054" s="148" t="s">
        <v>2</v>
      </c>
      <c r="F2054" s="148">
        <v>0</v>
      </c>
      <c r="G2054" s="166">
        <f>WEEKNUM(B2054,21)</f>
        <v>4</v>
      </c>
      <c r="H2054" s="166">
        <f>MONTH(B2054)</f>
        <v>1</v>
      </c>
      <c r="I2054" s="166">
        <f>YEAR(B2054)</f>
        <v>2023</v>
      </c>
    </row>
    <row r="2055" spans="1:9" s="1" customFormat="1" x14ac:dyDescent="0.25">
      <c r="A2055" s="1">
        <v>1000408460</v>
      </c>
      <c r="B2055" s="2">
        <v>44954</v>
      </c>
      <c r="C2055" s="165">
        <v>0.71025462962963004</v>
      </c>
      <c r="D2055" s="165">
        <v>0.56896990740741005</v>
      </c>
      <c r="E2055" s="148" t="s">
        <v>2</v>
      </c>
      <c r="F2055" s="148">
        <v>0</v>
      </c>
      <c r="G2055" s="166">
        <f>WEEKNUM(B2055,21)</f>
        <v>4</v>
      </c>
      <c r="H2055" s="166">
        <f>MONTH(B2055)</f>
        <v>1</v>
      </c>
      <c r="I2055" s="166">
        <f>YEAR(B2055)</f>
        <v>2023</v>
      </c>
    </row>
    <row r="2056" spans="1:9" s="1" customFormat="1" x14ac:dyDescent="0.25">
      <c r="A2056" s="1">
        <v>1000405947</v>
      </c>
      <c r="B2056" s="2">
        <v>44953</v>
      </c>
      <c r="C2056" s="165">
        <v>0.33333333333332998</v>
      </c>
      <c r="D2056" s="165">
        <v>0.67302083333332996</v>
      </c>
      <c r="E2056" s="148" t="s">
        <v>2</v>
      </c>
      <c r="F2056" s="148">
        <v>0</v>
      </c>
      <c r="G2056" s="166">
        <f>WEEKNUM(B2056,21)</f>
        <v>4</v>
      </c>
      <c r="H2056" s="166">
        <f>MONTH(B2056)</f>
        <v>1</v>
      </c>
      <c r="I2056" s="166">
        <f>YEAR(B2056)</f>
        <v>2023</v>
      </c>
    </row>
    <row r="2057" spans="1:9" s="1" customFormat="1" x14ac:dyDescent="0.25">
      <c r="A2057" s="1">
        <v>1000405947</v>
      </c>
      <c r="B2057" s="2">
        <v>44956</v>
      </c>
      <c r="C2057" s="165">
        <v>0.67302083333332996</v>
      </c>
      <c r="D2057" s="165">
        <v>0.67138888888889003</v>
      </c>
      <c r="E2057" s="148" t="s">
        <v>2</v>
      </c>
      <c r="F2057" s="148">
        <v>0</v>
      </c>
      <c r="G2057" s="166">
        <f>WEEKNUM(B2057,21)</f>
        <v>5</v>
      </c>
      <c r="H2057" s="166">
        <f>MONTH(B2057)</f>
        <v>1</v>
      </c>
      <c r="I2057" s="166">
        <f>YEAR(B2057)</f>
        <v>2023</v>
      </c>
    </row>
    <row r="2058" spans="1:9" s="1" customFormat="1" x14ac:dyDescent="0.25">
      <c r="A2058" s="1">
        <v>1000409858</v>
      </c>
      <c r="B2058" s="2">
        <v>44953</v>
      </c>
      <c r="C2058" s="165">
        <v>5.8402777777780003E-2</v>
      </c>
      <c r="D2058" s="165">
        <v>5.8402777777780003E-2</v>
      </c>
      <c r="E2058" s="148" t="s">
        <v>2</v>
      </c>
      <c r="F2058" s="148">
        <v>0</v>
      </c>
      <c r="G2058" s="166">
        <f>WEEKNUM(B2058,21)</f>
        <v>4</v>
      </c>
      <c r="H2058" s="166">
        <f>MONTH(B2058)</f>
        <v>1</v>
      </c>
      <c r="I2058" s="166">
        <f>YEAR(B2058)</f>
        <v>2023</v>
      </c>
    </row>
    <row r="2059" spans="1:9" s="1" customFormat="1" x14ac:dyDescent="0.25">
      <c r="A2059" s="1">
        <v>1000409854</v>
      </c>
      <c r="B2059" s="2">
        <v>44953</v>
      </c>
      <c r="C2059" s="165">
        <v>7.0231481481479993E-2</v>
      </c>
      <c r="D2059" s="165">
        <v>7.0231481481479993E-2</v>
      </c>
      <c r="E2059" s="148" t="s">
        <v>2</v>
      </c>
      <c r="F2059" s="148">
        <v>0</v>
      </c>
      <c r="G2059" s="166">
        <f>WEEKNUM(B2059,21)</f>
        <v>4</v>
      </c>
      <c r="H2059" s="166">
        <f>MONTH(B2059)</f>
        <v>1</v>
      </c>
      <c r="I2059" s="166">
        <f>YEAR(B2059)</f>
        <v>2023</v>
      </c>
    </row>
    <row r="2060" spans="1:9" s="1" customFormat="1" x14ac:dyDescent="0.25">
      <c r="A2060" s="1">
        <v>1000409854</v>
      </c>
      <c r="B2060" s="2">
        <v>44953</v>
      </c>
      <c r="C2060" s="165">
        <v>7.0231481481479993E-2</v>
      </c>
      <c r="D2060" s="165">
        <v>0.94568287037037002</v>
      </c>
      <c r="E2060" s="148" t="s">
        <v>2</v>
      </c>
      <c r="F2060" s="148">
        <v>0</v>
      </c>
      <c r="G2060" s="166">
        <f>WEEKNUM(B2060,21)</f>
        <v>4</v>
      </c>
      <c r="H2060" s="166">
        <f>MONTH(B2060)</f>
        <v>1</v>
      </c>
      <c r="I2060" s="166">
        <f>YEAR(B2060)</f>
        <v>2023</v>
      </c>
    </row>
    <row r="2061" spans="1:9" s="1" customFormat="1" x14ac:dyDescent="0.25">
      <c r="A2061" s="1">
        <v>1000409854</v>
      </c>
      <c r="B2061" s="2">
        <v>44953</v>
      </c>
      <c r="C2061" s="165">
        <v>0.94568287037037002</v>
      </c>
      <c r="D2061" s="165">
        <v>0.94748842592592997</v>
      </c>
      <c r="E2061" s="148" t="s">
        <v>2</v>
      </c>
      <c r="F2061" s="148">
        <v>0</v>
      </c>
      <c r="G2061" s="166">
        <f>WEEKNUM(B2061,21)</f>
        <v>4</v>
      </c>
      <c r="H2061" s="166">
        <f>MONTH(B2061)</f>
        <v>1</v>
      </c>
      <c r="I2061" s="166">
        <f>YEAR(B2061)</f>
        <v>2023</v>
      </c>
    </row>
    <row r="2062" spans="1:9" s="1" customFormat="1" x14ac:dyDescent="0.25">
      <c r="A2062" s="1">
        <v>1000409758</v>
      </c>
      <c r="B2062" s="2">
        <v>44953</v>
      </c>
      <c r="C2062" s="165">
        <v>0.27074074074074</v>
      </c>
      <c r="D2062" s="165">
        <v>0.27074074074074</v>
      </c>
      <c r="E2062" s="148" t="s">
        <v>3</v>
      </c>
      <c r="F2062" s="148">
        <v>2.66</v>
      </c>
      <c r="G2062" s="166">
        <f>WEEKNUM(B2062,21)</f>
        <v>4</v>
      </c>
      <c r="H2062" s="166">
        <f>MONTH(B2062)</f>
        <v>1</v>
      </c>
      <c r="I2062" s="166">
        <f>YEAR(B2062)</f>
        <v>2023</v>
      </c>
    </row>
    <row r="2063" spans="1:9" s="1" customFormat="1" x14ac:dyDescent="0.25">
      <c r="A2063" s="1">
        <v>1000409758</v>
      </c>
      <c r="B2063" s="2">
        <v>44953</v>
      </c>
      <c r="C2063" s="165">
        <v>0.27074074074074</v>
      </c>
      <c r="D2063" s="165">
        <v>0.27232638888888999</v>
      </c>
      <c r="E2063" s="148" t="s">
        <v>3</v>
      </c>
      <c r="F2063" s="148">
        <v>2.66</v>
      </c>
      <c r="G2063" s="166">
        <f>WEEKNUM(B2063,21)</f>
        <v>4</v>
      </c>
      <c r="H2063" s="166">
        <f>MONTH(B2063)</f>
        <v>1</v>
      </c>
      <c r="I2063" s="166">
        <f>YEAR(B2063)</f>
        <v>2023</v>
      </c>
    </row>
    <row r="2064" spans="1:9" s="1" customFormat="1" x14ac:dyDescent="0.25">
      <c r="A2064" s="1">
        <v>1000409758</v>
      </c>
      <c r="B2064" s="2">
        <v>44953</v>
      </c>
      <c r="C2064" s="165">
        <v>0.27232638888888999</v>
      </c>
      <c r="D2064" s="165">
        <v>0.28270833333333001</v>
      </c>
      <c r="E2064" s="148" t="s">
        <v>3</v>
      </c>
      <c r="F2064" s="148">
        <v>2.66</v>
      </c>
      <c r="G2064" s="166">
        <f>WEEKNUM(B2064,21)</f>
        <v>4</v>
      </c>
      <c r="H2064" s="166">
        <f>MONTH(B2064)</f>
        <v>1</v>
      </c>
      <c r="I2064" s="166">
        <f>YEAR(B2064)</f>
        <v>2023</v>
      </c>
    </row>
    <row r="2065" spans="1:9" s="1" customFormat="1" x14ac:dyDescent="0.25">
      <c r="A2065" s="1">
        <v>1000406538</v>
      </c>
      <c r="B2065" s="2">
        <v>44953</v>
      </c>
      <c r="C2065" s="165">
        <v>0.27597222222222001</v>
      </c>
      <c r="D2065" s="165">
        <v>0.27597222222222001</v>
      </c>
      <c r="E2065" s="148" t="s">
        <v>3</v>
      </c>
      <c r="F2065" s="148">
        <v>0</v>
      </c>
      <c r="G2065" s="166">
        <f>WEEKNUM(B2065,21)</f>
        <v>4</v>
      </c>
      <c r="H2065" s="166">
        <f>MONTH(B2065)</f>
        <v>1</v>
      </c>
      <c r="I2065" s="166">
        <f>YEAR(B2065)</f>
        <v>2023</v>
      </c>
    </row>
    <row r="2066" spans="1:9" s="1" customFormat="1" x14ac:dyDescent="0.25">
      <c r="A2066" s="1">
        <v>1000409754</v>
      </c>
      <c r="B2066" s="2">
        <v>44953</v>
      </c>
      <c r="C2066" s="165">
        <v>0</v>
      </c>
      <c r="D2066" s="165">
        <v>0.93563657407406997</v>
      </c>
      <c r="E2066" s="148" t="s">
        <v>2</v>
      </c>
      <c r="F2066" s="148">
        <v>0</v>
      </c>
      <c r="G2066" s="166">
        <f>WEEKNUM(B2066,21)</f>
        <v>4</v>
      </c>
      <c r="H2066" s="166">
        <f>MONTH(B2066)</f>
        <v>1</v>
      </c>
      <c r="I2066" s="166">
        <f>YEAR(B2066)</f>
        <v>2023</v>
      </c>
    </row>
    <row r="2067" spans="1:9" s="1" customFormat="1" x14ac:dyDescent="0.25">
      <c r="A2067" s="1">
        <v>1000409854</v>
      </c>
      <c r="B2067" s="2">
        <v>44975</v>
      </c>
      <c r="C2067" s="165">
        <v>0.18129629629630001</v>
      </c>
      <c r="D2067" s="165">
        <v>0.98509259259258997</v>
      </c>
      <c r="E2067" s="148" t="s">
        <v>2</v>
      </c>
      <c r="F2067" s="148">
        <v>0</v>
      </c>
      <c r="G2067" s="166">
        <f>WEEKNUM(B2067,21)</f>
        <v>7</v>
      </c>
      <c r="H2067" s="166">
        <f>MONTH(B2067)</f>
        <v>2</v>
      </c>
      <c r="I2067" s="166">
        <f>YEAR(B2067)</f>
        <v>2023</v>
      </c>
    </row>
    <row r="2068" spans="1:9" s="1" customFormat="1" x14ac:dyDescent="0.25">
      <c r="A2068" s="1">
        <v>1000410423</v>
      </c>
      <c r="B2068" s="2">
        <v>44953</v>
      </c>
      <c r="C2068" s="165">
        <v>0</v>
      </c>
      <c r="D2068" s="165">
        <v>0.61708333333332999</v>
      </c>
      <c r="E2068" s="148" t="s">
        <v>2</v>
      </c>
      <c r="F2068" s="148">
        <v>0</v>
      </c>
      <c r="G2068" s="166">
        <f>WEEKNUM(B2068,21)</f>
        <v>4</v>
      </c>
      <c r="H2068" s="166">
        <f>MONTH(B2068)</f>
        <v>1</v>
      </c>
      <c r="I2068" s="166">
        <f>YEAR(B2068)</f>
        <v>2023</v>
      </c>
    </row>
    <row r="2069" spans="1:9" s="1" customFormat="1" x14ac:dyDescent="0.25">
      <c r="A2069" s="1">
        <v>1000408460</v>
      </c>
      <c r="B2069" s="2">
        <v>44954</v>
      </c>
      <c r="C2069" s="165">
        <v>0.71392361111111002</v>
      </c>
      <c r="D2069" s="165">
        <v>0.71648148148148005</v>
      </c>
      <c r="E2069" s="148" t="s">
        <v>2</v>
      </c>
      <c r="F2069" s="148">
        <v>0</v>
      </c>
      <c r="G2069" s="166">
        <f>WEEKNUM(B2069,21)</f>
        <v>4</v>
      </c>
      <c r="H2069" s="166">
        <f>MONTH(B2069)</f>
        <v>1</v>
      </c>
      <c r="I2069" s="166">
        <f>YEAR(B2069)</f>
        <v>2023</v>
      </c>
    </row>
    <row r="2070" spans="1:9" s="1" customFormat="1" x14ac:dyDescent="0.25">
      <c r="A2070" s="1">
        <v>1000408460</v>
      </c>
      <c r="B2070" s="2">
        <v>44954</v>
      </c>
      <c r="C2070" s="165">
        <v>0</v>
      </c>
      <c r="D2070" s="165">
        <v>0.71341435185184998</v>
      </c>
      <c r="E2070" s="148" t="s">
        <v>2</v>
      </c>
      <c r="F2070" s="148">
        <v>0</v>
      </c>
      <c r="G2070" s="166">
        <f>WEEKNUM(B2070,21)</f>
        <v>4</v>
      </c>
      <c r="H2070" s="166">
        <f>MONTH(B2070)</f>
        <v>1</v>
      </c>
      <c r="I2070" s="166">
        <f>YEAR(B2070)</f>
        <v>2023</v>
      </c>
    </row>
    <row r="2071" spans="1:9" s="1" customFormat="1" x14ac:dyDescent="0.25">
      <c r="A2071" s="1" t="s">
        <v>2</v>
      </c>
      <c r="B2071" s="2">
        <v>44953</v>
      </c>
      <c r="C2071" s="165">
        <v>0.33333333333332998</v>
      </c>
      <c r="D2071" s="165">
        <v>0.70937499999999998</v>
      </c>
      <c r="E2071" s="148" t="s">
        <v>2</v>
      </c>
      <c r="F2071" s="148">
        <v>0</v>
      </c>
      <c r="G2071" s="166">
        <f>WEEKNUM(B2071,21)</f>
        <v>4</v>
      </c>
      <c r="H2071" s="166">
        <f>MONTH(B2071)</f>
        <v>1</v>
      </c>
      <c r="I2071" s="166">
        <f>YEAR(B2071)</f>
        <v>2023</v>
      </c>
    </row>
    <row r="2072" spans="1:9" s="1" customFormat="1" x14ac:dyDescent="0.25">
      <c r="A2072" s="1">
        <v>1000406323</v>
      </c>
      <c r="B2072" s="2">
        <v>44954</v>
      </c>
      <c r="C2072" s="165">
        <v>0.22916666666666999</v>
      </c>
      <c r="D2072" s="165">
        <v>0.90873842592593002</v>
      </c>
      <c r="E2072" s="148" t="s">
        <v>2</v>
      </c>
      <c r="F2072" s="148">
        <v>0</v>
      </c>
      <c r="G2072" s="166">
        <f>WEEKNUM(B2072,21)</f>
        <v>4</v>
      </c>
      <c r="H2072" s="166">
        <f>MONTH(B2072)</f>
        <v>1</v>
      </c>
      <c r="I2072" s="166">
        <f>YEAR(B2072)</f>
        <v>2023</v>
      </c>
    </row>
    <row r="2073" spans="1:9" s="1" customFormat="1" x14ac:dyDescent="0.25">
      <c r="A2073" s="1">
        <v>1000406322</v>
      </c>
      <c r="B2073" s="2">
        <v>44954</v>
      </c>
      <c r="C2073" s="165">
        <v>0.22916666666666999</v>
      </c>
      <c r="D2073" s="165">
        <v>0.90812499999999996</v>
      </c>
      <c r="E2073" s="148" t="s">
        <v>2</v>
      </c>
      <c r="F2073" s="148">
        <v>0</v>
      </c>
      <c r="G2073" s="166">
        <f>WEEKNUM(B2073,21)</f>
        <v>4</v>
      </c>
      <c r="H2073" s="166">
        <f>MONTH(B2073)</f>
        <v>1</v>
      </c>
      <c r="I2073" s="166">
        <f>YEAR(B2073)</f>
        <v>2023</v>
      </c>
    </row>
    <row r="2074" spans="1:9" s="1" customFormat="1" x14ac:dyDescent="0.25">
      <c r="A2074" s="1" t="s">
        <v>2</v>
      </c>
      <c r="B2074" s="2">
        <v>44954</v>
      </c>
      <c r="C2074" s="165">
        <v>0.22916666666666999</v>
      </c>
      <c r="D2074" s="165">
        <v>0.91062500000000002</v>
      </c>
      <c r="E2074" s="148" t="s">
        <v>2</v>
      </c>
      <c r="F2074" s="148">
        <v>0</v>
      </c>
      <c r="G2074" s="166">
        <f>WEEKNUM(B2074,21)</f>
        <v>4</v>
      </c>
      <c r="H2074" s="166">
        <f>MONTH(B2074)</f>
        <v>1</v>
      </c>
      <c r="I2074" s="166">
        <f>YEAR(B2074)</f>
        <v>2023</v>
      </c>
    </row>
    <row r="2075" spans="1:9" s="1" customFormat="1" x14ac:dyDescent="0.25">
      <c r="A2075" s="1" t="s">
        <v>2</v>
      </c>
      <c r="B2075" s="2">
        <v>44954</v>
      </c>
      <c r="C2075" s="165">
        <v>0.22916666666666999</v>
      </c>
      <c r="D2075" s="165">
        <v>0.91129629629630005</v>
      </c>
      <c r="E2075" s="148" t="s">
        <v>2</v>
      </c>
      <c r="F2075" s="148">
        <v>0</v>
      </c>
      <c r="G2075" s="166">
        <f>WEEKNUM(B2075,21)</f>
        <v>4</v>
      </c>
      <c r="H2075" s="166">
        <f>MONTH(B2075)</f>
        <v>1</v>
      </c>
      <c r="I2075" s="166">
        <f>YEAR(B2075)</f>
        <v>2023</v>
      </c>
    </row>
    <row r="2076" spans="1:9" s="1" customFormat="1" x14ac:dyDescent="0.25">
      <c r="A2076" s="1" t="s">
        <v>2</v>
      </c>
      <c r="B2076" s="2">
        <v>44954</v>
      </c>
      <c r="C2076" s="165">
        <v>0.91129629629630005</v>
      </c>
      <c r="D2076" s="165">
        <v>0.91157407407406998</v>
      </c>
      <c r="E2076" s="148" t="s">
        <v>2</v>
      </c>
      <c r="F2076" s="148">
        <v>0</v>
      </c>
      <c r="G2076" s="166">
        <f>WEEKNUM(B2076,21)</f>
        <v>4</v>
      </c>
      <c r="H2076" s="166">
        <f>MONTH(B2076)</f>
        <v>1</v>
      </c>
      <c r="I2076" s="166">
        <f>YEAR(B2076)</f>
        <v>2023</v>
      </c>
    </row>
    <row r="2077" spans="1:9" s="1" customFormat="1" x14ac:dyDescent="0.25">
      <c r="A2077" s="1">
        <v>1000406326</v>
      </c>
      <c r="B2077" s="2">
        <v>44954</v>
      </c>
      <c r="C2077" s="165">
        <v>0.22916666666666999</v>
      </c>
      <c r="D2077" s="165">
        <v>0.90993055555556002</v>
      </c>
      <c r="E2077" s="148" t="s">
        <v>2</v>
      </c>
      <c r="F2077" s="148">
        <v>0</v>
      </c>
      <c r="G2077" s="166">
        <f>WEEKNUM(B2077,21)</f>
        <v>4</v>
      </c>
      <c r="H2077" s="166">
        <f>MONTH(B2077)</f>
        <v>1</v>
      </c>
      <c r="I2077" s="166">
        <f>YEAR(B2077)</f>
        <v>2023</v>
      </c>
    </row>
    <row r="2078" spans="1:9" s="1" customFormat="1" x14ac:dyDescent="0.25">
      <c r="A2078" s="1">
        <v>1000406325</v>
      </c>
      <c r="B2078" s="2">
        <v>44954</v>
      </c>
      <c r="C2078" s="165">
        <v>0.22916666666666999</v>
      </c>
      <c r="D2078" s="165">
        <v>0.90937500000000004</v>
      </c>
      <c r="E2078" s="148" t="s">
        <v>2</v>
      </c>
      <c r="F2078" s="148">
        <v>0</v>
      </c>
      <c r="G2078" s="166">
        <f>WEEKNUM(B2078,21)</f>
        <v>4</v>
      </c>
      <c r="H2078" s="166">
        <f>MONTH(B2078)</f>
        <v>1</v>
      </c>
      <c r="I2078" s="166">
        <f>YEAR(B2078)</f>
        <v>2023</v>
      </c>
    </row>
    <row r="2079" spans="1:9" s="1" customFormat="1" x14ac:dyDescent="0.25">
      <c r="A2079" s="1">
        <v>1000405886</v>
      </c>
      <c r="B2079" s="2">
        <v>44954</v>
      </c>
      <c r="C2079" s="165">
        <v>0</v>
      </c>
      <c r="D2079" s="165">
        <v>0.47962962962963002</v>
      </c>
      <c r="E2079" s="148" t="s">
        <v>2</v>
      </c>
      <c r="F2079" s="148">
        <v>0</v>
      </c>
      <c r="G2079" s="166">
        <f>WEEKNUM(B2079,21)</f>
        <v>4</v>
      </c>
      <c r="H2079" s="166">
        <f>MONTH(B2079)</f>
        <v>1</v>
      </c>
      <c r="I2079" s="166">
        <f>YEAR(B2079)</f>
        <v>2023</v>
      </c>
    </row>
    <row r="2080" spans="1:9" s="1" customFormat="1" x14ac:dyDescent="0.25">
      <c r="A2080" s="1" t="s">
        <v>2</v>
      </c>
      <c r="B2080" s="2">
        <v>44987</v>
      </c>
      <c r="C2080" s="165">
        <v>0</v>
      </c>
      <c r="D2080" s="165">
        <v>0.56273148148148</v>
      </c>
      <c r="E2080" s="148" t="s">
        <v>2</v>
      </c>
      <c r="F2080" s="148">
        <v>0</v>
      </c>
      <c r="G2080" s="166">
        <f>WEEKNUM(B2080,21)</f>
        <v>9</v>
      </c>
      <c r="H2080" s="166">
        <f>MONTH(B2080)</f>
        <v>3</v>
      </c>
      <c r="I2080" s="166">
        <f>YEAR(B2080)</f>
        <v>2023</v>
      </c>
    </row>
    <row r="2081" spans="1:9" s="1" customFormat="1" x14ac:dyDescent="0.25">
      <c r="A2081" s="1" t="s">
        <v>2</v>
      </c>
      <c r="B2081" s="2">
        <v>44954</v>
      </c>
      <c r="C2081" s="165">
        <v>0</v>
      </c>
      <c r="D2081" s="165">
        <v>0.55913194444444003</v>
      </c>
      <c r="E2081" s="148" t="s">
        <v>2</v>
      </c>
      <c r="F2081" s="148">
        <v>0</v>
      </c>
      <c r="G2081" s="166">
        <f>WEEKNUM(B2081,21)</f>
        <v>4</v>
      </c>
      <c r="H2081" s="166">
        <f>MONTH(B2081)</f>
        <v>1</v>
      </c>
      <c r="I2081" s="166">
        <f>YEAR(B2081)</f>
        <v>2023</v>
      </c>
    </row>
    <row r="2082" spans="1:9" s="1" customFormat="1" x14ac:dyDescent="0.25">
      <c r="A2082" s="1" t="s">
        <v>2</v>
      </c>
      <c r="B2082" s="2">
        <v>44955</v>
      </c>
      <c r="C2082" s="165">
        <v>0</v>
      </c>
      <c r="D2082" s="165">
        <v>2.8715277777780001E-2</v>
      </c>
      <c r="E2082" s="148" t="s">
        <v>2</v>
      </c>
      <c r="F2082" s="148">
        <v>0</v>
      </c>
      <c r="G2082" s="166">
        <f>WEEKNUM(B2082,21)</f>
        <v>4</v>
      </c>
      <c r="H2082" s="166">
        <f>MONTH(B2082)</f>
        <v>1</v>
      </c>
      <c r="I2082" s="166">
        <f>YEAR(B2082)</f>
        <v>2023</v>
      </c>
    </row>
    <row r="2083" spans="1:9" s="1" customFormat="1" x14ac:dyDescent="0.25">
      <c r="A2083" s="1" t="s">
        <v>2</v>
      </c>
      <c r="B2083" s="2">
        <v>44955</v>
      </c>
      <c r="C2083" s="165">
        <v>0</v>
      </c>
      <c r="D2083" s="165">
        <v>2.9166666666670001E-2</v>
      </c>
      <c r="E2083" s="148" t="s">
        <v>2</v>
      </c>
      <c r="F2083" s="148">
        <v>0</v>
      </c>
      <c r="G2083" s="166">
        <f>WEEKNUM(B2083,21)</f>
        <v>4</v>
      </c>
      <c r="H2083" s="166">
        <f>MONTH(B2083)</f>
        <v>1</v>
      </c>
      <c r="I2083" s="166">
        <f>YEAR(B2083)</f>
        <v>2023</v>
      </c>
    </row>
    <row r="2084" spans="1:9" s="1" customFormat="1" x14ac:dyDescent="0.25">
      <c r="A2084" s="1" t="s">
        <v>2</v>
      </c>
      <c r="B2084" s="2">
        <v>44987</v>
      </c>
      <c r="C2084" s="165">
        <v>0.33556712962962998</v>
      </c>
      <c r="D2084" s="165">
        <v>0.50628472222221998</v>
      </c>
      <c r="E2084" s="148" t="s">
        <v>2</v>
      </c>
      <c r="F2084" s="148">
        <v>0</v>
      </c>
      <c r="G2084" s="166">
        <f>WEEKNUM(B2084,21)</f>
        <v>9</v>
      </c>
      <c r="H2084" s="166">
        <f>MONTH(B2084)</f>
        <v>3</v>
      </c>
      <c r="I2084" s="166">
        <f>YEAR(B2084)</f>
        <v>2023</v>
      </c>
    </row>
    <row r="2085" spans="1:9" s="1" customFormat="1" x14ac:dyDescent="0.25">
      <c r="A2085" s="1" t="s">
        <v>2</v>
      </c>
      <c r="B2085" s="2">
        <v>44955</v>
      </c>
      <c r="C2085" s="165">
        <v>0.27083333333332998</v>
      </c>
      <c r="D2085" s="165">
        <v>3.0486111111109999E-2</v>
      </c>
      <c r="E2085" s="148" t="s">
        <v>2</v>
      </c>
      <c r="F2085" s="148">
        <v>0</v>
      </c>
      <c r="G2085" s="166">
        <f>WEEKNUM(B2085,21)</f>
        <v>4</v>
      </c>
      <c r="H2085" s="166">
        <f>MONTH(B2085)</f>
        <v>1</v>
      </c>
      <c r="I2085" s="166">
        <f>YEAR(B2085)</f>
        <v>2023</v>
      </c>
    </row>
    <row r="2086" spans="1:9" s="1" customFormat="1" x14ac:dyDescent="0.25">
      <c r="A2086" s="1" t="s">
        <v>2</v>
      </c>
      <c r="B2086" s="2">
        <v>44967</v>
      </c>
      <c r="C2086" s="165">
        <v>0.33714120370369999</v>
      </c>
      <c r="D2086" s="165">
        <v>0.37958333333333</v>
      </c>
      <c r="E2086" s="148" t="s">
        <v>2</v>
      </c>
      <c r="F2086" s="148">
        <v>0</v>
      </c>
      <c r="G2086" s="166">
        <f>WEEKNUM(B2086,21)</f>
        <v>6</v>
      </c>
      <c r="H2086" s="166">
        <f>MONTH(B2086)</f>
        <v>2</v>
      </c>
      <c r="I2086" s="166">
        <f>YEAR(B2086)</f>
        <v>2023</v>
      </c>
    </row>
    <row r="2087" spans="1:9" s="1" customFormat="1" x14ac:dyDescent="0.25">
      <c r="A2087" s="1" t="s">
        <v>2</v>
      </c>
      <c r="B2087" s="2">
        <v>44954</v>
      </c>
      <c r="C2087" s="165">
        <v>0</v>
      </c>
      <c r="D2087" s="165">
        <v>0.55780092592593</v>
      </c>
      <c r="E2087" s="148" t="s">
        <v>2</v>
      </c>
      <c r="F2087" s="148">
        <v>0</v>
      </c>
      <c r="G2087" s="166">
        <f>WEEKNUM(B2087,21)</f>
        <v>4</v>
      </c>
      <c r="H2087" s="166">
        <f>MONTH(B2087)</f>
        <v>1</v>
      </c>
      <c r="I2087" s="166">
        <f>YEAR(B2087)</f>
        <v>2023</v>
      </c>
    </row>
    <row r="2088" spans="1:9" s="1" customFormat="1" x14ac:dyDescent="0.25">
      <c r="A2088" s="1" t="s">
        <v>2</v>
      </c>
      <c r="B2088" s="2">
        <v>44961</v>
      </c>
      <c r="C2088" s="165">
        <v>0.55780092592593</v>
      </c>
      <c r="D2088" s="165">
        <v>0.44340277777777998</v>
      </c>
      <c r="E2088" s="148" t="s">
        <v>2</v>
      </c>
      <c r="F2088" s="148">
        <v>0</v>
      </c>
      <c r="G2088" s="166">
        <f>WEEKNUM(B2088,21)</f>
        <v>5</v>
      </c>
      <c r="H2088" s="166">
        <f>MONTH(B2088)</f>
        <v>2</v>
      </c>
      <c r="I2088" s="166">
        <f>YEAR(B2088)</f>
        <v>2023</v>
      </c>
    </row>
    <row r="2089" spans="1:9" s="1" customFormat="1" x14ac:dyDescent="0.25">
      <c r="A2089" s="1">
        <v>1000406127</v>
      </c>
      <c r="B2089" s="2">
        <v>44954</v>
      </c>
      <c r="C2089" s="165">
        <v>0</v>
      </c>
      <c r="D2089" s="165">
        <v>0.59435185185185002</v>
      </c>
      <c r="E2089" s="148" t="s">
        <v>2</v>
      </c>
      <c r="F2089" s="148">
        <v>0</v>
      </c>
      <c r="G2089" s="166">
        <f>WEEKNUM(B2089,21)</f>
        <v>4</v>
      </c>
      <c r="H2089" s="166">
        <f>MONTH(B2089)</f>
        <v>1</v>
      </c>
      <c r="I2089" s="166">
        <f>YEAR(B2089)</f>
        <v>2023</v>
      </c>
    </row>
    <row r="2090" spans="1:9" s="1" customFormat="1" x14ac:dyDescent="0.25">
      <c r="A2090" s="1" t="s">
        <v>2</v>
      </c>
      <c r="B2090" s="2">
        <v>44954</v>
      </c>
      <c r="C2090" s="165">
        <v>0.27083333333332998</v>
      </c>
      <c r="D2090" s="165">
        <v>0.55598379629630001</v>
      </c>
      <c r="E2090" s="148" t="s">
        <v>2</v>
      </c>
      <c r="F2090" s="148">
        <v>0</v>
      </c>
      <c r="G2090" s="166">
        <f>WEEKNUM(B2090,21)</f>
        <v>4</v>
      </c>
      <c r="H2090" s="166">
        <f>MONTH(B2090)</f>
        <v>1</v>
      </c>
      <c r="I2090" s="166">
        <f>YEAR(B2090)</f>
        <v>2023</v>
      </c>
    </row>
    <row r="2091" spans="1:9" s="1" customFormat="1" x14ac:dyDescent="0.25">
      <c r="A2091" s="1" t="s">
        <v>2</v>
      </c>
      <c r="B2091" s="2">
        <v>44956</v>
      </c>
      <c r="C2091" s="165">
        <v>0.27083333333332998</v>
      </c>
      <c r="D2091" s="165">
        <v>0.37736111111110998</v>
      </c>
      <c r="E2091" s="148" t="s">
        <v>2</v>
      </c>
      <c r="F2091" s="148">
        <v>0</v>
      </c>
      <c r="G2091" s="166">
        <f>WEEKNUM(B2091,21)</f>
        <v>5</v>
      </c>
      <c r="H2091" s="166">
        <f>MONTH(B2091)</f>
        <v>1</v>
      </c>
      <c r="I2091" s="166">
        <f>YEAR(B2091)</f>
        <v>2023</v>
      </c>
    </row>
    <row r="2092" spans="1:9" s="1" customFormat="1" x14ac:dyDescent="0.25">
      <c r="A2092" s="1" t="s">
        <v>2</v>
      </c>
      <c r="B2092" s="2">
        <v>44954</v>
      </c>
      <c r="C2092" s="165">
        <v>0.27083333333332998</v>
      </c>
      <c r="D2092" s="165">
        <v>0.60053240740740998</v>
      </c>
      <c r="E2092" s="148" t="s">
        <v>2</v>
      </c>
      <c r="F2092" s="148">
        <v>0</v>
      </c>
      <c r="G2092" s="166">
        <f>WEEKNUM(B2092,21)</f>
        <v>4</v>
      </c>
      <c r="H2092" s="166">
        <f>MONTH(B2092)</f>
        <v>1</v>
      </c>
      <c r="I2092" s="166">
        <f>YEAR(B2092)</f>
        <v>2023</v>
      </c>
    </row>
    <row r="2093" spans="1:9" s="1" customFormat="1" x14ac:dyDescent="0.25">
      <c r="A2093" s="1" t="s">
        <v>2</v>
      </c>
      <c r="B2093" s="2">
        <v>44954</v>
      </c>
      <c r="C2093" s="165">
        <v>0.60053240740740998</v>
      </c>
      <c r="D2093" s="165">
        <v>0.60152777777777999</v>
      </c>
      <c r="E2093" s="148" t="s">
        <v>2</v>
      </c>
      <c r="F2093" s="148">
        <v>0</v>
      </c>
      <c r="G2093" s="166">
        <f>WEEKNUM(B2093,21)</f>
        <v>4</v>
      </c>
      <c r="H2093" s="166">
        <f>MONTH(B2093)</f>
        <v>1</v>
      </c>
      <c r="I2093" s="166">
        <f>YEAR(B2093)</f>
        <v>2023</v>
      </c>
    </row>
    <row r="2094" spans="1:9" s="1" customFormat="1" x14ac:dyDescent="0.25">
      <c r="A2094" s="1">
        <v>1000408846</v>
      </c>
      <c r="B2094" s="2">
        <v>44974</v>
      </c>
      <c r="C2094" s="165">
        <v>0.63076388888889001</v>
      </c>
      <c r="D2094" s="165">
        <v>0.64475694444443998</v>
      </c>
      <c r="E2094" s="148" t="s">
        <v>2</v>
      </c>
      <c r="F2094" s="148">
        <v>0</v>
      </c>
      <c r="G2094" s="166">
        <f>WEEKNUM(B2094,21)</f>
        <v>7</v>
      </c>
      <c r="H2094" s="166">
        <f>MONTH(B2094)</f>
        <v>2</v>
      </c>
      <c r="I2094" s="166">
        <f>YEAR(B2094)</f>
        <v>2023</v>
      </c>
    </row>
    <row r="2095" spans="1:9" s="1" customFormat="1" x14ac:dyDescent="0.25">
      <c r="A2095" s="1" t="s">
        <v>2</v>
      </c>
      <c r="B2095" s="2">
        <v>44954</v>
      </c>
      <c r="C2095" s="165">
        <v>0</v>
      </c>
      <c r="D2095" s="165">
        <v>0.62834490740741</v>
      </c>
      <c r="E2095" s="148" t="s">
        <v>2</v>
      </c>
      <c r="F2095" s="148">
        <v>0</v>
      </c>
      <c r="G2095" s="166">
        <f>WEEKNUM(B2095,21)</f>
        <v>4</v>
      </c>
      <c r="H2095" s="166">
        <f>MONTH(B2095)</f>
        <v>1</v>
      </c>
      <c r="I2095" s="166">
        <f>YEAR(B2095)</f>
        <v>2023</v>
      </c>
    </row>
    <row r="2096" spans="1:9" s="1" customFormat="1" x14ac:dyDescent="0.25">
      <c r="A2096" s="1" t="s">
        <v>2</v>
      </c>
      <c r="B2096" s="2">
        <v>44979</v>
      </c>
      <c r="C2096" s="165">
        <v>0.62991898148147996</v>
      </c>
      <c r="D2096" s="165">
        <v>0.38046296296296001</v>
      </c>
      <c r="E2096" s="148" t="s">
        <v>2</v>
      </c>
      <c r="F2096" s="148">
        <v>0</v>
      </c>
      <c r="G2096" s="166">
        <f>WEEKNUM(B2096,21)</f>
        <v>8</v>
      </c>
      <c r="H2096" s="166">
        <f>MONTH(B2096)</f>
        <v>2</v>
      </c>
      <c r="I2096" s="166">
        <f>YEAR(B2096)</f>
        <v>2023</v>
      </c>
    </row>
    <row r="2097" spans="1:9" s="1" customFormat="1" x14ac:dyDescent="0.25">
      <c r="A2097" s="1" t="s">
        <v>2</v>
      </c>
      <c r="B2097" s="2">
        <v>44990</v>
      </c>
      <c r="C2097" s="165">
        <v>0.63023148148148</v>
      </c>
      <c r="D2097" s="165">
        <v>0.77031249999999996</v>
      </c>
      <c r="E2097" s="148" t="s">
        <v>2</v>
      </c>
      <c r="F2097" s="148">
        <v>0</v>
      </c>
      <c r="G2097" s="166">
        <f>WEEKNUM(B2097,21)</f>
        <v>9</v>
      </c>
      <c r="H2097" s="166">
        <f>MONTH(B2097)</f>
        <v>3</v>
      </c>
      <c r="I2097" s="166">
        <f>YEAR(B2097)</f>
        <v>2023</v>
      </c>
    </row>
    <row r="2098" spans="1:9" s="1" customFormat="1" x14ac:dyDescent="0.25">
      <c r="A2098" s="1">
        <v>1000406127</v>
      </c>
      <c r="B2098" s="2">
        <v>44954</v>
      </c>
      <c r="C2098" s="165">
        <v>0</v>
      </c>
      <c r="D2098" s="165">
        <v>0.51773148148147996</v>
      </c>
      <c r="E2098" s="148" t="s">
        <v>2</v>
      </c>
      <c r="F2098" s="148">
        <v>0</v>
      </c>
      <c r="G2098" s="166">
        <f>WEEKNUM(B2098,21)</f>
        <v>4</v>
      </c>
      <c r="H2098" s="166">
        <f>MONTH(B2098)</f>
        <v>1</v>
      </c>
      <c r="I2098" s="166">
        <f>YEAR(B2098)</f>
        <v>2023</v>
      </c>
    </row>
    <row r="2099" spans="1:9" s="1" customFormat="1" x14ac:dyDescent="0.25">
      <c r="A2099" s="1" t="s">
        <v>2</v>
      </c>
      <c r="B2099" s="2">
        <v>44954</v>
      </c>
      <c r="C2099" s="165">
        <v>0.58333333333333004</v>
      </c>
      <c r="D2099" s="165">
        <v>0.62872685185184995</v>
      </c>
      <c r="E2099" s="148" t="s">
        <v>2</v>
      </c>
      <c r="F2099" s="148">
        <v>0</v>
      </c>
      <c r="G2099" s="166">
        <f>WEEKNUM(B2099,21)</f>
        <v>4</v>
      </c>
      <c r="H2099" s="166">
        <f>MONTH(B2099)</f>
        <v>1</v>
      </c>
      <c r="I2099" s="166">
        <f>YEAR(B2099)</f>
        <v>2023</v>
      </c>
    </row>
    <row r="2100" spans="1:9" s="1" customFormat="1" x14ac:dyDescent="0.25">
      <c r="A2100" s="1">
        <v>1000408848</v>
      </c>
      <c r="B2100" s="2">
        <v>44960</v>
      </c>
      <c r="C2100" s="165">
        <v>0.59633101851852</v>
      </c>
      <c r="D2100" s="165">
        <v>0.31199074074074001</v>
      </c>
      <c r="E2100" s="148" t="s">
        <v>2</v>
      </c>
      <c r="F2100" s="148">
        <v>0</v>
      </c>
      <c r="G2100" s="166">
        <f>WEEKNUM(B2100,21)</f>
        <v>5</v>
      </c>
      <c r="H2100" s="166">
        <f>MONTH(B2100)</f>
        <v>2</v>
      </c>
      <c r="I2100" s="166">
        <f>YEAR(B2100)</f>
        <v>2023</v>
      </c>
    </row>
    <row r="2101" spans="1:9" s="1" customFormat="1" x14ac:dyDescent="0.25">
      <c r="A2101" s="1">
        <v>1000408848</v>
      </c>
      <c r="B2101" s="2">
        <v>44954</v>
      </c>
      <c r="C2101" s="165">
        <v>0.27083333333332998</v>
      </c>
      <c r="D2101" s="165">
        <v>0.53770833333333001</v>
      </c>
      <c r="E2101" s="148" t="s">
        <v>2</v>
      </c>
      <c r="F2101" s="148">
        <v>0</v>
      </c>
      <c r="G2101" s="166">
        <f>WEEKNUM(B2101,21)</f>
        <v>4</v>
      </c>
      <c r="H2101" s="166">
        <f>MONTH(B2101)</f>
        <v>1</v>
      </c>
      <c r="I2101" s="166">
        <f>YEAR(B2101)</f>
        <v>2023</v>
      </c>
    </row>
    <row r="2102" spans="1:9" s="1" customFormat="1" x14ac:dyDescent="0.25">
      <c r="A2102" s="1">
        <v>1000408848</v>
      </c>
      <c r="B2102" s="2">
        <v>44964</v>
      </c>
      <c r="C2102" s="165">
        <v>0.53770833333333001</v>
      </c>
      <c r="D2102" s="165">
        <v>0.60719907407407003</v>
      </c>
      <c r="E2102" s="148" t="s">
        <v>2</v>
      </c>
      <c r="F2102" s="148">
        <v>0</v>
      </c>
      <c r="G2102" s="166">
        <f>WEEKNUM(B2102,21)</f>
        <v>6</v>
      </c>
      <c r="H2102" s="166">
        <f>MONTH(B2102)</f>
        <v>2</v>
      </c>
      <c r="I2102" s="166">
        <f>YEAR(B2102)</f>
        <v>2023</v>
      </c>
    </row>
    <row r="2103" spans="1:9" s="1" customFormat="1" x14ac:dyDescent="0.25">
      <c r="A2103" s="1">
        <v>1000406244</v>
      </c>
      <c r="B2103" s="2">
        <v>44954</v>
      </c>
      <c r="C2103" s="165">
        <v>0.25462962962962998</v>
      </c>
      <c r="D2103" s="165">
        <v>0.25462962962962998</v>
      </c>
      <c r="E2103" s="148" t="s">
        <v>2</v>
      </c>
      <c r="F2103" s="148">
        <v>0</v>
      </c>
      <c r="G2103" s="166">
        <f>WEEKNUM(B2103,21)</f>
        <v>4</v>
      </c>
      <c r="H2103" s="166">
        <f>MONTH(B2103)</f>
        <v>1</v>
      </c>
      <c r="I2103" s="166">
        <f>YEAR(B2103)</f>
        <v>2023</v>
      </c>
    </row>
    <row r="2104" spans="1:9" s="1" customFormat="1" x14ac:dyDescent="0.25">
      <c r="A2104" s="1">
        <v>1000406263</v>
      </c>
      <c r="B2104" s="2">
        <v>44955</v>
      </c>
      <c r="C2104" s="165">
        <v>0.25</v>
      </c>
      <c r="D2104" s="165">
        <v>0.32180555555556001</v>
      </c>
      <c r="E2104" s="148" t="s">
        <v>3</v>
      </c>
      <c r="F2104" s="148">
        <v>2</v>
      </c>
      <c r="G2104" s="166">
        <f>WEEKNUM(B2104,21)</f>
        <v>4</v>
      </c>
      <c r="H2104" s="166">
        <f>MONTH(B2104)</f>
        <v>1</v>
      </c>
      <c r="I2104" s="166">
        <f>YEAR(B2104)</f>
        <v>2023</v>
      </c>
    </row>
    <row r="2105" spans="1:9" s="1" customFormat="1" x14ac:dyDescent="0.25">
      <c r="A2105" s="1">
        <v>1000407443</v>
      </c>
      <c r="B2105" s="2">
        <v>44956</v>
      </c>
      <c r="C2105" s="165">
        <v>0.24840277777778</v>
      </c>
      <c r="D2105" s="165">
        <v>0.54667824074074001</v>
      </c>
      <c r="E2105" s="148" t="s">
        <v>2</v>
      </c>
      <c r="F2105" s="148">
        <v>0</v>
      </c>
      <c r="G2105" s="166">
        <f>WEEKNUM(B2105,21)</f>
        <v>5</v>
      </c>
      <c r="H2105" s="166">
        <f>MONTH(B2105)</f>
        <v>1</v>
      </c>
      <c r="I2105" s="166">
        <f>YEAR(B2105)</f>
        <v>2023</v>
      </c>
    </row>
    <row r="2106" spans="1:9" s="1" customFormat="1" x14ac:dyDescent="0.25">
      <c r="A2106" s="1">
        <v>1000409793</v>
      </c>
      <c r="B2106" s="2">
        <v>44954</v>
      </c>
      <c r="C2106" s="165">
        <v>0.25</v>
      </c>
      <c r="D2106" s="165">
        <v>0.25854166666667</v>
      </c>
      <c r="E2106" s="148" t="s">
        <v>2</v>
      </c>
      <c r="F2106" s="148">
        <v>0</v>
      </c>
      <c r="G2106" s="166">
        <f>WEEKNUM(B2106,21)</f>
        <v>4</v>
      </c>
      <c r="H2106" s="166">
        <f>MONTH(B2106)</f>
        <v>1</v>
      </c>
      <c r="I2106" s="166">
        <f>YEAR(B2106)</f>
        <v>2023</v>
      </c>
    </row>
    <row r="2107" spans="1:9" s="1" customFormat="1" x14ac:dyDescent="0.25">
      <c r="A2107" s="1">
        <v>1000409750</v>
      </c>
      <c r="B2107" s="2">
        <v>44955</v>
      </c>
      <c r="C2107" s="165">
        <v>0</v>
      </c>
      <c r="D2107" s="165">
        <v>0.46810185185184999</v>
      </c>
      <c r="E2107" s="148" t="s">
        <v>2</v>
      </c>
      <c r="F2107" s="148">
        <v>0</v>
      </c>
      <c r="G2107" s="166">
        <f>WEEKNUM(B2107,21)</f>
        <v>4</v>
      </c>
      <c r="H2107" s="166">
        <f>MONTH(B2107)</f>
        <v>1</v>
      </c>
      <c r="I2107" s="166">
        <f>YEAR(B2107)</f>
        <v>2023</v>
      </c>
    </row>
    <row r="2108" spans="1:9" s="1" customFormat="1" x14ac:dyDescent="0.25">
      <c r="A2108" s="1">
        <v>1000407456</v>
      </c>
      <c r="B2108" s="2">
        <v>44955</v>
      </c>
      <c r="C2108" s="165">
        <v>0.25</v>
      </c>
      <c r="D2108" s="165">
        <v>0.46906249999999999</v>
      </c>
      <c r="E2108" s="148" t="s">
        <v>2</v>
      </c>
      <c r="F2108" s="148">
        <v>0</v>
      </c>
      <c r="G2108" s="166">
        <f>WEEKNUM(B2108,21)</f>
        <v>4</v>
      </c>
      <c r="H2108" s="166">
        <f>MONTH(B2108)</f>
        <v>1</v>
      </c>
      <c r="I2108" s="166">
        <f>YEAR(B2108)</f>
        <v>2023</v>
      </c>
    </row>
    <row r="2109" spans="1:9" s="1" customFormat="1" x14ac:dyDescent="0.25">
      <c r="A2109" s="1">
        <v>1000408048</v>
      </c>
      <c r="B2109" s="2">
        <v>44958</v>
      </c>
      <c r="C2109" s="165">
        <v>0.20833333333333001</v>
      </c>
      <c r="D2109" s="165">
        <v>0.69548611111111003</v>
      </c>
      <c r="E2109" s="148" t="s">
        <v>2</v>
      </c>
      <c r="F2109" s="148">
        <v>0</v>
      </c>
      <c r="G2109" s="166">
        <f>WEEKNUM(B2109,21)</f>
        <v>5</v>
      </c>
      <c r="H2109" s="166">
        <f>MONTH(B2109)</f>
        <v>2</v>
      </c>
      <c r="I2109" s="166">
        <f>YEAR(B2109)</f>
        <v>2023</v>
      </c>
    </row>
    <row r="2110" spans="1:9" s="1" customFormat="1" x14ac:dyDescent="0.25">
      <c r="A2110" s="1">
        <v>1000406244</v>
      </c>
      <c r="B2110" s="2">
        <v>44956</v>
      </c>
      <c r="C2110" s="165">
        <v>0.3125</v>
      </c>
      <c r="D2110" s="165">
        <v>0.31085648148147998</v>
      </c>
      <c r="E2110" s="148" t="s">
        <v>2</v>
      </c>
      <c r="F2110" s="148">
        <v>0</v>
      </c>
      <c r="G2110" s="166">
        <f>WEEKNUM(B2110,21)</f>
        <v>5</v>
      </c>
      <c r="H2110" s="166">
        <f>MONTH(B2110)</f>
        <v>1</v>
      </c>
      <c r="I2110" s="166">
        <f>YEAR(B2110)</f>
        <v>2023</v>
      </c>
    </row>
    <row r="2111" spans="1:9" s="1" customFormat="1" x14ac:dyDescent="0.25">
      <c r="A2111" s="1">
        <v>1000409793</v>
      </c>
      <c r="B2111" s="2">
        <v>44954</v>
      </c>
      <c r="C2111" s="165">
        <v>0.20833333333333001</v>
      </c>
      <c r="D2111" s="165">
        <v>0.52285879629630005</v>
      </c>
      <c r="E2111" s="148" t="s">
        <v>2</v>
      </c>
      <c r="F2111" s="148">
        <v>0</v>
      </c>
      <c r="G2111" s="166">
        <f>WEEKNUM(B2111,21)</f>
        <v>4</v>
      </c>
      <c r="H2111" s="166">
        <f>MONTH(B2111)</f>
        <v>1</v>
      </c>
      <c r="I2111" s="166">
        <f>YEAR(B2111)</f>
        <v>2023</v>
      </c>
    </row>
    <row r="2112" spans="1:9" s="1" customFormat="1" x14ac:dyDescent="0.25">
      <c r="A2112" s="1">
        <v>1000406536</v>
      </c>
      <c r="B2112" s="2">
        <v>44954</v>
      </c>
      <c r="C2112" s="165">
        <v>0.20833333333333001</v>
      </c>
      <c r="D2112" s="165">
        <v>0.52774305555556</v>
      </c>
      <c r="E2112" s="148" t="s">
        <v>3</v>
      </c>
      <c r="F2112" s="148">
        <v>0.91</v>
      </c>
      <c r="G2112" s="166">
        <f>WEEKNUM(B2112,21)</f>
        <v>4</v>
      </c>
      <c r="H2112" s="166">
        <f>MONTH(B2112)</f>
        <v>1</v>
      </c>
      <c r="I2112" s="166">
        <f>YEAR(B2112)</f>
        <v>2023</v>
      </c>
    </row>
    <row r="2113" spans="1:9" s="1" customFormat="1" x14ac:dyDescent="0.25">
      <c r="A2113" s="1" t="s">
        <v>2</v>
      </c>
      <c r="B2113" s="2">
        <v>44954</v>
      </c>
      <c r="C2113" s="165">
        <v>0.20833333333333001</v>
      </c>
      <c r="D2113" s="165">
        <v>0.52783564814814998</v>
      </c>
      <c r="E2113" s="148" t="s">
        <v>3</v>
      </c>
      <c r="F2113" s="148">
        <v>0.99</v>
      </c>
      <c r="G2113" s="166">
        <f>WEEKNUM(B2113,21)</f>
        <v>4</v>
      </c>
      <c r="H2113" s="166">
        <f>MONTH(B2113)</f>
        <v>1</v>
      </c>
      <c r="I2113" s="166">
        <f>YEAR(B2113)</f>
        <v>2023</v>
      </c>
    </row>
    <row r="2114" spans="1:9" s="1" customFormat="1" x14ac:dyDescent="0.25">
      <c r="A2114" s="1" t="s">
        <v>2</v>
      </c>
      <c r="B2114" s="2">
        <v>44954</v>
      </c>
      <c r="C2114" s="165">
        <v>0.20833333333333001</v>
      </c>
      <c r="D2114" s="165">
        <v>0.52293981481481</v>
      </c>
      <c r="E2114" s="148" t="s">
        <v>2</v>
      </c>
      <c r="F2114" s="148">
        <v>0</v>
      </c>
      <c r="G2114" s="166">
        <f>WEEKNUM(B2114,21)</f>
        <v>4</v>
      </c>
      <c r="H2114" s="166">
        <f>MONTH(B2114)</f>
        <v>1</v>
      </c>
      <c r="I2114" s="166">
        <f>YEAR(B2114)</f>
        <v>2023</v>
      </c>
    </row>
    <row r="2115" spans="1:9" s="1" customFormat="1" x14ac:dyDescent="0.25">
      <c r="A2115" s="1" t="s">
        <v>2</v>
      </c>
      <c r="B2115" s="2">
        <v>44954</v>
      </c>
      <c r="C2115" s="165">
        <v>0.20833333333333001</v>
      </c>
      <c r="D2115" s="165">
        <v>0.52303240740740997</v>
      </c>
      <c r="E2115" s="148" t="s">
        <v>2</v>
      </c>
      <c r="F2115" s="148">
        <v>0</v>
      </c>
      <c r="G2115" s="166">
        <f>WEEKNUM(B2115,21)</f>
        <v>4</v>
      </c>
      <c r="H2115" s="166">
        <f>MONTH(B2115)</f>
        <v>1</v>
      </c>
      <c r="I2115" s="166">
        <f>YEAR(B2115)</f>
        <v>2023</v>
      </c>
    </row>
    <row r="2116" spans="1:9" s="1" customFormat="1" x14ac:dyDescent="0.25">
      <c r="A2116" s="1" t="s">
        <v>2</v>
      </c>
      <c r="B2116" s="2">
        <v>44954</v>
      </c>
      <c r="C2116" s="165">
        <v>0.20833333333333001</v>
      </c>
      <c r="D2116" s="165">
        <v>0.52312499999999995</v>
      </c>
      <c r="E2116" s="148" t="s">
        <v>2</v>
      </c>
      <c r="F2116" s="148">
        <v>0</v>
      </c>
      <c r="G2116" s="166">
        <f>WEEKNUM(B2116,21)</f>
        <v>4</v>
      </c>
      <c r="H2116" s="166">
        <f>MONTH(B2116)</f>
        <v>1</v>
      </c>
      <c r="I2116" s="166">
        <f>YEAR(B2116)</f>
        <v>2023</v>
      </c>
    </row>
    <row r="2117" spans="1:9" s="1" customFormat="1" x14ac:dyDescent="0.25">
      <c r="A2117" s="1">
        <v>1000406316</v>
      </c>
      <c r="B2117" s="2">
        <v>44954</v>
      </c>
      <c r="C2117" s="165">
        <v>0.14583333333333001</v>
      </c>
      <c r="D2117" s="165">
        <v>0.95374999999999999</v>
      </c>
      <c r="E2117" s="148" t="s">
        <v>2</v>
      </c>
      <c r="F2117" s="148">
        <v>0</v>
      </c>
      <c r="G2117" s="166">
        <f>WEEKNUM(B2117,21)</f>
        <v>4</v>
      </c>
      <c r="H2117" s="166">
        <f>MONTH(B2117)</f>
        <v>1</v>
      </c>
      <c r="I2117" s="166">
        <f>YEAR(B2117)</f>
        <v>2023</v>
      </c>
    </row>
    <row r="2118" spans="1:9" s="1" customFormat="1" x14ac:dyDescent="0.25">
      <c r="A2118" s="1">
        <v>1000409822</v>
      </c>
      <c r="B2118" s="2">
        <v>44954</v>
      </c>
      <c r="C2118" s="165">
        <v>0.14583333333333001</v>
      </c>
      <c r="D2118" s="165">
        <v>0.81591435185185002</v>
      </c>
      <c r="E2118" s="148" t="s">
        <v>2</v>
      </c>
      <c r="F2118" s="148">
        <v>0</v>
      </c>
      <c r="G2118" s="166">
        <f>WEEKNUM(B2118,21)</f>
        <v>4</v>
      </c>
      <c r="H2118" s="166">
        <f>MONTH(B2118)</f>
        <v>1</v>
      </c>
      <c r="I2118" s="166">
        <f>YEAR(B2118)</f>
        <v>2023</v>
      </c>
    </row>
    <row r="2119" spans="1:9" s="1" customFormat="1" x14ac:dyDescent="0.25">
      <c r="A2119" s="1">
        <v>1000425470</v>
      </c>
      <c r="B2119" s="2">
        <v>44954</v>
      </c>
      <c r="C2119" s="165">
        <v>0.14583333333333001</v>
      </c>
      <c r="D2119" s="165">
        <v>0.81684027777778001</v>
      </c>
      <c r="E2119" s="148" t="s">
        <v>2</v>
      </c>
      <c r="F2119" s="148">
        <v>0</v>
      </c>
      <c r="G2119" s="166">
        <f>WEEKNUM(B2119,21)</f>
        <v>4</v>
      </c>
      <c r="H2119" s="166">
        <f>MONTH(B2119)</f>
        <v>1</v>
      </c>
      <c r="I2119" s="166">
        <f>YEAR(B2119)</f>
        <v>2023</v>
      </c>
    </row>
    <row r="2120" spans="1:9" s="1" customFormat="1" x14ac:dyDescent="0.25">
      <c r="A2120" s="1">
        <v>1000425471</v>
      </c>
      <c r="B2120" s="2">
        <v>44954</v>
      </c>
      <c r="C2120" s="165">
        <v>0.14583333333333001</v>
      </c>
      <c r="D2120" s="165">
        <v>0.94849537037037002</v>
      </c>
      <c r="E2120" s="148" t="s">
        <v>2</v>
      </c>
      <c r="F2120" s="148">
        <v>0</v>
      </c>
      <c r="G2120" s="166">
        <f>WEEKNUM(B2120,21)</f>
        <v>4</v>
      </c>
      <c r="H2120" s="166">
        <f>MONTH(B2120)</f>
        <v>1</v>
      </c>
      <c r="I2120" s="166">
        <f>YEAR(B2120)</f>
        <v>2023</v>
      </c>
    </row>
    <row r="2121" spans="1:9" s="1" customFormat="1" x14ac:dyDescent="0.25">
      <c r="A2121" s="1">
        <v>1000406403</v>
      </c>
      <c r="B2121" s="2">
        <v>44956</v>
      </c>
      <c r="C2121" s="165">
        <v>0</v>
      </c>
      <c r="D2121" s="165">
        <v>0.37431712962962999</v>
      </c>
      <c r="E2121" s="148" t="s">
        <v>2</v>
      </c>
      <c r="F2121" s="148">
        <v>0</v>
      </c>
      <c r="G2121" s="166">
        <f>WEEKNUM(B2121,21)</f>
        <v>5</v>
      </c>
      <c r="H2121" s="166">
        <f>MONTH(B2121)</f>
        <v>1</v>
      </c>
      <c r="I2121" s="166">
        <f>YEAR(B2121)</f>
        <v>2023</v>
      </c>
    </row>
    <row r="2122" spans="1:9" s="1" customFormat="1" x14ac:dyDescent="0.25">
      <c r="A2122" s="1" t="s">
        <v>2</v>
      </c>
      <c r="B2122" s="2">
        <v>44955</v>
      </c>
      <c r="C2122" s="165">
        <v>0</v>
      </c>
      <c r="D2122" s="165">
        <v>0.66056712962963005</v>
      </c>
      <c r="E2122" s="148" t="s">
        <v>2</v>
      </c>
      <c r="F2122" s="148">
        <v>0</v>
      </c>
      <c r="G2122" s="166">
        <f>WEEKNUM(B2122,21)</f>
        <v>4</v>
      </c>
      <c r="H2122" s="166">
        <f>MONTH(B2122)</f>
        <v>1</v>
      </c>
      <c r="I2122" s="166">
        <f>YEAR(B2122)</f>
        <v>2023</v>
      </c>
    </row>
    <row r="2123" spans="1:9" s="1" customFormat="1" x14ac:dyDescent="0.25">
      <c r="A2123" s="1">
        <v>1000409748</v>
      </c>
      <c r="B2123" s="2">
        <v>44954</v>
      </c>
      <c r="C2123" s="165">
        <v>7.6307870370369998E-2</v>
      </c>
      <c r="D2123" s="165">
        <v>7.6307870370369998E-2</v>
      </c>
      <c r="E2123" s="148" t="s">
        <v>2</v>
      </c>
      <c r="F2123" s="148">
        <v>0</v>
      </c>
      <c r="G2123" s="166">
        <f>WEEKNUM(B2123,21)</f>
        <v>4</v>
      </c>
      <c r="H2123" s="166">
        <f>MONTH(B2123)</f>
        <v>1</v>
      </c>
      <c r="I2123" s="166">
        <f>YEAR(B2123)</f>
        <v>2023</v>
      </c>
    </row>
    <row r="2124" spans="1:9" s="1" customFormat="1" x14ac:dyDescent="0.25">
      <c r="A2124" s="1">
        <v>1000409754</v>
      </c>
      <c r="B2124" s="2">
        <v>44954</v>
      </c>
      <c r="C2124" s="165">
        <v>8.9479166666669996E-2</v>
      </c>
      <c r="D2124" s="165">
        <v>8.9479166666669996E-2</v>
      </c>
      <c r="E2124" s="148" t="s">
        <v>2</v>
      </c>
      <c r="F2124" s="148">
        <v>0</v>
      </c>
      <c r="G2124" s="166">
        <f>WEEKNUM(B2124,21)</f>
        <v>4</v>
      </c>
      <c r="H2124" s="166">
        <f>MONTH(B2124)</f>
        <v>1</v>
      </c>
      <c r="I2124" s="166">
        <f>YEAR(B2124)</f>
        <v>2023</v>
      </c>
    </row>
    <row r="2125" spans="1:9" s="1" customFormat="1" x14ac:dyDescent="0.25">
      <c r="A2125" s="1">
        <v>1000409779</v>
      </c>
      <c r="B2125" s="2">
        <v>44954</v>
      </c>
      <c r="C2125" s="165">
        <v>0</v>
      </c>
      <c r="D2125" s="165">
        <v>0.15071759259258999</v>
      </c>
      <c r="E2125" s="148" t="s">
        <v>2</v>
      </c>
      <c r="F2125" s="148">
        <v>0</v>
      </c>
      <c r="G2125" s="166">
        <f>WEEKNUM(B2125,21)</f>
        <v>4</v>
      </c>
      <c r="H2125" s="166">
        <f>MONTH(B2125)</f>
        <v>1</v>
      </c>
      <c r="I2125" s="166">
        <f>YEAR(B2125)</f>
        <v>2023</v>
      </c>
    </row>
    <row r="2126" spans="1:9" s="1" customFormat="1" x14ac:dyDescent="0.25">
      <c r="A2126" s="1">
        <v>1000405886</v>
      </c>
      <c r="B2126" s="2">
        <v>44954</v>
      </c>
      <c r="C2126" s="165">
        <v>0</v>
      </c>
      <c r="D2126" s="165">
        <v>0.57831018518518995</v>
      </c>
      <c r="E2126" s="148" t="s">
        <v>2</v>
      </c>
      <c r="F2126" s="148">
        <v>0</v>
      </c>
      <c r="G2126" s="166">
        <f>WEEKNUM(B2126,21)</f>
        <v>4</v>
      </c>
      <c r="H2126" s="166">
        <f>MONTH(B2126)</f>
        <v>1</v>
      </c>
      <c r="I2126" s="166">
        <f>YEAR(B2126)</f>
        <v>2023</v>
      </c>
    </row>
    <row r="2127" spans="1:9" s="1" customFormat="1" x14ac:dyDescent="0.25">
      <c r="A2127" s="1">
        <v>1000405887</v>
      </c>
      <c r="B2127" s="2">
        <v>44954</v>
      </c>
      <c r="C2127" s="165">
        <v>0</v>
      </c>
      <c r="D2127" s="165">
        <v>0.57923611111110995</v>
      </c>
      <c r="E2127" s="148" t="s">
        <v>2</v>
      </c>
      <c r="F2127" s="148">
        <v>0</v>
      </c>
      <c r="G2127" s="166">
        <f>WEEKNUM(B2127,21)</f>
        <v>4</v>
      </c>
      <c r="H2127" s="166">
        <f>MONTH(B2127)</f>
        <v>1</v>
      </c>
      <c r="I2127" s="166">
        <f>YEAR(B2127)</f>
        <v>2023</v>
      </c>
    </row>
    <row r="2128" spans="1:9" s="1" customFormat="1" x14ac:dyDescent="0.25">
      <c r="A2128" s="1">
        <v>1000405885</v>
      </c>
      <c r="B2128" s="2">
        <v>44960</v>
      </c>
      <c r="C2128" s="165">
        <v>0</v>
      </c>
      <c r="D2128" s="165">
        <v>0.47947916666667001</v>
      </c>
      <c r="E2128" s="148" t="s">
        <v>2</v>
      </c>
      <c r="F2128" s="148">
        <v>0</v>
      </c>
      <c r="G2128" s="166">
        <f>WEEKNUM(B2128,21)</f>
        <v>5</v>
      </c>
      <c r="H2128" s="166">
        <f>MONTH(B2128)</f>
        <v>2</v>
      </c>
      <c r="I2128" s="166">
        <f>YEAR(B2128)</f>
        <v>2023</v>
      </c>
    </row>
    <row r="2129" spans="1:9" s="1" customFormat="1" x14ac:dyDescent="0.25">
      <c r="A2129" s="1">
        <v>1000405887</v>
      </c>
      <c r="B2129" s="2">
        <v>44960</v>
      </c>
      <c r="C2129" s="165">
        <v>0</v>
      </c>
      <c r="D2129" s="165">
        <v>0.47978009259259002</v>
      </c>
      <c r="E2129" s="148" t="s">
        <v>2</v>
      </c>
      <c r="F2129" s="148">
        <v>0</v>
      </c>
      <c r="G2129" s="166">
        <f>WEEKNUM(B2129,21)</f>
        <v>5</v>
      </c>
      <c r="H2129" s="166">
        <f>MONTH(B2129)</f>
        <v>2</v>
      </c>
      <c r="I2129" s="166">
        <f>YEAR(B2129)</f>
        <v>2023</v>
      </c>
    </row>
    <row r="2130" spans="1:9" s="1" customFormat="1" x14ac:dyDescent="0.25">
      <c r="A2130" s="1">
        <v>1000408460</v>
      </c>
      <c r="B2130" s="2">
        <v>44956</v>
      </c>
      <c r="C2130" s="165">
        <v>0.71648148148148005</v>
      </c>
      <c r="D2130" s="165">
        <v>0.37488425925926</v>
      </c>
      <c r="E2130" s="148" t="s">
        <v>2</v>
      </c>
      <c r="F2130" s="148">
        <v>0</v>
      </c>
      <c r="G2130" s="166">
        <f>WEEKNUM(B2130,21)</f>
        <v>5</v>
      </c>
      <c r="H2130" s="166">
        <f>MONTH(B2130)</f>
        <v>1</v>
      </c>
      <c r="I2130" s="166">
        <f>YEAR(B2130)</f>
        <v>2023</v>
      </c>
    </row>
    <row r="2131" spans="1:9" s="1" customFormat="1" x14ac:dyDescent="0.25">
      <c r="A2131" s="1">
        <v>1000408460</v>
      </c>
      <c r="B2131" s="2">
        <v>44956</v>
      </c>
      <c r="C2131" s="165">
        <v>0.71636574074074</v>
      </c>
      <c r="D2131" s="165">
        <v>0.37505787037036997</v>
      </c>
      <c r="E2131" s="148" t="s">
        <v>2</v>
      </c>
      <c r="F2131" s="148">
        <v>0</v>
      </c>
      <c r="G2131" s="166">
        <f>WEEKNUM(B2131,21)</f>
        <v>5</v>
      </c>
      <c r="H2131" s="166">
        <f>MONTH(B2131)</f>
        <v>1</v>
      </c>
      <c r="I2131" s="166">
        <f>YEAR(B2131)</f>
        <v>2023</v>
      </c>
    </row>
    <row r="2132" spans="1:9" s="1" customFormat="1" x14ac:dyDescent="0.25">
      <c r="A2132" s="1">
        <v>1000408460</v>
      </c>
      <c r="B2132" s="2">
        <v>44954</v>
      </c>
      <c r="C2132" s="165">
        <v>0.71341435185184998</v>
      </c>
      <c r="D2132" s="165">
        <v>0.71409722222222005</v>
      </c>
      <c r="E2132" s="148" t="s">
        <v>2</v>
      </c>
      <c r="F2132" s="148">
        <v>0</v>
      </c>
      <c r="G2132" s="166">
        <f>WEEKNUM(B2132,21)</f>
        <v>4</v>
      </c>
      <c r="H2132" s="166">
        <f>MONTH(B2132)</f>
        <v>1</v>
      </c>
      <c r="I2132" s="166">
        <f>YEAR(B2132)</f>
        <v>2023</v>
      </c>
    </row>
    <row r="2133" spans="1:9" s="1" customFormat="1" x14ac:dyDescent="0.25">
      <c r="A2133" s="1">
        <v>1000408460</v>
      </c>
      <c r="B2133" s="2">
        <v>44954</v>
      </c>
      <c r="C2133" s="165">
        <v>0.71409722222222005</v>
      </c>
      <c r="D2133" s="165">
        <v>0.71636574074074</v>
      </c>
      <c r="E2133" s="148" t="s">
        <v>2</v>
      </c>
      <c r="F2133" s="148">
        <v>0</v>
      </c>
      <c r="G2133" s="166">
        <f>WEEKNUM(B2133,21)</f>
        <v>4</v>
      </c>
      <c r="H2133" s="166">
        <f>MONTH(B2133)</f>
        <v>1</v>
      </c>
      <c r="I2133" s="166">
        <f>YEAR(B2133)</f>
        <v>2023</v>
      </c>
    </row>
    <row r="2134" spans="1:9" s="1" customFormat="1" x14ac:dyDescent="0.25">
      <c r="A2134" s="1">
        <v>1000408460</v>
      </c>
      <c r="B2134" s="2">
        <v>44954</v>
      </c>
      <c r="C2134" s="165">
        <v>0</v>
      </c>
      <c r="D2134" s="165">
        <v>0.71458333333333002</v>
      </c>
      <c r="E2134" s="148" t="s">
        <v>2</v>
      </c>
      <c r="F2134" s="148">
        <v>0</v>
      </c>
      <c r="G2134" s="166">
        <f>WEEKNUM(B2134,21)</f>
        <v>4</v>
      </c>
      <c r="H2134" s="166">
        <f>MONTH(B2134)</f>
        <v>1</v>
      </c>
      <c r="I2134" s="166">
        <f>YEAR(B2134)</f>
        <v>2023</v>
      </c>
    </row>
    <row r="2135" spans="1:9" s="1" customFormat="1" x14ac:dyDescent="0.25">
      <c r="A2135" s="1">
        <v>1000408460</v>
      </c>
      <c r="B2135" s="2">
        <v>44954</v>
      </c>
      <c r="C2135" s="165">
        <v>0.71458333333333002</v>
      </c>
      <c r="D2135" s="165">
        <v>0.71519675925925996</v>
      </c>
      <c r="E2135" s="148" t="s">
        <v>2</v>
      </c>
      <c r="F2135" s="148">
        <v>0</v>
      </c>
      <c r="G2135" s="166">
        <f>WEEKNUM(B2135,21)</f>
        <v>4</v>
      </c>
      <c r="H2135" s="166">
        <f>MONTH(B2135)</f>
        <v>1</v>
      </c>
      <c r="I2135" s="166">
        <f>YEAR(B2135)</f>
        <v>2023</v>
      </c>
    </row>
    <row r="2136" spans="1:9" s="1" customFormat="1" x14ac:dyDescent="0.25">
      <c r="A2136" s="1">
        <v>1000408460</v>
      </c>
      <c r="B2136" s="2">
        <v>44954</v>
      </c>
      <c r="C2136" s="165">
        <v>0.71519675925925996</v>
      </c>
      <c r="D2136" s="165">
        <v>0.71626157407406998</v>
      </c>
      <c r="E2136" s="148" t="s">
        <v>2</v>
      </c>
      <c r="F2136" s="148">
        <v>0</v>
      </c>
      <c r="G2136" s="166">
        <f>WEEKNUM(B2136,21)</f>
        <v>4</v>
      </c>
      <c r="H2136" s="166">
        <f>MONTH(B2136)</f>
        <v>1</v>
      </c>
      <c r="I2136" s="166">
        <f>YEAR(B2136)</f>
        <v>2023</v>
      </c>
    </row>
    <row r="2137" spans="1:9" s="1" customFormat="1" x14ac:dyDescent="0.25">
      <c r="A2137" s="1">
        <v>1000408460</v>
      </c>
      <c r="B2137" s="2">
        <v>44956</v>
      </c>
      <c r="C2137" s="165">
        <v>0.71626157407406998</v>
      </c>
      <c r="D2137" s="165">
        <v>0.37513888888889002</v>
      </c>
      <c r="E2137" s="148" t="s">
        <v>2</v>
      </c>
      <c r="F2137" s="148">
        <v>0</v>
      </c>
      <c r="G2137" s="166">
        <f>WEEKNUM(B2137,21)</f>
        <v>5</v>
      </c>
      <c r="H2137" s="166">
        <f>MONTH(B2137)</f>
        <v>1</v>
      </c>
      <c r="I2137" s="166">
        <f>YEAR(B2137)</f>
        <v>2023</v>
      </c>
    </row>
    <row r="2138" spans="1:9" s="1" customFormat="1" x14ac:dyDescent="0.25">
      <c r="A2138" s="1" t="s">
        <v>2</v>
      </c>
      <c r="B2138" s="2">
        <v>44954</v>
      </c>
      <c r="C2138" s="165">
        <v>0.33333333333332998</v>
      </c>
      <c r="D2138" s="165">
        <v>0.71592592592592996</v>
      </c>
      <c r="E2138" s="148" t="s">
        <v>2</v>
      </c>
      <c r="F2138" s="148">
        <v>0</v>
      </c>
      <c r="G2138" s="166">
        <f>WEEKNUM(B2138,21)</f>
        <v>4</v>
      </c>
      <c r="H2138" s="166">
        <f>MONTH(B2138)</f>
        <v>1</v>
      </c>
      <c r="I2138" s="166">
        <f>YEAR(B2138)</f>
        <v>2023</v>
      </c>
    </row>
    <row r="2139" spans="1:9" s="1" customFormat="1" x14ac:dyDescent="0.25">
      <c r="A2139" s="1" t="s">
        <v>2</v>
      </c>
      <c r="B2139" s="2">
        <v>44987</v>
      </c>
      <c r="C2139" s="165">
        <v>2.9166666666670001E-2</v>
      </c>
      <c r="D2139" s="165">
        <v>0.50575231481480998</v>
      </c>
      <c r="E2139" s="148" t="s">
        <v>2</v>
      </c>
      <c r="F2139" s="148">
        <v>0</v>
      </c>
      <c r="G2139" s="166">
        <f>WEEKNUM(B2139,21)</f>
        <v>9</v>
      </c>
      <c r="H2139" s="166">
        <f>MONTH(B2139)</f>
        <v>3</v>
      </c>
      <c r="I2139" s="166">
        <f>YEAR(B2139)</f>
        <v>2023</v>
      </c>
    </row>
    <row r="2140" spans="1:9" s="1" customFormat="1" x14ac:dyDescent="0.25">
      <c r="A2140" s="1" t="s">
        <v>2</v>
      </c>
      <c r="B2140" s="2">
        <v>44956</v>
      </c>
      <c r="C2140" s="165">
        <v>0</v>
      </c>
      <c r="D2140" s="165">
        <v>0.35953703703703999</v>
      </c>
      <c r="E2140" s="148" t="s">
        <v>2</v>
      </c>
      <c r="F2140" s="148">
        <v>0</v>
      </c>
      <c r="G2140" s="166">
        <f>WEEKNUM(B2140,21)</f>
        <v>5</v>
      </c>
      <c r="H2140" s="166">
        <f>MONTH(B2140)</f>
        <v>1</v>
      </c>
      <c r="I2140" s="166">
        <f>YEAR(B2140)</f>
        <v>2023</v>
      </c>
    </row>
    <row r="2141" spans="1:9" s="1" customFormat="1" x14ac:dyDescent="0.25">
      <c r="A2141" s="1">
        <v>1000406331</v>
      </c>
      <c r="B2141" s="2">
        <v>44956</v>
      </c>
      <c r="C2141" s="165">
        <v>0</v>
      </c>
      <c r="D2141" s="165">
        <v>0.36254629629629997</v>
      </c>
      <c r="E2141" s="148" t="s">
        <v>2</v>
      </c>
      <c r="F2141" s="148">
        <v>0</v>
      </c>
      <c r="G2141" s="166">
        <f>WEEKNUM(B2141,21)</f>
        <v>5</v>
      </c>
      <c r="H2141" s="166">
        <f>MONTH(B2141)</f>
        <v>1</v>
      </c>
      <c r="I2141" s="166">
        <f>YEAR(B2141)</f>
        <v>2023</v>
      </c>
    </row>
    <row r="2142" spans="1:9" s="1" customFormat="1" x14ac:dyDescent="0.25">
      <c r="A2142" s="1">
        <v>1000406322</v>
      </c>
      <c r="B2142" s="2">
        <v>44956</v>
      </c>
      <c r="C2142" s="165">
        <v>0.27083333333332998</v>
      </c>
      <c r="D2142" s="165">
        <v>0.36425925925926</v>
      </c>
      <c r="E2142" s="148" t="s">
        <v>2</v>
      </c>
      <c r="F2142" s="148">
        <v>0</v>
      </c>
      <c r="G2142" s="166">
        <f>WEEKNUM(B2142,21)</f>
        <v>5</v>
      </c>
      <c r="H2142" s="166">
        <f>MONTH(B2142)</f>
        <v>1</v>
      </c>
      <c r="I2142" s="166">
        <f>YEAR(B2142)</f>
        <v>2023</v>
      </c>
    </row>
    <row r="2143" spans="1:9" s="1" customFormat="1" x14ac:dyDescent="0.25">
      <c r="A2143" s="1" t="s">
        <v>2</v>
      </c>
      <c r="B2143" s="2">
        <v>44956</v>
      </c>
      <c r="C2143" s="165">
        <v>0.27083333333332998</v>
      </c>
      <c r="D2143" s="165">
        <v>0.36504629629629998</v>
      </c>
      <c r="E2143" s="148" t="s">
        <v>2</v>
      </c>
      <c r="F2143" s="148">
        <v>0</v>
      </c>
      <c r="G2143" s="166">
        <f>WEEKNUM(B2143,21)</f>
        <v>5</v>
      </c>
      <c r="H2143" s="166">
        <f>MONTH(B2143)</f>
        <v>1</v>
      </c>
      <c r="I2143" s="166">
        <f>YEAR(B2143)</f>
        <v>2023</v>
      </c>
    </row>
    <row r="2144" spans="1:9" s="1" customFormat="1" x14ac:dyDescent="0.25">
      <c r="A2144" s="1">
        <v>1000411298</v>
      </c>
      <c r="B2144" s="2">
        <v>44956</v>
      </c>
      <c r="C2144" s="165">
        <v>0</v>
      </c>
      <c r="D2144" s="165">
        <v>0.36702546296296001</v>
      </c>
      <c r="E2144" s="148" t="s">
        <v>2</v>
      </c>
      <c r="F2144" s="148">
        <v>0</v>
      </c>
      <c r="G2144" s="166">
        <f>WEEKNUM(B2144,21)</f>
        <v>5</v>
      </c>
      <c r="H2144" s="166">
        <f>MONTH(B2144)</f>
        <v>1</v>
      </c>
      <c r="I2144" s="166">
        <f>YEAR(B2144)</f>
        <v>2023</v>
      </c>
    </row>
    <row r="2145" spans="1:9" s="1" customFormat="1" x14ac:dyDescent="0.25">
      <c r="A2145" s="1" t="s">
        <v>2</v>
      </c>
      <c r="B2145" s="2">
        <v>44955</v>
      </c>
      <c r="C2145" s="165">
        <v>5.8703703703699997E-2</v>
      </c>
      <c r="D2145" s="165">
        <v>0.26054398148148</v>
      </c>
      <c r="E2145" s="148" t="s">
        <v>2</v>
      </c>
      <c r="F2145" s="148">
        <v>0</v>
      </c>
      <c r="G2145" s="166">
        <f>WEEKNUM(B2145,21)</f>
        <v>4</v>
      </c>
      <c r="H2145" s="166">
        <f>MONTH(B2145)</f>
        <v>1</v>
      </c>
      <c r="I2145" s="166">
        <f>YEAR(B2145)</f>
        <v>2023</v>
      </c>
    </row>
    <row r="2146" spans="1:9" s="1" customFormat="1" x14ac:dyDescent="0.25">
      <c r="A2146" s="1" t="s">
        <v>2</v>
      </c>
      <c r="B2146" s="2">
        <v>44955</v>
      </c>
      <c r="C2146" s="165">
        <v>0.26054398148148</v>
      </c>
      <c r="D2146" s="165">
        <v>0.29869212962962999</v>
      </c>
      <c r="E2146" s="148" t="s">
        <v>2</v>
      </c>
      <c r="F2146" s="148">
        <v>0</v>
      </c>
      <c r="G2146" s="166">
        <f>WEEKNUM(B2146,21)</f>
        <v>4</v>
      </c>
      <c r="H2146" s="166">
        <f>MONTH(B2146)</f>
        <v>1</v>
      </c>
      <c r="I2146" s="166">
        <f>YEAR(B2146)</f>
        <v>2023</v>
      </c>
    </row>
    <row r="2147" spans="1:9" s="1" customFormat="1" x14ac:dyDescent="0.25">
      <c r="A2147" s="1" t="s">
        <v>2</v>
      </c>
      <c r="B2147" s="2">
        <v>44961</v>
      </c>
      <c r="C2147" s="165">
        <v>0.29869212962962999</v>
      </c>
      <c r="D2147" s="165">
        <v>0.21975694444443999</v>
      </c>
      <c r="E2147" s="148" t="s">
        <v>2</v>
      </c>
      <c r="F2147" s="148">
        <v>0</v>
      </c>
      <c r="G2147" s="166">
        <f>WEEKNUM(B2147,21)</f>
        <v>5</v>
      </c>
      <c r="H2147" s="166">
        <f>MONTH(B2147)</f>
        <v>2</v>
      </c>
      <c r="I2147" s="166">
        <f>YEAR(B2147)</f>
        <v>2023</v>
      </c>
    </row>
    <row r="2148" spans="1:9" s="1" customFormat="1" x14ac:dyDescent="0.25">
      <c r="A2148" s="1" t="s">
        <v>2</v>
      </c>
      <c r="B2148" s="2">
        <v>44967</v>
      </c>
      <c r="C2148" s="165">
        <v>0.28953703703703998</v>
      </c>
      <c r="D2148" s="165">
        <v>0.25206018518519002</v>
      </c>
      <c r="E2148" s="148" t="s">
        <v>2</v>
      </c>
      <c r="F2148" s="148">
        <v>0</v>
      </c>
      <c r="G2148" s="166">
        <f>WEEKNUM(B2148,21)</f>
        <v>6</v>
      </c>
      <c r="H2148" s="166">
        <f>MONTH(B2148)</f>
        <v>2</v>
      </c>
      <c r="I2148" s="166">
        <f>YEAR(B2148)</f>
        <v>2023</v>
      </c>
    </row>
    <row r="2149" spans="1:9" s="1" customFormat="1" x14ac:dyDescent="0.25">
      <c r="A2149" s="1" t="s">
        <v>2</v>
      </c>
      <c r="B2149" s="2">
        <v>44955</v>
      </c>
      <c r="C2149" s="165">
        <v>5.3414351851849999E-2</v>
      </c>
      <c r="D2149" s="165">
        <v>0.155</v>
      </c>
      <c r="E2149" s="148" t="s">
        <v>2</v>
      </c>
      <c r="F2149" s="148">
        <v>0</v>
      </c>
      <c r="G2149" s="166">
        <f>WEEKNUM(B2149,21)</f>
        <v>4</v>
      </c>
      <c r="H2149" s="166">
        <f>MONTH(B2149)</f>
        <v>1</v>
      </c>
      <c r="I2149" s="166">
        <f>YEAR(B2149)</f>
        <v>2023</v>
      </c>
    </row>
    <row r="2150" spans="1:9" s="1" customFormat="1" x14ac:dyDescent="0.25">
      <c r="A2150" s="1" t="s">
        <v>2</v>
      </c>
      <c r="B2150" s="2">
        <v>44955</v>
      </c>
      <c r="C2150" s="165">
        <v>0.15671296296296</v>
      </c>
      <c r="D2150" s="165">
        <v>0.60954861111111003</v>
      </c>
      <c r="E2150" s="148" t="s">
        <v>2</v>
      </c>
      <c r="F2150" s="148">
        <v>0</v>
      </c>
      <c r="G2150" s="166">
        <f>WEEKNUM(B2150,21)</f>
        <v>4</v>
      </c>
      <c r="H2150" s="166">
        <f>MONTH(B2150)</f>
        <v>1</v>
      </c>
      <c r="I2150" s="166">
        <f>YEAR(B2150)</f>
        <v>2023</v>
      </c>
    </row>
    <row r="2151" spans="1:9" s="1" customFormat="1" x14ac:dyDescent="0.25">
      <c r="A2151" s="1" t="s">
        <v>2</v>
      </c>
      <c r="B2151" s="2">
        <v>44956</v>
      </c>
      <c r="C2151" s="165">
        <v>6.0752314814809999E-2</v>
      </c>
      <c r="D2151" s="165">
        <v>0.36172453703703999</v>
      </c>
      <c r="E2151" s="148" t="s">
        <v>2</v>
      </c>
      <c r="F2151" s="148">
        <v>0</v>
      </c>
      <c r="G2151" s="166">
        <f>WEEKNUM(B2151,21)</f>
        <v>5</v>
      </c>
      <c r="H2151" s="166">
        <f>MONTH(B2151)</f>
        <v>1</v>
      </c>
      <c r="I2151" s="166">
        <f>YEAR(B2151)</f>
        <v>2023</v>
      </c>
    </row>
    <row r="2152" spans="1:9" s="1" customFormat="1" x14ac:dyDescent="0.25">
      <c r="A2152" s="1" t="s">
        <v>2</v>
      </c>
      <c r="B2152" s="2">
        <v>44956</v>
      </c>
      <c r="C2152" s="165">
        <v>0</v>
      </c>
      <c r="D2152" s="165">
        <v>0.37790509259258998</v>
      </c>
      <c r="E2152" s="148" t="s">
        <v>2</v>
      </c>
      <c r="F2152" s="148">
        <v>0</v>
      </c>
      <c r="G2152" s="166">
        <f>WEEKNUM(B2152,21)</f>
        <v>5</v>
      </c>
      <c r="H2152" s="166">
        <f>MONTH(B2152)</f>
        <v>1</v>
      </c>
      <c r="I2152" s="166">
        <f>YEAR(B2152)</f>
        <v>2023</v>
      </c>
    </row>
    <row r="2153" spans="1:9" s="1" customFormat="1" x14ac:dyDescent="0.25">
      <c r="A2153" s="1" t="s">
        <v>2</v>
      </c>
      <c r="B2153" s="2">
        <v>44955</v>
      </c>
      <c r="C2153" s="165">
        <v>0.27083333333332998</v>
      </c>
      <c r="D2153" s="165">
        <v>0.28806712962962999</v>
      </c>
      <c r="E2153" s="148" t="s">
        <v>2</v>
      </c>
      <c r="F2153" s="148">
        <v>0</v>
      </c>
      <c r="G2153" s="166">
        <f>WEEKNUM(B2153,21)</f>
        <v>4</v>
      </c>
      <c r="H2153" s="166">
        <f>MONTH(B2153)</f>
        <v>1</v>
      </c>
      <c r="I2153" s="166">
        <f>YEAR(B2153)</f>
        <v>2023</v>
      </c>
    </row>
    <row r="2154" spans="1:9" s="1" customFormat="1" x14ac:dyDescent="0.25">
      <c r="A2154" s="1" t="s">
        <v>2</v>
      </c>
      <c r="B2154" s="2">
        <v>44955</v>
      </c>
      <c r="C2154" s="165">
        <v>0</v>
      </c>
      <c r="D2154" s="165">
        <v>0.26945601851852002</v>
      </c>
      <c r="E2154" s="148" t="s">
        <v>2</v>
      </c>
      <c r="F2154" s="148">
        <v>0</v>
      </c>
      <c r="G2154" s="166">
        <f>WEEKNUM(B2154,21)</f>
        <v>4</v>
      </c>
      <c r="H2154" s="166">
        <f>MONTH(B2154)</f>
        <v>1</v>
      </c>
      <c r="I2154" s="166">
        <f>YEAR(B2154)</f>
        <v>2023</v>
      </c>
    </row>
    <row r="2155" spans="1:9" s="1" customFormat="1" x14ac:dyDescent="0.25">
      <c r="A2155" s="1" t="s">
        <v>2</v>
      </c>
      <c r="B2155" s="2">
        <v>44955</v>
      </c>
      <c r="C2155" s="165">
        <v>0</v>
      </c>
      <c r="D2155" s="165">
        <v>0.28383101851852</v>
      </c>
      <c r="E2155" s="148" t="s">
        <v>2</v>
      </c>
      <c r="F2155" s="148">
        <v>0</v>
      </c>
      <c r="G2155" s="166">
        <f>WEEKNUM(B2155,21)</f>
        <v>4</v>
      </c>
      <c r="H2155" s="166">
        <f>MONTH(B2155)</f>
        <v>1</v>
      </c>
      <c r="I2155" s="166">
        <f>YEAR(B2155)</f>
        <v>2023</v>
      </c>
    </row>
    <row r="2156" spans="1:9" s="1" customFormat="1" x14ac:dyDescent="0.25">
      <c r="A2156" s="1">
        <v>1000406323</v>
      </c>
      <c r="B2156" s="2">
        <v>44955</v>
      </c>
      <c r="C2156" s="165">
        <v>0.51</v>
      </c>
      <c r="D2156" s="165">
        <v>0.51</v>
      </c>
      <c r="E2156" s="148" t="s">
        <v>2</v>
      </c>
      <c r="F2156" s="148">
        <v>0</v>
      </c>
      <c r="G2156" s="166">
        <f>WEEKNUM(B2156,21)</f>
        <v>4</v>
      </c>
      <c r="H2156" s="166">
        <f>MONTH(B2156)</f>
        <v>1</v>
      </c>
      <c r="I2156" s="166">
        <f>YEAR(B2156)</f>
        <v>2023</v>
      </c>
    </row>
    <row r="2157" spans="1:9" s="1" customFormat="1" x14ac:dyDescent="0.25">
      <c r="A2157" s="1">
        <v>1000406322</v>
      </c>
      <c r="B2157" s="2">
        <v>44955</v>
      </c>
      <c r="C2157" s="165">
        <v>0.51055555555555998</v>
      </c>
      <c r="D2157" s="165">
        <v>0.51055555555555998</v>
      </c>
      <c r="E2157" s="148" t="s">
        <v>2</v>
      </c>
      <c r="F2157" s="148">
        <v>0</v>
      </c>
      <c r="G2157" s="166">
        <f>WEEKNUM(B2157,21)</f>
        <v>4</v>
      </c>
      <c r="H2157" s="166">
        <f>MONTH(B2157)</f>
        <v>1</v>
      </c>
      <c r="I2157" s="166">
        <f>YEAR(B2157)</f>
        <v>2023</v>
      </c>
    </row>
    <row r="2158" spans="1:9" s="1" customFormat="1" x14ac:dyDescent="0.25">
      <c r="A2158" s="1" t="s">
        <v>2</v>
      </c>
      <c r="B2158" s="2">
        <v>44974</v>
      </c>
      <c r="C2158" s="165">
        <v>0.51096064814815001</v>
      </c>
      <c r="D2158" s="165">
        <v>0.63265046296296001</v>
      </c>
      <c r="E2158" s="148" t="s">
        <v>2</v>
      </c>
      <c r="F2158" s="148">
        <v>0</v>
      </c>
      <c r="G2158" s="166">
        <f>WEEKNUM(B2158,21)</f>
        <v>7</v>
      </c>
      <c r="H2158" s="166">
        <f>MONTH(B2158)</f>
        <v>2</v>
      </c>
      <c r="I2158" s="166">
        <f>YEAR(B2158)</f>
        <v>2023</v>
      </c>
    </row>
    <row r="2159" spans="1:9" s="1" customFormat="1" x14ac:dyDescent="0.25">
      <c r="A2159" s="1" t="s">
        <v>2</v>
      </c>
      <c r="B2159" s="2">
        <v>44972</v>
      </c>
      <c r="C2159" s="165">
        <v>0</v>
      </c>
      <c r="D2159" s="165">
        <v>0.67151620370370002</v>
      </c>
      <c r="E2159" s="148" t="s">
        <v>2</v>
      </c>
      <c r="F2159" s="148">
        <v>0</v>
      </c>
      <c r="G2159" s="166">
        <f>WEEKNUM(B2159,21)</f>
        <v>7</v>
      </c>
      <c r="H2159" s="166">
        <f>MONTH(B2159)</f>
        <v>2</v>
      </c>
      <c r="I2159" s="166">
        <f>YEAR(B2159)</f>
        <v>2023</v>
      </c>
    </row>
    <row r="2160" spans="1:9" s="1" customFormat="1" x14ac:dyDescent="0.25">
      <c r="A2160" s="1">
        <v>1000406140</v>
      </c>
      <c r="B2160" s="2">
        <v>44987</v>
      </c>
      <c r="C2160" s="165">
        <v>0</v>
      </c>
      <c r="D2160" s="165">
        <v>0.55384259259259006</v>
      </c>
      <c r="E2160" s="148" t="s">
        <v>2</v>
      </c>
      <c r="F2160" s="148">
        <v>0</v>
      </c>
      <c r="G2160" s="166">
        <f>WEEKNUM(B2160,21)</f>
        <v>9</v>
      </c>
      <c r="H2160" s="166">
        <f>MONTH(B2160)</f>
        <v>3</v>
      </c>
      <c r="I2160" s="166">
        <f>YEAR(B2160)</f>
        <v>2023</v>
      </c>
    </row>
    <row r="2161" spans="1:9" s="1" customFormat="1" x14ac:dyDescent="0.25">
      <c r="A2161" s="1">
        <v>1000407489</v>
      </c>
      <c r="B2161" s="2">
        <v>44955</v>
      </c>
      <c r="C2161" s="165">
        <v>0.27083333333332998</v>
      </c>
      <c r="D2161" s="165">
        <v>0.62531250000000005</v>
      </c>
      <c r="E2161" s="148" t="s">
        <v>2</v>
      </c>
      <c r="F2161" s="148">
        <v>0</v>
      </c>
      <c r="G2161" s="166">
        <f>WEEKNUM(B2161,21)</f>
        <v>4</v>
      </c>
      <c r="H2161" s="166">
        <f>MONTH(B2161)</f>
        <v>1</v>
      </c>
      <c r="I2161" s="166">
        <f>YEAR(B2161)</f>
        <v>2023</v>
      </c>
    </row>
    <row r="2162" spans="1:9" s="1" customFormat="1" x14ac:dyDescent="0.25">
      <c r="A2162" s="1" t="s">
        <v>2</v>
      </c>
      <c r="B2162" s="2">
        <v>44955</v>
      </c>
      <c r="C2162" s="165">
        <v>0.27083333333332998</v>
      </c>
      <c r="D2162" s="165">
        <v>0.62436342592592997</v>
      </c>
      <c r="E2162" s="148" t="s">
        <v>2</v>
      </c>
      <c r="F2162" s="148">
        <v>0</v>
      </c>
      <c r="G2162" s="166">
        <f>WEEKNUM(B2162,21)</f>
        <v>4</v>
      </c>
      <c r="H2162" s="166">
        <f>MONTH(B2162)</f>
        <v>1</v>
      </c>
      <c r="I2162" s="166">
        <f>YEAR(B2162)</f>
        <v>2023</v>
      </c>
    </row>
    <row r="2163" spans="1:9" s="1" customFormat="1" x14ac:dyDescent="0.25">
      <c r="A2163" s="1" t="s">
        <v>2</v>
      </c>
      <c r="B2163" s="2">
        <v>44955</v>
      </c>
      <c r="C2163" s="165">
        <v>0.27083333333332998</v>
      </c>
      <c r="D2163" s="165">
        <v>0.50501157407407005</v>
      </c>
      <c r="E2163" s="148" t="s">
        <v>2</v>
      </c>
      <c r="F2163" s="148">
        <v>0</v>
      </c>
      <c r="G2163" s="166">
        <f>WEEKNUM(B2163,21)</f>
        <v>4</v>
      </c>
      <c r="H2163" s="166">
        <f>MONTH(B2163)</f>
        <v>1</v>
      </c>
      <c r="I2163" s="166">
        <f>YEAR(B2163)</f>
        <v>2023</v>
      </c>
    </row>
    <row r="2164" spans="1:9" s="1" customFormat="1" x14ac:dyDescent="0.25">
      <c r="A2164" s="1" t="s">
        <v>2</v>
      </c>
      <c r="B2164" s="2">
        <v>44955</v>
      </c>
      <c r="C2164" s="165">
        <v>0.27083333333332998</v>
      </c>
      <c r="D2164" s="165">
        <v>0.50579861111111002</v>
      </c>
      <c r="E2164" s="148" t="s">
        <v>2</v>
      </c>
      <c r="F2164" s="148">
        <v>0</v>
      </c>
      <c r="G2164" s="166">
        <f>WEEKNUM(B2164,21)</f>
        <v>4</v>
      </c>
      <c r="H2164" s="166">
        <f>MONTH(B2164)</f>
        <v>1</v>
      </c>
      <c r="I2164" s="166">
        <f>YEAR(B2164)</f>
        <v>2023</v>
      </c>
    </row>
    <row r="2165" spans="1:9" s="1" customFormat="1" x14ac:dyDescent="0.25">
      <c r="A2165" s="1">
        <v>1000406326</v>
      </c>
      <c r="B2165" s="2">
        <v>44955</v>
      </c>
      <c r="C2165" s="165">
        <v>0.27083333333332998</v>
      </c>
      <c r="D2165" s="165">
        <v>0.51258101851852</v>
      </c>
      <c r="E2165" s="148" t="s">
        <v>2</v>
      </c>
      <c r="F2165" s="148">
        <v>0</v>
      </c>
      <c r="G2165" s="166">
        <f>WEEKNUM(B2165,21)</f>
        <v>4</v>
      </c>
      <c r="H2165" s="166">
        <f>MONTH(B2165)</f>
        <v>1</v>
      </c>
      <c r="I2165" s="166">
        <f>YEAR(B2165)</f>
        <v>2023</v>
      </c>
    </row>
    <row r="2166" spans="1:9" s="1" customFormat="1" x14ac:dyDescent="0.25">
      <c r="A2166" s="1">
        <v>1000406325</v>
      </c>
      <c r="B2166" s="2">
        <v>44955</v>
      </c>
      <c r="C2166" s="165">
        <v>0.27083333333332998</v>
      </c>
      <c r="D2166" s="165">
        <v>0.51285879629630005</v>
      </c>
      <c r="E2166" s="148" t="s">
        <v>2</v>
      </c>
      <c r="F2166" s="148">
        <v>0</v>
      </c>
      <c r="G2166" s="166">
        <f>WEEKNUM(B2166,21)</f>
        <v>4</v>
      </c>
      <c r="H2166" s="166">
        <f>MONTH(B2166)</f>
        <v>1</v>
      </c>
      <c r="I2166" s="166">
        <f>YEAR(B2166)</f>
        <v>2023</v>
      </c>
    </row>
    <row r="2167" spans="1:9" s="1" customFormat="1" x14ac:dyDescent="0.25">
      <c r="A2167" s="1" t="s">
        <v>2</v>
      </c>
      <c r="B2167" s="2">
        <v>44955</v>
      </c>
      <c r="C2167" s="165">
        <v>0.27083333333332998</v>
      </c>
      <c r="D2167" s="165">
        <v>0.50921296296296004</v>
      </c>
      <c r="E2167" s="148" t="s">
        <v>2</v>
      </c>
      <c r="F2167" s="148">
        <v>0</v>
      </c>
      <c r="G2167" s="166">
        <f>WEEKNUM(B2167,21)</f>
        <v>4</v>
      </c>
      <c r="H2167" s="166">
        <f>MONTH(B2167)</f>
        <v>1</v>
      </c>
      <c r="I2167" s="166">
        <f>YEAR(B2167)</f>
        <v>2023</v>
      </c>
    </row>
    <row r="2168" spans="1:9" s="1" customFormat="1" x14ac:dyDescent="0.25">
      <c r="A2168" s="1" t="s">
        <v>2</v>
      </c>
      <c r="B2168" s="2">
        <v>44955</v>
      </c>
      <c r="C2168" s="165">
        <v>0.60923611111110998</v>
      </c>
      <c r="D2168" s="165">
        <v>0.60976851851851999</v>
      </c>
      <c r="E2168" s="148" t="s">
        <v>2</v>
      </c>
      <c r="F2168" s="148">
        <v>0</v>
      </c>
      <c r="G2168" s="166">
        <f>WEEKNUM(B2168,21)</f>
        <v>4</v>
      </c>
      <c r="H2168" s="166">
        <f>MONTH(B2168)</f>
        <v>1</v>
      </c>
      <c r="I2168" s="166">
        <f>YEAR(B2168)</f>
        <v>2023</v>
      </c>
    </row>
    <row r="2169" spans="1:9" s="1" customFormat="1" x14ac:dyDescent="0.25">
      <c r="A2169" s="1" t="s">
        <v>2</v>
      </c>
      <c r="B2169" s="2">
        <v>44957</v>
      </c>
      <c r="C2169" s="165">
        <v>0.60976851851851999</v>
      </c>
      <c r="D2169" s="165">
        <v>0.89395833333332997</v>
      </c>
      <c r="E2169" s="148" t="s">
        <v>2</v>
      </c>
      <c r="F2169" s="148">
        <v>0</v>
      </c>
      <c r="G2169" s="166">
        <f>WEEKNUM(B2169,21)</f>
        <v>5</v>
      </c>
      <c r="H2169" s="166">
        <f>MONTH(B2169)</f>
        <v>1</v>
      </c>
      <c r="I2169" s="166">
        <f>YEAR(B2169)</f>
        <v>2023</v>
      </c>
    </row>
    <row r="2170" spans="1:9" s="1" customFormat="1" x14ac:dyDescent="0.25">
      <c r="A2170" s="1" t="s">
        <v>2</v>
      </c>
      <c r="B2170" s="2">
        <v>44956</v>
      </c>
      <c r="C2170" s="165">
        <v>0.27083333333332998</v>
      </c>
      <c r="D2170" s="165">
        <v>0.14828703703703999</v>
      </c>
      <c r="E2170" s="148" t="s">
        <v>2</v>
      </c>
      <c r="F2170" s="148">
        <v>0</v>
      </c>
      <c r="G2170" s="166">
        <f>WEEKNUM(B2170,21)</f>
        <v>5</v>
      </c>
      <c r="H2170" s="166">
        <f>MONTH(B2170)</f>
        <v>1</v>
      </c>
      <c r="I2170" s="166">
        <f>YEAR(B2170)</f>
        <v>2023</v>
      </c>
    </row>
    <row r="2171" spans="1:9" s="1" customFormat="1" x14ac:dyDescent="0.25">
      <c r="A2171" s="1" t="s">
        <v>2</v>
      </c>
      <c r="B2171" s="2">
        <v>44956</v>
      </c>
      <c r="C2171" s="165">
        <v>0.42349537037036999</v>
      </c>
      <c r="D2171" s="165">
        <v>0.14906249999999999</v>
      </c>
      <c r="E2171" s="148" t="s">
        <v>2</v>
      </c>
      <c r="F2171" s="148">
        <v>0</v>
      </c>
      <c r="G2171" s="166">
        <f>WEEKNUM(B2171,21)</f>
        <v>5</v>
      </c>
      <c r="H2171" s="166">
        <f>MONTH(B2171)</f>
        <v>1</v>
      </c>
      <c r="I2171" s="166">
        <f>YEAR(B2171)</f>
        <v>2023</v>
      </c>
    </row>
    <row r="2172" spans="1:9" s="1" customFormat="1" x14ac:dyDescent="0.25">
      <c r="A2172" s="1" t="s">
        <v>2</v>
      </c>
      <c r="B2172" s="2">
        <v>44956</v>
      </c>
      <c r="C2172" s="165">
        <v>0.42349537037036999</v>
      </c>
      <c r="D2172" s="165">
        <v>0.14924768518518999</v>
      </c>
      <c r="E2172" s="148" t="s">
        <v>2</v>
      </c>
      <c r="F2172" s="148">
        <v>0</v>
      </c>
      <c r="G2172" s="166">
        <f>WEEKNUM(B2172,21)</f>
        <v>5</v>
      </c>
      <c r="H2172" s="166">
        <f>MONTH(B2172)</f>
        <v>1</v>
      </c>
      <c r="I2172" s="166">
        <f>YEAR(B2172)</f>
        <v>2023</v>
      </c>
    </row>
    <row r="2173" spans="1:9" s="1" customFormat="1" x14ac:dyDescent="0.25">
      <c r="A2173" s="1" t="s">
        <v>2</v>
      </c>
      <c r="B2173" s="2">
        <v>44956</v>
      </c>
      <c r="C2173" s="165">
        <v>0.42349537037036999</v>
      </c>
      <c r="D2173" s="165">
        <v>0.14945601851852</v>
      </c>
      <c r="E2173" s="148" t="s">
        <v>2</v>
      </c>
      <c r="F2173" s="148">
        <v>0</v>
      </c>
      <c r="G2173" s="166">
        <f>WEEKNUM(B2173,21)</f>
        <v>5</v>
      </c>
      <c r="H2173" s="166">
        <f>MONTH(B2173)</f>
        <v>1</v>
      </c>
      <c r="I2173" s="166">
        <f>YEAR(B2173)</f>
        <v>2023</v>
      </c>
    </row>
    <row r="2174" spans="1:9" s="1" customFormat="1" x14ac:dyDescent="0.25">
      <c r="A2174" s="1" t="s">
        <v>2</v>
      </c>
      <c r="B2174" s="2">
        <v>44956</v>
      </c>
      <c r="C2174" s="165">
        <v>0.42349537037036999</v>
      </c>
      <c r="D2174" s="165">
        <v>0.14954861111111001</v>
      </c>
      <c r="E2174" s="148" t="s">
        <v>2</v>
      </c>
      <c r="F2174" s="148">
        <v>0</v>
      </c>
      <c r="G2174" s="166">
        <f>WEEKNUM(B2174,21)</f>
        <v>5</v>
      </c>
      <c r="H2174" s="166">
        <f>MONTH(B2174)</f>
        <v>1</v>
      </c>
      <c r="I2174" s="166">
        <f>YEAR(B2174)</f>
        <v>2023</v>
      </c>
    </row>
    <row r="2175" spans="1:9" s="1" customFormat="1" x14ac:dyDescent="0.25">
      <c r="A2175" s="1" t="s">
        <v>2</v>
      </c>
      <c r="B2175" s="2">
        <v>44956</v>
      </c>
      <c r="C2175" s="165">
        <v>0.42349537037036999</v>
      </c>
      <c r="D2175" s="165">
        <v>0.14964120370369999</v>
      </c>
      <c r="E2175" s="148" t="s">
        <v>2</v>
      </c>
      <c r="F2175" s="148">
        <v>0</v>
      </c>
      <c r="G2175" s="166">
        <f>WEEKNUM(B2175,21)</f>
        <v>5</v>
      </c>
      <c r="H2175" s="166">
        <f>MONTH(B2175)</f>
        <v>1</v>
      </c>
      <c r="I2175" s="166">
        <f>YEAR(B2175)</f>
        <v>2023</v>
      </c>
    </row>
    <row r="2176" spans="1:9" s="1" customFormat="1" x14ac:dyDescent="0.25">
      <c r="A2176" s="1" t="s">
        <v>2</v>
      </c>
      <c r="B2176" s="2">
        <v>44956</v>
      </c>
      <c r="C2176" s="165">
        <v>0.42349537037036999</v>
      </c>
      <c r="D2176" s="165">
        <v>0.14972222222222001</v>
      </c>
      <c r="E2176" s="148" t="s">
        <v>2</v>
      </c>
      <c r="F2176" s="148">
        <v>0</v>
      </c>
      <c r="G2176" s="166">
        <f>WEEKNUM(B2176,21)</f>
        <v>5</v>
      </c>
      <c r="H2176" s="166">
        <f>MONTH(B2176)</f>
        <v>1</v>
      </c>
      <c r="I2176" s="166">
        <f>YEAR(B2176)</f>
        <v>2023</v>
      </c>
    </row>
    <row r="2177" spans="1:9" s="1" customFormat="1" x14ac:dyDescent="0.25">
      <c r="A2177" s="1" t="s">
        <v>2</v>
      </c>
      <c r="B2177" s="2">
        <v>44956</v>
      </c>
      <c r="C2177" s="165">
        <v>0.42349537037036999</v>
      </c>
      <c r="D2177" s="165">
        <v>0.14980324074074</v>
      </c>
      <c r="E2177" s="148" t="s">
        <v>2</v>
      </c>
      <c r="F2177" s="148">
        <v>0</v>
      </c>
      <c r="G2177" s="166">
        <f>WEEKNUM(B2177,21)</f>
        <v>5</v>
      </c>
      <c r="H2177" s="166">
        <f>MONTH(B2177)</f>
        <v>1</v>
      </c>
      <c r="I2177" s="166">
        <f>YEAR(B2177)</f>
        <v>2023</v>
      </c>
    </row>
    <row r="2178" spans="1:9" s="1" customFormat="1" x14ac:dyDescent="0.25">
      <c r="A2178" s="1" t="s">
        <v>2</v>
      </c>
      <c r="B2178" s="2">
        <v>44956</v>
      </c>
      <c r="C2178" s="165">
        <v>0.42349537037036999</v>
      </c>
      <c r="D2178" s="165">
        <v>0.14989583333333001</v>
      </c>
      <c r="E2178" s="148" t="s">
        <v>2</v>
      </c>
      <c r="F2178" s="148">
        <v>0</v>
      </c>
      <c r="G2178" s="166">
        <f>WEEKNUM(B2178,21)</f>
        <v>5</v>
      </c>
      <c r="H2178" s="166">
        <f>MONTH(B2178)</f>
        <v>1</v>
      </c>
      <c r="I2178" s="166">
        <f>YEAR(B2178)</f>
        <v>2023</v>
      </c>
    </row>
    <row r="2179" spans="1:9" s="1" customFormat="1" x14ac:dyDescent="0.25">
      <c r="A2179" s="1" t="s">
        <v>2</v>
      </c>
      <c r="B2179" s="2">
        <v>44956</v>
      </c>
      <c r="C2179" s="165">
        <v>0.42349537037036999</v>
      </c>
      <c r="D2179" s="165">
        <v>0.14998842592593001</v>
      </c>
      <c r="E2179" s="148" t="s">
        <v>2</v>
      </c>
      <c r="F2179" s="148">
        <v>0</v>
      </c>
      <c r="G2179" s="166">
        <f>WEEKNUM(B2179,21)</f>
        <v>5</v>
      </c>
      <c r="H2179" s="166">
        <f>MONTH(B2179)</f>
        <v>1</v>
      </c>
      <c r="I2179" s="166">
        <f>YEAR(B2179)</f>
        <v>2023</v>
      </c>
    </row>
    <row r="2180" spans="1:9" s="1" customFormat="1" x14ac:dyDescent="0.25">
      <c r="A2180" s="1" t="s">
        <v>2</v>
      </c>
      <c r="B2180" s="2">
        <v>44956</v>
      </c>
      <c r="C2180" s="165">
        <v>0.42349537037036999</v>
      </c>
      <c r="D2180" s="165">
        <v>0.15011574074073999</v>
      </c>
      <c r="E2180" s="148" t="s">
        <v>2</v>
      </c>
      <c r="F2180" s="148">
        <v>0</v>
      </c>
      <c r="G2180" s="166">
        <f>WEEKNUM(B2180,21)</f>
        <v>5</v>
      </c>
      <c r="H2180" s="166">
        <f>MONTH(B2180)</f>
        <v>1</v>
      </c>
      <c r="I2180" s="166">
        <f>YEAR(B2180)</f>
        <v>2023</v>
      </c>
    </row>
    <row r="2181" spans="1:9" s="1" customFormat="1" x14ac:dyDescent="0.25">
      <c r="A2181" s="1" t="s">
        <v>2</v>
      </c>
      <c r="B2181" s="2">
        <v>44956</v>
      </c>
      <c r="C2181" s="165">
        <v>0.42349537037036999</v>
      </c>
      <c r="D2181" s="165">
        <v>0.15020833333333</v>
      </c>
      <c r="E2181" s="148" t="s">
        <v>2</v>
      </c>
      <c r="F2181" s="148">
        <v>0</v>
      </c>
      <c r="G2181" s="166">
        <f>WEEKNUM(B2181,21)</f>
        <v>5</v>
      </c>
      <c r="H2181" s="166">
        <f>MONTH(B2181)</f>
        <v>1</v>
      </c>
      <c r="I2181" s="166">
        <f>YEAR(B2181)</f>
        <v>2023</v>
      </c>
    </row>
    <row r="2182" spans="1:9" s="1" customFormat="1" x14ac:dyDescent="0.25">
      <c r="A2182" s="1" t="s">
        <v>2</v>
      </c>
      <c r="B2182" s="2">
        <v>44956</v>
      </c>
      <c r="C2182" s="165">
        <v>0.42349537037036999</v>
      </c>
      <c r="D2182" s="165">
        <v>0.1503587962963</v>
      </c>
      <c r="E2182" s="148" t="s">
        <v>2</v>
      </c>
      <c r="F2182" s="148">
        <v>0</v>
      </c>
      <c r="G2182" s="166">
        <f>WEEKNUM(B2182,21)</f>
        <v>5</v>
      </c>
      <c r="H2182" s="166">
        <f>MONTH(B2182)</f>
        <v>1</v>
      </c>
      <c r="I2182" s="166">
        <f>YEAR(B2182)</f>
        <v>2023</v>
      </c>
    </row>
    <row r="2183" spans="1:9" s="1" customFormat="1" x14ac:dyDescent="0.25">
      <c r="A2183" s="1" t="s">
        <v>2</v>
      </c>
      <c r="B2183" s="2">
        <v>44956</v>
      </c>
      <c r="C2183" s="165">
        <v>0.42349537037036999</v>
      </c>
      <c r="D2183" s="165">
        <v>0.15043981481481</v>
      </c>
      <c r="E2183" s="148" t="s">
        <v>2</v>
      </c>
      <c r="F2183" s="148">
        <v>0</v>
      </c>
      <c r="G2183" s="166">
        <f>WEEKNUM(B2183,21)</f>
        <v>5</v>
      </c>
      <c r="H2183" s="166">
        <f>MONTH(B2183)</f>
        <v>1</v>
      </c>
      <c r="I2183" s="166">
        <f>YEAR(B2183)</f>
        <v>2023</v>
      </c>
    </row>
    <row r="2184" spans="1:9" s="1" customFormat="1" x14ac:dyDescent="0.25">
      <c r="A2184" s="1" t="s">
        <v>2</v>
      </c>
      <c r="B2184" s="2">
        <v>44956</v>
      </c>
      <c r="C2184" s="165">
        <v>0.42349537037036999</v>
      </c>
      <c r="D2184" s="165">
        <v>0.15054398148147999</v>
      </c>
      <c r="E2184" s="148" t="s">
        <v>2</v>
      </c>
      <c r="F2184" s="148">
        <v>0</v>
      </c>
      <c r="G2184" s="166">
        <f>WEEKNUM(B2184,21)</f>
        <v>5</v>
      </c>
      <c r="H2184" s="166">
        <f>MONTH(B2184)</f>
        <v>1</v>
      </c>
      <c r="I2184" s="166">
        <f>YEAR(B2184)</f>
        <v>2023</v>
      </c>
    </row>
    <row r="2185" spans="1:9" s="1" customFormat="1" x14ac:dyDescent="0.25">
      <c r="A2185" s="1" t="s">
        <v>2</v>
      </c>
      <c r="B2185" s="2">
        <v>44956</v>
      </c>
      <c r="C2185" s="165">
        <v>0.42349537037036999</v>
      </c>
      <c r="D2185" s="165">
        <v>0.15068287037037001</v>
      </c>
      <c r="E2185" s="148" t="s">
        <v>2</v>
      </c>
      <c r="F2185" s="148">
        <v>0</v>
      </c>
      <c r="G2185" s="166">
        <f>WEEKNUM(B2185,21)</f>
        <v>5</v>
      </c>
      <c r="H2185" s="166">
        <f>MONTH(B2185)</f>
        <v>1</v>
      </c>
      <c r="I2185" s="166">
        <f>YEAR(B2185)</f>
        <v>2023</v>
      </c>
    </row>
    <row r="2186" spans="1:9" s="1" customFormat="1" x14ac:dyDescent="0.25">
      <c r="A2186" s="1" t="s">
        <v>2</v>
      </c>
      <c r="B2186" s="2">
        <v>44956</v>
      </c>
      <c r="C2186" s="165">
        <v>0.42349537037036999</v>
      </c>
      <c r="D2186" s="165">
        <v>0.15077546296295999</v>
      </c>
      <c r="E2186" s="148" t="s">
        <v>2</v>
      </c>
      <c r="F2186" s="148">
        <v>0</v>
      </c>
      <c r="G2186" s="166">
        <f>WEEKNUM(B2186,21)</f>
        <v>5</v>
      </c>
      <c r="H2186" s="166">
        <f>MONTH(B2186)</f>
        <v>1</v>
      </c>
      <c r="I2186" s="166">
        <f>YEAR(B2186)</f>
        <v>2023</v>
      </c>
    </row>
    <row r="2187" spans="1:9" s="1" customFormat="1" x14ac:dyDescent="0.25">
      <c r="A2187" s="1" t="s">
        <v>2</v>
      </c>
      <c r="B2187" s="2">
        <v>44956</v>
      </c>
      <c r="C2187" s="165">
        <v>0.27083333333332998</v>
      </c>
      <c r="D2187" s="165">
        <v>0.15091435185185001</v>
      </c>
      <c r="E2187" s="148" t="s">
        <v>2</v>
      </c>
      <c r="F2187" s="148">
        <v>0</v>
      </c>
      <c r="G2187" s="166">
        <f>WEEKNUM(B2187,21)</f>
        <v>5</v>
      </c>
      <c r="H2187" s="166">
        <f>MONTH(B2187)</f>
        <v>1</v>
      </c>
      <c r="I2187" s="166">
        <f>YEAR(B2187)</f>
        <v>2023</v>
      </c>
    </row>
    <row r="2188" spans="1:9" s="1" customFormat="1" x14ac:dyDescent="0.25">
      <c r="A2188" s="1">
        <v>1000426431</v>
      </c>
      <c r="B2188" s="2">
        <v>44956</v>
      </c>
      <c r="C2188" s="165">
        <v>0.27083333333332998</v>
      </c>
      <c r="D2188" s="165">
        <v>0.15114583333333001</v>
      </c>
      <c r="E2188" s="148" t="s">
        <v>2</v>
      </c>
      <c r="F2188" s="148">
        <v>0</v>
      </c>
      <c r="G2188" s="166">
        <f>WEEKNUM(B2188,21)</f>
        <v>5</v>
      </c>
      <c r="H2188" s="166">
        <f>MONTH(B2188)</f>
        <v>1</v>
      </c>
      <c r="I2188" s="166">
        <f>YEAR(B2188)</f>
        <v>2023</v>
      </c>
    </row>
    <row r="2189" spans="1:9" s="1" customFormat="1" x14ac:dyDescent="0.25">
      <c r="A2189" s="1" t="s">
        <v>2</v>
      </c>
      <c r="B2189" s="2">
        <v>44955</v>
      </c>
      <c r="C2189" s="165">
        <v>0.25</v>
      </c>
      <c r="D2189" s="165">
        <v>0.62288194444444001</v>
      </c>
      <c r="E2189" s="148" t="s">
        <v>2</v>
      </c>
      <c r="F2189" s="148">
        <v>0</v>
      </c>
      <c r="G2189" s="166">
        <f>WEEKNUM(B2189,21)</f>
        <v>4</v>
      </c>
      <c r="H2189" s="166">
        <f>MONTH(B2189)</f>
        <v>1</v>
      </c>
      <c r="I2189" s="166">
        <f>YEAR(B2189)</f>
        <v>2023</v>
      </c>
    </row>
    <row r="2190" spans="1:9" s="1" customFormat="1" x14ac:dyDescent="0.25">
      <c r="A2190" s="1" t="s">
        <v>2</v>
      </c>
      <c r="B2190" s="2">
        <v>44955</v>
      </c>
      <c r="C2190" s="165">
        <v>0.25</v>
      </c>
      <c r="D2190" s="165">
        <v>0.62484953703704005</v>
      </c>
      <c r="E2190" s="148" t="s">
        <v>2</v>
      </c>
      <c r="F2190" s="148">
        <v>0</v>
      </c>
      <c r="G2190" s="166">
        <f>WEEKNUM(B2190,21)</f>
        <v>4</v>
      </c>
      <c r="H2190" s="166">
        <f>MONTH(B2190)</f>
        <v>1</v>
      </c>
      <c r="I2190" s="166">
        <f>YEAR(B2190)</f>
        <v>2023</v>
      </c>
    </row>
    <row r="2191" spans="1:9" s="1" customFormat="1" x14ac:dyDescent="0.25">
      <c r="A2191" s="1">
        <v>1000406498</v>
      </c>
      <c r="B2191" s="2">
        <v>44955</v>
      </c>
      <c r="C2191" s="165">
        <v>0</v>
      </c>
      <c r="D2191" s="165">
        <v>0.55114583333333</v>
      </c>
      <c r="E2191" s="148" t="s">
        <v>2</v>
      </c>
      <c r="F2191" s="148">
        <v>0</v>
      </c>
      <c r="G2191" s="166">
        <f>WEEKNUM(B2191,21)</f>
        <v>4</v>
      </c>
      <c r="H2191" s="166">
        <f>MONTH(B2191)</f>
        <v>1</v>
      </c>
      <c r="I2191" s="166">
        <f>YEAR(B2191)</f>
        <v>2023</v>
      </c>
    </row>
    <row r="2192" spans="1:9" s="1" customFormat="1" x14ac:dyDescent="0.25">
      <c r="A2192" s="1">
        <v>1000408278</v>
      </c>
      <c r="B2192" s="2">
        <v>44955</v>
      </c>
      <c r="C2192" s="165">
        <v>0.20833333333333001</v>
      </c>
      <c r="D2192" s="165">
        <v>0.54994212962962996</v>
      </c>
      <c r="E2192" s="148" t="s">
        <v>2</v>
      </c>
      <c r="F2192" s="148">
        <v>0</v>
      </c>
      <c r="G2192" s="166">
        <f>WEEKNUM(B2192,21)</f>
        <v>4</v>
      </c>
      <c r="H2192" s="166">
        <f>MONTH(B2192)</f>
        <v>1</v>
      </c>
      <c r="I2192" s="166">
        <f>YEAR(B2192)</f>
        <v>2023</v>
      </c>
    </row>
    <row r="2193" spans="1:9" s="1" customFormat="1" x14ac:dyDescent="0.25">
      <c r="A2193" s="1">
        <v>1000410334</v>
      </c>
      <c r="B2193" s="2">
        <v>44955</v>
      </c>
      <c r="C2193" s="165">
        <v>0</v>
      </c>
      <c r="D2193" s="165">
        <v>0.55189814814814997</v>
      </c>
      <c r="E2193" s="148" t="s">
        <v>2</v>
      </c>
      <c r="F2193" s="148">
        <v>0</v>
      </c>
      <c r="G2193" s="166">
        <f>WEEKNUM(B2193,21)</f>
        <v>4</v>
      </c>
      <c r="H2193" s="166">
        <f>MONTH(B2193)</f>
        <v>1</v>
      </c>
      <c r="I2193" s="166">
        <f>YEAR(B2193)</f>
        <v>2023</v>
      </c>
    </row>
    <row r="2194" spans="1:9" s="1" customFormat="1" x14ac:dyDescent="0.25">
      <c r="A2194" s="1">
        <v>1000410763</v>
      </c>
      <c r="B2194" s="2">
        <v>44955</v>
      </c>
      <c r="C2194" s="165">
        <v>0.20833333333333001</v>
      </c>
      <c r="D2194" s="165">
        <v>0.55356481481481001</v>
      </c>
      <c r="E2194" s="148" t="s">
        <v>2</v>
      </c>
      <c r="F2194" s="148">
        <v>0</v>
      </c>
      <c r="G2194" s="166">
        <f>WEEKNUM(B2194,21)</f>
        <v>4</v>
      </c>
      <c r="H2194" s="166">
        <f>MONTH(B2194)</f>
        <v>1</v>
      </c>
      <c r="I2194" s="166">
        <f>YEAR(B2194)</f>
        <v>2023</v>
      </c>
    </row>
    <row r="2195" spans="1:9" s="1" customFormat="1" x14ac:dyDescent="0.25">
      <c r="A2195" s="1">
        <v>1000409756</v>
      </c>
      <c r="B2195" s="2">
        <v>44955</v>
      </c>
      <c r="C2195" s="165">
        <v>0.14583333333333001</v>
      </c>
      <c r="D2195" s="165">
        <v>0.80519675925926004</v>
      </c>
      <c r="E2195" s="148" t="s">
        <v>2</v>
      </c>
      <c r="F2195" s="148">
        <v>0</v>
      </c>
      <c r="G2195" s="166">
        <f>WEEKNUM(B2195,21)</f>
        <v>4</v>
      </c>
      <c r="H2195" s="166">
        <f>MONTH(B2195)</f>
        <v>1</v>
      </c>
      <c r="I2195" s="166">
        <f>YEAR(B2195)</f>
        <v>2023</v>
      </c>
    </row>
    <row r="2196" spans="1:9" s="1" customFormat="1" x14ac:dyDescent="0.25">
      <c r="A2196" s="1">
        <v>1000406531</v>
      </c>
      <c r="B2196" s="2">
        <v>44955</v>
      </c>
      <c r="C2196" s="165">
        <v>0.14583333333333001</v>
      </c>
      <c r="D2196" s="165">
        <v>0.83649305555555997</v>
      </c>
      <c r="E2196" s="148" t="s">
        <v>2</v>
      </c>
      <c r="F2196" s="148">
        <v>0</v>
      </c>
      <c r="G2196" s="166">
        <f>WEEKNUM(B2196,21)</f>
        <v>4</v>
      </c>
      <c r="H2196" s="166">
        <f>MONTH(B2196)</f>
        <v>1</v>
      </c>
      <c r="I2196" s="166">
        <f>YEAR(B2196)</f>
        <v>2023</v>
      </c>
    </row>
    <row r="2197" spans="1:9" s="1" customFormat="1" x14ac:dyDescent="0.25">
      <c r="A2197" s="1">
        <v>1000406531</v>
      </c>
      <c r="B2197" s="2">
        <v>44955</v>
      </c>
      <c r="C2197" s="165">
        <v>0.83649305555555997</v>
      </c>
      <c r="D2197" s="165">
        <v>0.90054398148147996</v>
      </c>
      <c r="E2197" s="148" t="s">
        <v>2</v>
      </c>
      <c r="F2197" s="148">
        <v>0</v>
      </c>
      <c r="G2197" s="166">
        <f>WEEKNUM(B2197,21)</f>
        <v>4</v>
      </c>
      <c r="H2197" s="166">
        <f>MONTH(B2197)</f>
        <v>1</v>
      </c>
      <c r="I2197" s="166">
        <f>YEAR(B2197)</f>
        <v>2023</v>
      </c>
    </row>
    <row r="2198" spans="1:9" s="1" customFormat="1" x14ac:dyDescent="0.25">
      <c r="A2198" s="1" t="s">
        <v>2</v>
      </c>
      <c r="B2198" s="2">
        <v>44955</v>
      </c>
      <c r="C2198" s="165">
        <v>0</v>
      </c>
      <c r="D2198" s="165">
        <v>0.90182870370370005</v>
      </c>
      <c r="E2198" s="148" t="s">
        <v>2</v>
      </c>
      <c r="F2198" s="148">
        <v>0</v>
      </c>
      <c r="G2198" s="166">
        <f>WEEKNUM(B2198,21)</f>
        <v>4</v>
      </c>
      <c r="H2198" s="166">
        <f>MONTH(B2198)</f>
        <v>1</v>
      </c>
      <c r="I2198" s="166">
        <f>YEAR(B2198)</f>
        <v>2023</v>
      </c>
    </row>
    <row r="2199" spans="1:9" s="1" customFormat="1" x14ac:dyDescent="0.25">
      <c r="A2199" s="1" t="s">
        <v>2</v>
      </c>
      <c r="B2199" s="2">
        <v>44955</v>
      </c>
      <c r="C2199" s="165">
        <v>0</v>
      </c>
      <c r="D2199" s="165">
        <v>0.90138888888889002</v>
      </c>
      <c r="E2199" s="148" t="s">
        <v>2</v>
      </c>
      <c r="F2199" s="148">
        <v>0</v>
      </c>
      <c r="G2199" s="166">
        <f>WEEKNUM(B2199,21)</f>
        <v>4</v>
      </c>
      <c r="H2199" s="166">
        <f>MONTH(B2199)</f>
        <v>1</v>
      </c>
      <c r="I2199" s="166">
        <f>YEAR(B2199)</f>
        <v>2023</v>
      </c>
    </row>
    <row r="2200" spans="1:9" s="1" customFormat="1" x14ac:dyDescent="0.25">
      <c r="A2200" s="1">
        <v>1000406403</v>
      </c>
      <c r="B2200" s="2">
        <v>44955</v>
      </c>
      <c r="C2200" s="165">
        <v>0.65613425925926006</v>
      </c>
      <c r="D2200" s="165">
        <v>0.65658564814815001</v>
      </c>
      <c r="E2200" s="148" t="s">
        <v>2</v>
      </c>
      <c r="F2200" s="148">
        <v>0</v>
      </c>
      <c r="G2200" s="166">
        <f>WEEKNUM(B2200,21)</f>
        <v>4</v>
      </c>
      <c r="H2200" s="166">
        <f>MONTH(B2200)</f>
        <v>1</v>
      </c>
      <c r="I2200" s="166">
        <f>YEAR(B2200)</f>
        <v>2023</v>
      </c>
    </row>
    <row r="2201" spans="1:9" s="1" customFormat="1" x14ac:dyDescent="0.25">
      <c r="A2201" s="1">
        <v>1000406403</v>
      </c>
      <c r="B2201" s="2">
        <v>44956</v>
      </c>
      <c r="C2201" s="165">
        <v>0.65658564814815001</v>
      </c>
      <c r="D2201" s="165">
        <v>0.37238425925926</v>
      </c>
      <c r="E2201" s="148" t="s">
        <v>2</v>
      </c>
      <c r="F2201" s="148">
        <v>0</v>
      </c>
      <c r="G2201" s="166">
        <f>WEEKNUM(B2201,21)</f>
        <v>5</v>
      </c>
      <c r="H2201" s="166">
        <f>MONTH(B2201)</f>
        <v>1</v>
      </c>
      <c r="I2201" s="166">
        <f>YEAR(B2201)</f>
        <v>2023</v>
      </c>
    </row>
    <row r="2202" spans="1:9" s="1" customFormat="1" x14ac:dyDescent="0.25">
      <c r="A2202" s="1">
        <v>1000408460</v>
      </c>
      <c r="B2202" s="2">
        <v>44955</v>
      </c>
      <c r="C2202" s="165">
        <v>0.3125</v>
      </c>
      <c r="D2202" s="165">
        <v>0.58039351851851995</v>
      </c>
      <c r="E2202" s="148" t="s">
        <v>2</v>
      </c>
      <c r="F2202" s="148">
        <v>0</v>
      </c>
      <c r="G2202" s="166">
        <f>WEEKNUM(B2202,21)</f>
        <v>4</v>
      </c>
      <c r="H2202" s="166">
        <f>MONTH(B2202)</f>
        <v>1</v>
      </c>
      <c r="I2202" s="166">
        <f>YEAR(B2202)</f>
        <v>2023</v>
      </c>
    </row>
    <row r="2203" spans="1:9" s="1" customFormat="1" x14ac:dyDescent="0.25">
      <c r="A2203" s="1">
        <v>1000408460</v>
      </c>
      <c r="B2203" s="2">
        <v>44960</v>
      </c>
      <c r="C2203" s="165">
        <v>0.58039351851851995</v>
      </c>
      <c r="D2203" s="165">
        <v>0.41208333333333003</v>
      </c>
      <c r="E2203" s="148" t="s">
        <v>2</v>
      </c>
      <c r="F2203" s="148">
        <v>0</v>
      </c>
      <c r="G2203" s="166">
        <f>WEEKNUM(B2203,21)</f>
        <v>5</v>
      </c>
      <c r="H2203" s="166">
        <f>MONTH(B2203)</f>
        <v>2</v>
      </c>
      <c r="I2203" s="166">
        <f>YEAR(B2203)</f>
        <v>2023</v>
      </c>
    </row>
    <row r="2204" spans="1:9" s="1" customFormat="1" x14ac:dyDescent="0.25">
      <c r="A2204" s="1">
        <v>1000409793</v>
      </c>
      <c r="B2204" s="2">
        <v>44955</v>
      </c>
      <c r="C2204" s="165">
        <v>0.16178240740741001</v>
      </c>
      <c r="D2204" s="165">
        <v>0.16178240740741001</v>
      </c>
      <c r="E2204" s="148" t="s">
        <v>2</v>
      </c>
      <c r="F2204" s="148">
        <v>0</v>
      </c>
      <c r="G2204" s="166">
        <f>WEEKNUM(B2204,21)</f>
        <v>4</v>
      </c>
      <c r="H2204" s="166">
        <f>MONTH(B2204)</f>
        <v>1</v>
      </c>
      <c r="I2204" s="166">
        <f>YEAR(B2204)</f>
        <v>2023</v>
      </c>
    </row>
    <row r="2205" spans="1:9" s="1" customFormat="1" x14ac:dyDescent="0.25">
      <c r="A2205" s="1">
        <v>1000409756</v>
      </c>
      <c r="B2205" s="2">
        <v>44955</v>
      </c>
      <c r="C2205" s="165">
        <v>0.16458333333333</v>
      </c>
      <c r="D2205" s="165">
        <v>0.16458333333333</v>
      </c>
      <c r="E2205" s="148" t="s">
        <v>2</v>
      </c>
      <c r="F2205" s="148">
        <v>0</v>
      </c>
      <c r="G2205" s="166">
        <f>WEEKNUM(B2205,21)</f>
        <v>4</v>
      </c>
      <c r="H2205" s="166">
        <f>MONTH(B2205)</f>
        <v>1</v>
      </c>
      <c r="I2205" s="166">
        <f>YEAR(B2205)</f>
        <v>2023</v>
      </c>
    </row>
    <row r="2206" spans="1:9" s="1" customFormat="1" x14ac:dyDescent="0.25">
      <c r="A2206" s="1">
        <v>1000409754</v>
      </c>
      <c r="B2206" s="2">
        <v>44955</v>
      </c>
      <c r="C2206" s="165">
        <v>0.16509259259258999</v>
      </c>
      <c r="D2206" s="165">
        <v>0.16509259259258999</v>
      </c>
      <c r="E2206" s="148" t="s">
        <v>2</v>
      </c>
      <c r="F2206" s="148">
        <v>0</v>
      </c>
      <c r="G2206" s="166">
        <f>WEEKNUM(B2206,21)</f>
        <v>4</v>
      </c>
      <c r="H2206" s="166">
        <f>MONTH(B2206)</f>
        <v>1</v>
      </c>
      <c r="I2206" s="166">
        <f>YEAR(B2206)</f>
        <v>2023</v>
      </c>
    </row>
    <row r="2207" spans="1:9" s="1" customFormat="1" x14ac:dyDescent="0.25">
      <c r="A2207" s="1">
        <v>1000409754</v>
      </c>
      <c r="B2207" s="2">
        <v>44955</v>
      </c>
      <c r="C2207" s="165">
        <v>0.16509259259258999</v>
      </c>
      <c r="D2207" s="165">
        <v>0.17945601851852</v>
      </c>
      <c r="E2207" s="148" t="s">
        <v>2</v>
      </c>
      <c r="F2207" s="148">
        <v>0</v>
      </c>
      <c r="G2207" s="166">
        <f>WEEKNUM(B2207,21)</f>
        <v>4</v>
      </c>
      <c r="H2207" s="166">
        <f>MONTH(B2207)</f>
        <v>1</v>
      </c>
      <c r="I2207" s="166">
        <f>YEAR(B2207)</f>
        <v>2023</v>
      </c>
    </row>
    <row r="2208" spans="1:9" s="1" customFormat="1" x14ac:dyDescent="0.25">
      <c r="A2208" s="1">
        <v>1000409754</v>
      </c>
      <c r="B2208" s="2">
        <v>44960</v>
      </c>
      <c r="C2208" s="165">
        <v>0.17945601851852</v>
      </c>
      <c r="D2208" s="165">
        <v>0.17848379629630001</v>
      </c>
      <c r="E2208" s="148" t="s">
        <v>2</v>
      </c>
      <c r="F2208" s="148">
        <v>0</v>
      </c>
      <c r="G2208" s="166">
        <f>WEEKNUM(B2208,21)</f>
        <v>5</v>
      </c>
      <c r="H2208" s="166">
        <f>MONTH(B2208)</f>
        <v>2</v>
      </c>
      <c r="I2208" s="166">
        <f>YEAR(B2208)</f>
        <v>2023</v>
      </c>
    </row>
    <row r="2209" spans="1:9" s="1" customFormat="1" x14ac:dyDescent="0.25">
      <c r="A2209" s="1" t="s">
        <v>2</v>
      </c>
      <c r="B2209" s="2">
        <v>44955</v>
      </c>
      <c r="C2209" s="165">
        <v>0</v>
      </c>
      <c r="D2209" s="165">
        <v>0.19986111111110999</v>
      </c>
      <c r="E2209" s="148" t="s">
        <v>2</v>
      </c>
      <c r="F2209" s="148">
        <v>0</v>
      </c>
      <c r="G2209" s="166">
        <f>WEEKNUM(B2209,21)</f>
        <v>4</v>
      </c>
      <c r="H2209" s="166">
        <f>MONTH(B2209)</f>
        <v>1</v>
      </c>
      <c r="I2209" s="166">
        <f>YEAR(B2209)</f>
        <v>2023</v>
      </c>
    </row>
    <row r="2210" spans="1:9" s="1" customFormat="1" x14ac:dyDescent="0.25">
      <c r="A2210" s="1">
        <v>1000409822</v>
      </c>
      <c r="B2210" s="2">
        <v>44957</v>
      </c>
      <c r="C2210" s="165">
        <v>0.52083333333333004</v>
      </c>
      <c r="D2210" s="165">
        <v>0.23726851851851999</v>
      </c>
      <c r="E2210" s="148" t="s">
        <v>3</v>
      </c>
      <c r="F2210" s="148">
        <v>2.0499999999999998</v>
      </c>
      <c r="G2210" s="166">
        <f>WEEKNUM(B2210,21)</f>
        <v>5</v>
      </c>
      <c r="H2210" s="166">
        <f>MONTH(B2210)</f>
        <v>1</v>
      </c>
      <c r="I2210" s="166">
        <f>YEAR(B2210)</f>
        <v>2023</v>
      </c>
    </row>
    <row r="2211" spans="1:9" s="1" customFormat="1" x14ac:dyDescent="0.25">
      <c r="A2211" s="1">
        <v>1000406536</v>
      </c>
      <c r="B2211" s="2">
        <v>44957</v>
      </c>
      <c r="C2211" s="165">
        <v>0.52083333333333004</v>
      </c>
      <c r="D2211" s="165">
        <v>0.23863425925925999</v>
      </c>
      <c r="E2211" s="148" t="s">
        <v>3</v>
      </c>
      <c r="F2211" s="148">
        <v>0.99</v>
      </c>
      <c r="G2211" s="166">
        <f>WEEKNUM(B2211,21)</f>
        <v>5</v>
      </c>
      <c r="H2211" s="166">
        <f>MONTH(B2211)</f>
        <v>1</v>
      </c>
      <c r="I2211" s="166">
        <f>YEAR(B2211)</f>
        <v>2023</v>
      </c>
    </row>
    <row r="2212" spans="1:9" s="1" customFormat="1" x14ac:dyDescent="0.25">
      <c r="A2212" s="1">
        <v>1000406533</v>
      </c>
      <c r="B2212" s="2">
        <v>44957</v>
      </c>
      <c r="C2212" s="165">
        <v>0.52083333333333004</v>
      </c>
      <c r="D2212" s="165">
        <v>0.24704861111111001</v>
      </c>
      <c r="E2212" s="148" t="s">
        <v>3</v>
      </c>
      <c r="F2212" s="148">
        <v>0.98</v>
      </c>
      <c r="G2212" s="166">
        <f>WEEKNUM(B2212,21)</f>
        <v>5</v>
      </c>
      <c r="H2212" s="166">
        <f>MONTH(B2212)</f>
        <v>1</v>
      </c>
      <c r="I2212" s="166">
        <f>YEAR(B2212)</f>
        <v>2023</v>
      </c>
    </row>
    <row r="2213" spans="1:9" s="1" customFormat="1" x14ac:dyDescent="0.25">
      <c r="A2213" s="1">
        <v>1000406536</v>
      </c>
      <c r="B2213" s="2">
        <v>44957</v>
      </c>
      <c r="C2213" s="165">
        <v>0.52083333333333004</v>
      </c>
      <c r="D2213" s="165">
        <v>0.24124999999999999</v>
      </c>
      <c r="E2213" s="148" t="s">
        <v>3</v>
      </c>
      <c r="F2213" s="148">
        <v>1.55</v>
      </c>
      <c r="G2213" s="166">
        <f>WEEKNUM(B2213,21)</f>
        <v>5</v>
      </c>
      <c r="H2213" s="166">
        <f>MONTH(B2213)</f>
        <v>1</v>
      </c>
      <c r="I2213" s="166">
        <f>YEAR(B2213)</f>
        <v>2023</v>
      </c>
    </row>
    <row r="2214" spans="1:9" s="1" customFormat="1" x14ac:dyDescent="0.25">
      <c r="A2214" s="1" t="s">
        <v>2</v>
      </c>
      <c r="B2214" s="2">
        <v>44955</v>
      </c>
      <c r="C2214" s="165">
        <v>0.35946759259258998</v>
      </c>
      <c r="D2214" s="165">
        <v>0.35946759259258998</v>
      </c>
      <c r="E2214" s="148" t="s">
        <v>2</v>
      </c>
      <c r="F2214" s="148">
        <v>0</v>
      </c>
      <c r="G2214" s="166">
        <f>WEEKNUM(B2214,21)</f>
        <v>4</v>
      </c>
      <c r="H2214" s="166">
        <f>MONTH(B2214)</f>
        <v>1</v>
      </c>
      <c r="I2214" s="166">
        <f>YEAR(B2214)</f>
        <v>2023</v>
      </c>
    </row>
    <row r="2215" spans="1:9" s="1" customFormat="1" x14ac:dyDescent="0.25">
      <c r="A2215" s="1" t="s">
        <v>2</v>
      </c>
      <c r="B2215" s="2">
        <v>44955</v>
      </c>
      <c r="C2215" s="165">
        <v>0.35974537037037002</v>
      </c>
      <c r="D2215" s="165">
        <v>0.35974537037037002</v>
      </c>
      <c r="E2215" s="148" t="s">
        <v>2</v>
      </c>
      <c r="F2215" s="148">
        <v>0</v>
      </c>
      <c r="G2215" s="166">
        <f>WEEKNUM(B2215,21)</f>
        <v>4</v>
      </c>
      <c r="H2215" s="166">
        <f>MONTH(B2215)</f>
        <v>1</v>
      </c>
      <c r="I2215" s="166">
        <f>YEAR(B2215)</f>
        <v>2023</v>
      </c>
    </row>
    <row r="2216" spans="1:9" s="1" customFormat="1" x14ac:dyDescent="0.25">
      <c r="A2216" s="1">
        <v>1000408460</v>
      </c>
      <c r="B2216" s="2">
        <v>44955</v>
      </c>
      <c r="C2216" s="165">
        <v>0</v>
      </c>
      <c r="D2216" s="165">
        <v>0.69623842592592999</v>
      </c>
      <c r="E2216" s="148" t="s">
        <v>2</v>
      </c>
      <c r="F2216" s="148">
        <v>0</v>
      </c>
      <c r="G2216" s="166">
        <f>WEEKNUM(B2216,21)</f>
        <v>4</v>
      </c>
      <c r="H2216" s="166">
        <f>MONTH(B2216)</f>
        <v>1</v>
      </c>
      <c r="I2216" s="166">
        <f>YEAR(B2216)</f>
        <v>2023</v>
      </c>
    </row>
    <row r="2217" spans="1:9" s="1" customFormat="1" x14ac:dyDescent="0.25">
      <c r="A2217" s="1" t="s">
        <v>2</v>
      </c>
      <c r="B2217" s="2">
        <v>44955</v>
      </c>
      <c r="C2217" s="165">
        <v>0.29166666666667002</v>
      </c>
      <c r="D2217" s="165">
        <v>0.69539351851852005</v>
      </c>
      <c r="E2217" s="148" t="s">
        <v>2</v>
      </c>
      <c r="F2217" s="148">
        <v>0</v>
      </c>
      <c r="G2217" s="166">
        <f>WEEKNUM(B2217,21)</f>
        <v>4</v>
      </c>
      <c r="H2217" s="166">
        <f>MONTH(B2217)</f>
        <v>1</v>
      </c>
      <c r="I2217" s="166">
        <f>YEAR(B2217)</f>
        <v>2023</v>
      </c>
    </row>
    <row r="2218" spans="1:9" s="1" customFormat="1" x14ac:dyDescent="0.25">
      <c r="A2218" s="1" t="s">
        <v>2</v>
      </c>
      <c r="B2218" s="2">
        <v>44955</v>
      </c>
      <c r="C2218" s="165">
        <v>0.69539351851852005</v>
      </c>
      <c r="D2218" s="165">
        <v>0.69570601851851999</v>
      </c>
      <c r="E2218" s="148" t="s">
        <v>2</v>
      </c>
      <c r="F2218" s="148">
        <v>0</v>
      </c>
      <c r="G2218" s="166">
        <f>WEEKNUM(B2218,21)</f>
        <v>4</v>
      </c>
      <c r="H2218" s="166">
        <f>MONTH(B2218)</f>
        <v>1</v>
      </c>
      <c r="I2218" s="166">
        <f>YEAR(B2218)</f>
        <v>2023</v>
      </c>
    </row>
    <row r="2219" spans="1:9" s="1" customFormat="1" x14ac:dyDescent="0.25">
      <c r="A2219" s="1">
        <v>1000408659</v>
      </c>
      <c r="B2219" s="2">
        <v>44960</v>
      </c>
      <c r="C2219" s="165">
        <v>0</v>
      </c>
      <c r="D2219" s="165">
        <v>0.41677083333332998</v>
      </c>
      <c r="E2219" s="148" t="s">
        <v>2</v>
      </c>
      <c r="F2219" s="148">
        <v>0</v>
      </c>
      <c r="G2219" s="166">
        <f>WEEKNUM(B2219,21)</f>
        <v>5</v>
      </c>
      <c r="H2219" s="166">
        <f>MONTH(B2219)</f>
        <v>2</v>
      </c>
      <c r="I2219" s="166">
        <f>YEAR(B2219)</f>
        <v>2023</v>
      </c>
    </row>
    <row r="2220" spans="1:9" s="1" customFormat="1" x14ac:dyDescent="0.25">
      <c r="A2220" s="1">
        <v>1000406639</v>
      </c>
      <c r="B2220" s="2">
        <v>44956</v>
      </c>
      <c r="C2220" s="165">
        <v>0.36283564814815</v>
      </c>
      <c r="D2220" s="165">
        <v>0.36305555555556002</v>
      </c>
      <c r="E2220" s="148" t="s">
        <v>2</v>
      </c>
      <c r="F2220" s="148">
        <v>0</v>
      </c>
      <c r="G2220" s="166">
        <f>WEEKNUM(B2220,21)</f>
        <v>5</v>
      </c>
      <c r="H2220" s="166">
        <f>MONTH(B2220)</f>
        <v>1</v>
      </c>
      <c r="I2220" s="166">
        <f>YEAR(B2220)</f>
        <v>2023</v>
      </c>
    </row>
    <row r="2221" spans="1:9" s="1" customFormat="1" x14ac:dyDescent="0.25">
      <c r="A2221" s="1">
        <v>1000408848</v>
      </c>
      <c r="B2221" s="2">
        <v>44960</v>
      </c>
      <c r="C2221" s="165">
        <v>0.27083333333332998</v>
      </c>
      <c r="D2221" s="165">
        <v>0.31387731481481002</v>
      </c>
      <c r="E2221" s="148" t="s">
        <v>2</v>
      </c>
      <c r="F2221" s="148">
        <v>0</v>
      </c>
      <c r="G2221" s="166">
        <f>WEEKNUM(B2221,21)</f>
        <v>5</v>
      </c>
      <c r="H2221" s="166">
        <f>MONTH(B2221)</f>
        <v>2</v>
      </c>
      <c r="I2221" s="166">
        <f>YEAR(B2221)</f>
        <v>2023</v>
      </c>
    </row>
    <row r="2222" spans="1:9" s="1" customFormat="1" x14ac:dyDescent="0.25">
      <c r="A2222" s="1">
        <v>1000406322</v>
      </c>
      <c r="B2222" s="2">
        <v>44956</v>
      </c>
      <c r="C2222" s="165">
        <v>0.36425925925926</v>
      </c>
      <c r="D2222" s="165">
        <v>0.81722222222221996</v>
      </c>
      <c r="E2222" s="148" t="s">
        <v>2</v>
      </c>
      <c r="F2222" s="148">
        <v>0</v>
      </c>
      <c r="G2222" s="166">
        <f>WEEKNUM(B2222,21)</f>
        <v>5</v>
      </c>
      <c r="H2222" s="166">
        <f>MONTH(B2222)</f>
        <v>1</v>
      </c>
      <c r="I2222" s="166">
        <f>YEAR(B2222)</f>
        <v>2023</v>
      </c>
    </row>
    <row r="2223" spans="1:9" s="1" customFormat="1" x14ac:dyDescent="0.25">
      <c r="A2223" s="1">
        <v>1000406322</v>
      </c>
      <c r="B2223" s="2">
        <v>44962</v>
      </c>
      <c r="C2223" s="165">
        <v>0.81722222222221996</v>
      </c>
      <c r="D2223" s="165">
        <v>0.61108796296295997</v>
      </c>
      <c r="E2223" s="148" t="s">
        <v>2</v>
      </c>
      <c r="F2223" s="148">
        <v>0</v>
      </c>
      <c r="G2223" s="166">
        <f>WEEKNUM(B2223,21)</f>
        <v>5</v>
      </c>
      <c r="H2223" s="166">
        <f>MONTH(B2223)</f>
        <v>2</v>
      </c>
      <c r="I2223" s="166">
        <f>YEAR(B2223)</f>
        <v>2023</v>
      </c>
    </row>
    <row r="2224" spans="1:9" s="1" customFormat="1" x14ac:dyDescent="0.25">
      <c r="A2224" s="1" t="s">
        <v>2</v>
      </c>
      <c r="B2224" s="2">
        <v>44956</v>
      </c>
      <c r="C2224" s="165">
        <v>0.36172453703703999</v>
      </c>
      <c r="D2224" s="165">
        <v>0.36214120370370001</v>
      </c>
      <c r="E2224" s="148" t="s">
        <v>2</v>
      </c>
      <c r="F2224" s="148">
        <v>0</v>
      </c>
      <c r="G2224" s="166">
        <f>WEEKNUM(B2224,21)</f>
        <v>5</v>
      </c>
      <c r="H2224" s="166">
        <f>MONTH(B2224)</f>
        <v>1</v>
      </c>
      <c r="I2224" s="166">
        <f>YEAR(B2224)</f>
        <v>2023</v>
      </c>
    </row>
    <row r="2225" spans="1:9" s="1" customFormat="1" x14ac:dyDescent="0.25">
      <c r="A2225" s="1" t="s">
        <v>2</v>
      </c>
      <c r="B2225" s="2">
        <v>44956</v>
      </c>
      <c r="C2225" s="165">
        <v>0.36214120370370001</v>
      </c>
      <c r="D2225" s="165">
        <v>0.36239583333332998</v>
      </c>
      <c r="E2225" s="148" t="s">
        <v>2</v>
      </c>
      <c r="F2225" s="148">
        <v>0</v>
      </c>
      <c r="G2225" s="166">
        <f>WEEKNUM(B2225,21)</f>
        <v>5</v>
      </c>
      <c r="H2225" s="166">
        <f>MONTH(B2225)</f>
        <v>1</v>
      </c>
      <c r="I2225" s="166">
        <f>YEAR(B2225)</f>
        <v>2023</v>
      </c>
    </row>
    <row r="2226" spans="1:9" s="1" customFormat="1" x14ac:dyDescent="0.25">
      <c r="A2226" s="1" t="s">
        <v>2</v>
      </c>
      <c r="B2226" s="2">
        <v>44983</v>
      </c>
      <c r="C2226" s="165">
        <v>0.27083333333332998</v>
      </c>
      <c r="D2226" s="165">
        <v>0.36442129629629999</v>
      </c>
      <c r="E2226" s="148" t="s">
        <v>2</v>
      </c>
      <c r="F2226" s="148">
        <v>0</v>
      </c>
      <c r="G2226" s="166">
        <f>WEEKNUM(B2226,21)</f>
        <v>8</v>
      </c>
      <c r="H2226" s="166">
        <f>MONTH(B2226)</f>
        <v>2</v>
      </c>
      <c r="I2226" s="166">
        <f>YEAR(B2226)</f>
        <v>2023</v>
      </c>
    </row>
    <row r="2227" spans="1:9" s="1" customFormat="1" x14ac:dyDescent="0.25">
      <c r="A2227" s="1">
        <v>1000410094</v>
      </c>
      <c r="B2227" s="2">
        <v>44956</v>
      </c>
      <c r="C2227" s="165">
        <v>8.9027777777779996E-2</v>
      </c>
      <c r="D2227" s="165">
        <v>8.9027777777779996E-2</v>
      </c>
      <c r="E2227" s="148" t="s">
        <v>2</v>
      </c>
      <c r="F2227" s="148">
        <v>0</v>
      </c>
      <c r="G2227" s="166">
        <f>WEEKNUM(B2227,21)</f>
        <v>5</v>
      </c>
      <c r="H2227" s="166">
        <f>MONTH(B2227)</f>
        <v>1</v>
      </c>
      <c r="I2227" s="166">
        <f>YEAR(B2227)</f>
        <v>2023</v>
      </c>
    </row>
    <row r="2228" spans="1:9" s="1" customFormat="1" x14ac:dyDescent="0.25">
      <c r="A2228" s="1" t="s">
        <v>2</v>
      </c>
      <c r="B2228" s="2">
        <v>44977</v>
      </c>
      <c r="C2228" s="165">
        <v>0.36076388888888999</v>
      </c>
      <c r="D2228" s="165">
        <v>0.37934027777778001</v>
      </c>
      <c r="E2228" s="148" t="s">
        <v>2</v>
      </c>
      <c r="F2228" s="148">
        <v>0</v>
      </c>
      <c r="G2228" s="166">
        <f>WEEKNUM(B2228,21)</f>
        <v>8</v>
      </c>
      <c r="H2228" s="166">
        <f>MONTH(B2228)</f>
        <v>2</v>
      </c>
      <c r="I2228" s="166">
        <f>YEAR(B2228)</f>
        <v>2023</v>
      </c>
    </row>
    <row r="2229" spans="1:9" s="1" customFormat="1" x14ac:dyDescent="0.25">
      <c r="A2229" s="1" t="s">
        <v>2</v>
      </c>
      <c r="B2229" s="2">
        <v>44974</v>
      </c>
      <c r="C2229" s="165">
        <v>0.27083333333332998</v>
      </c>
      <c r="D2229" s="165">
        <v>0.35672453703703999</v>
      </c>
      <c r="E2229" s="148" t="s">
        <v>2</v>
      </c>
      <c r="F2229" s="148">
        <v>0</v>
      </c>
      <c r="G2229" s="166">
        <f>WEEKNUM(B2229,21)</f>
        <v>7</v>
      </c>
      <c r="H2229" s="166">
        <f>MONTH(B2229)</f>
        <v>2</v>
      </c>
      <c r="I2229" s="166">
        <f>YEAR(B2229)</f>
        <v>2023</v>
      </c>
    </row>
    <row r="2230" spans="1:9" s="1" customFormat="1" x14ac:dyDescent="0.25">
      <c r="A2230" s="1">
        <v>1000406050</v>
      </c>
      <c r="B2230" s="2">
        <v>44956</v>
      </c>
      <c r="C2230" s="165">
        <v>0.60416666666666996</v>
      </c>
      <c r="D2230" s="165">
        <v>0.63839120370369995</v>
      </c>
      <c r="E2230" s="148" t="s">
        <v>2</v>
      </c>
      <c r="F2230" s="148">
        <v>0</v>
      </c>
      <c r="G2230" s="166">
        <f>WEEKNUM(B2230,21)</f>
        <v>5</v>
      </c>
      <c r="H2230" s="166">
        <f>MONTH(B2230)</f>
        <v>1</v>
      </c>
      <c r="I2230" s="166">
        <f>YEAR(B2230)</f>
        <v>2023</v>
      </c>
    </row>
    <row r="2231" spans="1:9" s="1" customFormat="1" x14ac:dyDescent="0.25">
      <c r="A2231" s="1">
        <v>1000406050</v>
      </c>
      <c r="B2231" s="2">
        <v>44958</v>
      </c>
      <c r="C2231" s="165">
        <v>0.63839120370369995</v>
      </c>
      <c r="D2231" s="165">
        <v>0.64145833333333002</v>
      </c>
      <c r="E2231" s="148" t="s">
        <v>2</v>
      </c>
      <c r="F2231" s="148">
        <v>0</v>
      </c>
      <c r="G2231" s="166">
        <f>WEEKNUM(B2231,21)</f>
        <v>5</v>
      </c>
      <c r="H2231" s="166">
        <f>MONTH(B2231)</f>
        <v>2</v>
      </c>
      <c r="I2231" s="166">
        <f>YEAR(B2231)</f>
        <v>2023</v>
      </c>
    </row>
    <row r="2232" spans="1:9" s="1" customFormat="1" x14ac:dyDescent="0.25">
      <c r="A2232" s="1" t="s">
        <v>2</v>
      </c>
      <c r="B2232" s="2">
        <v>44965</v>
      </c>
      <c r="C2232" s="165">
        <v>0.63697916666666998</v>
      </c>
      <c r="D2232" s="165">
        <v>0.29078703703704001</v>
      </c>
      <c r="E2232" s="148" t="s">
        <v>2</v>
      </c>
      <c r="F2232" s="148">
        <v>0</v>
      </c>
      <c r="G2232" s="166">
        <f>WEEKNUM(B2232,21)</f>
        <v>6</v>
      </c>
      <c r="H2232" s="166">
        <f>MONTH(B2232)</f>
        <v>2</v>
      </c>
      <c r="I2232" s="166">
        <f>YEAR(B2232)</f>
        <v>2023</v>
      </c>
    </row>
    <row r="2233" spans="1:9" s="1" customFormat="1" x14ac:dyDescent="0.25">
      <c r="A2233" s="1" t="s">
        <v>2</v>
      </c>
      <c r="B2233" s="2">
        <v>44956</v>
      </c>
      <c r="C2233" s="165">
        <v>0.27083333333332998</v>
      </c>
      <c r="D2233" s="165">
        <v>0.44160879629630001</v>
      </c>
      <c r="E2233" s="148" t="s">
        <v>2</v>
      </c>
      <c r="F2233" s="148">
        <v>0</v>
      </c>
      <c r="G2233" s="166">
        <f>WEEKNUM(B2233,21)</f>
        <v>5</v>
      </c>
      <c r="H2233" s="166">
        <f>MONTH(B2233)</f>
        <v>1</v>
      </c>
      <c r="I2233" s="166">
        <f>YEAR(B2233)</f>
        <v>2023</v>
      </c>
    </row>
    <row r="2234" spans="1:9" s="1" customFormat="1" x14ac:dyDescent="0.25">
      <c r="A2234" s="1" t="s">
        <v>2</v>
      </c>
      <c r="B2234" s="2">
        <v>44956</v>
      </c>
      <c r="C2234" s="165">
        <v>0.27083333333332998</v>
      </c>
      <c r="D2234" s="165">
        <v>0.44328703703703998</v>
      </c>
      <c r="E2234" s="148" t="s">
        <v>2</v>
      </c>
      <c r="F2234" s="148">
        <v>0</v>
      </c>
      <c r="G2234" s="166">
        <f>WEEKNUM(B2234,21)</f>
        <v>5</v>
      </c>
      <c r="H2234" s="166">
        <f>MONTH(B2234)</f>
        <v>1</v>
      </c>
      <c r="I2234" s="166">
        <f>YEAR(B2234)</f>
        <v>2023</v>
      </c>
    </row>
    <row r="2235" spans="1:9" s="1" customFormat="1" x14ac:dyDescent="0.25">
      <c r="A2235" s="1" t="s">
        <v>2</v>
      </c>
      <c r="B2235" s="2">
        <v>44956</v>
      </c>
      <c r="C2235" s="165">
        <v>0.27083333333332998</v>
      </c>
      <c r="D2235" s="165">
        <v>0.44527777777777999</v>
      </c>
      <c r="E2235" s="148" t="s">
        <v>2</v>
      </c>
      <c r="F2235" s="148">
        <v>0</v>
      </c>
      <c r="G2235" s="166">
        <f>WEEKNUM(B2235,21)</f>
        <v>5</v>
      </c>
      <c r="H2235" s="166">
        <f>MONTH(B2235)</f>
        <v>1</v>
      </c>
      <c r="I2235" s="166">
        <f>YEAR(B2235)</f>
        <v>2023</v>
      </c>
    </row>
    <row r="2236" spans="1:9" s="1" customFormat="1" x14ac:dyDescent="0.25">
      <c r="A2236" s="1" t="s">
        <v>2</v>
      </c>
      <c r="B2236" s="2">
        <v>44956</v>
      </c>
      <c r="C2236" s="165">
        <v>0.27083333333332998</v>
      </c>
      <c r="D2236" s="165">
        <v>0.51381944444444005</v>
      </c>
      <c r="E2236" s="148" t="s">
        <v>2</v>
      </c>
      <c r="F2236" s="148">
        <v>0</v>
      </c>
      <c r="G2236" s="166">
        <f>WEEKNUM(B2236,21)</f>
        <v>5</v>
      </c>
      <c r="H2236" s="166">
        <f>MONTH(B2236)</f>
        <v>1</v>
      </c>
      <c r="I2236" s="166">
        <f>YEAR(B2236)</f>
        <v>2023</v>
      </c>
    </row>
    <row r="2237" spans="1:9" s="1" customFormat="1" x14ac:dyDescent="0.25">
      <c r="A2237" s="1" t="s">
        <v>2</v>
      </c>
      <c r="B2237" s="2">
        <v>44964</v>
      </c>
      <c r="C2237" s="165">
        <v>0.51381944444444005</v>
      </c>
      <c r="D2237" s="165">
        <v>0.44631944444443999</v>
      </c>
      <c r="E2237" s="148" t="s">
        <v>2</v>
      </c>
      <c r="F2237" s="148">
        <v>0</v>
      </c>
      <c r="G2237" s="166">
        <f>WEEKNUM(B2237,21)</f>
        <v>6</v>
      </c>
      <c r="H2237" s="166">
        <f>MONTH(B2237)</f>
        <v>2</v>
      </c>
      <c r="I2237" s="166">
        <f>YEAR(B2237)</f>
        <v>2023</v>
      </c>
    </row>
    <row r="2238" spans="1:9" s="1" customFormat="1" x14ac:dyDescent="0.25">
      <c r="A2238" s="1">
        <v>1000406136</v>
      </c>
      <c r="B2238" s="2">
        <v>44956</v>
      </c>
      <c r="C2238" s="165">
        <v>0.27083333333332998</v>
      </c>
      <c r="D2238" s="165">
        <v>0.35881944444444003</v>
      </c>
      <c r="E2238" s="148" t="s">
        <v>2</v>
      </c>
      <c r="F2238" s="148">
        <v>0</v>
      </c>
      <c r="G2238" s="166">
        <f>WEEKNUM(B2238,21)</f>
        <v>5</v>
      </c>
      <c r="H2238" s="166">
        <f>MONTH(B2238)</f>
        <v>1</v>
      </c>
      <c r="I2238" s="166">
        <f>YEAR(B2238)</f>
        <v>2023</v>
      </c>
    </row>
    <row r="2239" spans="1:9" s="1" customFormat="1" x14ac:dyDescent="0.25">
      <c r="A2239" s="1">
        <v>1000406136</v>
      </c>
      <c r="B2239" s="2">
        <v>44978</v>
      </c>
      <c r="C2239" s="165">
        <v>0.35881944444444003</v>
      </c>
      <c r="D2239" s="165">
        <v>0.51799768518518996</v>
      </c>
      <c r="E2239" s="148" t="s">
        <v>2</v>
      </c>
      <c r="F2239" s="148">
        <v>0</v>
      </c>
      <c r="G2239" s="166">
        <f>WEEKNUM(B2239,21)</f>
        <v>8</v>
      </c>
      <c r="H2239" s="166">
        <f>MONTH(B2239)</f>
        <v>2</v>
      </c>
      <c r="I2239" s="166">
        <f>YEAR(B2239)</f>
        <v>2023</v>
      </c>
    </row>
    <row r="2240" spans="1:9" s="1" customFormat="1" x14ac:dyDescent="0.25">
      <c r="A2240" s="1">
        <v>1000406136</v>
      </c>
      <c r="B2240" s="2">
        <v>44956</v>
      </c>
      <c r="C2240" s="165">
        <v>0.27083333333332998</v>
      </c>
      <c r="D2240" s="165">
        <v>0.35619212962962998</v>
      </c>
      <c r="E2240" s="148" t="s">
        <v>2</v>
      </c>
      <c r="F2240" s="148">
        <v>0</v>
      </c>
      <c r="G2240" s="166">
        <f>WEEKNUM(B2240,21)</f>
        <v>5</v>
      </c>
      <c r="H2240" s="166">
        <f>MONTH(B2240)</f>
        <v>1</v>
      </c>
      <c r="I2240" s="166">
        <f>YEAR(B2240)</f>
        <v>2023</v>
      </c>
    </row>
    <row r="2241" spans="1:9" s="1" customFormat="1" x14ac:dyDescent="0.25">
      <c r="A2241" s="1">
        <v>1000406146</v>
      </c>
      <c r="B2241" s="2">
        <v>44956</v>
      </c>
      <c r="C2241" s="165">
        <v>0</v>
      </c>
      <c r="D2241" s="165">
        <v>0.51483796296296003</v>
      </c>
      <c r="E2241" s="148" t="s">
        <v>2</v>
      </c>
      <c r="F2241" s="148">
        <v>0</v>
      </c>
      <c r="G2241" s="166">
        <f>WEEKNUM(B2241,21)</f>
        <v>5</v>
      </c>
      <c r="H2241" s="166">
        <f>MONTH(B2241)</f>
        <v>1</v>
      </c>
      <c r="I2241" s="166">
        <f>YEAR(B2241)</f>
        <v>2023</v>
      </c>
    </row>
    <row r="2242" spans="1:9" s="1" customFormat="1" x14ac:dyDescent="0.25">
      <c r="A2242" s="1">
        <v>1000406146</v>
      </c>
      <c r="B2242" s="2">
        <v>44971</v>
      </c>
      <c r="C2242" s="165">
        <v>0.51483796296296003</v>
      </c>
      <c r="D2242" s="165">
        <v>0.27739583333333001</v>
      </c>
      <c r="E2242" s="148" t="s">
        <v>2</v>
      </c>
      <c r="F2242" s="148">
        <v>0</v>
      </c>
      <c r="G2242" s="166">
        <f>WEEKNUM(B2242,21)</f>
        <v>7</v>
      </c>
      <c r="H2242" s="166">
        <f>MONTH(B2242)</f>
        <v>2</v>
      </c>
      <c r="I2242" s="166">
        <f>YEAR(B2242)</f>
        <v>2023</v>
      </c>
    </row>
    <row r="2243" spans="1:9" s="1" customFormat="1" x14ac:dyDescent="0.25">
      <c r="A2243" s="1" t="s">
        <v>2</v>
      </c>
      <c r="B2243" s="2">
        <v>44956</v>
      </c>
      <c r="C2243" s="165">
        <v>0.27083333333332998</v>
      </c>
      <c r="D2243" s="165">
        <v>0.35859953703704001</v>
      </c>
      <c r="E2243" s="148" t="s">
        <v>2</v>
      </c>
      <c r="F2243" s="148">
        <v>0</v>
      </c>
      <c r="G2243" s="166">
        <f>WEEKNUM(B2243,21)</f>
        <v>5</v>
      </c>
      <c r="H2243" s="166">
        <f>MONTH(B2243)</f>
        <v>1</v>
      </c>
      <c r="I2243" s="166">
        <f>YEAR(B2243)</f>
        <v>2023</v>
      </c>
    </row>
    <row r="2244" spans="1:9" s="1" customFormat="1" x14ac:dyDescent="0.25">
      <c r="A2244" s="1">
        <v>1000410094</v>
      </c>
      <c r="B2244" s="2">
        <v>44956</v>
      </c>
      <c r="C2244" s="165">
        <v>0.15148148148148</v>
      </c>
      <c r="D2244" s="165">
        <v>0.15148148148148</v>
      </c>
      <c r="E2244" s="148" t="s">
        <v>2</v>
      </c>
      <c r="F2244" s="148">
        <v>0</v>
      </c>
      <c r="G2244" s="166">
        <f>WEEKNUM(B2244,21)</f>
        <v>5</v>
      </c>
      <c r="H2244" s="166">
        <f>MONTH(B2244)</f>
        <v>1</v>
      </c>
      <c r="I2244" s="166">
        <f>YEAR(B2244)</f>
        <v>2023</v>
      </c>
    </row>
    <row r="2245" spans="1:9" s="1" customFormat="1" x14ac:dyDescent="0.25">
      <c r="A2245" s="1">
        <v>1000410094</v>
      </c>
      <c r="B2245" s="2">
        <v>44956</v>
      </c>
      <c r="C2245" s="165">
        <v>0.15148148148148</v>
      </c>
      <c r="D2245" s="165">
        <v>0.16321759259259</v>
      </c>
      <c r="E2245" s="148" t="s">
        <v>2</v>
      </c>
      <c r="F2245" s="148">
        <v>0</v>
      </c>
      <c r="G2245" s="166">
        <f>WEEKNUM(B2245,21)</f>
        <v>5</v>
      </c>
      <c r="H2245" s="166">
        <f>MONTH(B2245)</f>
        <v>1</v>
      </c>
      <c r="I2245" s="166">
        <f>YEAR(B2245)</f>
        <v>2023</v>
      </c>
    </row>
    <row r="2246" spans="1:9" s="1" customFormat="1" x14ac:dyDescent="0.25">
      <c r="A2246" s="1">
        <v>1000406207</v>
      </c>
      <c r="B2246" s="2">
        <v>44957</v>
      </c>
      <c r="C2246" s="165">
        <v>0</v>
      </c>
      <c r="D2246" s="165">
        <v>0.15508101851851999</v>
      </c>
      <c r="E2246" s="148" t="s">
        <v>2</v>
      </c>
      <c r="F2246" s="148">
        <v>0</v>
      </c>
      <c r="G2246" s="166">
        <f>WEEKNUM(B2246,21)</f>
        <v>5</v>
      </c>
      <c r="H2246" s="166">
        <f>MONTH(B2246)</f>
        <v>1</v>
      </c>
      <c r="I2246" s="166">
        <f>YEAR(B2246)</f>
        <v>2023</v>
      </c>
    </row>
    <row r="2247" spans="1:9" s="1" customFormat="1" x14ac:dyDescent="0.25">
      <c r="A2247" s="1">
        <v>1000406325</v>
      </c>
      <c r="B2247" s="2">
        <v>44957</v>
      </c>
      <c r="C2247" s="165">
        <v>0.27083333333332998</v>
      </c>
      <c r="D2247" s="165">
        <v>0.15569444444444</v>
      </c>
      <c r="E2247" s="148" t="s">
        <v>2</v>
      </c>
      <c r="F2247" s="148">
        <v>0</v>
      </c>
      <c r="G2247" s="166">
        <f>WEEKNUM(B2247,21)</f>
        <v>5</v>
      </c>
      <c r="H2247" s="166">
        <f>MONTH(B2247)</f>
        <v>1</v>
      </c>
      <c r="I2247" s="166">
        <f>YEAR(B2247)</f>
        <v>2023</v>
      </c>
    </row>
    <row r="2248" spans="1:9" s="1" customFormat="1" x14ac:dyDescent="0.25">
      <c r="A2248" s="1">
        <v>1000406322</v>
      </c>
      <c r="B2248" s="2">
        <v>44957</v>
      </c>
      <c r="C2248" s="165">
        <v>0.27083333333332998</v>
      </c>
      <c r="D2248" s="165">
        <v>0.15586805555555999</v>
      </c>
      <c r="E2248" s="148" t="s">
        <v>2</v>
      </c>
      <c r="F2248" s="148">
        <v>0</v>
      </c>
      <c r="G2248" s="166">
        <f>WEEKNUM(B2248,21)</f>
        <v>5</v>
      </c>
      <c r="H2248" s="166">
        <f>MONTH(B2248)</f>
        <v>1</v>
      </c>
      <c r="I2248" s="166">
        <f>YEAR(B2248)</f>
        <v>2023</v>
      </c>
    </row>
    <row r="2249" spans="1:9" s="1" customFormat="1" x14ac:dyDescent="0.25">
      <c r="A2249" s="1">
        <v>1000406323</v>
      </c>
      <c r="B2249" s="2">
        <v>44957</v>
      </c>
      <c r="C2249" s="165">
        <v>0.27083333333332998</v>
      </c>
      <c r="D2249" s="165">
        <v>0.15605324074074001</v>
      </c>
      <c r="E2249" s="148" t="s">
        <v>2</v>
      </c>
      <c r="F2249" s="148">
        <v>0</v>
      </c>
      <c r="G2249" s="166">
        <f>WEEKNUM(B2249,21)</f>
        <v>5</v>
      </c>
      <c r="H2249" s="166">
        <f>MONTH(B2249)</f>
        <v>1</v>
      </c>
      <c r="I2249" s="166">
        <f>YEAR(B2249)</f>
        <v>2023</v>
      </c>
    </row>
    <row r="2250" spans="1:9" s="1" customFormat="1" x14ac:dyDescent="0.25">
      <c r="A2250" s="1">
        <v>1000406326</v>
      </c>
      <c r="B2250" s="2">
        <v>44957</v>
      </c>
      <c r="C2250" s="165">
        <v>0.27083333333332998</v>
      </c>
      <c r="D2250" s="165">
        <v>0.15623842592593001</v>
      </c>
      <c r="E2250" s="148" t="s">
        <v>2</v>
      </c>
      <c r="F2250" s="148">
        <v>0</v>
      </c>
      <c r="G2250" s="166">
        <f>WEEKNUM(B2250,21)</f>
        <v>5</v>
      </c>
      <c r="H2250" s="166">
        <f>MONTH(B2250)</f>
        <v>1</v>
      </c>
      <c r="I2250" s="166">
        <f>YEAR(B2250)</f>
        <v>2023</v>
      </c>
    </row>
    <row r="2251" spans="1:9" s="1" customFormat="1" x14ac:dyDescent="0.25">
      <c r="A2251" s="1" t="s">
        <v>2</v>
      </c>
      <c r="B2251" s="2">
        <v>44987</v>
      </c>
      <c r="C2251" s="165">
        <v>0.33333333333332998</v>
      </c>
      <c r="D2251" s="165">
        <v>0.59895833333333004</v>
      </c>
      <c r="E2251" s="148" t="s">
        <v>2</v>
      </c>
      <c r="F2251" s="148">
        <v>0</v>
      </c>
      <c r="G2251" s="166">
        <f>WEEKNUM(B2251,21)</f>
        <v>9</v>
      </c>
      <c r="H2251" s="166">
        <f>MONTH(B2251)</f>
        <v>3</v>
      </c>
      <c r="I2251" s="166">
        <f>YEAR(B2251)</f>
        <v>2023</v>
      </c>
    </row>
    <row r="2252" spans="1:9" s="1" customFormat="1" x14ac:dyDescent="0.25">
      <c r="A2252" s="1" t="s">
        <v>2</v>
      </c>
      <c r="B2252" s="2">
        <v>44987</v>
      </c>
      <c r="C2252" s="165">
        <v>0.33333333333332998</v>
      </c>
      <c r="D2252" s="165">
        <v>0.60064814814815004</v>
      </c>
      <c r="E2252" s="148" t="s">
        <v>2</v>
      </c>
      <c r="F2252" s="148">
        <v>0</v>
      </c>
      <c r="G2252" s="166">
        <f>WEEKNUM(B2252,21)</f>
        <v>9</v>
      </c>
      <c r="H2252" s="166">
        <f>MONTH(B2252)</f>
        <v>3</v>
      </c>
      <c r="I2252" s="166">
        <f>YEAR(B2252)</f>
        <v>2023</v>
      </c>
    </row>
    <row r="2253" spans="1:9" s="1" customFormat="1" x14ac:dyDescent="0.25">
      <c r="A2253" s="1">
        <v>1000406403</v>
      </c>
      <c r="B2253" s="2">
        <v>44956</v>
      </c>
      <c r="C2253" s="165">
        <v>0</v>
      </c>
      <c r="D2253" s="165">
        <v>0.37471064814815003</v>
      </c>
      <c r="E2253" s="148" t="s">
        <v>2</v>
      </c>
      <c r="F2253" s="148">
        <v>0</v>
      </c>
      <c r="G2253" s="166">
        <f>WEEKNUM(B2253,21)</f>
        <v>5</v>
      </c>
      <c r="H2253" s="166">
        <f>MONTH(B2253)</f>
        <v>1</v>
      </c>
      <c r="I2253" s="166">
        <f>YEAR(B2253)</f>
        <v>2023</v>
      </c>
    </row>
    <row r="2254" spans="1:9" s="1" customFormat="1" x14ac:dyDescent="0.25">
      <c r="A2254" s="1">
        <v>1000406403</v>
      </c>
      <c r="B2254" s="2">
        <v>44956</v>
      </c>
      <c r="C2254" s="165">
        <v>0.37471064814815003</v>
      </c>
      <c r="D2254" s="165">
        <v>0.37502314814815002</v>
      </c>
      <c r="E2254" s="148" t="s">
        <v>2</v>
      </c>
      <c r="F2254" s="148">
        <v>0</v>
      </c>
      <c r="G2254" s="166">
        <f>WEEKNUM(B2254,21)</f>
        <v>5</v>
      </c>
      <c r="H2254" s="166">
        <f>MONTH(B2254)</f>
        <v>1</v>
      </c>
      <c r="I2254" s="166">
        <f>YEAR(B2254)</f>
        <v>2023</v>
      </c>
    </row>
    <row r="2255" spans="1:9" s="1" customFormat="1" x14ac:dyDescent="0.25">
      <c r="A2255" s="1">
        <v>1000406403</v>
      </c>
      <c r="B2255" s="2">
        <v>44960</v>
      </c>
      <c r="C2255" s="165">
        <v>0.37502314814815002</v>
      </c>
      <c r="D2255" s="165">
        <v>0.40715277777777997</v>
      </c>
      <c r="E2255" s="148" t="s">
        <v>2</v>
      </c>
      <c r="F2255" s="148">
        <v>0</v>
      </c>
      <c r="G2255" s="166">
        <f>WEEKNUM(B2255,21)</f>
        <v>5</v>
      </c>
      <c r="H2255" s="166">
        <f>MONTH(B2255)</f>
        <v>2</v>
      </c>
      <c r="I2255" s="166">
        <f>YEAR(B2255)</f>
        <v>2023</v>
      </c>
    </row>
    <row r="2256" spans="1:9" s="1" customFormat="1" x14ac:dyDescent="0.25">
      <c r="A2256" s="1">
        <v>1000406403</v>
      </c>
      <c r="B2256" s="2">
        <v>44956</v>
      </c>
      <c r="C2256" s="165">
        <v>0</v>
      </c>
      <c r="D2256" s="165">
        <v>0.37533564814815001</v>
      </c>
      <c r="E2256" s="148" t="s">
        <v>2</v>
      </c>
      <c r="F2256" s="148">
        <v>0</v>
      </c>
      <c r="G2256" s="166">
        <f>WEEKNUM(B2256,21)</f>
        <v>5</v>
      </c>
      <c r="H2256" s="166">
        <f>MONTH(B2256)</f>
        <v>1</v>
      </c>
      <c r="I2256" s="166">
        <f>YEAR(B2256)</f>
        <v>2023</v>
      </c>
    </row>
    <row r="2257" spans="1:9" s="1" customFormat="1" x14ac:dyDescent="0.25">
      <c r="A2257" s="1">
        <v>1000406403</v>
      </c>
      <c r="B2257" s="2">
        <v>44960</v>
      </c>
      <c r="C2257" s="165">
        <v>0.37533564814815001</v>
      </c>
      <c r="D2257" s="165">
        <v>0.40717592592592999</v>
      </c>
      <c r="E2257" s="148" t="s">
        <v>2</v>
      </c>
      <c r="F2257" s="148">
        <v>0</v>
      </c>
      <c r="G2257" s="166">
        <f>WEEKNUM(B2257,21)</f>
        <v>5</v>
      </c>
      <c r="H2257" s="166">
        <f>MONTH(B2257)</f>
        <v>2</v>
      </c>
      <c r="I2257" s="166">
        <f>YEAR(B2257)</f>
        <v>2023</v>
      </c>
    </row>
    <row r="2258" spans="1:9" s="1" customFormat="1" x14ac:dyDescent="0.25">
      <c r="A2258" s="1">
        <v>1000406403</v>
      </c>
      <c r="B2258" s="2">
        <v>44956</v>
      </c>
      <c r="C2258" s="165">
        <v>0</v>
      </c>
      <c r="D2258" s="165">
        <v>0.37545138888889001</v>
      </c>
      <c r="E2258" s="148" t="s">
        <v>2</v>
      </c>
      <c r="F2258" s="148">
        <v>0</v>
      </c>
      <c r="G2258" s="166">
        <f>WEEKNUM(B2258,21)</f>
        <v>5</v>
      </c>
      <c r="H2258" s="166">
        <f>MONTH(B2258)</f>
        <v>1</v>
      </c>
      <c r="I2258" s="166">
        <f>YEAR(B2258)</f>
        <v>2023</v>
      </c>
    </row>
    <row r="2259" spans="1:9" s="1" customFormat="1" x14ac:dyDescent="0.25">
      <c r="A2259" s="1">
        <v>1000406403</v>
      </c>
      <c r="B2259" s="2">
        <v>44960</v>
      </c>
      <c r="C2259" s="165">
        <v>0.37545138888889001</v>
      </c>
      <c r="D2259" s="165">
        <v>0.40719907407407002</v>
      </c>
      <c r="E2259" s="148" t="s">
        <v>2</v>
      </c>
      <c r="F2259" s="148">
        <v>0</v>
      </c>
      <c r="G2259" s="166">
        <f>WEEKNUM(B2259,21)</f>
        <v>5</v>
      </c>
      <c r="H2259" s="166">
        <f>MONTH(B2259)</f>
        <v>2</v>
      </c>
      <c r="I2259" s="166">
        <f>YEAR(B2259)</f>
        <v>2023</v>
      </c>
    </row>
    <row r="2260" spans="1:9" s="1" customFormat="1" x14ac:dyDescent="0.25">
      <c r="A2260" s="1" t="s">
        <v>2</v>
      </c>
      <c r="B2260" s="2">
        <v>44960</v>
      </c>
      <c r="C2260" s="165">
        <v>0.54932870370370002</v>
      </c>
      <c r="D2260" s="165">
        <v>0.20898148148147999</v>
      </c>
      <c r="E2260" s="148" t="s">
        <v>2</v>
      </c>
      <c r="F2260" s="148">
        <v>0</v>
      </c>
      <c r="G2260" s="166">
        <f>WEEKNUM(B2260,21)</f>
        <v>5</v>
      </c>
      <c r="H2260" s="166">
        <f>MONTH(B2260)</f>
        <v>2</v>
      </c>
      <c r="I2260" s="166">
        <f>YEAR(B2260)</f>
        <v>2023</v>
      </c>
    </row>
    <row r="2261" spans="1:9" s="1" customFormat="1" x14ac:dyDescent="0.25">
      <c r="A2261" s="1">
        <v>1000407443</v>
      </c>
      <c r="B2261" s="2">
        <v>44967</v>
      </c>
      <c r="C2261" s="165">
        <v>0.54667824074074001</v>
      </c>
      <c r="D2261" s="165">
        <v>0.29020833333333002</v>
      </c>
      <c r="E2261" s="148" t="s">
        <v>2</v>
      </c>
      <c r="F2261" s="148">
        <v>0</v>
      </c>
      <c r="G2261" s="166">
        <f>WEEKNUM(B2261,21)</f>
        <v>6</v>
      </c>
      <c r="H2261" s="166">
        <f>MONTH(B2261)</f>
        <v>2</v>
      </c>
      <c r="I2261" s="166">
        <f>YEAR(B2261)</f>
        <v>2023</v>
      </c>
    </row>
    <row r="2262" spans="1:9" s="1" customFormat="1" x14ac:dyDescent="0.25">
      <c r="A2262" s="1">
        <v>1000409758</v>
      </c>
      <c r="B2262" s="2">
        <v>44956</v>
      </c>
      <c r="C2262" s="165">
        <v>0.25</v>
      </c>
      <c r="D2262" s="165">
        <v>0.54783564814815</v>
      </c>
      <c r="E2262" s="148" t="s">
        <v>3</v>
      </c>
      <c r="F2262" s="148">
        <v>0.82</v>
      </c>
      <c r="G2262" s="166">
        <f>WEEKNUM(B2262,21)</f>
        <v>5</v>
      </c>
      <c r="H2262" s="166">
        <f>MONTH(B2262)</f>
        <v>1</v>
      </c>
      <c r="I2262" s="166">
        <f>YEAR(B2262)</f>
        <v>2023</v>
      </c>
    </row>
    <row r="2263" spans="1:9" s="1" customFormat="1" x14ac:dyDescent="0.25">
      <c r="A2263" s="1">
        <v>1000407924</v>
      </c>
      <c r="B2263" s="2">
        <v>44956</v>
      </c>
      <c r="C2263" s="165">
        <v>0.25</v>
      </c>
      <c r="D2263" s="165">
        <v>0.54606481481480995</v>
      </c>
      <c r="E2263" s="148" t="s">
        <v>2</v>
      </c>
      <c r="F2263" s="148">
        <v>0</v>
      </c>
      <c r="G2263" s="166">
        <f>WEEKNUM(B2263,21)</f>
        <v>5</v>
      </c>
      <c r="H2263" s="166">
        <f>MONTH(B2263)</f>
        <v>1</v>
      </c>
      <c r="I2263" s="166">
        <f>YEAR(B2263)</f>
        <v>2023</v>
      </c>
    </row>
    <row r="2264" spans="1:9" s="1" customFormat="1" x14ac:dyDescent="0.25">
      <c r="A2264" s="1">
        <v>1000407440</v>
      </c>
      <c r="B2264" s="2">
        <v>44956</v>
      </c>
      <c r="C2264" s="165">
        <v>0.25</v>
      </c>
      <c r="D2264" s="165">
        <v>0.55306712962963001</v>
      </c>
      <c r="E2264" s="148" t="s">
        <v>2</v>
      </c>
      <c r="F2264" s="148">
        <v>0</v>
      </c>
      <c r="G2264" s="166">
        <f>WEEKNUM(B2264,21)</f>
        <v>5</v>
      </c>
      <c r="H2264" s="166">
        <f>MONTH(B2264)</f>
        <v>1</v>
      </c>
      <c r="I2264" s="166">
        <f>YEAR(B2264)</f>
        <v>2023</v>
      </c>
    </row>
    <row r="2265" spans="1:9" s="1" customFormat="1" x14ac:dyDescent="0.25">
      <c r="A2265" s="1" t="s">
        <v>2</v>
      </c>
      <c r="B2265" s="2">
        <v>44956</v>
      </c>
      <c r="C2265" s="165">
        <v>0.25</v>
      </c>
      <c r="D2265" s="165">
        <v>0.55038194444444</v>
      </c>
      <c r="E2265" s="148" t="s">
        <v>2</v>
      </c>
      <c r="F2265" s="148">
        <v>0</v>
      </c>
      <c r="G2265" s="166">
        <f>WEEKNUM(B2265,21)</f>
        <v>5</v>
      </c>
      <c r="H2265" s="166">
        <f>MONTH(B2265)</f>
        <v>1</v>
      </c>
      <c r="I2265" s="166">
        <f>YEAR(B2265)</f>
        <v>2023</v>
      </c>
    </row>
    <row r="2266" spans="1:9" s="1" customFormat="1" x14ac:dyDescent="0.25">
      <c r="A2266" s="1" t="s">
        <v>2</v>
      </c>
      <c r="B2266" s="2">
        <v>44956</v>
      </c>
      <c r="C2266" s="165">
        <v>0</v>
      </c>
      <c r="D2266" s="165">
        <v>0.55111111111111</v>
      </c>
      <c r="E2266" s="148" t="s">
        <v>2</v>
      </c>
      <c r="F2266" s="148">
        <v>0</v>
      </c>
      <c r="G2266" s="166">
        <f>WEEKNUM(B2266,21)</f>
        <v>5</v>
      </c>
      <c r="H2266" s="166">
        <f>MONTH(B2266)</f>
        <v>1</v>
      </c>
      <c r="I2266" s="166">
        <f>YEAR(B2266)</f>
        <v>2023</v>
      </c>
    </row>
    <row r="2267" spans="1:9" s="1" customFormat="1" x14ac:dyDescent="0.25">
      <c r="A2267" s="1" t="s">
        <v>2</v>
      </c>
      <c r="B2267" s="2">
        <v>44956</v>
      </c>
      <c r="C2267" s="165">
        <v>0.25</v>
      </c>
      <c r="D2267" s="165">
        <v>0.55501157407406998</v>
      </c>
      <c r="E2267" s="148" t="s">
        <v>2</v>
      </c>
      <c r="F2267" s="148">
        <v>0</v>
      </c>
      <c r="G2267" s="166">
        <f>WEEKNUM(B2267,21)</f>
        <v>5</v>
      </c>
      <c r="H2267" s="166">
        <f>MONTH(B2267)</f>
        <v>1</v>
      </c>
      <c r="I2267" s="166">
        <f>YEAR(B2267)</f>
        <v>2023</v>
      </c>
    </row>
    <row r="2268" spans="1:9" s="1" customFormat="1" x14ac:dyDescent="0.25">
      <c r="A2268" s="1">
        <v>1000407442</v>
      </c>
      <c r="B2268" s="2">
        <v>44956</v>
      </c>
      <c r="C2268" s="165">
        <v>0.25</v>
      </c>
      <c r="D2268" s="165">
        <v>0.55216435185184998</v>
      </c>
      <c r="E2268" s="148" t="s">
        <v>2</v>
      </c>
      <c r="F2268" s="148">
        <v>0</v>
      </c>
      <c r="G2268" s="166">
        <f>WEEKNUM(B2268,21)</f>
        <v>5</v>
      </c>
      <c r="H2268" s="166">
        <f>MONTH(B2268)</f>
        <v>1</v>
      </c>
      <c r="I2268" s="166">
        <f>YEAR(B2268)</f>
        <v>2023</v>
      </c>
    </row>
    <row r="2269" spans="1:9" s="1" customFormat="1" x14ac:dyDescent="0.25">
      <c r="A2269" s="1" t="s">
        <v>2</v>
      </c>
      <c r="B2269" s="2">
        <v>44956</v>
      </c>
      <c r="C2269" s="165">
        <v>0.25</v>
      </c>
      <c r="D2269" s="165">
        <v>0.55439814814815003</v>
      </c>
      <c r="E2269" s="148" t="s">
        <v>2</v>
      </c>
      <c r="F2269" s="148">
        <v>0</v>
      </c>
      <c r="G2269" s="166">
        <f>WEEKNUM(B2269,21)</f>
        <v>5</v>
      </c>
      <c r="H2269" s="166">
        <f>MONTH(B2269)</f>
        <v>1</v>
      </c>
      <c r="I2269" s="166">
        <f>YEAR(B2269)</f>
        <v>2023</v>
      </c>
    </row>
    <row r="2270" spans="1:9" s="1" customFormat="1" x14ac:dyDescent="0.25">
      <c r="A2270" s="1">
        <v>1000406302</v>
      </c>
      <c r="B2270" s="2">
        <v>44956</v>
      </c>
      <c r="C2270" s="165">
        <v>0</v>
      </c>
      <c r="D2270" s="165">
        <v>0.72002314814815005</v>
      </c>
      <c r="E2270" s="148" t="s">
        <v>2</v>
      </c>
      <c r="F2270" s="148">
        <v>0</v>
      </c>
      <c r="G2270" s="166">
        <f>WEEKNUM(B2270,21)</f>
        <v>5</v>
      </c>
      <c r="H2270" s="166">
        <f>MONTH(B2270)</f>
        <v>1</v>
      </c>
      <c r="I2270" s="166">
        <f>YEAR(B2270)</f>
        <v>2023</v>
      </c>
    </row>
    <row r="2271" spans="1:9" s="1" customFormat="1" x14ac:dyDescent="0.25">
      <c r="A2271" s="1">
        <v>1000405869</v>
      </c>
      <c r="B2271" s="2">
        <v>44956</v>
      </c>
      <c r="C2271" s="165">
        <v>0.20833333333333001</v>
      </c>
      <c r="D2271" s="165">
        <v>0.71519675925925996</v>
      </c>
      <c r="E2271" s="148" t="s">
        <v>3</v>
      </c>
      <c r="F2271" s="148">
        <v>2.99</v>
      </c>
      <c r="G2271" s="166">
        <f>WEEKNUM(B2271,21)</f>
        <v>5</v>
      </c>
      <c r="H2271" s="166">
        <f>MONTH(B2271)</f>
        <v>1</v>
      </c>
      <c r="I2271" s="166">
        <f>YEAR(B2271)</f>
        <v>2023</v>
      </c>
    </row>
    <row r="2272" spans="1:9" s="1" customFormat="1" x14ac:dyDescent="0.25">
      <c r="A2272" s="1">
        <v>1000405869</v>
      </c>
      <c r="B2272" s="2">
        <v>44960</v>
      </c>
      <c r="C2272" s="165">
        <v>0.71519675925925996</v>
      </c>
      <c r="D2272" s="165">
        <v>0.41245370370369999</v>
      </c>
      <c r="E2272" s="148" t="s">
        <v>3</v>
      </c>
      <c r="F2272" s="148">
        <v>2.99</v>
      </c>
      <c r="G2272" s="166">
        <f>WEEKNUM(B2272,21)</f>
        <v>5</v>
      </c>
      <c r="H2272" s="166">
        <f>MONTH(B2272)</f>
        <v>2</v>
      </c>
      <c r="I2272" s="166">
        <f>YEAR(B2272)</f>
        <v>2023</v>
      </c>
    </row>
    <row r="2273" spans="1:9" s="1" customFormat="1" x14ac:dyDescent="0.25">
      <c r="A2273" s="1">
        <v>1000406403</v>
      </c>
      <c r="B2273" s="2">
        <v>44960</v>
      </c>
      <c r="C2273" s="165">
        <v>0.37225694444444002</v>
      </c>
      <c r="D2273" s="165">
        <v>0.40652777777777999</v>
      </c>
      <c r="E2273" s="148" t="s">
        <v>2</v>
      </c>
      <c r="F2273" s="148">
        <v>0</v>
      </c>
      <c r="G2273" s="166">
        <f>WEEKNUM(B2273,21)</f>
        <v>5</v>
      </c>
      <c r="H2273" s="166">
        <f>MONTH(B2273)</f>
        <v>2</v>
      </c>
      <c r="I2273" s="166">
        <f>YEAR(B2273)</f>
        <v>2023</v>
      </c>
    </row>
    <row r="2274" spans="1:9" s="1" customFormat="1" x14ac:dyDescent="0.25">
      <c r="A2274" s="1">
        <v>1000406403</v>
      </c>
      <c r="B2274" s="2">
        <v>44960</v>
      </c>
      <c r="C2274" s="165">
        <v>0.37248842592593001</v>
      </c>
      <c r="D2274" s="165">
        <v>0.40657407407406998</v>
      </c>
      <c r="E2274" s="148" t="s">
        <v>2</v>
      </c>
      <c r="F2274" s="148">
        <v>0</v>
      </c>
      <c r="G2274" s="166">
        <f>WEEKNUM(B2274,21)</f>
        <v>5</v>
      </c>
      <c r="H2274" s="166">
        <f>MONTH(B2274)</f>
        <v>2</v>
      </c>
      <c r="I2274" s="166">
        <f>YEAR(B2274)</f>
        <v>2023</v>
      </c>
    </row>
    <row r="2275" spans="1:9" s="1" customFormat="1" x14ac:dyDescent="0.25">
      <c r="A2275" s="1">
        <v>1000406403</v>
      </c>
      <c r="B2275" s="2">
        <v>44960</v>
      </c>
      <c r="C2275" s="165">
        <v>0.37274305555555998</v>
      </c>
      <c r="D2275" s="165">
        <v>0.40666666666667001</v>
      </c>
      <c r="E2275" s="148" t="s">
        <v>2</v>
      </c>
      <c r="F2275" s="148">
        <v>0</v>
      </c>
      <c r="G2275" s="166">
        <f>WEEKNUM(B2275,21)</f>
        <v>5</v>
      </c>
      <c r="H2275" s="166">
        <f>MONTH(B2275)</f>
        <v>2</v>
      </c>
      <c r="I2275" s="166">
        <f>YEAR(B2275)</f>
        <v>2023</v>
      </c>
    </row>
    <row r="2276" spans="1:9" s="1" customFormat="1" x14ac:dyDescent="0.25">
      <c r="A2276" s="1">
        <v>1000406403</v>
      </c>
      <c r="B2276" s="2">
        <v>44960</v>
      </c>
      <c r="C2276" s="165">
        <v>0.37300925925925998</v>
      </c>
      <c r="D2276" s="165">
        <v>0.40673611111111002</v>
      </c>
      <c r="E2276" s="148" t="s">
        <v>2</v>
      </c>
      <c r="F2276" s="148">
        <v>0</v>
      </c>
      <c r="G2276" s="166">
        <f>WEEKNUM(B2276,21)</f>
        <v>5</v>
      </c>
      <c r="H2276" s="166">
        <f>MONTH(B2276)</f>
        <v>2</v>
      </c>
      <c r="I2276" s="166">
        <f>YEAR(B2276)</f>
        <v>2023</v>
      </c>
    </row>
    <row r="2277" spans="1:9" s="1" customFormat="1" x14ac:dyDescent="0.25">
      <c r="A2277" s="1">
        <v>1000406403</v>
      </c>
      <c r="B2277" s="2">
        <v>44960</v>
      </c>
      <c r="C2277" s="165">
        <v>0.37337962962963001</v>
      </c>
      <c r="D2277" s="165">
        <v>0.40685185185185002</v>
      </c>
      <c r="E2277" s="148" t="s">
        <v>2</v>
      </c>
      <c r="F2277" s="148">
        <v>0</v>
      </c>
      <c r="G2277" s="166">
        <f>WEEKNUM(B2277,21)</f>
        <v>5</v>
      </c>
      <c r="H2277" s="166">
        <f>MONTH(B2277)</f>
        <v>2</v>
      </c>
      <c r="I2277" s="166">
        <f>YEAR(B2277)</f>
        <v>2023</v>
      </c>
    </row>
    <row r="2278" spans="1:9" s="1" customFormat="1" x14ac:dyDescent="0.25">
      <c r="A2278" s="1">
        <v>1000406403</v>
      </c>
      <c r="B2278" s="2">
        <v>44960</v>
      </c>
      <c r="C2278" s="165">
        <v>0.37400462962962999</v>
      </c>
      <c r="D2278" s="165">
        <v>0.40699074074073999</v>
      </c>
      <c r="E2278" s="148" t="s">
        <v>2</v>
      </c>
      <c r="F2278" s="148">
        <v>0</v>
      </c>
      <c r="G2278" s="166">
        <f>WEEKNUM(B2278,21)</f>
        <v>5</v>
      </c>
      <c r="H2278" s="166">
        <f>MONTH(B2278)</f>
        <v>2</v>
      </c>
      <c r="I2278" s="166">
        <f>YEAR(B2278)</f>
        <v>2023</v>
      </c>
    </row>
    <row r="2279" spans="1:9" s="1" customFormat="1" x14ac:dyDescent="0.25">
      <c r="A2279" s="1">
        <v>1000406403</v>
      </c>
      <c r="B2279" s="2">
        <v>44956</v>
      </c>
      <c r="C2279" s="165">
        <v>0</v>
      </c>
      <c r="D2279" s="165">
        <v>0.37517361111110997</v>
      </c>
      <c r="E2279" s="148" t="s">
        <v>2</v>
      </c>
      <c r="F2279" s="148">
        <v>0</v>
      </c>
      <c r="G2279" s="166">
        <f>WEEKNUM(B2279,21)</f>
        <v>5</v>
      </c>
      <c r="H2279" s="166">
        <f>MONTH(B2279)</f>
        <v>1</v>
      </c>
      <c r="I2279" s="166">
        <f>YEAR(B2279)</f>
        <v>2023</v>
      </c>
    </row>
    <row r="2280" spans="1:9" s="1" customFormat="1" x14ac:dyDescent="0.25">
      <c r="A2280" s="1">
        <v>1000406403</v>
      </c>
      <c r="B2280" s="2">
        <v>44960</v>
      </c>
      <c r="C2280" s="165">
        <v>0.37517361111110997</v>
      </c>
      <c r="D2280" s="165">
        <v>0.40722222222221999</v>
      </c>
      <c r="E2280" s="148" t="s">
        <v>2</v>
      </c>
      <c r="F2280" s="148">
        <v>0</v>
      </c>
      <c r="G2280" s="166">
        <f>WEEKNUM(B2280,21)</f>
        <v>5</v>
      </c>
      <c r="H2280" s="166">
        <f>MONTH(B2280)</f>
        <v>2</v>
      </c>
      <c r="I2280" s="166">
        <f>YEAR(B2280)</f>
        <v>2023</v>
      </c>
    </row>
    <row r="2281" spans="1:9" s="1" customFormat="1" x14ac:dyDescent="0.25">
      <c r="A2281" s="1">
        <v>1000407443</v>
      </c>
      <c r="B2281" s="2">
        <v>44956</v>
      </c>
      <c r="C2281" s="165">
        <v>0.3125</v>
      </c>
      <c r="D2281" s="165">
        <v>0.50050925925926004</v>
      </c>
      <c r="E2281" s="148" t="s">
        <v>3</v>
      </c>
      <c r="F2281" s="148">
        <v>2.35</v>
      </c>
      <c r="G2281" s="166">
        <f>WEEKNUM(B2281,21)</f>
        <v>5</v>
      </c>
      <c r="H2281" s="166">
        <f>MONTH(B2281)</f>
        <v>1</v>
      </c>
      <c r="I2281" s="166">
        <f>YEAR(B2281)</f>
        <v>2023</v>
      </c>
    </row>
    <row r="2282" spans="1:9" s="1" customFormat="1" x14ac:dyDescent="0.25">
      <c r="A2282" s="1">
        <v>1000406531</v>
      </c>
      <c r="B2282" s="2">
        <v>44956</v>
      </c>
      <c r="C2282" s="165">
        <v>0.3125</v>
      </c>
      <c r="D2282" s="165">
        <v>0.5890162037037</v>
      </c>
      <c r="E2282" s="148" t="s">
        <v>3</v>
      </c>
      <c r="F2282" s="148">
        <v>1.06</v>
      </c>
      <c r="G2282" s="166">
        <f>WEEKNUM(B2282,21)</f>
        <v>5</v>
      </c>
      <c r="H2282" s="166">
        <f>MONTH(B2282)</f>
        <v>1</v>
      </c>
      <c r="I2282" s="166">
        <f>YEAR(B2282)</f>
        <v>2023</v>
      </c>
    </row>
    <row r="2283" spans="1:9" s="1" customFormat="1" x14ac:dyDescent="0.25">
      <c r="A2283" s="1">
        <v>1000406531</v>
      </c>
      <c r="B2283" s="2">
        <v>44956</v>
      </c>
      <c r="C2283" s="165">
        <v>0.3125</v>
      </c>
      <c r="D2283" s="165">
        <v>0.58493055555555995</v>
      </c>
      <c r="E2283" s="148" t="s">
        <v>3</v>
      </c>
      <c r="F2283" s="148">
        <v>0.99</v>
      </c>
      <c r="G2283" s="166">
        <f>WEEKNUM(B2283,21)</f>
        <v>5</v>
      </c>
      <c r="H2283" s="166">
        <f>MONTH(B2283)</f>
        <v>1</v>
      </c>
      <c r="I2283" s="166">
        <f>YEAR(B2283)</f>
        <v>2023</v>
      </c>
    </row>
    <row r="2284" spans="1:9" s="1" customFormat="1" x14ac:dyDescent="0.25">
      <c r="A2284" s="1">
        <v>1000406533</v>
      </c>
      <c r="B2284" s="2">
        <v>44957</v>
      </c>
      <c r="C2284" s="165">
        <v>0.3125</v>
      </c>
      <c r="D2284" s="165">
        <v>0.41527777777778002</v>
      </c>
      <c r="E2284" s="148" t="s">
        <v>2</v>
      </c>
      <c r="F2284" s="148">
        <v>0</v>
      </c>
      <c r="G2284" s="166">
        <f>WEEKNUM(B2284,21)</f>
        <v>5</v>
      </c>
      <c r="H2284" s="166">
        <f>MONTH(B2284)</f>
        <v>1</v>
      </c>
      <c r="I2284" s="166">
        <f>YEAR(B2284)</f>
        <v>2023</v>
      </c>
    </row>
    <row r="2285" spans="1:9" s="1" customFormat="1" x14ac:dyDescent="0.25">
      <c r="A2285" s="1">
        <v>1000407442</v>
      </c>
      <c r="B2285" s="2">
        <v>44956</v>
      </c>
      <c r="C2285" s="165">
        <v>0</v>
      </c>
      <c r="D2285" s="165">
        <v>0.65239583333332996</v>
      </c>
      <c r="E2285" s="148" t="s">
        <v>2</v>
      </c>
      <c r="F2285" s="148">
        <v>0</v>
      </c>
      <c r="G2285" s="166">
        <f>WEEKNUM(B2285,21)</f>
        <v>5</v>
      </c>
      <c r="H2285" s="166">
        <f>MONTH(B2285)</f>
        <v>1</v>
      </c>
      <c r="I2285" s="166">
        <f>YEAR(B2285)</f>
        <v>2023</v>
      </c>
    </row>
    <row r="2286" spans="1:9" s="1" customFormat="1" x14ac:dyDescent="0.25">
      <c r="A2286" s="1">
        <v>1000407442</v>
      </c>
      <c r="B2286" s="2">
        <v>44956</v>
      </c>
      <c r="C2286" s="165">
        <v>0.65239583333332996</v>
      </c>
      <c r="D2286" s="165">
        <v>0.65351851851852005</v>
      </c>
      <c r="E2286" s="148" t="s">
        <v>2</v>
      </c>
      <c r="F2286" s="148">
        <v>0</v>
      </c>
      <c r="G2286" s="166">
        <f>WEEKNUM(B2286,21)</f>
        <v>5</v>
      </c>
      <c r="H2286" s="166">
        <f>MONTH(B2286)</f>
        <v>1</v>
      </c>
      <c r="I2286" s="166">
        <f>YEAR(B2286)</f>
        <v>2023</v>
      </c>
    </row>
    <row r="2287" spans="1:9" s="1" customFormat="1" x14ac:dyDescent="0.25">
      <c r="A2287" s="1">
        <v>1000407442</v>
      </c>
      <c r="B2287" s="2">
        <v>44956</v>
      </c>
      <c r="C2287" s="165">
        <v>0.65351851851852005</v>
      </c>
      <c r="D2287" s="165">
        <v>0.65393518518519</v>
      </c>
      <c r="E2287" s="148" t="s">
        <v>2</v>
      </c>
      <c r="F2287" s="148">
        <v>0</v>
      </c>
      <c r="G2287" s="166">
        <f>WEEKNUM(B2287,21)</f>
        <v>5</v>
      </c>
      <c r="H2287" s="166">
        <f>MONTH(B2287)</f>
        <v>1</v>
      </c>
      <c r="I2287" s="166">
        <f>YEAR(B2287)</f>
        <v>2023</v>
      </c>
    </row>
    <row r="2288" spans="1:9" s="1" customFormat="1" x14ac:dyDescent="0.25">
      <c r="A2288" s="1">
        <v>1000407442</v>
      </c>
      <c r="B2288" s="2">
        <v>44956</v>
      </c>
      <c r="C2288" s="165">
        <v>0</v>
      </c>
      <c r="D2288" s="165">
        <v>0.65416666666667</v>
      </c>
      <c r="E2288" s="148" t="s">
        <v>2</v>
      </c>
      <c r="F2288" s="148">
        <v>0</v>
      </c>
      <c r="G2288" s="166">
        <f>WEEKNUM(B2288,21)</f>
        <v>5</v>
      </c>
      <c r="H2288" s="166">
        <f>MONTH(B2288)</f>
        <v>1</v>
      </c>
      <c r="I2288" s="166">
        <f>YEAR(B2288)</f>
        <v>2023</v>
      </c>
    </row>
    <row r="2289" spans="1:9" s="1" customFormat="1" x14ac:dyDescent="0.25">
      <c r="A2289" s="1">
        <v>1000407442</v>
      </c>
      <c r="B2289" s="2">
        <v>44956</v>
      </c>
      <c r="C2289" s="165">
        <v>0.3125</v>
      </c>
      <c r="D2289" s="165">
        <v>0.65273148148147997</v>
      </c>
      <c r="E2289" s="148" t="s">
        <v>2</v>
      </c>
      <c r="F2289" s="148">
        <v>0</v>
      </c>
      <c r="G2289" s="166">
        <f>WEEKNUM(B2289,21)</f>
        <v>5</v>
      </c>
      <c r="H2289" s="166">
        <f>MONTH(B2289)</f>
        <v>1</v>
      </c>
      <c r="I2289" s="166">
        <f>YEAR(B2289)</f>
        <v>2023</v>
      </c>
    </row>
    <row r="2290" spans="1:9" s="1" customFormat="1" x14ac:dyDescent="0.25">
      <c r="A2290" s="1">
        <v>1000406533</v>
      </c>
      <c r="B2290" s="2">
        <v>44956</v>
      </c>
      <c r="C2290" s="165">
        <v>0.3125</v>
      </c>
      <c r="D2290" s="165">
        <v>0.93746527777777999</v>
      </c>
      <c r="E2290" s="148" t="s">
        <v>2</v>
      </c>
      <c r="F2290" s="148">
        <v>0</v>
      </c>
      <c r="G2290" s="166">
        <f>WEEKNUM(B2290,21)</f>
        <v>5</v>
      </c>
      <c r="H2290" s="166">
        <f>MONTH(B2290)</f>
        <v>1</v>
      </c>
      <c r="I2290" s="166">
        <f>YEAR(B2290)</f>
        <v>2023</v>
      </c>
    </row>
    <row r="2291" spans="1:9" s="1" customFormat="1" x14ac:dyDescent="0.25">
      <c r="A2291" s="1">
        <v>1000407443</v>
      </c>
      <c r="B2291" s="2">
        <v>44956</v>
      </c>
      <c r="C2291" s="165">
        <v>0.14583333333333001</v>
      </c>
      <c r="D2291" s="165">
        <v>0.71630787037037003</v>
      </c>
      <c r="E2291" s="148" t="s">
        <v>2</v>
      </c>
      <c r="F2291" s="148">
        <v>0</v>
      </c>
      <c r="G2291" s="166">
        <f>WEEKNUM(B2291,21)</f>
        <v>5</v>
      </c>
      <c r="H2291" s="166">
        <f>MONTH(B2291)</f>
        <v>1</v>
      </c>
      <c r="I2291" s="166">
        <f>YEAR(B2291)</f>
        <v>2023</v>
      </c>
    </row>
    <row r="2292" spans="1:9" s="1" customFormat="1" x14ac:dyDescent="0.25">
      <c r="A2292" s="1">
        <v>1000409793</v>
      </c>
      <c r="B2292" s="2">
        <v>44956</v>
      </c>
      <c r="C2292" s="165">
        <v>0.14583333333333001</v>
      </c>
      <c r="D2292" s="165">
        <v>0.89268518518519002</v>
      </c>
      <c r="E2292" s="148" t="s">
        <v>2</v>
      </c>
      <c r="F2292" s="148">
        <v>0</v>
      </c>
      <c r="G2292" s="166">
        <f>WEEKNUM(B2292,21)</f>
        <v>5</v>
      </c>
      <c r="H2292" s="166">
        <f>MONTH(B2292)</f>
        <v>1</v>
      </c>
      <c r="I2292" s="166">
        <f>YEAR(B2292)</f>
        <v>2023</v>
      </c>
    </row>
    <row r="2293" spans="1:9" s="1" customFormat="1" x14ac:dyDescent="0.25">
      <c r="A2293" s="1">
        <v>1000407915</v>
      </c>
      <c r="B2293" s="2">
        <v>44956</v>
      </c>
      <c r="C2293" s="165">
        <v>0.14583333333333001</v>
      </c>
      <c r="D2293" s="165">
        <v>0.89491898148147997</v>
      </c>
      <c r="E2293" s="148" t="s">
        <v>2</v>
      </c>
      <c r="F2293" s="148">
        <v>0</v>
      </c>
      <c r="G2293" s="166">
        <f>WEEKNUM(B2293,21)</f>
        <v>5</v>
      </c>
      <c r="H2293" s="166">
        <f>MONTH(B2293)</f>
        <v>1</v>
      </c>
      <c r="I2293" s="166">
        <f>YEAR(B2293)</f>
        <v>2023</v>
      </c>
    </row>
    <row r="2294" spans="1:9" s="1" customFormat="1" x14ac:dyDescent="0.25">
      <c r="A2294" s="1">
        <v>1000406302</v>
      </c>
      <c r="B2294" s="2">
        <v>44956</v>
      </c>
      <c r="C2294" s="165">
        <v>0.33333333333332998</v>
      </c>
      <c r="D2294" s="165">
        <v>0.71282407407407</v>
      </c>
      <c r="E2294" s="148" t="s">
        <v>2</v>
      </c>
      <c r="F2294" s="148">
        <v>0</v>
      </c>
      <c r="G2294" s="166">
        <f>WEEKNUM(B2294,21)</f>
        <v>5</v>
      </c>
      <c r="H2294" s="166">
        <f>MONTH(B2294)</f>
        <v>1</v>
      </c>
      <c r="I2294" s="166">
        <f>YEAR(B2294)</f>
        <v>2023</v>
      </c>
    </row>
    <row r="2295" spans="1:9" s="1" customFormat="1" x14ac:dyDescent="0.25">
      <c r="A2295" s="1">
        <v>1000406302</v>
      </c>
      <c r="B2295" s="2">
        <v>44960</v>
      </c>
      <c r="C2295" s="165">
        <v>0.71282407407407</v>
      </c>
      <c r="D2295" s="165">
        <v>0.4134837962963</v>
      </c>
      <c r="E2295" s="148" t="s">
        <v>2</v>
      </c>
      <c r="F2295" s="148">
        <v>0</v>
      </c>
      <c r="G2295" s="166">
        <f>WEEKNUM(B2295,21)</f>
        <v>5</v>
      </c>
      <c r="H2295" s="166">
        <f>MONTH(B2295)</f>
        <v>2</v>
      </c>
      <c r="I2295" s="166">
        <f>YEAR(B2295)</f>
        <v>2023</v>
      </c>
    </row>
    <row r="2296" spans="1:9" s="1" customFormat="1" x14ac:dyDescent="0.25">
      <c r="A2296" s="1">
        <v>1000406285</v>
      </c>
      <c r="B2296" s="2">
        <v>44956</v>
      </c>
      <c r="C2296" s="165">
        <v>0.33333333333332998</v>
      </c>
      <c r="D2296" s="165">
        <v>0.71315972222222002</v>
      </c>
      <c r="E2296" s="148" t="s">
        <v>2</v>
      </c>
      <c r="F2296" s="148">
        <v>0</v>
      </c>
      <c r="G2296" s="166">
        <f>WEEKNUM(B2296,21)</f>
        <v>5</v>
      </c>
      <c r="H2296" s="166">
        <f>MONTH(B2296)</f>
        <v>1</v>
      </c>
      <c r="I2296" s="166">
        <f>YEAR(B2296)</f>
        <v>2023</v>
      </c>
    </row>
    <row r="2297" spans="1:9" s="1" customFormat="1" x14ac:dyDescent="0.25">
      <c r="A2297" s="1">
        <v>1000406285</v>
      </c>
      <c r="B2297" s="2">
        <v>44960</v>
      </c>
      <c r="C2297" s="165">
        <v>0.71315972222222002</v>
      </c>
      <c r="D2297" s="165">
        <v>0.41516203703704002</v>
      </c>
      <c r="E2297" s="148" t="s">
        <v>2</v>
      </c>
      <c r="F2297" s="148">
        <v>0</v>
      </c>
      <c r="G2297" s="166">
        <f>WEEKNUM(B2297,21)</f>
        <v>5</v>
      </c>
      <c r="H2297" s="166">
        <f>MONTH(B2297)</f>
        <v>2</v>
      </c>
      <c r="I2297" s="166">
        <f>YEAR(B2297)</f>
        <v>2023</v>
      </c>
    </row>
    <row r="2298" spans="1:9" s="1" customFormat="1" x14ac:dyDescent="0.25">
      <c r="A2298" s="1">
        <v>1000405869</v>
      </c>
      <c r="B2298" s="2">
        <v>44956</v>
      </c>
      <c r="C2298" s="165">
        <v>0.33333333333332998</v>
      </c>
      <c r="D2298" s="165">
        <v>0.71642361111110997</v>
      </c>
      <c r="E2298" s="148" t="s">
        <v>3</v>
      </c>
      <c r="F2298" s="148">
        <v>2.99</v>
      </c>
      <c r="G2298" s="166">
        <f>WEEKNUM(B2298,21)</f>
        <v>5</v>
      </c>
      <c r="H2298" s="166">
        <f>MONTH(B2298)</f>
        <v>1</v>
      </c>
      <c r="I2298" s="166">
        <f>YEAR(B2298)</f>
        <v>2023</v>
      </c>
    </row>
    <row r="2299" spans="1:9" s="1" customFormat="1" x14ac:dyDescent="0.25">
      <c r="A2299" s="1">
        <v>1000405869</v>
      </c>
      <c r="B2299" s="2">
        <v>44960</v>
      </c>
      <c r="C2299" s="165">
        <v>0.71642361111110997</v>
      </c>
      <c r="D2299" s="165">
        <v>0.41274305555556001</v>
      </c>
      <c r="E2299" s="148" t="s">
        <v>3</v>
      </c>
      <c r="F2299" s="148">
        <v>2.99</v>
      </c>
      <c r="G2299" s="166">
        <f>WEEKNUM(B2299,21)</f>
        <v>5</v>
      </c>
      <c r="H2299" s="166">
        <f>MONTH(B2299)</f>
        <v>2</v>
      </c>
      <c r="I2299" s="166">
        <f>YEAR(B2299)</f>
        <v>2023</v>
      </c>
    </row>
    <row r="2300" spans="1:9" s="1" customFormat="1" x14ac:dyDescent="0.25">
      <c r="A2300" s="1">
        <v>1000406403</v>
      </c>
      <c r="B2300" s="2">
        <v>44960</v>
      </c>
      <c r="C2300" s="165">
        <v>0.37238425925926</v>
      </c>
      <c r="D2300" s="165">
        <v>0.40655092592593001</v>
      </c>
      <c r="E2300" s="148" t="s">
        <v>2</v>
      </c>
      <c r="F2300" s="148">
        <v>0</v>
      </c>
      <c r="G2300" s="166">
        <f>WEEKNUM(B2300,21)</f>
        <v>5</v>
      </c>
      <c r="H2300" s="166">
        <f>MONTH(B2300)</f>
        <v>2</v>
      </c>
      <c r="I2300" s="166">
        <f>YEAR(B2300)</f>
        <v>2023</v>
      </c>
    </row>
    <row r="2301" spans="1:9" s="1" customFormat="1" x14ac:dyDescent="0.25">
      <c r="A2301" s="1">
        <v>1000406403</v>
      </c>
      <c r="B2301" s="2">
        <v>44960</v>
      </c>
      <c r="C2301" s="165">
        <v>0.37285879629629998</v>
      </c>
      <c r="D2301" s="165">
        <v>0.40668981481480998</v>
      </c>
      <c r="E2301" s="148" t="s">
        <v>2</v>
      </c>
      <c r="F2301" s="148">
        <v>0</v>
      </c>
      <c r="G2301" s="166">
        <f>WEEKNUM(B2301,21)</f>
        <v>5</v>
      </c>
      <c r="H2301" s="166">
        <f>MONTH(B2301)</f>
        <v>2</v>
      </c>
      <c r="I2301" s="166">
        <f>YEAR(B2301)</f>
        <v>2023</v>
      </c>
    </row>
    <row r="2302" spans="1:9" s="1" customFormat="1" x14ac:dyDescent="0.25">
      <c r="A2302" s="1">
        <v>1000406403</v>
      </c>
      <c r="B2302" s="2">
        <v>44960</v>
      </c>
      <c r="C2302" s="165">
        <v>0.37311342592593</v>
      </c>
      <c r="D2302" s="165">
        <v>0.40677083333332997</v>
      </c>
      <c r="E2302" s="148" t="s">
        <v>2</v>
      </c>
      <c r="F2302" s="148">
        <v>0</v>
      </c>
      <c r="G2302" s="166">
        <f>WEEKNUM(B2302,21)</f>
        <v>5</v>
      </c>
      <c r="H2302" s="166">
        <f>MONTH(B2302)</f>
        <v>2</v>
      </c>
      <c r="I2302" s="166">
        <f>YEAR(B2302)</f>
        <v>2023</v>
      </c>
    </row>
    <row r="2303" spans="1:9" s="1" customFormat="1" x14ac:dyDescent="0.25">
      <c r="A2303" s="1">
        <v>1000406403</v>
      </c>
      <c r="B2303" s="2">
        <v>44956</v>
      </c>
      <c r="C2303" s="165">
        <v>0.37350694444443999</v>
      </c>
      <c r="D2303" s="165">
        <v>0.37372685185185001</v>
      </c>
      <c r="E2303" s="148" t="s">
        <v>2</v>
      </c>
      <c r="F2303" s="148">
        <v>0</v>
      </c>
      <c r="G2303" s="166">
        <f>WEEKNUM(B2303,21)</f>
        <v>5</v>
      </c>
      <c r="H2303" s="166">
        <f>MONTH(B2303)</f>
        <v>1</v>
      </c>
      <c r="I2303" s="166">
        <f>YEAR(B2303)</f>
        <v>2023</v>
      </c>
    </row>
    <row r="2304" spans="1:9" s="1" customFormat="1" x14ac:dyDescent="0.25">
      <c r="A2304" s="1">
        <v>1000406403</v>
      </c>
      <c r="B2304" s="2">
        <v>44960</v>
      </c>
      <c r="C2304" s="165">
        <v>0.37372685185185001</v>
      </c>
      <c r="D2304" s="165">
        <v>0.40690972222221999</v>
      </c>
      <c r="E2304" s="148" t="s">
        <v>2</v>
      </c>
      <c r="F2304" s="148">
        <v>0</v>
      </c>
      <c r="G2304" s="166">
        <f>WEEKNUM(B2304,21)</f>
        <v>5</v>
      </c>
      <c r="H2304" s="166">
        <f>MONTH(B2304)</f>
        <v>2</v>
      </c>
      <c r="I2304" s="166">
        <f>YEAR(B2304)</f>
        <v>2023</v>
      </c>
    </row>
    <row r="2305" spans="1:9" s="1" customFormat="1" x14ac:dyDescent="0.25">
      <c r="A2305" s="1">
        <v>1000406403</v>
      </c>
      <c r="B2305" s="2">
        <v>44960</v>
      </c>
      <c r="C2305" s="165">
        <v>0.37416666666666998</v>
      </c>
      <c r="D2305" s="165">
        <v>0.40703703703703997</v>
      </c>
      <c r="E2305" s="148" t="s">
        <v>2</v>
      </c>
      <c r="F2305" s="148">
        <v>0</v>
      </c>
      <c r="G2305" s="166">
        <f>WEEKNUM(B2305,21)</f>
        <v>5</v>
      </c>
      <c r="H2305" s="166">
        <f>MONTH(B2305)</f>
        <v>2</v>
      </c>
      <c r="I2305" s="166">
        <f>YEAR(B2305)</f>
        <v>2023</v>
      </c>
    </row>
    <row r="2306" spans="1:9" s="1" customFormat="1" x14ac:dyDescent="0.25">
      <c r="A2306" s="1">
        <v>1000406403</v>
      </c>
      <c r="B2306" s="2">
        <v>44956</v>
      </c>
      <c r="C2306" s="165">
        <v>0.37431712962962999</v>
      </c>
      <c r="D2306" s="165">
        <v>0.37458333333332999</v>
      </c>
      <c r="E2306" s="148" t="s">
        <v>2</v>
      </c>
      <c r="F2306" s="148">
        <v>0</v>
      </c>
      <c r="G2306" s="166">
        <f>WEEKNUM(B2306,21)</f>
        <v>5</v>
      </c>
      <c r="H2306" s="166">
        <f>MONTH(B2306)</f>
        <v>1</v>
      </c>
      <c r="I2306" s="166">
        <f>YEAR(B2306)</f>
        <v>2023</v>
      </c>
    </row>
    <row r="2307" spans="1:9" s="1" customFormat="1" x14ac:dyDescent="0.25">
      <c r="A2307" s="1">
        <v>1000406403</v>
      </c>
      <c r="B2307" s="2">
        <v>44960</v>
      </c>
      <c r="C2307" s="165">
        <v>0.37458333333332999</v>
      </c>
      <c r="D2307" s="165">
        <v>0.40709490740741</v>
      </c>
      <c r="E2307" s="148" t="s">
        <v>2</v>
      </c>
      <c r="F2307" s="148">
        <v>0</v>
      </c>
      <c r="G2307" s="166">
        <f>WEEKNUM(B2307,21)</f>
        <v>5</v>
      </c>
      <c r="H2307" s="166">
        <f>MONTH(B2307)</f>
        <v>2</v>
      </c>
      <c r="I2307" s="166">
        <f>YEAR(B2307)</f>
        <v>2023</v>
      </c>
    </row>
    <row r="2308" spans="1:9" s="1" customFormat="1" x14ac:dyDescent="0.25">
      <c r="A2308" s="1">
        <v>1000408659</v>
      </c>
      <c r="B2308" s="2">
        <v>44960</v>
      </c>
      <c r="C2308" s="165">
        <v>0.33333333333332998</v>
      </c>
      <c r="D2308" s="165">
        <v>0.41695601851851999</v>
      </c>
      <c r="E2308" s="148" t="s">
        <v>2</v>
      </c>
      <c r="F2308" s="148">
        <v>0</v>
      </c>
      <c r="G2308" s="166">
        <f>WEEKNUM(B2308,21)</f>
        <v>5</v>
      </c>
      <c r="H2308" s="166">
        <f>MONTH(B2308)</f>
        <v>2</v>
      </c>
      <c r="I2308" s="166">
        <f>YEAR(B2308)</f>
        <v>2023</v>
      </c>
    </row>
    <row r="2309" spans="1:9" s="1" customFormat="1" x14ac:dyDescent="0.25">
      <c r="A2309" s="1">
        <v>1000406403</v>
      </c>
      <c r="B2309" s="2">
        <v>44960</v>
      </c>
      <c r="C2309" s="165">
        <v>0.37185185185184999</v>
      </c>
      <c r="D2309" s="165">
        <v>0.40643518518519001</v>
      </c>
      <c r="E2309" s="148" t="s">
        <v>2</v>
      </c>
      <c r="F2309" s="148">
        <v>0</v>
      </c>
      <c r="G2309" s="166">
        <f>WEEKNUM(B2309,21)</f>
        <v>5</v>
      </c>
      <c r="H2309" s="166">
        <f>MONTH(B2309)</f>
        <v>2</v>
      </c>
      <c r="I2309" s="166">
        <f>YEAR(B2309)</f>
        <v>2023</v>
      </c>
    </row>
    <row r="2310" spans="1:9" s="1" customFormat="1" x14ac:dyDescent="0.25">
      <c r="A2310" s="1">
        <v>1000406403</v>
      </c>
      <c r="B2310" s="2">
        <v>44960</v>
      </c>
      <c r="C2310" s="165">
        <v>0.37325231481481003</v>
      </c>
      <c r="D2310" s="165">
        <v>0.4068287037037</v>
      </c>
      <c r="E2310" s="148" t="s">
        <v>2</v>
      </c>
      <c r="F2310" s="148">
        <v>0</v>
      </c>
      <c r="G2310" s="166">
        <f>WEEKNUM(B2310,21)</f>
        <v>5</v>
      </c>
      <c r="H2310" s="166">
        <f>MONTH(B2310)</f>
        <v>2</v>
      </c>
      <c r="I2310" s="166">
        <f>YEAR(B2310)</f>
        <v>2023</v>
      </c>
    </row>
    <row r="2311" spans="1:9" s="1" customFormat="1" x14ac:dyDescent="0.25">
      <c r="A2311" s="1">
        <v>1000406403</v>
      </c>
      <c r="B2311" s="2">
        <v>44960</v>
      </c>
      <c r="C2311" s="165">
        <v>0.37211805555555999</v>
      </c>
      <c r="D2311" s="165">
        <v>0.40650462962963002</v>
      </c>
      <c r="E2311" s="148" t="s">
        <v>2</v>
      </c>
      <c r="F2311" s="148">
        <v>0</v>
      </c>
      <c r="G2311" s="166">
        <f>WEEKNUM(B2311,21)</f>
        <v>5</v>
      </c>
      <c r="H2311" s="166">
        <f>MONTH(B2311)</f>
        <v>2</v>
      </c>
      <c r="I2311" s="166">
        <f>YEAR(B2311)</f>
        <v>2023</v>
      </c>
    </row>
    <row r="2312" spans="1:9" s="1" customFormat="1" x14ac:dyDescent="0.25">
      <c r="A2312" s="1">
        <v>1000406403</v>
      </c>
      <c r="B2312" s="2">
        <v>44960</v>
      </c>
      <c r="C2312" s="165">
        <v>0.37263888888889002</v>
      </c>
      <c r="D2312" s="165">
        <v>0.40664351851851999</v>
      </c>
      <c r="E2312" s="148" t="s">
        <v>2</v>
      </c>
      <c r="F2312" s="148">
        <v>0</v>
      </c>
      <c r="G2312" s="166">
        <f>WEEKNUM(B2312,21)</f>
        <v>5</v>
      </c>
      <c r="H2312" s="166">
        <f>MONTH(B2312)</f>
        <v>2</v>
      </c>
      <c r="I2312" s="166">
        <f>YEAR(B2312)</f>
        <v>2023</v>
      </c>
    </row>
    <row r="2313" spans="1:9" s="1" customFormat="1" x14ac:dyDescent="0.25">
      <c r="A2313" s="1">
        <v>1000406403</v>
      </c>
      <c r="B2313" s="2">
        <v>44960</v>
      </c>
      <c r="C2313" s="165">
        <v>0.37387731481481001</v>
      </c>
      <c r="D2313" s="165">
        <v>0.40696759259259002</v>
      </c>
      <c r="E2313" s="148" t="s">
        <v>2</v>
      </c>
      <c r="F2313" s="148">
        <v>0</v>
      </c>
      <c r="G2313" s="166">
        <f>WEEKNUM(B2313,21)</f>
        <v>5</v>
      </c>
      <c r="H2313" s="166">
        <f>MONTH(B2313)</f>
        <v>2</v>
      </c>
      <c r="I2313" s="166">
        <f>YEAR(B2313)</f>
        <v>2023</v>
      </c>
    </row>
    <row r="2314" spans="1:9" s="1" customFormat="1" x14ac:dyDescent="0.25">
      <c r="A2314" s="1">
        <v>1000406403</v>
      </c>
      <c r="B2314" s="2">
        <v>44956</v>
      </c>
      <c r="C2314" s="165">
        <v>0</v>
      </c>
      <c r="D2314" s="165">
        <v>0.37555555555555997</v>
      </c>
      <c r="E2314" s="148" t="s">
        <v>2</v>
      </c>
      <c r="F2314" s="148">
        <v>0</v>
      </c>
      <c r="G2314" s="166">
        <f>WEEKNUM(B2314,21)</f>
        <v>5</v>
      </c>
      <c r="H2314" s="166">
        <f>MONTH(B2314)</f>
        <v>1</v>
      </c>
      <c r="I2314" s="166">
        <f>YEAR(B2314)</f>
        <v>2023</v>
      </c>
    </row>
    <row r="2315" spans="1:9" s="1" customFormat="1" x14ac:dyDescent="0.25">
      <c r="A2315" s="1">
        <v>1000406403</v>
      </c>
      <c r="B2315" s="2">
        <v>44960</v>
      </c>
      <c r="C2315" s="165">
        <v>0.37555555555555997</v>
      </c>
      <c r="D2315" s="165">
        <v>0.40725694444443999</v>
      </c>
      <c r="E2315" s="148" t="s">
        <v>2</v>
      </c>
      <c r="F2315" s="148">
        <v>0</v>
      </c>
      <c r="G2315" s="166">
        <f>WEEKNUM(B2315,21)</f>
        <v>5</v>
      </c>
      <c r="H2315" s="166">
        <f>MONTH(B2315)</f>
        <v>2</v>
      </c>
      <c r="I2315" s="166">
        <f>YEAR(B2315)</f>
        <v>2023</v>
      </c>
    </row>
    <row r="2316" spans="1:9" s="1" customFormat="1" x14ac:dyDescent="0.25">
      <c r="A2316" s="1">
        <v>1000406403</v>
      </c>
      <c r="B2316" s="2">
        <v>44960</v>
      </c>
      <c r="C2316" s="165">
        <v>0.37201388888888998</v>
      </c>
      <c r="D2316" s="165">
        <v>0.40649305555555998</v>
      </c>
      <c r="E2316" s="148" t="s">
        <v>2</v>
      </c>
      <c r="F2316" s="148">
        <v>0</v>
      </c>
      <c r="G2316" s="166">
        <f>WEEKNUM(B2316,21)</f>
        <v>5</v>
      </c>
      <c r="H2316" s="166">
        <f>MONTH(B2316)</f>
        <v>2</v>
      </c>
      <c r="I2316" s="166">
        <f>YEAR(B2316)</f>
        <v>2023</v>
      </c>
    </row>
    <row r="2317" spans="1:9" s="1" customFormat="1" x14ac:dyDescent="0.25">
      <c r="A2317" s="1">
        <v>1000408048</v>
      </c>
      <c r="B2317" s="2">
        <v>44956</v>
      </c>
      <c r="C2317" s="165">
        <v>0</v>
      </c>
      <c r="D2317" s="165">
        <v>0.67297453703704002</v>
      </c>
      <c r="E2317" s="148" t="s">
        <v>2</v>
      </c>
      <c r="F2317" s="148">
        <v>0</v>
      </c>
      <c r="G2317" s="166">
        <f>WEEKNUM(B2317,21)</f>
        <v>5</v>
      </c>
      <c r="H2317" s="166">
        <f>MONTH(B2317)</f>
        <v>1</v>
      </c>
      <c r="I2317" s="166">
        <f>YEAR(B2317)</f>
        <v>2023</v>
      </c>
    </row>
    <row r="2318" spans="1:9" s="1" customFormat="1" x14ac:dyDescent="0.25">
      <c r="A2318" s="1">
        <v>1000408048</v>
      </c>
      <c r="B2318" s="2">
        <v>44957</v>
      </c>
      <c r="C2318" s="165">
        <v>0.67297453703704002</v>
      </c>
      <c r="D2318" s="165">
        <v>0.66987268518519005</v>
      </c>
      <c r="E2318" s="148" t="s">
        <v>2</v>
      </c>
      <c r="F2318" s="148">
        <v>0</v>
      </c>
      <c r="G2318" s="166">
        <f>WEEKNUM(B2318,21)</f>
        <v>5</v>
      </c>
      <c r="H2318" s="166">
        <f>MONTH(B2318)</f>
        <v>1</v>
      </c>
      <c r="I2318" s="166">
        <f>YEAR(B2318)</f>
        <v>2023</v>
      </c>
    </row>
    <row r="2319" spans="1:9" s="1" customFormat="1" x14ac:dyDescent="0.25">
      <c r="A2319" s="1">
        <v>1000409754</v>
      </c>
      <c r="B2319" s="2">
        <v>44958</v>
      </c>
      <c r="C2319" s="165">
        <v>0.52083333333333004</v>
      </c>
      <c r="D2319" s="165">
        <v>2.753472222222E-2</v>
      </c>
      <c r="E2319" s="148" t="s">
        <v>2</v>
      </c>
      <c r="F2319" s="148">
        <v>0</v>
      </c>
      <c r="G2319" s="166">
        <f>WEEKNUM(B2319,21)</f>
        <v>5</v>
      </c>
      <c r="H2319" s="166">
        <f>MONTH(B2319)</f>
        <v>2</v>
      </c>
      <c r="I2319" s="166">
        <f>YEAR(B2319)</f>
        <v>2023</v>
      </c>
    </row>
    <row r="2320" spans="1:9" s="1" customFormat="1" x14ac:dyDescent="0.25">
      <c r="A2320" s="1">
        <v>1000409754</v>
      </c>
      <c r="B2320" s="2">
        <v>44958</v>
      </c>
      <c r="C2320" s="165">
        <v>0.52083333333333004</v>
      </c>
      <c r="D2320" s="165">
        <v>2.799768518519E-2</v>
      </c>
      <c r="E2320" s="148" t="s">
        <v>2</v>
      </c>
      <c r="F2320" s="148">
        <v>0</v>
      </c>
      <c r="G2320" s="166">
        <f>WEEKNUM(B2320,21)</f>
        <v>5</v>
      </c>
      <c r="H2320" s="166">
        <f>MONTH(B2320)</f>
        <v>2</v>
      </c>
      <c r="I2320" s="166">
        <f>YEAR(B2320)</f>
        <v>2023</v>
      </c>
    </row>
    <row r="2321" spans="1:9" s="1" customFormat="1" x14ac:dyDescent="0.25">
      <c r="A2321" s="1">
        <v>1000409754</v>
      </c>
      <c r="B2321" s="2">
        <v>44978</v>
      </c>
      <c r="C2321" s="165">
        <v>0.52083333333333004</v>
      </c>
      <c r="D2321" s="165">
        <v>0.27418981481480997</v>
      </c>
      <c r="E2321" s="148" t="s">
        <v>2</v>
      </c>
      <c r="F2321" s="148">
        <v>0</v>
      </c>
      <c r="G2321" s="166">
        <f>WEEKNUM(B2321,21)</f>
        <v>8</v>
      </c>
      <c r="H2321" s="166">
        <f>MONTH(B2321)</f>
        <v>2</v>
      </c>
      <c r="I2321" s="166">
        <f>YEAR(B2321)</f>
        <v>2023</v>
      </c>
    </row>
    <row r="2322" spans="1:9" s="1" customFormat="1" x14ac:dyDescent="0.25">
      <c r="A2322" s="1">
        <v>1000406538</v>
      </c>
      <c r="B2322" s="2">
        <v>44957</v>
      </c>
      <c r="C2322" s="165">
        <v>0.52083333333333004</v>
      </c>
      <c r="D2322" s="165">
        <v>0.24524305555556</v>
      </c>
      <c r="E2322" s="148" t="s">
        <v>3</v>
      </c>
      <c r="F2322" s="148">
        <v>1</v>
      </c>
      <c r="G2322" s="166">
        <f>WEEKNUM(B2322,21)</f>
        <v>5</v>
      </c>
      <c r="H2322" s="166">
        <f>MONTH(B2322)</f>
        <v>1</v>
      </c>
      <c r="I2322" s="166">
        <f>YEAR(B2322)</f>
        <v>2023</v>
      </c>
    </row>
    <row r="2323" spans="1:9" s="1" customFormat="1" x14ac:dyDescent="0.25">
      <c r="A2323" s="1">
        <v>1000409754</v>
      </c>
      <c r="B2323" s="2">
        <v>44957</v>
      </c>
      <c r="C2323" s="165">
        <v>0.52083333333333004</v>
      </c>
      <c r="D2323" s="165">
        <v>0.25246527777778</v>
      </c>
      <c r="E2323" s="148" t="s">
        <v>3</v>
      </c>
      <c r="F2323" s="148">
        <v>0.99</v>
      </c>
      <c r="G2323" s="166">
        <f>WEEKNUM(B2323,21)</f>
        <v>5</v>
      </c>
      <c r="H2323" s="166">
        <f>MONTH(B2323)</f>
        <v>1</v>
      </c>
      <c r="I2323" s="166">
        <f>YEAR(B2323)</f>
        <v>2023</v>
      </c>
    </row>
    <row r="2324" spans="1:9" s="1" customFormat="1" x14ac:dyDescent="0.25">
      <c r="A2324" s="1">
        <v>1000409754</v>
      </c>
      <c r="B2324" s="2">
        <v>44957</v>
      </c>
      <c r="C2324" s="165">
        <v>0.52083333333333004</v>
      </c>
      <c r="D2324" s="165">
        <v>0.25429398148148002</v>
      </c>
      <c r="E2324" s="148" t="s">
        <v>2</v>
      </c>
      <c r="F2324" s="148">
        <v>0</v>
      </c>
      <c r="G2324" s="166">
        <f>WEEKNUM(B2324,21)</f>
        <v>5</v>
      </c>
      <c r="H2324" s="166">
        <f>MONTH(B2324)</f>
        <v>1</v>
      </c>
      <c r="I2324" s="166">
        <f>YEAR(B2324)</f>
        <v>2023</v>
      </c>
    </row>
    <row r="2325" spans="1:9" s="1" customFormat="1" x14ac:dyDescent="0.25">
      <c r="A2325" s="1">
        <v>1000410768</v>
      </c>
      <c r="B2325" s="2">
        <v>44956</v>
      </c>
      <c r="C2325" s="165">
        <v>0</v>
      </c>
      <c r="D2325" s="165">
        <v>0.57280092592593002</v>
      </c>
      <c r="E2325" s="148" t="s">
        <v>2</v>
      </c>
      <c r="F2325" s="148">
        <v>0</v>
      </c>
      <c r="G2325" s="166">
        <f>WEEKNUM(B2325,21)</f>
        <v>5</v>
      </c>
      <c r="H2325" s="166">
        <f>MONTH(B2325)</f>
        <v>1</v>
      </c>
      <c r="I2325" s="166">
        <f>YEAR(B2325)</f>
        <v>2023</v>
      </c>
    </row>
    <row r="2326" spans="1:9" s="1" customFormat="1" x14ac:dyDescent="0.25">
      <c r="A2326" s="1">
        <v>1000408464</v>
      </c>
      <c r="B2326" s="2">
        <v>44956</v>
      </c>
      <c r="C2326" s="165">
        <v>0.29166666666667002</v>
      </c>
      <c r="D2326" s="165">
        <v>0.68717592592593002</v>
      </c>
      <c r="E2326" s="148" t="s">
        <v>2</v>
      </c>
      <c r="F2326" s="148">
        <v>0</v>
      </c>
      <c r="G2326" s="166">
        <f>WEEKNUM(B2326,21)</f>
        <v>5</v>
      </c>
      <c r="H2326" s="166">
        <f>MONTH(B2326)</f>
        <v>1</v>
      </c>
      <c r="I2326" s="166">
        <f>YEAR(B2326)</f>
        <v>2023</v>
      </c>
    </row>
    <row r="2327" spans="1:9" s="1" customFormat="1" x14ac:dyDescent="0.25">
      <c r="A2327" s="1">
        <v>1000408460</v>
      </c>
      <c r="B2327" s="2">
        <v>44956</v>
      </c>
      <c r="C2327" s="165">
        <v>0</v>
      </c>
      <c r="D2327" s="165">
        <v>0.68497685185184998</v>
      </c>
      <c r="E2327" s="148" t="s">
        <v>2</v>
      </c>
      <c r="F2327" s="148">
        <v>0</v>
      </c>
      <c r="G2327" s="166">
        <f>WEEKNUM(B2327,21)</f>
        <v>5</v>
      </c>
      <c r="H2327" s="166">
        <f>MONTH(B2327)</f>
        <v>1</v>
      </c>
      <c r="I2327" s="166">
        <f>YEAR(B2327)</f>
        <v>2023</v>
      </c>
    </row>
    <row r="2328" spans="1:9" s="1" customFormat="1" x14ac:dyDescent="0.25">
      <c r="A2328" s="1" t="s">
        <v>2</v>
      </c>
      <c r="B2328" s="2">
        <v>44956</v>
      </c>
      <c r="C2328" s="165">
        <v>0.29166666666667002</v>
      </c>
      <c r="D2328" s="165">
        <v>0.68873842592593004</v>
      </c>
      <c r="E2328" s="148" t="s">
        <v>2</v>
      </c>
      <c r="F2328" s="148">
        <v>0</v>
      </c>
      <c r="G2328" s="166">
        <f>WEEKNUM(B2328,21)</f>
        <v>5</v>
      </c>
      <c r="H2328" s="166">
        <f>MONTH(B2328)</f>
        <v>1</v>
      </c>
      <c r="I2328" s="166">
        <f>YEAR(B2328)</f>
        <v>2023</v>
      </c>
    </row>
    <row r="2329" spans="1:9" s="1" customFormat="1" x14ac:dyDescent="0.25">
      <c r="A2329" s="1" t="s">
        <v>2</v>
      </c>
      <c r="B2329" s="2">
        <v>44957</v>
      </c>
      <c r="C2329" s="165">
        <v>0.22916666666666999</v>
      </c>
      <c r="D2329" s="165">
        <v>0.54034722222221998</v>
      </c>
      <c r="E2329" s="148" t="s">
        <v>2</v>
      </c>
      <c r="F2329" s="148">
        <v>0</v>
      </c>
      <c r="G2329" s="166">
        <f>WEEKNUM(B2329,21)</f>
        <v>5</v>
      </c>
      <c r="H2329" s="166">
        <f>MONTH(B2329)</f>
        <v>1</v>
      </c>
      <c r="I2329" s="166">
        <f>YEAR(B2329)</f>
        <v>2023</v>
      </c>
    </row>
    <row r="2330" spans="1:9" s="1" customFormat="1" x14ac:dyDescent="0.25">
      <c r="A2330" s="1">
        <v>1000406326</v>
      </c>
      <c r="B2330" s="2">
        <v>44957</v>
      </c>
      <c r="C2330" s="165">
        <v>0.22916666666666999</v>
      </c>
      <c r="D2330" s="165">
        <v>0.46097222222222001</v>
      </c>
      <c r="E2330" s="148" t="s">
        <v>2</v>
      </c>
      <c r="F2330" s="148">
        <v>0</v>
      </c>
      <c r="G2330" s="166">
        <f>WEEKNUM(B2330,21)</f>
        <v>5</v>
      </c>
      <c r="H2330" s="166">
        <f>MONTH(B2330)</f>
        <v>1</v>
      </c>
      <c r="I2330" s="166">
        <f>YEAR(B2330)</f>
        <v>2023</v>
      </c>
    </row>
    <row r="2331" spans="1:9" s="1" customFormat="1" x14ac:dyDescent="0.25">
      <c r="A2331" s="1">
        <v>1000406322</v>
      </c>
      <c r="B2331" s="2">
        <v>44957</v>
      </c>
      <c r="C2331" s="165">
        <v>0.22916666666666999</v>
      </c>
      <c r="D2331" s="165">
        <v>0.35762731481481003</v>
      </c>
      <c r="E2331" s="148" t="s">
        <v>2</v>
      </c>
      <c r="F2331" s="148">
        <v>0</v>
      </c>
      <c r="G2331" s="166">
        <f>WEEKNUM(B2331,21)</f>
        <v>5</v>
      </c>
      <c r="H2331" s="166">
        <f>MONTH(B2331)</f>
        <v>1</v>
      </c>
      <c r="I2331" s="166">
        <f>YEAR(B2331)</f>
        <v>2023</v>
      </c>
    </row>
    <row r="2332" spans="1:9" s="1" customFormat="1" x14ac:dyDescent="0.25">
      <c r="A2332" s="1" t="s">
        <v>2</v>
      </c>
      <c r="B2332" s="2">
        <v>44957</v>
      </c>
      <c r="C2332" s="165">
        <v>0.22916666666666999</v>
      </c>
      <c r="D2332" s="165">
        <v>0.60756944444444005</v>
      </c>
      <c r="E2332" s="148" t="s">
        <v>2</v>
      </c>
      <c r="F2332" s="148">
        <v>0</v>
      </c>
      <c r="G2332" s="166">
        <f>WEEKNUM(B2332,21)</f>
        <v>5</v>
      </c>
      <c r="H2332" s="166">
        <f>MONTH(B2332)</f>
        <v>1</v>
      </c>
      <c r="I2332" s="166">
        <f>YEAR(B2332)</f>
        <v>2023</v>
      </c>
    </row>
    <row r="2333" spans="1:9" s="1" customFormat="1" x14ac:dyDescent="0.25">
      <c r="A2333" s="1">
        <v>1000406323</v>
      </c>
      <c r="B2333" s="2">
        <v>44957</v>
      </c>
      <c r="C2333" s="165">
        <v>0.22916666666666999</v>
      </c>
      <c r="D2333" s="165">
        <v>0.35835648148148003</v>
      </c>
      <c r="E2333" s="148" t="s">
        <v>2</v>
      </c>
      <c r="F2333" s="148">
        <v>0</v>
      </c>
      <c r="G2333" s="166">
        <f>WEEKNUM(B2333,21)</f>
        <v>5</v>
      </c>
      <c r="H2333" s="166">
        <f>MONTH(B2333)</f>
        <v>1</v>
      </c>
      <c r="I2333" s="166">
        <f>YEAR(B2333)</f>
        <v>2023</v>
      </c>
    </row>
    <row r="2334" spans="1:9" s="1" customFormat="1" x14ac:dyDescent="0.25">
      <c r="A2334" s="1">
        <v>1000406325</v>
      </c>
      <c r="B2334" s="2">
        <v>44957</v>
      </c>
      <c r="C2334" s="165">
        <v>0.22916666666666999</v>
      </c>
      <c r="D2334" s="165">
        <v>0.44380787037037001</v>
      </c>
      <c r="E2334" s="148" t="s">
        <v>2</v>
      </c>
      <c r="F2334" s="148">
        <v>0</v>
      </c>
      <c r="G2334" s="166">
        <f>WEEKNUM(B2334,21)</f>
        <v>5</v>
      </c>
      <c r="H2334" s="166">
        <f>MONTH(B2334)</f>
        <v>1</v>
      </c>
      <c r="I2334" s="166">
        <f>YEAR(B2334)</f>
        <v>2023</v>
      </c>
    </row>
    <row r="2335" spans="1:9" s="1" customFormat="1" x14ac:dyDescent="0.25">
      <c r="A2335" s="1">
        <v>1000410520</v>
      </c>
      <c r="B2335" s="2">
        <v>44987</v>
      </c>
      <c r="C2335" s="165">
        <v>0</v>
      </c>
      <c r="D2335" s="165">
        <v>0.50642361111111001</v>
      </c>
      <c r="E2335" s="148" t="s">
        <v>2</v>
      </c>
      <c r="F2335" s="148">
        <v>0</v>
      </c>
      <c r="G2335" s="166">
        <f>WEEKNUM(B2335,21)</f>
        <v>9</v>
      </c>
      <c r="H2335" s="166">
        <f>MONTH(B2335)</f>
        <v>3</v>
      </c>
      <c r="I2335" s="166">
        <f>YEAR(B2335)</f>
        <v>2023</v>
      </c>
    </row>
    <row r="2336" spans="1:9" s="1" customFormat="1" x14ac:dyDescent="0.25">
      <c r="A2336" s="1" t="s">
        <v>2</v>
      </c>
      <c r="B2336" s="2">
        <v>44987</v>
      </c>
      <c r="C2336" s="165">
        <v>0</v>
      </c>
      <c r="D2336" s="165">
        <v>0.50850694444444</v>
      </c>
      <c r="E2336" s="148" t="s">
        <v>2</v>
      </c>
      <c r="F2336" s="148">
        <v>0</v>
      </c>
      <c r="G2336" s="166">
        <f>WEEKNUM(B2336,21)</f>
        <v>9</v>
      </c>
      <c r="H2336" s="166">
        <f>MONTH(B2336)</f>
        <v>3</v>
      </c>
      <c r="I2336" s="166">
        <f>YEAR(B2336)</f>
        <v>2023</v>
      </c>
    </row>
    <row r="2337" spans="1:9" s="1" customFormat="1" x14ac:dyDescent="0.25">
      <c r="A2337" s="1" t="s">
        <v>2</v>
      </c>
      <c r="B2337" s="2">
        <v>44961</v>
      </c>
      <c r="C2337" s="165">
        <v>0.59670138888889002</v>
      </c>
      <c r="D2337" s="165">
        <v>0.60224537037036996</v>
      </c>
      <c r="E2337" s="148" t="s">
        <v>2</v>
      </c>
      <c r="F2337" s="148">
        <v>0</v>
      </c>
      <c r="G2337" s="166">
        <f>WEEKNUM(B2337,21)</f>
        <v>5</v>
      </c>
      <c r="H2337" s="166">
        <f>MONTH(B2337)</f>
        <v>2</v>
      </c>
      <c r="I2337" s="166">
        <f>YEAR(B2337)</f>
        <v>2023</v>
      </c>
    </row>
    <row r="2338" spans="1:9" s="1" customFormat="1" x14ac:dyDescent="0.25">
      <c r="A2338" s="1" t="s">
        <v>2</v>
      </c>
      <c r="B2338" s="2">
        <v>44964</v>
      </c>
      <c r="C2338" s="165">
        <v>0.27083333333332998</v>
      </c>
      <c r="D2338" s="165">
        <v>0.29168981481480999</v>
      </c>
      <c r="E2338" s="148" t="s">
        <v>2</v>
      </c>
      <c r="F2338" s="148">
        <v>0</v>
      </c>
      <c r="G2338" s="166">
        <f>WEEKNUM(B2338,21)</f>
        <v>6</v>
      </c>
      <c r="H2338" s="166">
        <f>MONTH(B2338)</f>
        <v>2</v>
      </c>
      <c r="I2338" s="166">
        <f>YEAR(B2338)</f>
        <v>2023</v>
      </c>
    </row>
    <row r="2339" spans="1:9" s="1" customFormat="1" x14ac:dyDescent="0.25">
      <c r="A2339" s="1" t="s">
        <v>2</v>
      </c>
      <c r="B2339" s="2">
        <v>44957</v>
      </c>
      <c r="C2339" s="165">
        <v>0.27083333333332998</v>
      </c>
      <c r="D2339" s="165">
        <v>0.44366898148147998</v>
      </c>
      <c r="E2339" s="148" t="s">
        <v>2</v>
      </c>
      <c r="F2339" s="148">
        <v>0</v>
      </c>
      <c r="G2339" s="166">
        <f>WEEKNUM(B2339,21)</f>
        <v>5</v>
      </c>
      <c r="H2339" s="166">
        <f>MONTH(B2339)</f>
        <v>1</v>
      </c>
      <c r="I2339" s="166">
        <f>YEAR(B2339)</f>
        <v>2023</v>
      </c>
    </row>
    <row r="2340" spans="1:9" s="1" customFormat="1" x14ac:dyDescent="0.25">
      <c r="A2340" s="1" t="s">
        <v>2</v>
      </c>
      <c r="B2340" s="2">
        <v>44958</v>
      </c>
      <c r="C2340" s="165">
        <v>0.44366898148147998</v>
      </c>
      <c r="D2340" s="165">
        <v>0.61465277777778005</v>
      </c>
      <c r="E2340" s="148" t="s">
        <v>2</v>
      </c>
      <c r="F2340" s="148">
        <v>0</v>
      </c>
      <c r="G2340" s="166">
        <f>WEEKNUM(B2340,21)</f>
        <v>5</v>
      </c>
      <c r="H2340" s="166">
        <f>MONTH(B2340)</f>
        <v>2</v>
      </c>
      <c r="I2340" s="166">
        <f>YEAR(B2340)</f>
        <v>2023</v>
      </c>
    </row>
    <row r="2341" spans="1:9" s="1" customFormat="1" x14ac:dyDescent="0.25">
      <c r="A2341" s="1" t="s">
        <v>2</v>
      </c>
      <c r="B2341" s="2">
        <v>44958</v>
      </c>
      <c r="C2341" s="165">
        <v>0.27083333333332998</v>
      </c>
      <c r="D2341" s="165">
        <v>0.61436342592592996</v>
      </c>
      <c r="E2341" s="148" t="s">
        <v>2</v>
      </c>
      <c r="F2341" s="148">
        <v>0</v>
      </c>
      <c r="G2341" s="166">
        <f>WEEKNUM(B2341,21)</f>
        <v>5</v>
      </c>
      <c r="H2341" s="166">
        <f>MONTH(B2341)</f>
        <v>2</v>
      </c>
      <c r="I2341" s="166">
        <f>YEAR(B2341)</f>
        <v>2023</v>
      </c>
    </row>
    <row r="2342" spans="1:9" s="1" customFormat="1" x14ac:dyDescent="0.25">
      <c r="A2342" s="1">
        <v>1000405886</v>
      </c>
      <c r="B2342" s="2">
        <v>44958</v>
      </c>
      <c r="C2342" s="165">
        <v>0.27083333333332998</v>
      </c>
      <c r="D2342" s="165">
        <v>0.61622685185185</v>
      </c>
      <c r="E2342" s="148" t="s">
        <v>2</v>
      </c>
      <c r="F2342" s="148">
        <v>0</v>
      </c>
      <c r="G2342" s="166">
        <f>WEEKNUM(B2342,21)</f>
        <v>5</v>
      </c>
      <c r="H2342" s="166">
        <f>MONTH(B2342)</f>
        <v>2</v>
      </c>
      <c r="I2342" s="166">
        <f>YEAR(B2342)</f>
        <v>2023</v>
      </c>
    </row>
    <row r="2343" spans="1:9" s="1" customFormat="1" x14ac:dyDescent="0.25">
      <c r="A2343" s="1" t="s">
        <v>2</v>
      </c>
      <c r="B2343" s="2">
        <v>44957</v>
      </c>
      <c r="C2343" s="165">
        <v>0.27083333333332998</v>
      </c>
      <c r="D2343" s="165">
        <v>0.59732638888889</v>
      </c>
      <c r="E2343" s="148" t="s">
        <v>2</v>
      </c>
      <c r="F2343" s="148">
        <v>0</v>
      </c>
      <c r="G2343" s="166">
        <f>WEEKNUM(B2343,21)</f>
        <v>5</v>
      </c>
      <c r="H2343" s="166">
        <f>MONTH(B2343)</f>
        <v>1</v>
      </c>
      <c r="I2343" s="166">
        <f>YEAR(B2343)</f>
        <v>2023</v>
      </c>
    </row>
    <row r="2344" spans="1:9" s="1" customFormat="1" x14ac:dyDescent="0.25">
      <c r="A2344" s="1" t="s">
        <v>2</v>
      </c>
      <c r="B2344" s="2">
        <v>44980</v>
      </c>
      <c r="C2344" s="165">
        <v>0.59732638888889</v>
      </c>
      <c r="D2344" s="165">
        <v>0.59886574074073995</v>
      </c>
      <c r="E2344" s="148" t="s">
        <v>2</v>
      </c>
      <c r="F2344" s="148">
        <v>0</v>
      </c>
      <c r="G2344" s="166">
        <f>WEEKNUM(B2344,21)</f>
        <v>8</v>
      </c>
      <c r="H2344" s="166">
        <f>MONTH(B2344)</f>
        <v>2</v>
      </c>
      <c r="I2344" s="166">
        <f>YEAR(B2344)</f>
        <v>2023</v>
      </c>
    </row>
    <row r="2345" spans="1:9" s="1" customFormat="1" x14ac:dyDescent="0.25">
      <c r="A2345" s="1">
        <v>1000408799</v>
      </c>
      <c r="B2345" s="2">
        <v>44957</v>
      </c>
      <c r="C2345" s="165">
        <v>0.27083333333332998</v>
      </c>
      <c r="D2345" s="165">
        <v>0.31885416666666999</v>
      </c>
      <c r="E2345" s="148" t="s">
        <v>2</v>
      </c>
      <c r="F2345" s="148">
        <v>0</v>
      </c>
      <c r="G2345" s="166">
        <f>WEEKNUM(B2345,21)</f>
        <v>5</v>
      </c>
      <c r="H2345" s="166">
        <f>MONTH(B2345)</f>
        <v>1</v>
      </c>
      <c r="I2345" s="166">
        <f>YEAR(B2345)</f>
        <v>2023</v>
      </c>
    </row>
    <row r="2346" spans="1:9" s="1" customFormat="1" x14ac:dyDescent="0.25">
      <c r="A2346" s="1">
        <v>1000408799</v>
      </c>
      <c r="B2346" s="2">
        <v>44957</v>
      </c>
      <c r="C2346" s="165">
        <v>0.31885416666666999</v>
      </c>
      <c r="D2346" s="165">
        <v>0.31959490740740998</v>
      </c>
      <c r="E2346" s="148" t="s">
        <v>2</v>
      </c>
      <c r="F2346" s="148">
        <v>0</v>
      </c>
      <c r="G2346" s="166">
        <f>WEEKNUM(B2346,21)</f>
        <v>5</v>
      </c>
      <c r="H2346" s="166">
        <f>MONTH(B2346)</f>
        <v>1</v>
      </c>
      <c r="I2346" s="166">
        <f>YEAR(B2346)</f>
        <v>2023</v>
      </c>
    </row>
    <row r="2347" spans="1:9" s="1" customFormat="1" x14ac:dyDescent="0.25">
      <c r="A2347" s="1">
        <v>1000408799</v>
      </c>
      <c r="B2347" s="2">
        <v>44958</v>
      </c>
      <c r="C2347" s="165">
        <v>0.31959490740740998</v>
      </c>
      <c r="D2347" s="165">
        <v>0.61380787037036999</v>
      </c>
      <c r="E2347" s="148" t="s">
        <v>2</v>
      </c>
      <c r="F2347" s="148">
        <v>0</v>
      </c>
      <c r="G2347" s="166">
        <f>WEEKNUM(B2347,21)</f>
        <v>5</v>
      </c>
      <c r="H2347" s="166">
        <f>MONTH(B2347)</f>
        <v>2</v>
      </c>
      <c r="I2347" s="166">
        <f>YEAR(B2347)</f>
        <v>2023</v>
      </c>
    </row>
    <row r="2348" spans="1:9" s="1" customFormat="1" x14ac:dyDescent="0.25">
      <c r="A2348" s="1" t="s">
        <v>2</v>
      </c>
      <c r="B2348" s="2">
        <v>44971</v>
      </c>
      <c r="C2348" s="165">
        <v>0</v>
      </c>
      <c r="D2348" s="165">
        <v>0.44600694444444</v>
      </c>
      <c r="E2348" s="148" t="s">
        <v>2</v>
      </c>
      <c r="F2348" s="148">
        <v>0</v>
      </c>
      <c r="G2348" s="166">
        <f>WEEKNUM(B2348,21)</f>
        <v>7</v>
      </c>
      <c r="H2348" s="166">
        <f>MONTH(B2348)</f>
        <v>2</v>
      </c>
      <c r="I2348" s="166">
        <f>YEAR(B2348)</f>
        <v>2023</v>
      </c>
    </row>
    <row r="2349" spans="1:9" s="1" customFormat="1" x14ac:dyDescent="0.25">
      <c r="A2349" s="1" t="s">
        <v>2</v>
      </c>
      <c r="B2349" s="2">
        <v>44977</v>
      </c>
      <c r="C2349" s="165">
        <v>0</v>
      </c>
      <c r="D2349" s="165">
        <v>0.37028935185185002</v>
      </c>
      <c r="E2349" s="148" t="s">
        <v>2</v>
      </c>
      <c r="F2349" s="148">
        <v>0</v>
      </c>
      <c r="G2349" s="166">
        <f>WEEKNUM(B2349,21)</f>
        <v>8</v>
      </c>
      <c r="H2349" s="166">
        <f>MONTH(B2349)</f>
        <v>2</v>
      </c>
      <c r="I2349" s="166">
        <f>YEAR(B2349)</f>
        <v>2023</v>
      </c>
    </row>
    <row r="2350" spans="1:9" s="1" customFormat="1" x14ac:dyDescent="0.25">
      <c r="A2350" s="1" t="s">
        <v>2</v>
      </c>
      <c r="B2350" s="2">
        <v>44959</v>
      </c>
      <c r="C2350" s="165">
        <v>0</v>
      </c>
      <c r="D2350" s="165">
        <v>0.38991898148148002</v>
      </c>
      <c r="E2350" s="148" t="s">
        <v>2</v>
      </c>
      <c r="F2350" s="148">
        <v>0</v>
      </c>
      <c r="G2350" s="166">
        <f>WEEKNUM(B2350,21)</f>
        <v>5</v>
      </c>
      <c r="H2350" s="166">
        <f>MONTH(B2350)</f>
        <v>2</v>
      </c>
      <c r="I2350" s="166">
        <f>YEAR(B2350)</f>
        <v>2023</v>
      </c>
    </row>
    <row r="2351" spans="1:9" s="1" customFormat="1" x14ac:dyDescent="0.25">
      <c r="A2351" s="1" t="s">
        <v>2</v>
      </c>
      <c r="B2351" s="2">
        <v>44959</v>
      </c>
      <c r="C2351" s="165">
        <v>0</v>
      </c>
      <c r="D2351" s="165">
        <v>0.39094907407406998</v>
      </c>
      <c r="E2351" s="148" t="s">
        <v>2</v>
      </c>
      <c r="F2351" s="148">
        <v>0</v>
      </c>
      <c r="G2351" s="166">
        <f>WEEKNUM(B2351,21)</f>
        <v>5</v>
      </c>
      <c r="H2351" s="166">
        <f>MONTH(B2351)</f>
        <v>2</v>
      </c>
      <c r="I2351" s="166">
        <f>YEAR(B2351)</f>
        <v>2023</v>
      </c>
    </row>
    <row r="2352" spans="1:9" s="1" customFormat="1" x14ac:dyDescent="0.25">
      <c r="A2352" s="1">
        <v>1000406132</v>
      </c>
      <c r="B2352" s="2">
        <v>44957</v>
      </c>
      <c r="C2352" s="165">
        <v>0</v>
      </c>
      <c r="D2352" s="165">
        <v>0.48990740740741001</v>
      </c>
      <c r="E2352" s="148" t="s">
        <v>2</v>
      </c>
      <c r="F2352" s="148">
        <v>0</v>
      </c>
      <c r="G2352" s="166">
        <f>WEEKNUM(B2352,21)</f>
        <v>5</v>
      </c>
      <c r="H2352" s="166">
        <f>MONTH(B2352)</f>
        <v>1</v>
      </c>
      <c r="I2352" s="166">
        <f>YEAR(B2352)</f>
        <v>2023</v>
      </c>
    </row>
    <row r="2353" spans="1:9" s="1" customFormat="1" x14ac:dyDescent="0.25">
      <c r="A2353" s="1">
        <v>1000406132</v>
      </c>
      <c r="B2353" s="2">
        <v>44957</v>
      </c>
      <c r="C2353" s="165">
        <v>0.48990740740741001</v>
      </c>
      <c r="D2353" s="165">
        <v>0.51216435185185005</v>
      </c>
      <c r="E2353" s="148" t="s">
        <v>2</v>
      </c>
      <c r="F2353" s="148">
        <v>0</v>
      </c>
      <c r="G2353" s="166">
        <f>WEEKNUM(B2353,21)</f>
        <v>5</v>
      </c>
      <c r="H2353" s="166">
        <f>MONTH(B2353)</f>
        <v>1</v>
      </c>
      <c r="I2353" s="166">
        <f>YEAR(B2353)</f>
        <v>2023</v>
      </c>
    </row>
    <row r="2354" spans="1:9" s="1" customFormat="1" x14ac:dyDescent="0.25">
      <c r="A2354" s="1">
        <v>1000406132</v>
      </c>
      <c r="B2354" s="2">
        <v>44980</v>
      </c>
      <c r="C2354" s="165">
        <v>0.51216435185185005</v>
      </c>
      <c r="D2354" s="165">
        <v>0.18447916666667</v>
      </c>
      <c r="E2354" s="148" t="s">
        <v>2</v>
      </c>
      <c r="F2354" s="148">
        <v>0</v>
      </c>
      <c r="G2354" s="166">
        <f>WEEKNUM(B2354,21)</f>
        <v>8</v>
      </c>
      <c r="H2354" s="166">
        <f>MONTH(B2354)</f>
        <v>2</v>
      </c>
      <c r="I2354" s="166">
        <f>YEAR(B2354)</f>
        <v>2023</v>
      </c>
    </row>
    <row r="2355" spans="1:9" s="1" customFormat="1" x14ac:dyDescent="0.25">
      <c r="A2355" s="1">
        <v>1000406178</v>
      </c>
      <c r="B2355" s="2">
        <v>44960</v>
      </c>
      <c r="C2355" s="165">
        <v>0</v>
      </c>
      <c r="D2355" s="165">
        <v>0.54562500000000003</v>
      </c>
      <c r="E2355" s="148" t="s">
        <v>2</v>
      </c>
      <c r="F2355" s="148">
        <v>0</v>
      </c>
      <c r="G2355" s="166">
        <f>WEEKNUM(B2355,21)</f>
        <v>5</v>
      </c>
      <c r="H2355" s="166">
        <f>MONTH(B2355)</f>
        <v>2</v>
      </c>
      <c r="I2355" s="166">
        <f>YEAR(B2355)</f>
        <v>2023</v>
      </c>
    </row>
    <row r="2356" spans="1:9" s="1" customFormat="1" x14ac:dyDescent="0.25">
      <c r="A2356" s="1" t="s">
        <v>2</v>
      </c>
      <c r="B2356" s="2">
        <v>44959</v>
      </c>
      <c r="C2356" s="165">
        <v>0.62725694444444002</v>
      </c>
      <c r="D2356" s="165">
        <v>0.56755787037036998</v>
      </c>
      <c r="E2356" s="148" t="s">
        <v>2</v>
      </c>
      <c r="F2356" s="148">
        <v>0</v>
      </c>
      <c r="G2356" s="166">
        <f>WEEKNUM(B2356,21)</f>
        <v>5</v>
      </c>
      <c r="H2356" s="166">
        <f>MONTH(B2356)</f>
        <v>2</v>
      </c>
      <c r="I2356" s="166">
        <f>YEAR(B2356)</f>
        <v>2023</v>
      </c>
    </row>
    <row r="2357" spans="1:9" s="1" customFormat="1" x14ac:dyDescent="0.25">
      <c r="A2357" s="1">
        <v>1000407373</v>
      </c>
      <c r="B2357" s="2">
        <v>44957</v>
      </c>
      <c r="C2357" s="165">
        <v>0.27083333333332998</v>
      </c>
      <c r="D2357" s="165">
        <v>0.37478009259258999</v>
      </c>
      <c r="E2357" s="148" t="s">
        <v>2</v>
      </c>
      <c r="F2357" s="148">
        <v>0</v>
      </c>
      <c r="G2357" s="166">
        <f>WEEKNUM(B2357,21)</f>
        <v>5</v>
      </c>
      <c r="H2357" s="166">
        <f>MONTH(B2357)</f>
        <v>1</v>
      </c>
      <c r="I2357" s="166">
        <f>YEAR(B2357)</f>
        <v>2023</v>
      </c>
    </row>
    <row r="2358" spans="1:9" s="1" customFormat="1" x14ac:dyDescent="0.25">
      <c r="A2358" s="1">
        <v>1000407373</v>
      </c>
      <c r="B2358" s="2">
        <v>44962</v>
      </c>
      <c r="C2358" s="165">
        <v>0.37478009259258999</v>
      </c>
      <c r="D2358" s="165">
        <v>0.28254629629630001</v>
      </c>
      <c r="E2358" s="148" t="s">
        <v>2</v>
      </c>
      <c r="F2358" s="148">
        <v>0</v>
      </c>
      <c r="G2358" s="166">
        <f>WEEKNUM(B2358,21)</f>
        <v>5</v>
      </c>
      <c r="H2358" s="166">
        <f>MONTH(B2358)</f>
        <v>2</v>
      </c>
      <c r="I2358" s="166">
        <f>YEAR(B2358)</f>
        <v>2023</v>
      </c>
    </row>
    <row r="2359" spans="1:9" s="1" customFormat="1" x14ac:dyDescent="0.25">
      <c r="A2359" s="1" t="s">
        <v>2</v>
      </c>
      <c r="B2359" s="2">
        <v>44957</v>
      </c>
      <c r="C2359" s="165">
        <v>0.27083333333332998</v>
      </c>
      <c r="D2359" s="165">
        <v>0.43376157407407001</v>
      </c>
      <c r="E2359" s="148" t="s">
        <v>2</v>
      </c>
      <c r="F2359" s="148">
        <v>0</v>
      </c>
      <c r="G2359" s="166">
        <f>WEEKNUM(B2359,21)</f>
        <v>5</v>
      </c>
      <c r="H2359" s="166">
        <f>MONTH(B2359)</f>
        <v>1</v>
      </c>
      <c r="I2359" s="166">
        <f>YEAR(B2359)</f>
        <v>2023</v>
      </c>
    </row>
    <row r="2360" spans="1:9" s="1" customFormat="1" x14ac:dyDescent="0.25">
      <c r="A2360" s="1">
        <v>1000407012</v>
      </c>
      <c r="B2360" s="2">
        <v>44957</v>
      </c>
      <c r="C2360" s="165">
        <v>0.27083333333332998</v>
      </c>
      <c r="D2360" s="165">
        <v>0.43612268518518998</v>
      </c>
      <c r="E2360" s="148" t="s">
        <v>2</v>
      </c>
      <c r="F2360" s="148">
        <v>0</v>
      </c>
      <c r="G2360" s="166">
        <f>WEEKNUM(B2360,21)</f>
        <v>5</v>
      </c>
      <c r="H2360" s="166">
        <f>MONTH(B2360)</f>
        <v>1</v>
      </c>
      <c r="I2360" s="166">
        <f>YEAR(B2360)</f>
        <v>2023</v>
      </c>
    </row>
    <row r="2361" spans="1:9" s="1" customFormat="1" x14ac:dyDescent="0.25">
      <c r="A2361" s="1" t="s">
        <v>2</v>
      </c>
      <c r="B2361" s="2">
        <v>44957</v>
      </c>
      <c r="C2361" s="165">
        <v>0.27083333333332998</v>
      </c>
      <c r="D2361" s="165">
        <v>0.43478009259258998</v>
      </c>
      <c r="E2361" s="148" t="s">
        <v>2</v>
      </c>
      <c r="F2361" s="148">
        <v>0</v>
      </c>
      <c r="G2361" s="166">
        <f>WEEKNUM(B2361,21)</f>
        <v>5</v>
      </c>
      <c r="H2361" s="166">
        <f>MONTH(B2361)</f>
        <v>1</v>
      </c>
      <c r="I2361" s="166">
        <f>YEAR(B2361)</f>
        <v>2023</v>
      </c>
    </row>
    <row r="2362" spans="1:9" s="1" customFormat="1" x14ac:dyDescent="0.25">
      <c r="A2362" s="1" t="s">
        <v>2</v>
      </c>
      <c r="B2362" s="2">
        <v>44961</v>
      </c>
      <c r="C2362" s="165">
        <v>0</v>
      </c>
      <c r="D2362" s="165">
        <v>0.62650462962963005</v>
      </c>
      <c r="E2362" s="148" t="s">
        <v>2</v>
      </c>
      <c r="F2362" s="148">
        <v>0</v>
      </c>
      <c r="G2362" s="166">
        <f>WEEKNUM(B2362,21)</f>
        <v>5</v>
      </c>
      <c r="H2362" s="166">
        <f>MONTH(B2362)</f>
        <v>2</v>
      </c>
      <c r="I2362" s="166">
        <f>YEAR(B2362)</f>
        <v>2023</v>
      </c>
    </row>
    <row r="2363" spans="1:9" s="1" customFormat="1" x14ac:dyDescent="0.25">
      <c r="A2363" s="1" t="s">
        <v>2</v>
      </c>
      <c r="B2363" s="2">
        <v>44957</v>
      </c>
      <c r="C2363" s="165">
        <v>0</v>
      </c>
      <c r="D2363" s="165">
        <v>0.51209490740741004</v>
      </c>
      <c r="E2363" s="148" t="s">
        <v>2</v>
      </c>
      <c r="F2363" s="148">
        <v>0</v>
      </c>
      <c r="G2363" s="166">
        <f>WEEKNUM(B2363,21)</f>
        <v>5</v>
      </c>
      <c r="H2363" s="166">
        <f>MONTH(B2363)</f>
        <v>1</v>
      </c>
      <c r="I2363" s="166">
        <f>YEAR(B2363)</f>
        <v>2023</v>
      </c>
    </row>
    <row r="2364" spans="1:9" s="1" customFormat="1" x14ac:dyDescent="0.25">
      <c r="A2364" s="1">
        <v>1000406633</v>
      </c>
      <c r="B2364" s="2">
        <v>44957</v>
      </c>
      <c r="C2364" s="165">
        <v>0</v>
      </c>
      <c r="D2364" s="165">
        <v>0.51512731481481</v>
      </c>
      <c r="E2364" s="148" t="s">
        <v>2</v>
      </c>
      <c r="F2364" s="148">
        <v>0</v>
      </c>
      <c r="G2364" s="166">
        <f>WEEKNUM(B2364,21)</f>
        <v>5</v>
      </c>
      <c r="H2364" s="166">
        <f>MONTH(B2364)</f>
        <v>1</v>
      </c>
      <c r="I2364" s="166">
        <f>YEAR(B2364)</f>
        <v>2023</v>
      </c>
    </row>
    <row r="2365" spans="1:9" s="1" customFormat="1" x14ac:dyDescent="0.25">
      <c r="A2365" s="1">
        <v>1000406633</v>
      </c>
      <c r="B2365" s="2">
        <v>44978</v>
      </c>
      <c r="C2365" s="165">
        <v>0.51512731481481</v>
      </c>
      <c r="D2365" s="165">
        <v>0.32516203703704</v>
      </c>
      <c r="E2365" s="148" t="s">
        <v>2</v>
      </c>
      <c r="F2365" s="148">
        <v>0</v>
      </c>
      <c r="G2365" s="166">
        <f>WEEKNUM(B2365,21)</f>
        <v>8</v>
      </c>
      <c r="H2365" s="166">
        <f>MONTH(B2365)</f>
        <v>2</v>
      </c>
      <c r="I2365" s="166">
        <f>YEAR(B2365)</f>
        <v>2023</v>
      </c>
    </row>
    <row r="2366" spans="1:9" s="1" customFormat="1" x14ac:dyDescent="0.25">
      <c r="A2366" s="1" t="s">
        <v>2</v>
      </c>
      <c r="B2366" s="2">
        <v>44957</v>
      </c>
      <c r="C2366" s="165">
        <v>0.27083333333332998</v>
      </c>
      <c r="D2366" s="165">
        <v>0.51249999999999996</v>
      </c>
      <c r="E2366" s="148" t="s">
        <v>2</v>
      </c>
      <c r="F2366" s="148">
        <v>0</v>
      </c>
      <c r="G2366" s="166">
        <f>WEEKNUM(B2366,21)</f>
        <v>5</v>
      </c>
      <c r="H2366" s="166">
        <f>MONTH(B2366)</f>
        <v>1</v>
      </c>
      <c r="I2366" s="166">
        <f>YEAR(B2366)</f>
        <v>2023</v>
      </c>
    </row>
    <row r="2367" spans="1:9" s="1" customFormat="1" x14ac:dyDescent="0.25">
      <c r="A2367" s="1" t="s">
        <v>2</v>
      </c>
      <c r="B2367" s="2">
        <v>44957</v>
      </c>
      <c r="C2367" s="165">
        <v>0.27083333333332998</v>
      </c>
      <c r="D2367" s="165">
        <v>0.51268518518519002</v>
      </c>
      <c r="E2367" s="148" t="s">
        <v>2</v>
      </c>
      <c r="F2367" s="148">
        <v>0</v>
      </c>
      <c r="G2367" s="166">
        <f>WEEKNUM(B2367,21)</f>
        <v>5</v>
      </c>
      <c r="H2367" s="166">
        <f>MONTH(B2367)</f>
        <v>1</v>
      </c>
      <c r="I2367" s="166">
        <f>YEAR(B2367)</f>
        <v>2023</v>
      </c>
    </row>
    <row r="2368" spans="1:9" s="1" customFormat="1" x14ac:dyDescent="0.25">
      <c r="A2368" s="1" t="s">
        <v>2</v>
      </c>
      <c r="B2368" s="2">
        <v>44958</v>
      </c>
      <c r="C2368" s="165">
        <v>0.71746527777778002</v>
      </c>
      <c r="D2368" s="165">
        <v>0.16373842592592999</v>
      </c>
      <c r="E2368" s="148" t="s">
        <v>2</v>
      </c>
      <c r="F2368" s="148">
        <v>0</v>
      </c>
      <c r="G2368" s="166">
        <f>WEEKNUM(B2368,21)</f>
        <v>5</v>
      </c>
      <c r="H2368" s="166">
        <f>MONTH(B2368)</f>
        <v>2</v>
      </c>
      <c r="I2368" s="166">
        <f>YEAR(B2368)</f>
        <v>2023</v>
      </c>
    </row>
    <row r="2369" spans="1:9" s="1" customFormat="1" x14ac:dyDescent="0.25">
      <c r="A2369" s="1">
        <v>1000406942</v>
      </c>
      <c r="B2369" s="2">
        <v>44958</v>
      </c>
      <c r="C2369" s="165">
        <v>0.27083333333332998</v>
      </c>
      <c r="D2369" s="165">
        <v>0.16410879629630001</v>
      </c>
      <c r="E2369" s="148" t="s">
        <v>2</v>
      </c>
      <c r="F2369" s="148">
        <v>0</v>
      </c>
      <c r="G2369" s="166">
        <f>WEEKNUM(B2369,21)</f>
        <v>5</v>
      </c>
      <c r="H2369" s="166">
        <f>MONTH(B2369)</f>
        <v>2</v>
      </c>
      <c r="I2369" s="166">
        <f>YEAR(B2369)</f>
        <v>2023</v>
      </c>
    </row>
    <row r="2370" spans="1:9" s="1" customFormat="1" x14ac:dyDescent="0.25">
      <c r="A2370" s="1">
        <v>1000406207</v>
      </c>
      <c r="B2370" s="2">
        <v>44957</v>
      </c>
      <c r="C2370" s="165">
        <v>0.15508101851851999</v>
      </c>
      <c r="D2370" s="165">
        <v>0.57148148148148004</v>
      </c>
      <c r="E2370" s="148" t="s">
        <v>2</v>
      </c>
      <c r="F2370" s="148">
        <v>0</v>
      </c>
      <c r="G2370" s="166">
        <f>WEEKNUM(B2370,21)</f>
        <v>5</v>
      </c>
      <c r="H2370" s="166">
        <f>MONTH(B2370)</f>
        <v>1</v>
      </c>
      <c r="I2370" s="166">
        <f>YEAR(B2370)</f>
        <v>2023</v>
      </c>
    </row>
    <row r="2371" spans="1:9" s="1" customFormat="1" x14ac:dyDescent="0.25">
      <c r="A2371" s="1">
        <v>1000406794</v>
      </c>
      <c r="B2371" s="2">
        <v>44957</v>
      </c>
      <c r="C2371" s="165">
        <v>0.33333333333332998</v>
      </c>
      <c r="D2371" s="165">
        <v>0.49222222222222001</v>
      </c>
      <c r="E2371" s="148" t="s">
        <v>2</v>
      </c>
      <c r="F2371" s="148">
        <v>0</v>
      </c>
      <c r="G2371" s="166">
        <f>WEEKNUM(B2371,21)</f>
        <v>5</v>
      </c>
      <c r="H2371" s="166">
        <f>MONTH(B2371)</f>
        <v>1</v>
      </c>
      <c r="I2371" s="166">
        <f>YEAR(B2371)</f>
        <v>2023</v>
      </c>
    </row>
    <row r="2372" spans="1:9" s="1" customFormat="1" x14ac:dyDescent="0.25">
      <c r="A2372" s="1">
        <v>1000406794</v>
      </c>
      <c r="B2372" s="2">
        <v>44957</v>
      </c>
      <c r="C2372" s="165">
        <v>0.49222222222222001</v>
      </c>
      <c r="D2372" s="165">
        <v>0.49239583333332998</v>
      </c>
      <c r="E2372" s="148" t="s">
        <v>2</v>
      </c>
      <c r="F2372" s="148">
        <v>0</v>
      </c>
      <c r="G2372" s="166">
        <f>WEEKNUM(B2372,21)</f>
        <v>5</v>
      </c>
      <c r="H2372" s="166">
        <f>MONTH(B2372)</f>
        <v>1</v>
      </c>
      <c r="I2372" s="166">
        <f>YEAR(B2372)</f>
        <v>2023</v>
      </c>
    </row>
    <row r="2373" spans="1:9" s="1" customFormat="1" x14ac:dyDescent="0.25">
      <c r="A2373" s="1">
        <v>1000406794</v>
      </c>
      <c r="B2373" s="2">
        <v>44957</v>
      </c>
      <c r="C2373" s="165">
        <v>0.49222222222222001</v>
      </c>
      <c r="D2373" s="165">
        <v>0.49239583333332998</v>
      </c>
      <c r="E2373" s="148" t="s">
        <v>2</v>
      </c>
      <c r="F2373" s="148">
        <v>0</v>
      </c>
      <c r="G2373" s="166">
        <f>WEEKNUM(B2373,21)</f>
        <v>5</v>
      </c>
      <c r="H2373" s="166">
        <f>MONTH(B2373)</f>
        <v>1</v>
      </c>
      <c r="I2373" s="166">
        <f>YEAR(B2373)</f>
        <v>2023</v>
      </c>
    </row>
    <row r="2374" spans="1:9" s="1" customFormat="1" x14ac:dyDescent="0.25">
      <c r="A2374" s="1">
        <v>1000406794</v>
      </c>
      <c r="B2374" s="2">
        <v>44957</v>
      </c>
      <c r="C2374" s="165">
        <v>0.49222222222222001</v>
      </c>
      <c r="D2374" s="165">
        <v>0.57678240740741005</v>
      </c>
      <c r="E2374" s="148" t="s">
        <v>2</v>
      </c>
      <c r="F2374" s="148">
        <v>0</v>
      </c>
      <c r="G2374" s="166">
        <f>WEEKNUM(B2374,21)</f>
        <v>5</v>
      </c>
      <c r="H2374" s="166">
        <f>MONTH(B2374)</f>
        <v>1</v>
      </c>
      <c r="I2374" s="166">
        <f>YEAR(B2374)</f>
        <v>2023</v>
      </c>
    </row>
    <row r="2375" spans="1:9" s="1" customFormat="1" x14ac:dyDescent="0.25">
      <c r="A2375" s="1">
        <v>1000407373</v>
      </c>
      <c r="B2375" s="2">
        <v>44987</v>
      </c>
      <c r="C2375" s="165">
        <v>0</v>
      </c>
      <c r="D2375" s="165">
        <v>0.68952546296296002</v>
      </c>
      <c r="E2375" s="148" t="s">
        <v>2</v>
      </c>
      <c r="F2375" s="148">
        <v>0</v>
      </c>
      <c r="G2375" s="166">
        <f>WEEKNUM(B2375,21)</f>
        <v>9</v>
      </c>
      <c r="H2375" s="166">
        <f>MONTH(B2375)</f>
        <v>3</v>
      </c>
      <c r="I2375" s="166">
        <f>YEAR(B2375)</f>
        <v>2023</v>
      </c>
    </row>
    <row r="2376" spans="1:9" s="1" customFormat="1" x14ac:dyDescent="0.25">
      <c r="A2376" s="1">
        <v>1000408436</v>
      </c>
      <c r="B2376" s="2">
        <v>44976</v>
      </c>
      <c r="C2376" s="165">
        <v>0.6280787037037</v>
      </c>
      <c r="D2376" s="165">
        <v>0.67182870370369996</v>
      </c>
      <c r="E2376" s="148" t="s">
        <v>2</v>
      </c>
      <c r="F2376" s="148">
        <v>0</v>
      </c>
      <c r="G2376" s="166">
        <f>WEEKNUM(B2376,21)</f>
        <v>7</v>
      </c>
      <c r="H2376" s="166">
        <f>MONTH(B2376)</f>
        <v>2</v>
      </c>
      <c r="I2376" s="166">
        <f>YEAR(B2376)</f>
        <v>2023</v>
      </c>
    </row>
    <row r="2377" spans="1:9" s="1" customFormat="1" x14ac:dyDescent="0.25">
      <c r="A2377" s="1">
        <v>1000405873</v>
      </c>
      <c r="B2377" s="2">
        <v>44960</v>
      </c>
      <c r="C2377" s="165">
        <v>0</v>
      </c>
      <c r="D2377" s="165">
        <v>0.62219907407407005</v>
      </c>
      <c r="E2377" s="148" t="s">
        <v>2</v>
      </c>
      <c r="F2377" s="148">
        <v>0</v>
      </c>
      <c r="G2377" s="166">
        <f>WEEKNUM(B2377,21)</f>
        <v>5</v>
      </c>
      <c r="H2377" s="166">
        <f>MONTH(B2377)</f>
        <v>2</v>
      </c>
      <c r="I2377" s="166">
        <f>YEAR(B2377)</f>
        <v>2023</v>
      </c>
    </row>
    <row r="2378" spans="1:9" s="1" customFormat="1" x14ac:dyDescent="0.25">
      <c r="A2378" s="1">
        <v>1000408132</v>
      </c>
      <c r="B2378" s="2">
        <v>44957</v>
      </c>
      <c r="C2378" s="165">
        <v>0</v>
      </c>
      <c r="D2378" s="165">
        <v>0.63059027777777998</v>
      </c>
      <c r="E2378" s="148" t="s">
        <v>2</v>
      </c>
      <c r="F2378" s="148">
        <v>0</v>
      </c>
      <c r="G2378" s="166">
        <f>WEEKNUM(B2378,21)</f>
        <v>5</v>
      </c>
      <c r="H2378" s="166">
        <f>MONTH(B2378)</f>
        <v>1</v>
      </c>
      <c r="I2378" s="166">
        <f>YEAR(B2378)</f>
        <v>2023</v>
      </c>
    </row>
    <row r="2379" spans="1:9" s="1" customFormat="1" x14ac:dyDescent="0.25">
      <c r="A2379" s="1">
        <v>1000408319</v>
      </c>
      <c r="B2379" s="2">
        <v>44957</v>
      </c>
      <c r="C2379" s="165">
        <v>0.20833333333333001</v>
      </c>
      <c r="D2379" s="165">
        <v>0.63221064814814998</v>
      </c>
      <c r="E2379" s="148" t="s">
        <v>2</v>
      </c>
      <c r="F2379" s="148">
        <v>0</v>
      </c>
      <c r="G2379" s="166">
        <f>WEEKNUM(B2379,21)</f>
        <v>5</v>
      </c>
      <c r="H2379" s="166">
        <f>MONTH(B2379)</f>
        <v>1</v>
      </c>
      <c r="I2379" s="166">
        <f>YEAR(B2379)</f>
        <v>2023</v>
      </c>
    </row>
    <row r="2380" spans="1:9" s="1" customFormat="1" x14ac:dyDescent="0.25">
      <c r="A2380" s="1">
        <v>1000408325</v>
      </c>
      <c r="B2380" s="2">
        <v>44957</v>
      </c>
      <c r="C2380" s="165">
        <v>0.20833333333333001</v>
      </c>
      <c r="D2380" s="165">
        <v>0.63305555555556003</v>
      </c>
      <c r="E2380" s="148" t="s">
        <v>2</v>
      </c>
      <c r="F2380" s="148">
        <v>0</v>
      </c>
      <c r="G2380" s="166">
        <f>WEEKNUM(B2380,21)</f>
        <v>5</v>
      </c>
      <c r="H2380" s="166">
        <f>MONTH(B2380)</f>
        <v>1</v>
      </c>
      <c r="I2380" s="166">
        <f>YEAR(B2380)</f>
        <v>2023</v>
      </c>
    </row>
    <row r="2381" spans="1:9" s="1" customFormat="1" x14ac:dyDescent="0.25">
      <c r="A2381" s="1">
        <v>1000408338</v>
      </c>
      <c r="B2381" s="2">
        <v>44957</v>
      </c>
      <c r="C2381" s="165">
        <v>0.20833333333333001</v>
      </c>
      <c r="D2381" s="165">
        <v>0.66509259259259002</v>
      </c>
      <c r="E2381" s="148" t="s">
        <v>2</v>
      </c>
      <c r="F2381" s="148">
        <v>0</v>
      </c>
      <c r="G2381" s="166">
        <f>WEEKNUM(B2381,21)</f>
        <v>5</v>
      </c>
      <c r="H2381" s="166">
        <f>MONTH(B2381)</f>
        <v>1</v>
      </c>
      <c r="I2381" s="166">
        <f>YEAR(B2381)</f>
        <v>2023</v>
      </c>
    </row>
    <row r="2382" spans="1:9" s="1" customFormat="1" x14ac:dyDescent="0.25">
      <c r="A2382" s="1">
        <v>1000408346</v>
      </c>
      <c r="B2382" s="2">
        <v>44957</v>
      </c>
      <c r="C2382" s="165">
        <v>0.20833333333333001</v>
      </c>
      <c r="D2382" s="165">
        <v>0.63393518518518999</v>
      </c>
      <c r="E2382" s="148" t="s">
        <v>2</v>
      </c>
      <c r="F2382" s="148">
        <v>0</v>
      </c>
      <c r="G2382" s="166">
        <f>WEEKNUM(B2382,21)</f>
        <v>5</v>
      </c>
      <c r="H2382" s="166">
        <f>MONTH(B2382)</f>
        <v>1</v>
      </c>
      <c r="I2382" s="166">
        <f>YEAR(B2382)</f>
        <v>2023</v>
      </c>
    </row>
    <row r="2383" spans="1:9" s="1" customFormat="1" x14ac:dyDescent="0.25">
      <c r="A2383" s="1">
        <v>1000406538</v>
      </c>
      <c r="B2383" s="2">
        <v>44957</v>
      </c>
      <c r="C2383" s="165">
        <v>0.3125</v>
      </c>
      <c r="D2383" s="165">
        <v>0.42347222222221997</v>
      </c>
      <c r="E2383" s="148" t="s">
        <v>3</v>
      </c>
      <c r="F2383" s="148">
        <v>0.46</v>
      </c>
      <c r="G2383" s="166">
        <f>WEEKNUM(B2383,21)</f>
        <v>5</v>
      </c>
      <c r="H2383" s="166">
        <f>MONTH(B2383)</f>
        <v>1</v>
      </c>
      <c r="I2383" s="166">
        <f>YEAR(B2383)</f>
        <v>2023</v>
      </c>
    </row>
    <row r="2384" spans="1:9" s="1" customFormat="1" x14ac:dyDescent="0.25">
      <c r="A2384" s="1">
        <v>1000406536</v>
      </c>
      <c r="B2384" s="2">
        <v>44957</v>
      </c>
      <c r="C2384" s="165">
        <v>0.3125</v>
      </c>
      <c r="D2384" s="165">
        <v>0.42472222222222</v>
      </c>
      <c r="E2384" s="148" t="s">
        <v>3</v>
      </c>
      <c r="F2384" s="148">
        <v>0.5</v>
      </c>
      <c r="G2384" s="166">
        <f>WEEKNUM(B2384,21)</f>
        <v>5</v>
      </c>
      <c r="H2384" s="166">
        <f>MONTH(B2384)</f>
        <v>1</v>
      </c>
      <c r="I2384" s="166">
        <f>YEAR(B2384)</f>
        <v>2023</v>
      </c>
    </row>
    <row r="2385" spans="1:9" s="1" customFormat="1" x14ac:dyDescent="0.25">
      <c r="A2385" s="1">
        <v>1000407443</v>
      </c>
      <c r="B2385" s="2">
        <v>44957</v>
      </c>
      <c r="C2385" s="165">
        <v>0.3125</v>
      </c>
      <c r="D2385" s="165">
        <v>0.47673611111110997</v>
      </c>
      <c r="E2385" s="148" t="s">
        <v>2</v>
      </c>
      <c r="F2385" s="148">
        <v>0</v>
      </c>
      <c r="G2385" s="166">
        <f>WEEKNUM(B2385,21)</f>
        <v>5</v>
      </c>
      <c r="H2385" s="166">
        <f>MONTH(B2385)</f>
        <v>1</v>
      </c>
      <c r="I2385" s="166">
        <f>YEAR(B2385)</f>
        <v>2023</v>
      </c>
    </row>
    <row r="2386" spans="1:9" s="1" customFormat="1" x14ac:dyDescent="0.25">
      <c r="A2386" s="1">
        <v>1000407443</v>
      </c>
      <c r="B2386" s="2">
        <v>44957</v>
      </c>
      <c r="C2386" s="165">
        <v>0.3125</v>
      </c>
      <c r="D2386" s="165">
        <v>0.48113425925926001</v>
      </c>
      <c r="E2386" s="148" t="s">
        <v>3</v>
      </c>
      <c r="F2386" s="148">
        <v>0.74</v>
      </c>
      <c r="G2386" s="166">
        <f>WEEKNUM(B2386,21)</f>
        <v>5</v>
      </c>
      <c r="H2386" s="166">
        <f>MONTH(B2386)</f>
        <v>1</v>
      </c>
      <c r="I2386" s="166">
        <f>YEAR(B2386)</f>
        <v>2023</v>
      </c>
    </row>
    <row r="2387" spans="1:9" s="1" customFormat="1" x14ac:dyDescent="0.25">
      <c r="A2387" s="1">
        <v>1000407915</v>
      </c>
      <c r="B2387" s="2">
        <v>44957</v>
      </c>
      <c r="C2387" s="165">
        <v>0.3125</v>
      </c>
      <c r="D2387" s="165">
        <v>0.63980324074074002</v>
      </c>
      <c r="E2387" s="148" t="s">
        <v>2</v>
      </c>
      <c r="F2387" s="148">
        <v>0</v>
      </c>
      <c r="G2387" s="166">
        <f>WEEKNUM(B2387,21)</f>
        <v>5</v>
      </c>
      <c r="H2387" s="166">
        <f>MONTH(B2387)</f>
        <v>1</v>
      </c>
      <c r="I2387" s="166">
        <f>YEAR(B2387)</f>
        <v>2023</v>
      </c>
    </row>
    <row r="2388" spans="1:9" s="1" customFormat="1" x14ac:dyDescent="0.25">
      <c r="A2388" s="1">
        <v>1000407915</v>
      </c>
      <c r="B2388" s="2">
        <v>44958</v>
      </c>
      <c r="C2388" s="165">
        <v>0.63980324074074002</v>
      </c>
      <c r="D2388" s="165">
        <v>0.40471064814815</v>
      </c>
      <c r="E2388" s="148" t="s">
        <v>2</v>
      </c>
      <c r="F2388" s="148">
        <v>0</v>
      </c>
      <c r="G2388" s="166">
        <f>WEEKNUM(B2388,21)</f>
        <v>5</v>
      </c>
      <c r="H2388" s="166">
        <f>MONTH(B2388)</f>
        <v>2</v>
      </c>
      <c r="I2388" s="166">
        <f>YEAR(B2388)</f>
        <v>2023</v>
      </c>
    </row>
    <row r="2389" spans="1:9" s="1" customFormat="1" x14ac:dyDescent="0.25">
      <c r="A2389" s="1">
        <v>1000406538</v>
      </c>
      <c r="B2389" s="2">
        <v>44958</v>
      </c>
      <c r="C2389" s="165">
        <v>0.20833333333333001</v>
      </c>
      <c r="D2389" s="165">
        <v>0.44709490740740998</v>
      </c>
      <c r="E2389" s="148" t="s">
        <v>3</v>
      </c>
      <c r="F2389" s="148">
        <v>0.16</v>
      </c>
      <c r="G2389" s="166">
        <f>WEEKNUM(B2389,21)</f>
        <v>5</v>
      </c>
      <c r="H2389" s="166">
        <f>MONTH(B2389)</f>
        <v>2</v>
      </c>
      <c r="I2389" s="166">
        <f>YEAR(B2389)</f>
        <v>2023</v>
      </c>
    </row>
    <row r="2390" spans="1:9" s="1" customFormat="1" x14ac:dyDescent="0.25">
      <c r="A2390" s="1">
        <v>1000407440</v>
      </c>
      <c r="B2390" s="2">
        <v>44958</v>
      </c>
      <c r="C2390" s="165">
        <v>0.20833333333333001</v>
      </c>
      <c r="D2390" s="165">
        <v>0.44759259259258999</v>
      </c>
      <c r="E2390" s="148" t="s">
        <v>2</v>
      </c>
      <c r="F2390" s="148">
        <v>0</v>
      </c>
      <c r="G2390" s="166">
        <f>WEEKNUM(B2390,21)</f>
        <v>5</v>
      </c>
      <c r="H2390" s="166">
        <f>MONTH(B2390)</f>
        <v>2</v>
      </c>
      <c r="I2390" s="166">
        <f>YEAR(B2390)</f>
        <v>2023</v>
      </c>
    </row>
    <row r="2391" spans="1:9" s="1" customFormat="1" x14ac:dyDescent="0.25">
      <c r="A2391" s="1" t="s">
        <v>2</v>
      </c>
      <c r="B2391" s="2">
        <v>44958</v>
      </c>
      <c r="C2391" s="165">
        <v>0.20833333333333001</v>
      </c>
      <c r="D2391" s="165">
        <v>0.44776620370370002</v>
      </c>
      <c r="E2391" s="148" t="s">
        <v>2</v>
      </c>
      <c r="F2391" s="148">
        <v>0</v>
      </c>
      <c r="G2391" s="166">
        <f>WEEKNUM(B2391,21)</f>
        <v>5</v>
      </c>
      <c r="H2391" s="166">
        <f>MONTH(B2391)</f>
        <v>2</v>
      </c>
      <c r="I2391" s="166">
        <f>YEAR(B2391)</f>
        <v>2023</v>
      </c>
    </row>
    <row r="2392" spans="1:9" s="1" customFormat="1" x14ac:dyDescent="0.25">
      <c r="A2392" s="1" t="s">
        <v>2</v>
      </c>
      <c r="B2392" s="2">
        <v>44958</v>
      </c>
      <c r="C2392" s="165">
        <v>0.20833333333333001</v>
      </c>
      <c r="D2392" s="165">
        <v>0.44806712962963002</v>
      </c>
      <c r="E2392" s="148" t="s">
        <v>2</v>
      </c>
      <c r="F2392" s="148">
        <v>0</v>
      </c>
      <c r="G2392" s="166">
        <f>WEEKNUM(B2392,21)</f>
        <v>5</v>
      </c>
      <c r="H2392" s="166">
        <f>MONTH(B2392)</f>
        <v>2</v>
      </c>
      <c r="I2392" s="166">
        <f>YEAR(B2392)</f>
        <v>2023</v>
      </c>
    </row>
    <row r="2393" spans="1:9" s="1" customFormat="1" x14ac:dyDescent="0.25">
      <c r="A2393" s="1">
        <v>1000407442</v>
      </c>
      <c r="B2393" s="2">
        <v>44958</v>
      </c>
      <c r="C2393" s="165">
        <v>0.20833333333333001</v>
      </c>
      <c r="D2393" s="165">
        <v>0.44825231481480998</v>
      </c>
      <c r="E2393" s="148" t="s">
        <v>2</v>
      </c>
      <c r="F2393" s="148">
        <v>0</v>
      </c>
      <c r="G2393" s="166">
        <f>WEEKNUM(B2393,21)</f>
        <v>5</v>
      </c>
      <c r="H2393" s="166">
        <f>MONTH(B2393)</f>
        <v>2</v>
      </c>
      <c r="I2393" s="166">
        <f>YEAR(B2393)</f>
        <v>2023</v>
      </c>
    </row>
    <row r="2394" spans="1:9" s="1" customFormat="1" x14ac:dyDescent="0.25">
      <c r="A2394" s="1" t="s">
        <v>2</v>
      </c>
      <c r="B2394" s="2">
        <v>44958</v>
      </c>
      <c r="C2394" s="165">
        <v>0.20833333333333001</v>
      </c>
      <c r="D2394" s="165">
        <v>0.44841435185185002</v>
      </c>
      <c r="E2394" s="148" t="s">
        <v>2</v>
      </c>
      <c r="F2394" s="148">
        <v>0</v>
      </c>
      <c r="G2394" s="166">
        <f>WEEKNUM(B2394,21)</f>
        <v>5</v>
      </c>
      <c r="H2394" s="166">
        <f>MONTH(B2394)</f>
        <v>2</v>
      </c>
      <c r="I2394" s="166">
        <f>YEAR(B2394)</f>
        <v>2023</v>
      </c>
    </row>
    <row r="2395" spans="1:9" s="1" customFormat="1" x14ac:dyDescent="0.25">
      <c r="A2395" s="1">
        <v>1000408436</v>
      </c>
      <c r="B2395" s="2">
        <v>44960</v>
      </c>
      <c r="C2395" s="165">
        <v>0.33333333333332998</v>
      </c>
      <c r="D2395" s="165">
        <v>0.41988425925925998</v>
      </c>
      <c r="E2395" s="148" t="s">
        <v>2</v>
      </c>
      <c r="F2395" s="148">
        <v>0</v>
      </c>
      <c r="G2395" s="166">
        <f>WEEKNUM(B2395,21)</f>
        <v>5</v>
      </c>
      <c r="H2395" s="166">
        <f>MONTH(B2395)</f>
        <v>2</v>
      </c>
      <c r="I2395" s="166">
        <f>YEAR(B2395)</f>
        <v>2023</v>
      </c>
    </row>
    <row r="2396" spans="1:9" s="1" customFormat="1" x14ac:dyDescent="0.25">
      <c r="A2396" s="1">
        <v>1000408132</v>
      </c>
      <c r="B2396" s="2">
        <v>44960</v>
      </c>
      <c r="C2396" s="165">
        <v>0.33333333333332998</v>
      </c>
      <c r="D2396" s="165">
        <v>0.62184027777777995</v>
      </c>
      <c r="E2396" s="148" t="s">
        <v>2</v>
      </c>
      <c r="F2396" s="148">
        <v>0</v>
      </c>
      <c r="G2396" s="166">
        <f>WEEKNUM(B2396,21)</f>
        <v>5</v>
      </c>
      <c r="H2396" s="166">
        <f>MONTH(B2396)</f>
        <v>2</v>
      </c>
      <c r="I2396" s="166">
        <f>YEAR(B2396)</f>
        <v>2023</v>
      </c>
    </row>
    <row r="2397" spans="1:9" s="1" customFormat="1" x14ac:dyDescent="0.25">
      <c r="A2397" s="1" t="s">
        <v>2</v>
      </c>
      <c r="B2397" s="2">
        <v>44962</v>
      </c>
      <c r="C2397" s="165">
        <v>0</v>
      </c>
      <c r="D2397" s="165">
        <v>0.75407407407407001</v>
      </c>
      <c r="E2397" s="148" t="s">
        <v>2</v>
      </c>
      <c r="F2397" s="148">
        <v>0</v>
      </c>
      <c r="G2397" s="166">
        <f>WEEKNUM(B2397,21)</f>
        <v>5</v>
      </c>
      <c r="H2397" s="166">
        <f>MONTH(B2397)</f>
        <v>2</v>
      </c>
      <c r="I2397" s="166">
        <f>YEAR(B2397)</f>
        <v>2023</v>
      </c>
    </row>
    <row r="2398" spans="1:9" s="1" customFormat="1" x14ac:dyDescent="0.25">
      <c r="A2398" s="1">
        <v>1000407926</v>
      </c>
      <c r="B2398" s="2">
        <v>44957</v>
      </c>
      <c r="C2398" s="165">
        <v>0.52083333333333004</v>
      </c>
      <c r="D2398" s="165">
        <v>0.85371527777778</v>
      </c>
      <c r="E2398" s="148" t="s">
        <v>2</v>
      </c>
      <c r="F2398" s="148">
        <v>0</v>
      </c>
      <c r="G2398" s="166">
        <f>WEEKNUM(B2398,21)</f>
        <v>5</v>
      </c>
      <c r="H2398" s="166">
        <f>MONTH(B2398)</f>
        <v>1</v>
      </c>
      <c r="I2398" s="166">
        <f>YEAR(B2398)</f>
        <v>2023</v>
      </c>
    </row>
    <row r="2399" spans="1:9" s="1" customFormat="1" x14ac:dyDescent="0.25">
      <c r="A2399" s="1">
        <v>1000407926</v>
      </c>
      <c r="B2399" s="2">
        <v>44985</v>
      </c>
      <c r="C2399" s="165">
        <v>0.52083333333333004</v>
      </c>
      <c r="D2399" s="165">
        <v>0.31238425925926</v>
      </c>
      <c r="E2399" s="148" t="s">
        <v>2</v>
      </c>
      <c r="F2399" s="148">
        <v>0</v>
      </c>
      <c r="G2399" s="166">
        <f>WEEKNUM(B2399,21)</f>
        <v>9</v>
      </c>
      <c r="H2399" s="166">
        <f>MONTH(B2399)</f>
        <v>2</v>
      </c>
      <c r="I2399" s="166">
        <f>YEAR(B2399)</f>
        <v>2023</v>
      </c>
    </row>
    <row r="2400" spans="1:9" s="1" customFormat="1" x14ac:dyDescent="0.25">
      <c r="A2400" s="1">
        <v>1000409795</v>
      </c>
      <c r="B2400" s="2">
        <v>44985</v>
      </c>
      <c r="C2400" s="165">
        <v>0.52083333333333004</v>
      </c>
      <c r="D2400" s="165">
        <v>0.31383101851852002</v>
      </c>
      <c r="E2400" s="148" t="s">
        <v>2</v>
      </c>
      <c r="F2400" s="148">
        <v>0</v>
      </c>
      <c r="G2400" s="166">
        <f>WEEKNUM(B2400,21)</f>
        <v>9</v>
      </c>
      <c r="H2400" s="166">
        <f>MONTH(B2400)</f>
        <v>2</v>
      </c>
      <c r="I2400" s="166">
        <f>YEAR(B2400)</f>
        <v>2023</v>
      </c>
    </row>
    <row r="2401" spans="1:9" s="1" customFormat="1" x14ac:dyDescent="0.25">
      <c r="A2401" s="1">
        <v>1000408048</v>
      </c>
      <c r="B2401" s="2">
        <v>44969</v>
      </c>
      <c r="C2401" s="165">
        <v>0.66987268518519005</v>
      </c>
      <c r="D2401" s="165">
        <v>0.65524305555555995</v>
      </c>
      <c r="E2401" s="148" t="s">
        <v>2</v>
      </c>
      <c r="F2401" s="148">
        <v>0</v>
      </c>
      <c r="G2401" s="166">
        <f>WEEKNUM(B2401,21)</f>
        <v>6</v>
      </c>
      <c r="H2401" s="166">
        <f>MONTH(B2401)</f>
        <v>2</v>
      </c>
      <c r="I2401" s="166">
        <f>YEAR(B2401)</f>
        <v>2023</v>
      </c>
    </row>
    <row r="2402" spans="1:9" s="1" customFormat="1" x14ac:dyDescent="0.25">
      <c r="A2402" s="1">
        <v>1000407402</v>
      </c>
      <c r="B2402" s="2">
        <v>44959</v>
      </c>
      <c r="C2402" s="165">
        <v>0.3125</v>
      </c>
      <c r="D2402" s="165">
        <v>0.45100694444444001</v>
      </c>
      <c r="E2402" s="148" t="s">
        <v>2</v>
      </c>
      <c r="F2402" s="148">
        <v>0</v>
      </c>
      <c r="G2402" s="166">
        <f>WEEKNUM(B2402,21)</f>
        <v>5</v>
      </c>
      <c r="H2402" s="166">
        <f>MONTH(B2402)</f>
        <v>2</v>
      </c>
      <c r="I2402" s="166">
        <f>YEAR(B2402)</f>
        <v>2023</v>
      </c>
    </row>
    <row r="2403" spans="1:9" s="1" customFormat="1" x14ac:dyDescent="0.25">
      <c r="A2403" s="1">
        <v>1000409754</v>
      </c>
      <c r="B2403" s="2">
        <v>44957</v>
      </c>
      <c r="C2403" s="165">
        <v>0.52083333333333004</v>
      </c>
      <c r="D2403" s="165">
        <v>0.99224537037036997</v>
      </c>
      <c r="E2403" s="148" t="s">
        <v>2</v>
      </c>
      <c r="F2403" s="148">
        <v>0</v>
      </c>
      <c r="G2403" s="166">
        <f>WEEKNUM(B2403,21)</f>
        <v>5</v>
      </c>
      <c r="H2403" s="166">
        <f>MONTH(B2403)</f>
        <v>1</v>
      </c>
      <c r="I2403" s="166">
        <f>YEAR(B2403)</f>
        <v>2023</v>
      </c>
    </row>
    <row r="2404" spans="1:9" s="1" customFormat="1" x14ac:dyDescent="0.25">
      <c r="A2404" s="1">
        <v>1000409793</v>
      </c>
      <c r="B2404" s="2">
        <v>44958</v>
      </c>
      <c r="C2404" s="165">
        <v>0.52083333333333004</v>
      </c>
      <c r="D2404" s="165">
        <v>0.54971064814814996</v>
      </c>
      <c r="E2404" s="148" t="s">
        <v>3</v>
      </c>
      <c r="F2404" s="148">
        <v>1</v>
      </c>
      <c r="G2404" s="166">
        <f>WEEKNUM(B2404,21)</f>
        <v>5</v>
      </c>
      <c r="H2404" s="166">
        <f>MONTH(B2404)</f>
        <v>2</v>
      </c>
      <c r="I2404" s="166">
        <f>YEAR(B2404)</f>
        <v>2023</v>
      </c>
    </row>
    <row r="2405" spans="1:9" s="1" customFormat="1" x14ac:dyDescent="0.25">
      <c r="A2405" s="1">
        <v>1000410360</v>
      </c>
      <c r="B2405" s="2">
        <v>44957</v>
      </c>
      <c r="C2405" s="165">
        <v>0</v>
      </c>
      <c r="D2405" s="165">
        <v>0.56601851851852003</v>
      </c>
      <c r="E2405" s="148" t="s">
        <v>2</v>
      </c>
      <c r="F2405" s="148">
        <v>0</v>
      </c>
      <c r="G2405" s="166">
        <f>WEEKNUM(B2405,21)</f>
        <v>5</v>
      </c>
      <c r="H2405" s="166">
        <f>MONTH(B2405)</f>
        <v>1</v>
      </c>
      <c r="I2405" s="166">
        <f>YEAR(B2405)</f>
        <v>2023</v>
      </c>
    </row>
    <row r="2406" spans="1:9" s="1" customFormat="1" x14ac:dyDescent="0.25">
      <c r="A2406" s="1">
        <v>1000410774</v>
      </c>
      <c r="B2406" s="2">
        <v>44957</v>
      </c>
      <c r="C2406" s="165">
        <v>0</v>
      </c>
      <c r="D2406" s="165">
        <v>0.60792824074074003</v>
      </c>
      <c r="E2406" s="148" t="s">
        <v>2</v>
      </c>
      <c r="F2406" s="148">
        <v>0</v>
      </c>
      <c r="G2406" s="166">
        <f>WEEKNUM(B2406,21)</f>
        <v>5</v>
      </c>
      <c r="H2406" s="166">
        <f>MONTH(B2406)</f>
        <v>1</v>
      </c>
      <c r="I2406" s="166">
        <f>YEAR(B2406)</f>
        <v>2023</v>
      </c>
    </row>
    <row r="2407" spans="1:9" s="1" customFormat="1" x14ac:dyDescent="0.25">
      <c r="A2407" s="1">
        <v>1000410772</v>
      </c>
      <c r="B2407" s="2">
        <v>44957</v>
      </c>
      <c r="C2407" s="165">
        <v>0</v>
      </c>
      <c r="D2407" s="165">
        <v>0.61186342592593002</v>
      </c>
      <c r="E2407" s="148" t="s">
        <v>2</v>
      </c>
      <c r="F2407" s="148">
        <v>0</v>
      </c>
      <c r="G2407" s="166">
        <f>WEEKNUM(B2407,21)</f>
        <v>5</v>
      </c>
      <c r="H2407" s="166">
        <f>MONTH(B2407)</f>
        <v>1</v>
      </c>
      <c r="I2407" s="166">
        <f>YEAR(B2407)</f>
        <v>2023</v>
      </c>
    </row>
    <row r="2408" spans="1:9" s="1" customFormat="1" x14ac:dyDescent="0.25">
      <c r="A2408" s="1">
        <v>1000408460</v>
      </c>
      <c r="B2408" s="2">
        <v>44959</v>
      </c>
      <c r="C2408" s="165">
        <v>0.68322916666667</v>
      </c>
      <c r="D2408" s="165">
        <v>0.63828703703704004</v>
      </c>
      <c r="E2408" s="148" t="s">
        <v>2</v>
      </c>
      <c r="F2408" s="148">
        <v>0</v>
      </c>
      <c r="G2408" s="166">
        <f>WEEKNUM(B2408,21)</f>
        <v>5</v>
      </c>
      <c r="H2408" s="166">
        <f>MONTH(B2408)</f>
        <v>2</v>
      </c>
      <c r="I2408" s="166">
        <f>YEAR(B2408)</f>
        <v>2023</v>
      </c>
    </row>
    <row r="2409" spans="1:9" s="1" customFormat="1" x14ac:dyDescent="0.25">
      <c r="A2409" s="1">
        <v>1000408580</v>
      </c>
      <c r="B2409" s="2">
        <v>44957</v>
      </c>
      <c r="C2409" s="165">
        <v>0.33333333333332998</v>
      </c>
      <c r="D2409" s="165">
        <v>0.67344907407406995</v>
      </c>
      <c r="E2409" s="148" t="s">
        <v>2</v>
      </c>
      <c r="F2409" s="148">
        <v>0</v>
      </c>
      <c r="G2409" s="166">
        <f>WEEKNUM(B2409,21)</f>
        <v>5</v>
      </c>
      <c r="H2409" s="166">
        <f>MONTH(B2409)</f>
        <v>1</v>
      </c>
      <c r="I2409" s="166">
        <f>YEAR(B2409)</f>
        <v>2023</v>
      </c>
    </row>
    <row r="2410" spans="1:9" s="1" customFormat="1" x14ac:dyDescent="0.25">
      <c r="A2410" s="1" t="s">
        <v>2</v>
      </c>
      <c r="B2410" s="2">
        <v>44957</v>
      </c>
      <c r="C2410" s="165">
        <v>0.65009259259259</v>
      </c>
      <c r="D2410" s="165">
        <v>0.66672453703704004</v>
      </c>
      <c r="E2410" s="148" t="s">
        <v>2</v>
      </c>
      <c r="F2410" s="148">
        <v>0</v>
      </c>
      <c r="G2410" s="166">
        <f>WEEKNUM(B2410,21)</f>
        <v>5</v>
      </c>
      <c r="H2410" s="166">
        <f>MONTH(B2410)</f>
        <v>1</v>
      </c>
      <c r="I2410" s="166">
        <f>YEAR(B2410)</f>
        <v>2023</v>
      </c>
    </row>
    <row r="2411" spans="1:9" s="1" customFormat="1" x14ac:dyDescent="0.25">
      <c r="A2411" s="1">
        <v>1000408460</v>
      </c>
      <c r="B2411" s="2">
        <v>44957</v>
      </c>
      <c r="C2411" s="165">
        <v>0.66119212962963003</v>
      </c>
      <c r="D2411" s="165">
        <v>0.68769675925925999</v>
      </c>
      <c r="E2411" s="148" t="s">
        <v>2</v>
      </c>
      <c r="F2411" s="148">
        <v>0</v>
      </c>
      <c r="G2411" s="166">
        <f>WEEKNUM(B2411,21)</f>
        <v>5</v>
      </c>
      <c r="H2411" s="166">
        <f>MONTH(B2411)</f>
        <v>1</v>
      </c>
      <c r="I2411" s="166">
        <f>YEAR(B2411)</f>
        <v>2023</v>
      </c>
    </row>
    <row r="2412" spans="1:9" s="1" customFormat="1" x14ac:dyDescent="0.25">
      <c r="A2412" s="1">
        <v>1000407886</v>
      </c>
      <c r="B2412" s="2">
        <v>44957</v>
      </c>
      <c r="C2412" s="165">
        <v>0</v>
      </c>
      <c r="D2412" s="165">
        <v>0.65947916666666995</v>
      </c>
      <c r="E2412" s="148" t="s">
        <v>2</v>
      </c>
      <c r="F2412" s="148">
        <v>0</v>
      </c>
      <c r="G2412" s="166">
        <f>WEEKNUM(B2412,21)</f>
        <v>5</v>
      </c>
      <c r="H2412" s="166">
        <f>MONTH(B2412)</f>
        <v>1</v>
      </c>
      <c r="I2412" s="166">
        <f>YEAR(B2412)</f>
        <v>2023</v>
      </c>
    </row>
    <row r="2413" spans="1:9" s="1" customFormat="1" x14ac:dyDescent="0.25">
      <c r="A2413" s="1">
        <v>1000408580</v>
      </c>
      <c r="B2413" s="2">
        <v>44957</v>
      </c>
      <c r="C2413" s="165">
        <v>0.67344907407406995</v>
      </c>
      <c r="D2413" s="165">
        <v>0.68320601851852003</v>
      </c>
      <c r="E2413" s="148" t="s">
        <v>2</v>
      </c>
      <c r="F2413" s="148">
        <v>0</v>
      </c>
      <c r="G2413" s="166">
        <f>WEEKNUM(B2413,21)</f>
        <v>5</v>
      </c>
      <c r="H2413" s="166">
        <f>MONTH(B2413)</f>
        <v>1</v>
      </c>
      <c r="I2413" s="166">
        <f>YEAR(B2413)</f>
        <v>2023</v>
      </c>
    </row>
    <row r="2414" spans="1:9" s="1" customFormat="1" x14ac:dyDescent="0.25">
      <c r="A2414" s="1" t="s">
        <v>2</v>
      </c>
      <c r="B2414" s="2">
        <v>44957</v>
      </c>
      <c r="C2414" s="165">
        <v>0.33333333333332998</v>
      </c>
      <c r="D2414" s="165">
        <v>0.65009259259259</v>
      </c>
      <c r="E2414" s="148" t="s">
        <v>2</v>
      </c>
      <c r="F2414" s="148">
        <v>0</v>
      </c>
      <c r="G2414" s="166">
        <f>WEEKNUM(B2414,21)</f>
        <v>5</v>
      </c>
      <c r="H2414" s="166">
        <f>MONTH(B2414)</f>
        <v>1</v>
      </c>
      <c r="I2414" s="166">
        <f>YEAR(B2414)</f>
        <v>2023</v>
      </c>
    </row>
    <row r="2415" spans="1:9" s="1" customFormat="1" x14ac:dyDescent="0.25">
      <c r="A2415" s="1">
        <v>1000406322</v>
      </c>
      <c r="B2415" s="2">
        <v>44958</v>
      </c>
      <c r="C2415" s="165">
        <v>0.22916666666666999</v>
      </c>
      <c r="D2415" s="165">
        <v>0.57429398148148003</v>
      </c>
      <c r="E2415" s="148" t="s">
        <v>2</v>
      </c>
      <c r="F2415" s="148">
        <v>0</v>
      </c>
      <c r="G2415" s="166">
        <f>WEEKNUM(B2415,21)</f>
        <v>5</v>
      </c>
      <c r="H2415" s="166">
        <f>MONTH(B2415)</f>
        <v>2</v>
      </c>
      <c r="I2415" s="166">
        <f>YEAR(B2415)</f>
        <v>2023</v>
      </c>
    </row>
    <row r="2416" spans="1:9" s="1" customFormat="1" x14ac:dyDescent="0.25">
      <c r="A2416" s="1">
        <v>1000406325</v>
      </c>
      <c r="B2416" s="2">
        <v>44958</v>
      </c>
      <c r="C2416" s="165">
        <v>0.22916666666666999</v>
      </c>
      <c r="D2416" s="165">
        <v>0.46741898148147998</v>
      </c>
      <c r="E2416" s="148" t="s">
        <v>2</v>
      </c>
      <c r="F2416" s="148">
        <v>0</v>
      </c>
      <c r="G2416" s="166">
        <f>WEEKNUM(B2416,21)</f>
        <v>5</v>
      </c>
      <c r="H2416" s="166">
        <f>MONTH(B2416)</f>
        <v>2</v>
      </c>
      <c r="I2416" s="166">
        <f>YEAR(B2416)</f>
        <v>2023</v>
      </c>
    </row>
    <row r="2417" spans="1:9" s="1" customFormat="1" x14ac:dyDescent="0.25">
      <c r="A2417" s="1">
        <v>1000406323</v>
      </c>
      <c r="B2417" s="2">
        <v>44958</v>
      </c>
      <c r="C2417" s="165">
        <v>0.22916666666666999</v>
      </c>
      <c r="D2417" s="165">
        <v>0.60818287037037</v>
      </c>
      <c r="E2417" s="148" t="s">
        <v>2</v>
      </c>
      <c r="F2417" s="148">
        <v>0</v>
      </c>
      <c r="G2417" s="166">
        <f>WEEKNUM(B2417,21)</f>
        <v>5</v>
      </c>
      <c r="H2417" s="166">
        <f>MONTH(B2417)</f>
        <v>2</v>
      </c>
      <c r="I2417" s="166">
        <f>YEAR(B2417)</f>
        <v>2023</v>
      </c>
    </row>
    <row r="2418" spans="1:9" s="1" customFormat="1" x14ac:dyDescent="0.25">
      <c r="A2418" s="1" t="s">
        <v>2</v>
      </c>
      <c r="B2418" s="2">
        <v>44958</v>
      </c>
      <c r="C2418" s="165">
        <v>0.22916666666666999</v>
      </c>
      <c r="D2418" s="165">
        <v>0.40559027777778001</v>
      </c>
      <c r="E2418" s="148" t="s">
        <v>2</v>
      </c>
      <c r="F2418" s="148">
        <v>0</v>
      </c>
      <c r="G2418" s="166">
        <f>WEEKNUM(B2418,21)</f>
        <v>5</v>
      </c>
      <c r="H2418" s="166">
        <f>MONTH(B2418)</f>
        <v>2</v>
      </c>
      <c r="I2418" s="166">
        <f>YEAR(B2418)</f>
        <v>2023</v>
      </c>
    </row>
    <row r="2419" spans="1:9" s="1" customFormat="1" x14ac:dyDescent="0.25">
      <c r="A2419" s="1" t="s">
        <v>2</v>
      </c>
      <c r="B2419" s="2">
        <v>44958</v>
      </c>
      <c r="C2419" s="165">
        <v>0.40559027777778001</v>
      </c>
      <c r="D2419" s="165">
        <v>0.40646990740741001</v>
      </c>
      <c r="E2419" s="148" t="s">
        <v>2</v>
      </c>
      <c r="F2419" s="148">
        <v>0</v>
      </c>
      <c r="G2419" s="166">
        <f>WEEKNUM(B2419,21)</f>
        <v>5</v>
      </c>
      <c r="H2419" s="166">
        <f>MONTH(B2419)</f>
        <v>2</v>
      </c>
      <c r="I2419" s="166">
        <f>YEAR(B2419)</f>
        <v>2023</v>
      </c>
    </row>
    <row r="2420" spans="1:9" s="1" customFormat="1" x14ac:dyDescent="0.25">
      <c r="A2420" s="1">
        <v>1000406326</v>
      </c>
      <c r="B2420" s="2">
        <v>44958</v>
      </c>
      <c r="C2420" s="165">
        <v>0.22916666666666999</v>
      </c>
      <c r="D2420" s="165">
        <v>0.46197916666666999</v>
      </c>
      <c r="E2420" s="148" t="s">
        <v>2</v>
      </c>
      <c r="F2420" s="148">
        <v>0</v>
      </c>
      <c r="G2420" s="166">
        <f>WEEKNUM(B2420,21)</f>
        <v>5</v>
      </c>
      <c r="H2420" s="166">
        <f>MONTH(B2420)</f>
        <v>2</v>
      </c>
      <c r="I2420" s="166">
        <f>YEAR(B2420)</f>
        <v>2023</v>
      </c>
    </row>
    <row r="2421" spans="1:9" s="1" customFormat="1" x14ac:dyDescent="0.25">
      <c r="A2421" s="1">
        <v>1000406326</v>
      </c>
      <c r="B2421" s="2">
        <v>44958</v>
      </c>
      <c r="C2421" s="165">
        <v>0.22916666666666999</v>
      </c>
      <c r="D2421" s="165">
        <v>0.46380787037037002</v>
      </c>
      <c r="E2421" s="148" t="s">
        <v>2</v>
      </c>
      <c r="F2421" s="148">
        <v>0</v>
      </c>
      <c r="G2421" s="166">
        <f>WEEKNUM(B2421,21)</f>
        <v>5</v>
      </c>
      <c r="H2421" s="166">
        <f>MONTH(B2421)</f>
        <v>2</v>
      </c>
      <c r="I2421" s="166">
        <f>YEAR(B2421)</f>
        <v>2023</v>
      </c>
    </row>
    <row r="2422" spans="1:9" s="1" customFormat="1" x14ac:dyDescent="0.25">
      <c r="A2422" s="1">
        <v>1000406325</v>
      </c>
      <c r="B2422" s="2">
        <v>44958</v>
      </c>
      <c r="C2422" s="165">
        <v>0.22916666666666999</v>
      </c>
      <c r="D2422" s="165">
        <v>0.46546296296296003</v>
      </c>
      <c r="E2422" s="148" t="s">
        <v>2</v>
      </c>
      <c r="F2422" s="148">
        <v>0</v>
      </c>
      <c r="G2422" s="166">
        <f>WEEKNUM(B2422,21)</f>
        <v>5</v>
      </c>
      <c r="H2422" s="166">
        <f>MONTH(B2422)</f>
        <v>2</v>
      </c>
      <c r="I2422" s="166">
        <f>YEAR(B2422)</f>
        <v>2023</v>
      </c>
    </row>
    <row r="2423" spans="1:9" s="1" customFormat="1" x14ac:dyDescent="0.25">
      <c r="A2423" s="1">
        <v>1000406322</v>
      </c>
      <c r="B2423" s="2">
        <v>44958</v>
      </c>
      <c r="C2423" s="165">
        <v>0.22916666666666999</v>
      </c>
      <c r="D2423" s="165">
        <v>0.57309027777777999</v>
      </c>
      <c r="E2423" s="148" t="s">
        <v>2</v>
      </c>
      <c r="F2423" s="148">
        <v>0</v>
      </c>
      <c r="G2423" s="166">
        <f>WEEKNUM(B2423,21)</f>
        <v>5</v>
      </c>
      <c r="H2423" s="166">
        <f>MONTH(B2423)</f>
        <v>2</v>
      </c>
      <c r="I2423" s="166">
        <f>YEAR(B2423)</f>
        <v>2023</v>
      </c>
    </row>
    <row r="2424" spans="1:9" s="1" customFormat="1" x14ac:dyDescent="0.25">
      <c r="A2424" s="1">
        <v>1000406323</v>
      </c>
      <c r="B2424" s="2">
        <v>44958</v>
      </c>
      <c r="C2424" s="165">
        <v>0.22916666666666999</v>
      </c>
      <c r="D2424" s="165">
        <v>0.60620370370370003</v>
      </c>
      <c r="E2424" s="148" t="s">
        <v>2</v>
      </c>
      <c r="F2424" s="148">
        <v>0</v>
      </c>
      <c r="G2424" s="166">
        <f>WEEKNUM(B2424,21)</f>
        <v>5</v>
      </c>
      <c r="H2424" s="166">
        <f>MONTH(B2424)</f>
        <v>2</v>
      </c>
      <c r="I2424" s="166">
        <f>YEAR(B2424)</f>
        <v>2023</v>
      </c>
    </row>
    <row r="2425" spans="1:9" s="1" customFormat="1" x14ac:dyDescent="0.25">
      <c r="A2425" s="1" t="s">
        <v>2</v>
      </c>
      <c r="B2425" s="2">
        <v>44959</v>
      </c>
      <c r="C2425" s="165">
        <v>0.27083333333332998</v>
      </c>
      <c r="D2425" s="165">
        <v>0.27274305555556</v>
      </c>
      <c r="E2425" s="148" t="s">
        <v>2</v>
      </c>
      <c r="F2425" s="148">
        <v>0</v>
      </c>
      <c r="G2425" s="166">
        <f>WEEKNUM(B2425,21)</f>
        <v>5</v>
      </c>
      <c r="H2425" s="166">
        <f>MONTH(B2425)</f>
        <v>2</v>
      </c>
      <c r="I2425" s="166">
        <f>YEAR(B2425)</f>
        <v>2023</v>
      </c>
    </row>
    <row r="2426" spans="1:9" s="1" customFormat="1" x14ac:dyDescent="0.25">
      <c r="A2426" s="1">
        <v>1000406157</v>
      </c>
      <c r="B2426" s="2">
        <v>44959</v>
      </c>
      <c r="C2426" s="165">
        <v>0</v>
      </c>
      <c r="D2426" s="165">
        <v>0.27332175925926</v>
      </c>
      <c r="E2426" s="148" t="s">
        <v>2</v>
      </c>
      <c r="F2426" s="148">
        <v>0</v>
      </c>
      <c r="G2426" s="166">
        <f>WEEKNUM(B2426,21)</f>
        <v>5</v>
      </c>
      <c r="H2426" s="166">
        <f>MONTH(B2426)</f>
        <v>2</v>
      </c>
      <c r="I2426" s="166">
        <f>YEAR(B2426)</f>
        <v>2023</v>
      </c>
    </row>
    <row r="2427" spans="1:9" s="1" customFormat="1" x14ac:dyDescent="0.25">
      <c r="A2427" s="1">
        <v>1000407248</v>
      </c>
      <c r="B2427" s="2">
        <v>44959</v>
      </c>
      <c r="C2427" s="165">
        <v>0.27083333333332998</v>
      </c>
      <c r="D2427" s="165">
        <v>0.27479166666666999</v>
      </c>
      <c r="E2427" s="148" t="s">
        <v>2</v>
      </c>
      <c r="F2427" s="148">
        <v>0</v>
      </c>
      <c r="G2427" s="166">
        <f>WEEKNUM(B2427,21)</f>
        <v>5</v>
      </c>
      <c r="H2427" s="166">
        <f>MONTH(B2427)</f>
        <v>2</v>
      </c>
      <c r="I2427" s="166">
        <f>YEAR(B2427)</f>
        <v>2023</v>
      </c>
    </row>
    <row r="2428" spans="1:9" s="1" customFormat="1" x14ac:dyDescent="0.25">
      <c r="A2428" s="1" t="s">
        <v>2</v>
      </c>
      <c r="B2428" s="2">
        <v>44959</v>
      </c>
      <c r="C2428" s="165">
        <v>0.27083333333332998</v>
      </c>
      <c r="D2428" s="165">
        <v>0.27537037037036999</v>
      </c>
      <c r="E2428" s="148" t="s">
        <v>2</v>
      </c>
      <c r="F2428" s="148">
        <v>0</v>
      </c>
      <c r="G2428" s="166">
        <f>WEEKNUM(B2428,21)</f>
        <v>5</v>
      </c>
      <c r="H2428" s="166">
        <f>MONTH(B2428)</f>
        <v>2</v>
      </c>
      <c r="I2428" s="166">
        <f>YEAR(B2428)</f>
        <v>2023</v>
      </c>
    </row>
    <row r="2429" spans="1:9" s="1" customFormat="1" x14ac:dyDescent="0.25">
      <c r="A2429" s="1" t="s">
        <v>2</v>
      </c>
      <c r="B2429" s="2">
        <v>44959</v>
      </c>
      <c r="C2429" s="165">
        <v>0.27083333333332998</v>
      </c>
      <c r="D2429" s="165">
        <v>0.27591435185184998</v>
      </c>
      <c r="E2429" s="148" t="s">
        <v>2</v>
      </c>
      <c r="F2429" s="148">
        <v>0</v>
      </c>
      <c r="G2429" s="166">
        <f>WEEKNUM(B2429,21)</f>
        <v>5</v>
      </c>
      <c r="H2429" s="166">
        <f>MONTH(B2429)</f>
        <v>2</v>
      </c>
      <c r="I2429" s="166">
        <f>YEAR(B2429)</f>
        <v>2023</v>
      </c>
    </row>
    <row r="2430" spans="1:9" s="1" customFormat="1" x14ac:dyDescent="0.25">
      <c r="A2430" s="1" t="s">
        <v>2</v>
      </c>
      <c r="B2430" s="2">
        <v>44959</v>
      </c>
      <c r="C2430" s="165">
        <v>0.27083333333332998</v>
      </c>
      <c r="D2430" s="165">
        <v>0.27714120370369999</v>
      </c>
      <c r="E2430" s="148" t="s">
        <v>2</v>
      </c>
      <c r="F2430" s="148">
        <v>0</v>
      </c>
      <c r="G2430" s="166">
        <f>WEEKNUM(B2430,21)</f>
        <v>5</v>
      </c>
      <c r="H2430" s="166">
        <f>MONTH(B2430)</f>
        <v>2</v>
      </c>
      <c r="I2430" s="166">
        <f>YEAR(B2430)</f>
        <v>2023</v>
      </c>
    </row>
    <row r="2431" spans="1:9" s="1" customFormat="1" x14ac:dyDescent="0.25">
      <c r="A2431" s="1" t="s">
        <v>2</v>
      </c>
      <c r="B2431" s="2">
        <v>44959</v>
      </c>
      <c r="C2431" s="165">
        <v>0.27083333333332998</v>
      </c>
      <c r="D2431" s="165">
        <v>0.27789351851852001</v>
      </c>
      <c r="E2431" s="148" t="s">
        <v>2</v>
      </c>
      <c r="F2431" s="148">
        <v>0</v>
      </c>
      <c r="G2431" s="166">
        <f>WEEKNUM(B2431,21)</f>
        <v>5</v>
      </c>
      <c r="H2431" s="166">
        <f>MONTH(B2431)</f>
        <v>2</v>
      </c>
      <c r="I2431" s="166">
        <f>YEAR(B2431)</f>
        <v>2023</v>
      </c>
    </row>
    <row r="2432" spans="1:9" s="1" customFormat="1" x14ac:dyDescent="0.25">
      <c r="A2432" s="1" t="s">
        <v>2</v>
      </c>
      <c r="B2432" s="2">
        <v>44959</v>
      </c>
      <c r="C2432" s="165">
        <v>0.27083333333332998</v>
      </c>
      <c r="D2432" s="165">
        <v>0.90722222222222004</v>
      </c>
      <c r="E2432" s="148" t="s">
        <v>2</v>
      </c>
      <c r="F2432" s="148">
        <v>0</v>
      </c>
      <c r="G2432" s="166">
        <f>WEEKNUM(B2432,21)</f>
        <v>5</v>
      </c>
      <c r="H2432" s="166">
        <f>MONTH(B2432)</f>
        <v>2</v>
      </c>
      <c r="I2432" s="166">
        <f>YEAR(B2432)</f>
        <v>2023</v>
      </c>
    </row>
    <row r="2433" spans="1:9" s="1" customFormat="1" x14ac:dyDescent="0.25">
      <c r="A2433" s="1" t="s">
        <v>2</v>
      </c>
      <c r="B2433" s="2">
        <v>44959</v>
      </c>
      <c r="C2433" s="165">
        <v>0.61465277777778005</v>
      </c>
      <c r="D2433" s="165">
        <v>0.29849537037036999</v>
      </c>
      <c r="E2433" s="148" t="s">
        <v>2</v>
      </c>
      <c r="F2433" s="148">
        <v>0</v>
      </c>
      <c r="G2433" s="166">
        <f>WEEKNUM(B2433,21)</f>
        <v>5</v>
      </c>
      <c r="H2433" s="166">
        <f>MONTH(B2433)</f>
        <v>2</v>
      </c>
      <c r="I2433" s="166">
        <f>YEAR(B2433)</f>
        <v>2023</v>
      </c>
    </row>
    <row r="2434" spans="1:9" s="1" customFormat="1" x14ac:dyDescent="0.25">
      <c r="A2434" s="1" t="s">
        <v>2</v>
      </c>
      <c r="B2434" s="2">
        <v>44958</v>
      </c>
      <c r="C2434" s="165">
        <v>0.61436342592592996</v>
      </c>
      <c r="D2434" s="165">
        <v>0.61506944444444001</v>
      </c>
      <c r="E2434" s="148" t="s">
        <v>2</v>
      </c>
      <c r="F2434" s="148">
        <v>0</v>
      </c>
      <c r="G2434" s="166">
        <f>WEEKNUM(B2434,21)</f>
        <v>5</v>
      </c>
      <c r="H2434" s="166">
        <f>MONTH(B2434)</f>
        <v>2</v>
      </c>
      <c r="I2434" s="166">
        <f>YEAR(B2434)</f>
        <v>2023</v>
      </c>
    </row>
    <row r="2435" spans="1:9" s="1" customFormat="1" x14ac:dyDescent="0.25">
      <c r="A2435" s="1" t="s">
        <v>2</v>
      </c>
      <c r="B2435" s="2">
        <v>44959</v>
      </c>
      <c r="C2435" s="165">
        <v>0.61506944444444001</v>
      </c>
      <c r="D2435" s="165">
        <v>0.29881944444443997</v>
      </c>
      <c r="E2435" s="148" t="s">
        <v>2</v>
      </c>
      <c r="F2435" s="148">
        <v>0</v>
      </c>
      <c r="G2435" s="166">
        <f>WEEKNUM(B2435,21)</f>
        <v>5</v>
      </c>
      <c r="H2435" s="166">
        <f>MONTH(B2435)</f>
        <v>2</v>
      </c>
      <c r="I2435" s="166">
        <f>YEAR(B2435)</f>
        <v>2023</v>
      </c>
    </row>
    <row r="2436" spans="1:9" s="1" customFormat="1" x14ac:dyDescent="0.25">
      <c r="A2436" s="1">
        <v>1000405885</v>
      </c>
      <c r="B2436" s="2">
        <v>44958</v>
      </c>
      <c r="C2436" s="165">
        <v>0.61685185185184999</v>
      </c>
      <c r="D2436" s="165">
        <v>0.61787037037036996</v>
      </c>
      <c r="E2436" s="148" t="s">
        <v>2</v>
      </c>
      <c r="F2436" s="148">
        <v>0</v>
      </c>
      <c r="G2436" s="166">
        <f>WEEKNUM(B2436,21)</f>
        <v>5</v>
      </c>
      <c r="H2436" s="166">
        <f>MONTH(B2436)</f>
        <v>2</v>
      </c>
      <c r="I2436" s="166">
        <f>YEAR(B2436)</f>
        <v>2023</v>
      </c>
    </row>
    <row r="2437" spans="1:9" s="1" customFormat="1" x14ac:dyDescent="0.25">
      <c r="A2437" s="1" t="s">
        <v>2</v>
      </c>
      <c r="B2437" s="2">
        <v>44958</v>
      </c>
      <c r="C2437" s="165">
        <v>0.27083333333332998</v>
      </c>
      <c r="D2437" s="165">
        <v>0.48054398148147998</v>
      </c>
      <c r="E2437" s="148" t="s">
        <v>2</v>
      </c>
      <c r="F2437" s="148">
        <v>0</v>
      </c>
      <c r="G2437" s="166">
        <f>WEEKNUM(B2437,21)</f>
        <v>5</v>
      </c>
      <c r="H2437" s="166">
        <f>MONTH(B2437)</f>
        <v>2</v>
      </c>
      <c r="I2437" s="166">
        <f>YEAR(B2437)</f>
        <v>2023</v>
      </c>
    </row>
    <row r="2438" spans="1:9" s="1" customFormat="1" x14ac:dyDescent="0.25">
      <c r="A2438" s="1" t="s">
        <v>2</v>
      </c>
      <c r="B2438" s="2">
        <v>44958</v>
      </c>
      <c r="C2438" s="165">
        <v>0.42349537037036999</v>
      </c>
      <c r="D2438" s="165">
        <v>0.48265046296295999</v>
      </c>
      <c r="E2438" s="148" t="s">
        <v>2</v>
      </c>
      <c r="F2438" s="148">
        <v>0</v>
      </c>
      <c r="G2438" s="166">
        <f>WEEKNUM(B2438,21)</f>
        <v>5</v>
      </c>
      <c r="H2438" s="166">
        <f>MONTH(B2438)</f>
        <v>2</v>
      </c>
      <c r="I2438" s="166">
        <f>YEAR(B2438)</f>
        <v>2023</v>
      </c>
    </row>
    <row r="2439" spans="1:9" s="1" customFormat="1" x14ac:dyDescent="0.25">
      <c r="A2439" s="1">
        <v>1000406326</v>
      </c>
      <c r="B2439" s="2">
        <v>44958</v>
      </c>
      <c r="C2439" s="165">
        <v>0.27083333333332998</v>
      </c>
      <c r="D2439" s="165">
        <v>0.58820601851851995</v>
      </c>
      <c r="E2439" s="148" t="s">
        <v>2</v>
      </c>
      <c r="F2439" s="148">
        <v>0</v>
      </c>
      <c r="G2439" s="166">
        <f>WEEKNUM(B2439,21)</f>
        <v>5</v>
      </c>
      <c r="H2439" s="166">
        <f>MONTH(B2439)</f>
        <v>2</v>
      </c>
      <c r="I2439" s="166">
        <f>YEAR(B2439)</f>
        <v>2023</v>
      </c>
    </row>
    <row r="2440" spans="1:9" s="1" customFormat="1" x14ac:dyDescent="0.25">
      <c r="A2440" s="1" t="s">
        <v>2</v>
      </c>
      <c r="B2440" s="2">
        <v>44958</v>
      </c>
      <c r="C2440" s="165">
        <v>0.27083333333332998</v>
      </c>
      <c r="D2440" s="165">
        <v>0.48658564814814997</v>
      </c>
      <c r="E2440" s="148" t="s">
        <v>2</v>
      </c>
      <c r="F2440" s="148">
        <v>0</v>
      </c>
      <c r="G2440" s="166">
        <f>WEEKNUM(B2440,21)</f>
        <v>5</v>
      </c>
      <c r="H2440" s="166">
        <f>MONTH(B2440)</f>
        <v>2</v>
      </c>
      <c r="I2440" s="166">
        <f>YEAR(B2440)</f>
        <v>2023</v>
      </c>
    </row>
    <row r="2441" spans="1:9" s="1" customFormat="1" x14ac:dyDescent="0.25">
      <c r="A2441" s="1" t="s">
        <v>2</v>
      </c>
      <c r="B2441" s="2">
        <v>44958</v>
      </c>
      <c r="C2441" s="165">
        <v>0.60572916666666998</v>
      </c>
      <c r="D2441" s="165">
        <v>0.60572916666666998</v>
      </c>
      <c r="E2441" s="148" t="s">
        <v>2</v>
      </c>
      <c r="F2441" s="148">
        <v>0</v>
      </c>
      <c r="G2441" s="166">
        <f>WEEKNUM(B2441,21)</f>
        <v>5</v>
      </c>
      <c r="H2441" s="166">
        <f>MONTH(B2441)</f>
        <v>2</v>
      </c>
      <c r="I2441" s="166">
        <f>YEAR(B2441)</f>
        <v>2023</v>
      </c>
    </row>
    <row r="2442" spans="1:9" s="1" customFormat="1" x14ac:dyDescent="0.25">
      <c r="A2442" s="1" t="s">
        <v>2</v>
      </c>
      <c r="B2442" s="2">
        <v>44987</v>
      </c>
      <c r="C2442" s="165">
        <v>0.60572916666666998</v>
      </c>
      <c r="D2442" s="165">
        <v>0.55186342592592996</v>
      </c>
      <c r="E2442" s="148" t="s">
        <v>2</v>
      </c>
      <c r="F2442" s="148">
        <v>0</v>
      </c>
      <c r="G2442" s="166">
        <f>WEEKNUM(B2442,21)</f>
        <v>9</v>
      </c>
      <c r="H2442" s="166">
        <f>MONTH(B2442)</f>
        <v>3</v>
      </c>
      <c r="I2442" s="166">
        <f>YEAR(B2442)</f>
        <v>2023</v>
      </c>
    </row>
    <row r="2443" spans="1:9" s="1" customFormat="1" x14ac:dyDescent="0.25">
      <c r="A2443" s="1">
        <v>1000408850</v>
      </c>
      <c r="B2443" s="2">
        <v>44958</v>
      </c>
      <c r="C2443" s="165">
        <v>0.59555555555555995</v>
      </c>
      <c r="D2443" s="165">
        <v>0.59555555555555995</v>
      </c>
      <c r="E2443" s="148" t="s">
        <v>2</v>
      </c>
      <c r="F2443" s="148">
        <v>0</v>
      </c>
      <c r="G2443" s="166">
        <f>WEEKNUM(B2443,21)</f>
        <v>5</v>
      </c>
      <c r="H2443" s="166">
        <f>MONTH(B2443)</f>
        <v>2</v>
      </c>
      <c r="I2443" s="166">
        <f>YEAR(B2443)</f>
        <v>2023</v>
      </c>
    </row>
    <row r="2444" spans="1:9" s="1" customFormat="1" x14ac:dyDescent="0.25">
      <c r="A2444" s="1">
        <v>1000407902</v>
      </c>
      <c r="B2444" s="2">
        <v>44958</v>
      </c>
      <c r="C2444" s="165">
        <v>0.45902777777777998</v>
      </c>
      <c r="D2444" s="165">
        <v>0.45902777777777998</v>
      </c>
      <c r="E2444" s="148" t="s">
        <v>2</v>
      </c>
      <c r="F2444" s="148">
        <v>0</v>
      </c>
      <c r="G2444" s="166">
        <f>WEEKNUM(B2444,21)</f>
        <v>5</v>
      </c>
      <c r="H2444" s="166">
        <f>MONTH(B2444)</f>
        <v>2</v>
      </c>
      <c r="I2444" s="166">
        <f>YEAR(B2444)</f>
        <v>2023</v>
      </c>
    </row>
    <row r="2445" spans="1:9" s="1" customFormat="1" x14ac:dyDescent="0.25">
      <c r="A2445" s="1" t="s">
        <v>2</v>
      </c>
      <c r="B2445" s="2">
        <v>44958</v>
      </c>
      <c r="C2445" s="165">
        <v>0.59847222222221996</v>
      </c>
      <c r="D2445" s="165">
        <v>0.59847222222221996</v>
      </c>
      <c r="E2445" s="148" t="s">
        <v>2</v>
      </c>
      <c r="F2445" s="148">
        <v>0</v>
      </c>
      <c r="G2445" s="166">
        <f>WEEKNUM(B2445,21)</f>
        <v>5</v>
      </c>
      <c r="H2445" s="166">
        <f>MONTH(B2445)</f>
        <v>2</v>
      </c>
      <c r="I2445" s="166">
        <f>YEAR(B2445)</f>
        <v>2023</v>
      </c>
    </row>
    <row r="2446" spans="1:9" s="1" customFormat="1" x14ac:dyDescent="0.25">
      <c r="A2446" s="1" t="s">
        <v>2</v>
      </c>
      <c r="B2446" s="2">
        <v>44958</v>
      </c>
      <c r="C2446" s="165">
        <v>0.46086805555555999</v>
      </c>
      <c r="D2446" s="165">
        <v>0.46086805555555999</v>
      </c>
      <c r="E2446" s="148" t="s">
        <v>2</v>
      </c>
      <c r="F2446" s="148">
        <v>0</v>
      </c>
      <c r="G2446" s="166">
        <f>WEEKNUM(B2446,21)</f>
        <v>5</v>
      </c>
      <c r="H2446" s="166">
        <f>MONTH(B2446)</f>
        <v>2</v>
      </c>
      <c r="I2446" s="166">
        <f>YEAR(B2446)</f>
        <v>2023</v>
      </c>
    </row>
    <row r="2447" spans="1:9" s="1" customFormat="1" x14ac:dyDescent="0.25">
      <c r="A2447" s="1">
        <v>1000406050</v>
      </c>
      <c r="B2447" s="2">
        <v>44958</v>
      </c>
      <c r="C2447" s="165">
        <v>0.60416666666666996</v>
      </c>
      <c r="D2447" s="165">
        <v>0.88567129629630004</v>
      </c>
      <c r="E2447" s="148" t="s">
        <v>2</v>
      </c>
      <c r="F2447" s="148">
        <v>0</v>
      </c>
      <c r="G2447" s="166">
        <f>WEEKNUM(B2447,21)</f>
        <v>5</v>
      </c>
      <c r="H2447" s="166">
        <f>MONTH(B2447)</f>
        <v>2</v>
      </c>
      <c r="I2447" s="166">
        <f>YEAR(B2447)</f>
        <v>2023</v>
      </c>
    </row>
    <row r="2448" spans="1:9" s="1" customFormat="1" x14ac:dyDescent="0.25">
      <c r="A2448" s="1">
        <v>1000406050</v>
      </c>
      <c r="B2448" s="2">
        <v>44959</v>
      </c>
      <c r="C2448" s="165">
        <v>0.88567129629630004</v>
      </c>
      <c r="D2448" s="165">
        <v>0.71539351851851996</v>
      </c>
      <c r="E2448" s="148" t="s">
        <v>2</v>
      </c>
      <c r="F2448" s="148">
        <v>0</v>
      </c>
      <c r="G2448" s="166">
        <f>WEEKNUM(B2448,21)</f>
        <v>5</v>
      </c>
      <c r="H2448" s="166">
        <f>MONTH(B2448)</f>
        <v>2</v>
      </c>
      <c r="I2448" s="166">
        <f>YEAR(B2448)</f>
        <v>2023</v>
      </c>
    </row>
    <row r="2449" spans="1:9" s="1" customFormat="1" x14ac:dyDescent="0.25">
      <c r="A2449" s="1" t="s">
        <v>2</v>
      </c>
      <c r="B2449" s="2">
        <v>44958</v>
      </c>
      <c r="C2449" s="165">
        <v>0.39626157407406998</v>
      </c>
      <c r="D2449" s="165">
        <v>0.39626157407406998</v>
      </c>
      <c r="E2449" s="148" t="s">
        <v>2</v>
      </c>
      <c r="F2449" s="148">
        <v>0</v>
      </c>
      <c r="G2449" s="166">
        <f>WEEKNUM(B2449,21)</f>
        <v>5</v>
      </c>
      <c r="H2449" s="166">
        <f>MONTH(B2449)</f>
        <v>2</v>
      </c>
      <c r="I2449" s="166">
        <f>YEAR(B2449)</f>
        <v>2023</v>
      </c>
    </row>
    <row r="2450" spans="1:9" s="1" customFormat="1" x14ac:dyDescent="0.25">
      <c r="A2450" s="1">
        <v>1000406167</v>
      </c>
      <c r="B2450" s="2">
        <v>44958</v>
      </c>
      <c r="C2450" s="165">
        <v>0.51684027777777997</v>
      </c>
      <c r="D2450" s="165">
        <v>0.51684027777777997</v>
      </c>
      <c r="E2450" s="148" t="s">
        <v>2</v>
      </c>
      <c r="F2450" s="148">
        <v>0</v>
      </c>
      <c r="G2450" s="166">
        <f>WEEKNUM(B2450,21)</f>
        <v>5</v>
      </c>
      <c r="H2450" s="166">
        <f>MONTH(B2450)</f>
        <v>2</v>
      </c>
      <c r="I2450" s="166">
        <f>YEAR(B2450)</f>
        <v>2023</v>
      </c>
    </row>
    <row r="2451" spans="1:9" s="1" customFormat="1" x14ac:dyDescent="0.25">
      <c r="A2451" s="1">
        <v>1000407364</v>
      </c>
      <c r="B2451" s="2">
        <v>44958</v>
      </c>
      <c r="C2451" s="165">
        <v>0.41517361111111001</v>
      </c>
      <c r="D2451" s="165">
        <v>0.41517361111111001</v>
      </c>
      <c r="E2451" s="148" t="s">
        <v>2</v>
      </c>
      <c r="F2451" s="148">
        <v>0</v>
      </c>
      <c r="G2451" s="166">
        <f>WEEKNUM(B2451,21)</f>
        <v>5</v>
      </c>
      <c r="H2451" s="166">
        <f>MONTH(B2451)</f>
        <v>2</v>
      </c>
      <c r="I2451" s="166">
        <f>YEAR(B2451)</f>
        <v>2023</v>
      </c>
    </row>
    <row r="2452" spans="1:9" s="1" customFormat="1" x14ac:dyDescent="0.25">
      <c r="A2452" s="1">
        <v>1000407295</v>
      </c>
      <c r="B2452" s="2">
        <v>44958</v>
      </c>
      <c r="C2452" s="165">
        <v>0.58333333333333004</v>
      </c>
      <c r="D2452" s="165">
        <v>0.60341435185184999</v>
      </c>
      <c r="E2452" s="148" t="s">
        <v>2</v>
      </c>
      <c r="F2452" s="148">
        <v>0</v>
      </c>
      <c r="G2452" s="166">
        <f>WEEKNUM(B2452,21)</f>
        <v>5</v>
      </c>
      <c r="H2452" s="166">
        <f>MONTH(B2452)</f>
        <v>2</v>
      </c>
      <c r="I2452" s="166">
        <f>YEAR(B2452)</f>
        <v>2023</v>
      </c>
    </row>
    <row r="2453" spans="1:9" s="1" customFormat="1" x14ac:dyDescent="0.25">
      <c r="A2453" s="1">
        <v>1000406050</v>
      </c>
      <c r="B2453" s="2">
        <v>44966</v>
      </c>
      <c r="C2453" s="165">
        <v>0.64145833333333002</v>
      </c>
      <c r="D2453" s="165">
        <v>0.27173611111111001</v>
      </c>
      <c r="E2453" s="148" t="s">
        <v>2</v>
      </c>
      <c r="F2453" s="148">
        <v>0</v>
      </c>
      <c r="G2453" s="166">
        <f>WEEKNUM(B2453,21)</f>
        <v>6</v>
      </c>
      <c r="H2453" s="166">
        <f>MONTH(B2453)</f>
        <v>2</v>
      </c>
      <c r="I2453" s="166">
        <f>YEAR(B2453)</f>
        <v>2023</v>
      </c>
    </row>
    <row r="2454" spans="1:9" s="1" customFormat="1" x14ac:dyDescent="0.25">
      <c r="A2454" s="1">
        <v>1000408065</v>
      </c>
      <c r="B2454" s="2">
        <v>44958</v>
      </c>
      <c r="C2454" s="165">
        <v>0.27083333333332998</v>
      </c>
      <c r="D2454" s="165">
        <v>0.61987268518519001</v>
      </c>
      <c r="E2454" s="148" t="s">
        <v>2</v>
      </c>
      <c r="F2454" s="148">
        <v>0</v>
      </c>
      <c r="G2454" s="166">
        <f>WEEKNUM(B2454,21)</f>
        <v>5</v>
      </c>
      <c r="H2454" s="166">
        <f>MONTH(B2454)</f>
        <v>2</v>
      </c>
      <c r="I2454" s="166">
        <f>YEAR(B2454)</f>
        <v>2023</v>
      </c>
    </row>
    <row r="2455" spans="1:9" s="1" customFormat="1" x14ac:dyDescent="0.25">
      <c r="A2455" s="1">
        <v>1000406943</v>
      </c>
      <c r="B2455" s="2">
        <v>44962</v>
      </c>
      <c r="C2455" s="165">
        <v>0.27083333333332998</v>
      </c>
      <c r="D2455" s="165">
        <v>0.40615740740741002</v>
      </c>
      <c r="E2455" s="148" t="s">
        <v>2</v>
      </c>
      <c r="F2455" s="148">
        <v>0</v>
      </c>
      <c r="G2455" s="166">
        <f>WEEKNUM(B2455,21)</f>
        <v>5</v>
      </c>
      <c r="H2455" s="166">
        <f>MONTH(B2455)</f>
        <v>2</v>
      </c>
      <c r="I2455" s="166">
        <f>YEAR(B2455)</f>
        <v>2023</v>
      </c>
    </row>
    <row r="2456" spans="1:9" s="1" customFormat="1" x14ac:dyDescent="0.25">
      <c r="A2456" s="1">
        <v>1000406637</v>
      </c>
      <c r="B2456" s="2">
        <v>44958</v>
      </c>
      <c r="C2456" s="165">
        <v>0.27083333333332998</v>
      </c>
      <c r="D2456" s="165">
        <v>0.38312499999999999</v>
      </c>
      <c r="E2456" s="148" t="s">
        <v>2</v>
      </c>
      <c r="F2456" s="148">
        <v>0</v>
      </c>
      <c r="G2456" s="166">
        <f>WEEKNUM(B2456,21)</f>
        <v>5</v>
      </c>
      <c r="H2456" s="166">
        <f>MONTH(B2456)</f>
        <v>2</v>
      </c>
      <c r="I2456" s="166">
        <f>YEAR(B2456)</f>
        <v>2023</v>
      </c>
    </row>
    <row r="2457" spans="1:9" s="1" customFormat="1" x14ac:dyDescent="0.25">
      <c r="A2457" s="1">
        <v>1000406638</v>
      </c>
      <c r="B2457" s="2">
        <v>44958</v>
      </c>
      <c r="C2457" s="165">
        <v>0.27083333333332998</v>
      </c>
      <c r="D2457" s="165">
        <v>0.38452546296295997</v>
      </c>
      <c r="E2457" s="148" t="s">
        <v>2</v>
      </c>
      <c r="F2457" s="148">
        <v>0</v>
      </c>
      <c r="G2457" s="166">
        <f>WEEKNUM(B2457,21)</f>
        <v>5</v>
      </c>
      <c r="H2457" s="166">
        <f>MONTH(B2457)</f>
        <v>2</v>
      </c>
      <c r="I2457" s="166">
        <f>YEAR(B2457)</f>
        <v>2023</v>
      </c>
    </row>
    <row r="2458" spans="1:9" s="1" customFormat="1" x14ac:dyDescent="0.25">
      <c r="A2458" s="1">
        <v>1000405932</v>
      </c>
      <c r="B2458" s="2">
        <v>44958</v>
      </c>
      <c r="C2458" s="165">
        <v>0.27083333333332998</v>
      </c>
      <c r="D2458" s="165">
        <v>0.45280092592593002</v>
      </c>
      <c r="E2458" s="148" t="s">
        <v>2</v>
      </c>
      <c r="F2458" s="148">
        <v>0</v>
      </c>
      <c r="G2458" s="166">
        <f>WEEKNUM(B2458,21)</f>
        <v>5</v>
      </c>
      <c r="H2458" s="166">
        <f>MONTH(B2458)</f>
        <v>2</v>
      </c>
      <c r="I2458" s="166">
        <f>YEAR(B2458)</f>
        <v>2023</v>
      </c>
    </row>
    <row r="2459" spans="1:9" s="1" customFormat="1" x14ac:dyDescent="0.25">
      <c r="A2459" s="1">
        <v>1000410958</v>
      </c>
      <c r="B2459" s="2">
        <v>44958</v>
      </c>
      <c r="C2459" s="165">
        <v>0.27083333333332998</v>
      </c>
      <c r="D2459" s="165">
        <v>0.38576388888889002</v>
      </c>
      <c r="E2459" s="148" t="s">
        <v>2</v>
      </c>
      <c r="F2459" s="148">
        <v>0</v>
      </c>
      <c r="G2459" s="166">
        <f>WEEKNUM(B2459,21)</f>
        <v>5</v>
      </c>
      <c r="H2459" s="166">
        <f>MONTH(B2459)</f>
        <v>2</v>
      </c>
      <c r="I2459" s="166">
        <f>YEAR(B2459)</f>
        <v>2023</v>
      </c>
    </row>
    <row r="2460" spans="1:9" s="1" customFormat="1" x14ac:dyDescent="0.25">
      <c r="A2460" s="1">
        <v>1000406533</v>
      </c>
      <c r="B2460" s="2">
        <v>44958</v>
      </c>
      <c r="C2460" s="165">
        <v>0.27083333333332998</v>
      </c>
      <c r="D2460" s="165">
        <v>0.51557870370369996</v>
      </c>
      <c r="E2460" s="148" t="s">
        <v>3</v>
      </c>
      <c r="F2460" s="148">
        <v>0</v>
      </c>
      <c r="G2460" s="166">
        <f>WEEKNUM(B2460,21)</f>
        <v>5</v>
      </c>
      <c r="H2460" s="166">
        <f>MONTH(B2460)</f>
        <v>2</v>
      </c>
      <c r="I2460" s="166">
        <f>YEAR(B2460)</f>
        <v>2023</v>
      </c>
    </row>
    <row r="2461" spans="1:9" s="1" customFormat="1" x14ac:dyDescent="0.25">
      <c r="A2461" s="1">
        <v>1000407079</v>
      </c>
      <c r="B2461" s="2">
        <v>44958</v>
      </c>
      <c r="C2461" s="165">
        <v>0.27083333333332998</v>
      </c>
      <c r="D2461" s="165">
        <v>0.51601851851851999</v>
      </c>
      <c r="E2461" s="148" t="s">
        <v>2</v>
      </c>
      <c r="F2461" s="148">
        <v>0</v>
      </c>
      <c r="G2461" s="166">
        <f>WEEKNUM(B2461,21)</f>
        <v>5</v>
      </c>
      <c r="H2461" s="166">
        <f>MONTH(B2461)</f>
        <v>2</v>
      </c>
      <c r="I2461" s="166">
        <f>YEAR(B2461)</f>
        <v>2023</v>
      </c>
    </row>
    <row r="2462" spans="1:9" s="1" customFormat="1" x14ac:dyDescent="0.25">
      <c r="A2462" s="1">
        <v>1000407080</v>
      </c>
      <c r="B2462" s="2">
        <v>44958</v>
      </c>
      <c r="C2462" s="165">
        <v>0.27083333333332998</v>
      </c>
      <c r="D2462" s="165">
        <v>0.51626157407407003</v>
      </c>
      <c r="E2462" s="148" t="s">
        <v>2</v>
      </c>
      <c r="F2462" s="148">
        <v>0</v>
      </c>
      <c r="G2462" s="166">
        <f>WEEKNUM(B2462,21)</f>
        <v>5</v>
      </c>
      <c r="H2462" s="166">
        <f>MONTH(B2462)</f>
        <v>2</v>
      </c>
      <c r="I2462" s="166">
        <f>YEAR(B2462)</f>
        <v>2023</v>
      </c>
    </row>
    <row r="2463" spans="1:9" s="1" customFormat="1" x14ac:dyDescent="0.25">
      <c r="A2463" s="1">
        <v>1000407081</v>
      </c>
      <c r="B2463" s="2">
        <v>44958</v>
      </c>
      <c r="C2463" s="165">
        <v>0.27083333333332998</v>
      </c>
      <c r="D2463" s="165">
        <v>0.51653935185184996</v>
      </c>
      <c r="E2463" s="148" t="s">
        <v>2</v>
      </c>
      <c r="F2463" s="148">
        <v>0</v>
      </c>
      <c r="G2463" s="166">
        <f>WEEKNUM(B2463,21)</f>
        <v>5</v>
      </c>
      <c r="H2463" s="166">
        <f>MONTH(B2463)</f>
        <v>2</v>
      </c>
      <c r="I2463" s="166">
        <f>YEAR(B2463)</f>
        <v>2023</v>
      </c>
    </row>
    <row r="2464" spans="1:9" s="1" customFormat="1" x14ac:dyDescent="0.25">
      <c r="A2464" s="1" t="s">
        <v>2</v>
      </c>
      <c r="B2464" s="2">
        <v>44958</v>
      </c>
      <c r="C2464" s="165">
        <v>0.27083333333332998</v>
      </c>
      <c r="D2464" s="165">
        <v>0.51674768518518999</v>
      </c>
      <c r="E2464" s="148" t="s">
        <v>2</v>
      </c>
      <c r="F2464" s="148">
        <v>0</v>
      </c>
      <c r="G2464" s="166">
        <f>WEEKNUM(B2464,21)</f>
        <v>5</v>
      </c>
      <c r="H2464" s="166">
        <f>MONTH(B2464)</f>
        <v>2</v>
      </c>
      <c r="I2464" s="166">
        <f>YEAR(B2464)</f>
        <v>2023</v>
      </c>
    </row>
    <row r="2465" spans="1:9" s="1" customFormat="1" x14ac:dyDescent="0.25">
      <c r="A2465" s="1" t="s">
        <v>2</v>
      </c>
      <c r="B2465" s="2">
        <v>44965</v>
      </c>
      <c r="C2465" s="165">
        <v>0.16373842592592999</v>
      </c>
      <c r="D2465" s="165">
        <v>0.15148148148148</v>
      </c>
      <c r="E2465" s="148" t="s">
        <v>2</v>
      </c>
      <c r="F2465" s="148">
        <v>0</v>
      </c>
      <c r="G2465" s="166">
        <f>WEEKNUM(B2465,21)</f>
        <v>6</v>
      </c>
      <c r="H2465" s="166">
        <f>MONTH(B2465)</f>
        <v>2</v>
      </c>
      <c r="I2465" s="166">
        <f>YEAR(B2465)</f>
        <v>2023</v>
      </c>
    </row>
    <row r="2466" spans="1:9" s="1" customFormat="1" x14ac:dyDescent="0.25">
      <c r="A2466" s="1">
        <v>1000406942</v>
      </c>
      <c r="B2466" s="2">
        <v>44964</v>
      </c>
      <c r="C2466" s="165">
        <v>0.16410879629630001</v>
      </c>
      <c r="D2466" s="165">
        <v>3.0497685185189999E-2</v>
      </c>
      <c r="E2466" s="148" t="s">
        <v>2</v>
      </c>
      <c r="F2466" s="148">
        <v>0</v>
      </c>
      <c r="G2466" s="166">
        <f>WEEKNUM(B2466,21)</f>
        <v>6</v>
      </c>
      <c r="H2466" s="166">
        <f>MONTH(B2466)</f>
        <v>2</v>
      </c>
      <c r="I2466" s="166">
        <f>YEAR(B2466)</f>
        <v>2023</v>
      </c>
    </row>
    <row r="2467" spans="1:9" s="1" customFormat="1" x14ac:dyDescent="0.25">
      <c r="A2467" s="1" t="s">
        <v>2</v>
      </c>
      <c r="B2467" s="2">
        <v>44958</v>
      </c>
      <c r="C2467" s="165">
        <v>0.27083333333332998</v>
      </c>
      <c r="D2467" s="165">
        <v>0.86995370370369995</v>
      </c>
      <c r="E2467" s="148" t="s">
        <v>2</v>
      </c>
      <c r="F2467" s="148">
        <v>0</v>
      </c>
      <c r="G2467" s="166">
        <f>WEEKNUM(B2467,21)</f>
        <v>5</v>
      </c>
      <c r="H2467" s="166">
        <f>MONTH(B2467)</f>
        <v>2</v>
      </c>
      <c r="I2467" s="166">
        <f>YEAR(B2467)</f>
        <v>2023</v>
      </c>
    </row>
    <row r="2468" spans="1:9" s="1" customFormat="1" x14ac:dyDescent="0.25">
      <c r="A2468" s="1">
        <v>1000406190</v>
      </c>
      <c r="B2468" s="2">
        <v>44959</v>
      </c>
      <c r="C2468" s="165">
        <v>0.27083333333332998</v>
      </c>
      <c r="D2468" s="165">
        <v>0.1556712962963</v>
      </c>
      <c r="E2468" s="148" t="s">
        <v>2</v>
      </c>
      <c r="F2468" s="148">
        <v>0</v>
      </c>
      <c r="G2468" s="166">
        <f>WEEKNUM(B2468,21)</f>
        <v>5</v>
      </c>
      <c r="H2468" s="166">
        <f>MONTH(B2468)</f>
        <v>2</v>
      </c>
      <c r="I2468" s="166">
        <f>YEAR(B2468)</f>
        <v>2023</v>
      </c>
    </row>
    <row r="2469" spans="1:9" s="1" customFormat="1" x14ac:dyDescent="0.25">
      <c r="A2469" s="1">
        <v>1000406153</v>
      </c>
      <c r="B2469" s="2">
        <v>44959</v>
      </c>
      <c r="C2469" s="165">
        <v>0.27083333333332998</v>
      </c>
      <c r="D2469" s="165">
        <v>0.15600694444443999</v>
      </c>
      <c r="E2469" s="148" t="s">
        <v>2</v>
      </c>
      <c r="F2469" s="148">
        <v>0</v>
      </c>
      <c r="G2469" s="166">
        <f>WEEKNUM(B2469,21)</f>
        <v>5</v>
      </c>
      <c r="H2469" s="166">
        <f>MONTH(B2469)</f>
        <v>2</v>
      </c>
      <c r="I2469" s="166">
        <f>YEAR(B2469)</f>
        <v>2023</v>
      </c>
    </row>
    <row r="2470" spans="1:9" s="1" customFormat="1" x14ac:dyDescent="0.25">
      <c r="A2470" s="1">
        <v>1000406157</v>
      </c>
      <c r="B2470" s="2">
        <v>44959</v>
      </c>
      <c r="C2470" s="165">
        <v>0</v>
      </c>
      <c r="D2470" s="165">
        <v>0.15668981481481001</v>
      </c>
      <c r="E2470" s="148" t="s">
        <v>2</v>
      </c>
      <c r="F2470" s="148">
        <v>0</v>
      </c>
      <c r="G2470" s="166">
        <f>WEEKNUM(B2470,21)</f>
        <v>5</v>
      </c>
      <c r="H2470" s="166">
        <f>MONTH(B2470)</f>
        <v>2</v>
      </c>
      <c r="I2470" s="166">
        <f>YEAR(B2470)</f>
        <v>2023</v>
      </c>
    </row>
    <row r="2471" spans="1:9" s="1" customFormat="1" x14ac:dyDescent="0.25">
      <c r="A2471" s="1">
        <v>1000406533</v>
      </c>
      <c r="B2471" s="2">
        <v>44960</v>
      </c>
      <c r="C2471" s="165">
        <v>0.25</v>
      </c>
      <c r="D2471" s="165">
        <v>0.20813657407406999</v>
      </c>
      <c r="E2471" s="148" t="s">
        <v>2</v>
      </c>
      <c r="F2471" s="148">
        <v>0</v>
      </c>
      <c r="G2471" s="166">
        <f>WEEKNUM(B2471,21)</f>
        <v>5</v>
      </c>
      <c r="H2471" s="166">
        <f>MONTH(B2471)</f>
        <v>2</v>
      </c>
      <c r="I2471" s="166">
        <f>YEAR(B2471)</f>
        <v>2023</v>
      </c>
    </row>
    <row r="2472" spans="1:9" s="1" customFormat="1" x14ac:dyDescent="0.25">
      <c r="A2472" s="1">
        <v>1000406403</v>
      </c>
      <c r="B2472" s="2">
        <v>44960</v>
      </c>
      <c r="C2472" s="165">
        <v>0.20833333333333001</v>
      </c>
      <c r="D2472" s="165">
        <v>0.40730324074073998</v>
      </c>
      <c r="E2472" s="148" t="s">
        <v>2</v>
      </c>
      <c r="F2472" s="148">
        <v>0</v>
      </c>
      <c r="G2472" s="166">
        <f>WEEKNUM(B2472,21)</f>
        <v>5</v>
      </c>
      <c r="H2472" s="166">
        <f>MONTH(B2472)</f>
        <v>2</v>
      </c>
      <c r="I2472" s="166">
        <f>YEAR(B2472)</f>
        <v>2023</v>
      </c>
    </row>
    <row r="2473" spans="1:9" s="1" customFormat="1" x14ac:dyDescent="0.25">
      <c r="A2473" s="1">
        <v>1000408048</v>
      </c>
      <c r="B2473" s="2">
        <v>44959</v>
      </c>
      <c r="C2473" s="165">
        <v>0.69548611111111003</v>
      </c>
      <c r="D2473" s="165">
        <v>0.69325231481480998</v>
      </c>
      <c r="E2473" s="148" t="s">
        <v>2</v>
      </c>
      <c r="F2473" s="148">
        <v>0</v>
      </c>
      <c r="G2473" s="166">
        <f>WEEKNUM(B2473,21)</f>
        <v>5</v>
      </c>
      <c r="H2473" s="166">
        <f>MONTH(B2473)</f>
        <v>2</v>
      </c>
      <c r="I2473" s="166">
        <f>YEAR(B2473)</f>
        <v>2023</v>
      </c>
    </row>
    <row r="2474" spans="1:9" s="1" customFormat="1" x14ac:dyDescent="0.25">
      <c r="A2474" s="1">
        <v>1000409756</v>
      </c>
      <c r="B2474" s="2">
        <v>44958</v>
      </c>
      <c r="C2474" s="165">
        <v>0.3125</v>
      </c>
      <c r="D2474" s="165">
        <v>0.51484953703703995</v>
      </c>
      <c r="E2474" s="148" t="s">
        <v>3</v>
      </c>
      <c r="F2474" s="148">
        <v>0.48</v>
      </c>
      <c r="G2474" s="166">
        <f>WEEKNUM(B2474,21)</f>
        <v>5</v>
      </c>
      <c r="H2474" s="166">
        <f>MONTH(B2474)</f>
        <v>2</v>
      </c>
      <c r="I2474" s="166">
        <f>YEAR(B2474)</f>
        <v>2023</v>
      </c>
    </row>
    <row r="2475" spans="1:9" s="1" customFormat="1" x14ac:dyDescent="0.25">
      <c r="A2475" s="1" t="s">
        <v>2</v>
      </c>
      <c r="B2475" s="2">
        <v>44958</v>
      </c>
      <c r="C2475" s="165">
        <v>0.3125</v>
      </c>
      <c r="D2475" s="165">
        <v>0.40342592592593002</v>
      </c>
      <c r="E2475" s="148" t="s">
        <v>2</v>
      </c>
      <c r="F2475" s="148">
        <v>0</v>
      </c>
      <c r="G2475" s="166">
        <f>WEEKNUM(B2475,21)</f>
        <v>5</v>
      </c>
      <c r="H2475" s="166">
        <f>MONTH(B2475)</f>
        <v>2</v>
      </c>
      <c r="I2475" s="166">
        <f>YEAR(B2475)</f>
        <v>2023</v>
      </c>
    </row>
    <row r="2476" spans="1:9" s="1" customFormat="1" x14ac:dyDescent="0.25">
      <c r="A2476" s="1" t="s">
        <v>2</v>
      </c>
      <c r="B2476" s="2">
        <v>44958</v>
      </c>
      <c r="C2476" s="165">
        <v>0.3125</v>
      </c>
      <c r="D2476" s="165">
        <v>0.50437500000000002</v>
      </c>
      <c r="E2476" s="148" t="s">
        <v>2</v>
      </c>
      <c r="F2476" s="148">
        <v>0</v>
      </c>
      <c r="G2476" s="166">
        <f>WEEKNUM(B2476,21)</f>
        <v>5</v>
      </c>
      <c r="H2476" s="166">
        <f>MONTH(B2476)</f>
        <v>2</v>
      </c>
      <c r="I2476" s="166">
        <f>YEAR(B2476)</f>
        <v>2023</v>
      </c>
    </row>
    <row r="2477" spans="1:9" s="1" customFormat="1" x14ac:dyDescent="0.25">
      <c r="A2477" s="1" t="s">
        <v>2</v>
      </c>
      <c r="B2477" s="2">
        <v>44958</v>
      </c>
      <c r="C2477" s="165">
        <v>0.3125</v>
      </c>
      <c r="D2477" s="165">
        <v>0.49538194444444</v>
      </c>
      <c r="E2477" s="148" t="s">
        <v>2</v>
      </c>
      <c r="F2477" s="148">
        <v>0</v>
      </c>
      <c r="G2477" s="166">
        <f>WEEKNUM(B2477,21)</f>
        <v>5</v>
      </c>
      <c r="H2477" s="166">
        <f>MONTH(B2477)</f>
        <v>2</v>
      </c>
      <c r="I2477" s="166">
        <f>YEAR(B2477)</f>
        <v>2023</v>
      </c>
    </row>
    <row r="2478" spans="1:9" s="1" customFormat="1" x14ac:dyDescent="0.25">
      <c r="A2478" s="1">
        <v>1000406235</v>
      </c>
      <c r="B2478" s="2">
        <v>44960</v>
      </c>
      <c r="C2478" s="165">
        <v>0.52083333333333004</v>
      </c>
      <c r="D2478" s="165">
        <v>0.92817129629630002</v>
      </c>
      <c r="E2478" s="148" t="s">
        <v>2</v>
      </c>
      <c r="F2478" s="148">
        <v>0</v>
      </c>
      <c r="G2478" s="166">
        <f>WEEKNUM(B2478,21)</f>
        <v>5</v>
      </c>
      <c r="H2478" s="166">
        <f>MONTH(B2478)</f>
        <v>2</v>
      </c>
      <c r="I2478" s="166">
        <f>YEAR(B2478)</f>
        <v>2023</v>
      </c>
    </row>
    <row r="2479" spans="1:9" s="1" customFormat="1" x14ac:dyDescent="0.25">
      <c r="A2479" s="1">
        <v>1000406294</v>
      </c>
      <c r="B2479" s="2">
        <v>44960</v>
      </c>
      <c r="C2479" s="165">
        <v>0.52083333333333004</v>
      </c>
      <c r="D2479" s="165">
        <v>0.92900462962963004</v>
      </c>
      <c r="E2479" s="148" t="s">
        <v>2</v>
      </c>
      <c r="F2479" s="148">
        <v>0</v>
      </c>
      <c r="G2479" s="166">
        <f>WEEKNUM(B2479,21)</f>
        <v>5</v>
      </c>
      <c r="H2479" s="166">
        <f>MONTH(B2479)</f>
        <v>2</v>
      </c>
      <c r="I2479" s="166">
        <f>YEAR(B2479)</f>
        <v>2023</v>
      </c>
    </row>
    <row r="2480" spans="1:9" s="1" customFormat="1" x14ac:dyDescent="0.25">
      <c r="A2480" s="1">
        <v>1000409754</v>
      </c>
      <c r="B2480" s="2">
        <v>44958</v>
      </c>
      <c r="C2480" s="165">
        <v>0.20833333333333001</v>
      </c>
      <c r="D2480" s="165">
        <v>0.44855324074073999</v>
      </c>
      <c r="E2480" s="148" t="s">
        <v>3</v>
      </c>
      <c r="F2480" s="148">
        <v>1.37</v>
      </c>
      <c r="G2480" s="166">
        <f>WEEKNUM(B2480,21)</f>
        <v>5</v>
      </c>
      <c r="H2480" s="166">
        <f>MONTH(B2480)</f>
        <v>2</v>
      </c>
      <c r="I2480" s="166">
        <f>YEAR(B2480)</f>
        <v>2023</v>
      </c>
    </row>
    <row r="2481" spans="1:9" s="1" customFormat="1" x14ac:dyDescent="0.25">
      <c r="A2481" s="1">
        <v>1000407443</v>
      </c>
      <c r="B2481" s="2">
        <v>44961</v>
      </c>
      <c r="C2481" s="165">
        <v>0.20833333333333001</v>
      </c>
      <c r="D2481" s="165">
        <v>0.58494212962962999</v>
      </c>
      <c r="E2481" s="148" t="s">
        <v>3</v>
      </c>
      <c r="F2481" s="148">
        <v>1.58</v>
      </c>
      <c r="G2481" s="166">
        <f>WEEKNUM(B2481,21)</f>
        <v>5</v>
      </c>
      <c r="H2481" s="166">
        <f>MONTH(B2481)</f>
        <v>2</v>
      </c>
      <c r="I2481" s="166">
        <f>YEAR(B2481)</f>
        <v>2023</v>
      </c>
    </row>
    <row r="2482" spans="1:9" s="1" customFormat="1" x14ac:dyDescent="0.25">
      <c r="A2482" s="1">
        <v>1000407915</v>
      </c>
      <c r="B2482" s="2">
        <v>44961</v>
      </c>
      <c r="C2482" s="165">
        <v>0.20833333333333001</v>
      </c>
      <c r="D2482" s="165">
        <v>0.58504629629630001</v>
      </c>
      <c r="E2482" s="148" t="s">
        <v>3</v>
      </c>
      <c r="F2482" s="148">
        <v>0.33</v>
      </c>
      <c r="G2482" s="166">
        <f>WEEKNUM(B2482,21)</f>
        <v>5</v>
      </c>
      <c r="H2482" s="166">
        <f>MONTH(B2482)</f>
        <v>2</v>
      </c>
      <c r="I2482" s="166">
        <f>YEAR(B2482)</f>
        <v>2023</v>
      </c>
    </row>
    <row r="2483" spans="1:9" s="1" customFormat="1" x14ac:dyDescent="0.25">
      <c r="A2483" s="1">
        <v>1000407926</v>
      </c>
      <c r="B2483" s="2">
        <v>44961</v>
      </c>
      <c r="C2483" s="165">
        <v>0.20833333333333001</v>
      </c>
      <c r="D2483" s="165">
        <v>0.58513888888888999</v>
      </c>
      <c r="E2483" s="148" t="s">
        <v>3</v>
      </c>
      <c r="F2483" s="148">
        <v>0.66</v>
      </c>
      <c r="G2483" s="166">
        <f>WEEKNUM(B2483,21)</f>
        <v>5</v>
      </c>
      <c r="H2483" s="166">
        <f>MONTH(B2483)</f>
        <v>2</v>
      </c>
      <c r="I2483" s="166">
        <f>YEAR(B2483)</f>
        <v>2023</v>
      </c>
    </row>
    <row r="2484" spans="1:9" s="1" customFormat="1" x14ac:dyDescent="0.25">
      <c r="A2484" s="1">
        <v>1000406533</v>
      </c>
      <c r="B2484" s="2">
        <v>44961</v>
      </c>
      <c r="C2484" s="165">
        <v>0.20833333333333001</v>
      </c>
      <c r="D2484" s="165">
        <v>0.58523148148147996</v>
      </c>
      <c r="E2484" s="148" t="s">
        <v>3</v>
      </c>
      <c r="F2484" s="148">
        <v>0.33</v>
      </c>
      <c r="G2484" s="166">
        <f>WEEKNUM(B2484,21)</f>
        <v>5</v>
      </c>
      <c r="H2484" s="166">
        <f>MONTH(B2484)</f>
        <v>2</v>
      </c>
      <c r="I2484" s="166">
        <f>YEAR(B2484)</f>
        <v>2023</v>
      </c>
    </row>
    <row r="2485" spans="1:9" s="1" customFormat="1" x14ac:dyDescent="0.25">
      <c r="A2485" s="1">
        <v>1000407445</v>
      </c>
      <c r="B2485" s="2">
        <v>44961</v>
      </c>
      <c r="C2485" s="165">
        <v>0.20833333333333001</v>
      </c>
      <c r="D2485" s="165">
        <v>0.58534722222222002</v>
      </c>
      <c r="E2485" s="148" t="s">
        <v>3</v>
      </c>
      <c r="F2485" s="148">
        <v>1</v>
      </c>
      <c r="G2485" s="166">
        <f>WEEKNUM(B2485,21)</f>
        <v>5</v>
      </c>
      <c r="H2485" s="166">
        <f>MONTH(B2485)</f>
        <v>2</v>
      </c>
      <c r="I2485" s="166">
        <f>YEAR(B2485)</f>
        <v>2023</v>
      </c>
    </row>
    <row r="2486" spans="1:9" s="1" customFormat="1" x14ac:dyDescent="0.25">
      <c r="A2486" s="1">
        <v>1000407442</v>
      </c>
      <c r="B2486" s="2">
        <v>44961</v>
      </c>
      <c r="C2486" s="165">
        <v>0.20833333333333001</v>
      </c>
      <c r="D2486" s="165">
        <v>0.58543981481481</v>
      </c>
      <c r="E2486" s="148" t="s">
        <v>2</v>
      </c>
      <c r="F2486" s="148">
        <v>0</v>
      </c>
      <c r="G2486" s="166">
        <f>WEEKNUM(B2486,21)</f>
        <v>5</v>
      </c>
      <c r="H2486" s="166">
        <f>MONTH(B2486)</f>
        <v>2</v>
      </c>
      <c r="I2486" s="166">
        <f>YEAR(B2486)</f>
        <v>2023</v>
      </c>
    </row>
    <row r="2487" spans="1:9" s="1" customFormat="1" x14ac:dyDescent="0.25">
      <c r="A2487" s="1">
        <v>1000407440</v>
      </c>
      <c r="B2487" s="2">
        <v>44961</v>
      </c>
      <c r="C2487" s="165">
        <v>0.20833333333333001</v>
      </c>
      <c r="D2487" s="165">
        <v>0.58760416666667004</v>
      </c>
      <c r="E2487" s="148" t="s">
        <v>2</v>
      </c>
      <c r="F2487" s="148">
        <v>0</v>
      </c>
      <c r="G2487" s="166">
        <f>WEEKNUM(B2487,21)</f>
        <v>5</v>
      </c>
      <c r="H2487" s="166">
        <f>MONTH(B2487)</f>
        <v>2</v>
      </c>
      <c r="I2487" s="166">
        <f>YEAR(B2487)</f>
        <v>2023</v>
      </c>
    </row>
    <row r="2488" spans="1:9" s="1" customFormat="1" x14ac:dyDescent="0.25">
      <c r="A2488" s="1" t="s">
        <v>2</v>
      </c>
      <c r="B2488" s="2">
        <v>44961</v>
      </c>
      <c r="C2488" s="165">
        <v>0.20833333333333001</v>
      </c>
      <c r="D2488" s="165">
        <v>0.58770833333332995</v>
      </c>
      <c r="E2488" s="148" t="s">
        <v>2</v>
      </c>
      <c r="F2488" s="148">
        <v>0</v>
      </c>
      <c r="G2488" s="166">
        <f>WEEKNUM(B2488,21)</f>
        <v>5</v>
      </c>
      <c r="H2488" s="166">
        <f>MONTH(B2488)</f>
        <v>2</v>
      </c>
      <c r="I2488" s="166">
        <f>YEAR(B2488)</f>
        <v>2023</v>
      </c>
    </row>
    <row r="2489" spans="1:9" s="1" customFormat="1" x14ac:dyDescent="0.25">
      <c r="A2489" s="1" t="s">
        <v>2</v>
      </c>
      <c r="B2489" s="2">
        <v>44961</v>
      </c>
      <c r="C2489" s="165">
        <v>0.20833333333333001</v>
      </c>
      <c r="D2489" s="165">
        <v>0.58781249999999996</v>
      </c>
      <c r="E2489" s="148" t="s">
        <v>2</v>
      </c>
      <c r="F2489" s="148">
        <v>0</v>
      </c>
      <c r="G2489" s="166">
        <f>WEEKNUM(B2489,21)</f>
        <v>5</v>
      </c>
      <c r="H2489" s="166">
        <f>MONTH(B2489)</f>
        <v>2</v>
      </c>
      <c r="I2489" s="166">
        <f>YEAR(B2489)</f>
        <v>2023</v>
      </c>
    </row>
    <row r="2490" spans="1:9" s="1" customFormat="1" x14ac:dyDescent="0.25">
      <c r="A2490" s="1" t="s">
        <v>2</v>
      </c>
      <c r="B2490" s="2">
        <v>44961</v>
      </c>
      <c r="C2490" s="165">
        <v>0.20833333333333001</v>
      </c>
      <c r="D2490" s="165">
        <v>0.58789351851852001</v>
      </c>
      <c r="E2490" s="148" t="s">
        <v>2</v>
      </c>
      <c r="F2490" s="148">
        <v>0</v>
      </c>
      <c r="G2490" s="166">
        <f>WEEKNUM(B2490,21)</f>
        <v>5</v>
      </c>
      <c r="H2490" s="166">
        <f>MONTH(B2490)</f>
        <v>2</v>
      </c>
      <c r="I2490" s="166">
        <f>YEAR(B2490)</f>
        <v>2023</v>
      </c>
    </row>
    <row r="2491" spans="1:9" s="1" customFormat="1" x14ac:dyDescent="0.25">
      <c r="A2491" s="1">
        <v>1000408031</v>
      </c>
      <c r="B2491" s="2">
        <v>44958</v>
      </c>
      <c r="C2491" s="165">
        <v>0</v>
      </c>
      <c r="D2491" s="165">
        <v>0.68495370370370001</v>
      </c>
      <c r="E2491" s="148" t="s">
        <v>2</v>
      </c>
      <c r="F2491" s="148">
        <v>0</v>
      </c>
      <c r="G2491" s="166">
        <f>WEEKNUM(B2491,21)</f>
        <v>5</v>
      </c>
      <c r="H2491" s="166">
        <f>MONTH(B2491)</f>
        <v>2</v>
      </c>
      <c r="I2491" s="166">
        <f>YEAR(B2491)</f>
        <v>2023</v>
      </c>
    </row>
    <row r="2492" spans="1:9" s="1" customFormat="1" x14ac:dyDescent="0.25">
      <c r="A2492" s="1">
        <v>1000408031</v>
      </c>
      <c r="B2492" s="2">
        <v>44958</v>
      </c>
      <c r="C2492" s="165">
        <v>0.68495370370370001</v>
      </c>
      <c r="D2492" s="165">
        <v>0.68552083333333003</v>
      </c>
      <c r="E2492" s="148" t="s">
        <v>2</v>
      </c>
      <c r="F2492" s="148">
        <v>0</v>
      </c>
      <c r="G2492" s="166">
        <f>WEEKNUM(B2492,21)</f>
        <v>5</v>
      </c>
      <c r="H2492" s="166">
        <f>MONTH(B2492)</f>
        <v>2</v>
      </c>
      <c r="I2492" s="166">
        <f>YEAR(B2492)</f>
        <v>2023</v>
      </c>
    </row>
    <row r="2493" spans="1:9" s="1" customFormat="1" x14ac:dyDescent="0.25">
      <c r="A2493" s="1">
        <v>1000408031</v>
      </c>
      <c r="B2493" s="2">
        <v>44960</v>
      </c>
      <c r="C2493" s="165">
        <v>0.68552083333333003</v>
      </c>
      <c r="D2493" s="165">
        <v>0.37265046296296001</v>
      </c>
      <c r="E2493" s="148" t="s">
        <v>2</v>
      </c>
      <c r="F2493" s="148">
        <v>0</v>
      </c>
      <c r="G2493" s="166">
        <f>WEEKNUM(B2493,21)</f>
        <v>5</v>
      </c>
      <c r="H2493" s="166">
        <f>MONTH(B2493)</f>
        <v>2</v>
      </c>
      <c r="I2493" s="166">
        <f>YEAR(B2493)</f>
        <v>2023</v>
      </c>
    </row>
    <row r="2494" spans="1:9" s="1" customFormat="1" x14ac:dyDescent="0.25">
      <c r="A2494" s="1">
        <v>1000408031</v>
      </c>
      <c r="B2494" s="2">
        <v>44958</v>
      </c>
      <c r="C2494" s="165">
        <v>0.68495370370370001</v>
      </c>
      <c r="D2494" s="165">
        <v>0.68552083333333003</v>
      </c>
      <c r="E2494" s="148" t="s">
        <v>2</v>
      </c>
      <c r="F2494" s="148">
        <v>0</v>
      </c>
      <c r="G2494" s="166">
        <f>WEEKNUM(B2494,21)</f>
        <v>5</v>
      </c>
      <c r="H2494" s="166">
        <f>MONTH(B2494)</f>
        <v>2</v>
      </c>
      <c r="I2494" s="166">
        <f>YEAR(B2494)</f>
        <v>2023</v>
      </c>
    </row>
    <row r="2495" spans="1:9" s="1" customFormat="1" x14ac:dyDescent="0.25">
      <c r="A2495" s="1" t="s">
        <v>2</v>
      </c>
      <c r="B2495" s="2">
        <v>44962</v>
      </c>
      <c r="C2495" s="165">
        <v>0</v>
      </c>
      <c r="D2495" s="165">
        <v>0.75423611111111</v>
      </c>
      <c r="E2495" s="148" t="s">
        <v>2</v>
      </c>
      <c r="F2495" s="148">
        <v>0</v>
      </c>
      <c r="G2495" s="166">
        <f>WEEKNUM(B2495,21)</f>
        <v>5</v>
      </c>
      <c r="H2495" s="166">
        <f>MONTH(B2495)</f>
        <v>2</v>
      </c>
      <c r="I2495" s="166">
        <f>YEAR(B2495)</f>
        <v>2023</v>
      </c>
    </row>
    <row r="2496" spans="1:9" s="1" customFormat="1" x14ac:dyDescent="0.25">
      <c r="A2496" s="1">
        <v>1000405873</v>
      </c>
      <c r="B2496" s="2">
        <v>44958</v>
      </c>
      <c r="C2496" s="165">
        <v>0.3125</v>
      </c>
      <c r="D2496" s="165">
        <v>0.70244212962963004</v>
      </c>
      <c r="E2496" s="148" t="s">
        <v>2</v>
      </c>
      <c r="F2496" s="148">
        <v>0</v>
      </c>
      <c r="G2496" s="166">
        <f>WEEKNUM(B2496,21)</f>
        <v>5</v>
      </c>
      <c r="H2496" s="166">
        <f>MONTH(B2496)</f>
        <v>2</v>
      </c>
      <c r="I2496" s="166">
        <f>YEAR(B2496)</f>
        <v>2023</v>
      </c>
    </row>
    <row r="2497" spans="1:9" s="1" customFormat="1" x14ac:dyDescent="0.25">
      <c r="A2497" s="1">
        <v>1000405873</v>
      </c>
      <c r="B2497" s="2">
        <v>44959</v>
      </c>
      <c r="C2497" s="165">
        <v>0.70244212962963004</v>
      </c>
      <c r="D2497" s="165">
        <v>0.45218750000000002</v>
      </c>
      <c r="E2497" s="148" t="s">
        <v>2</v>
      </c>
      <c r="F2497" s="148">
        <v>0</v>
      </c>
      <c r="G2497" s="166">
        <f>WEEKNUM(B2497,21)</f>
        <v>5</v>
      </c>
      <c r="H2497" s="166">
        <f>MONTH(B2497)</f>
        <v>2</v>
      </c>
      <c r="I2497" s="166">
        <f>YEAR(B2497)</f>
        <v>2023</v>
      </c>
    </row>
    <row r="2498" spans="1:9" s="1" customFormat="1" x14ac:dyDescent="0.25">
      <c r="A2498" s="1">
        <v>1000407403</v>
      </c>
      <c r="B2498" s="2">
        <v>44958</v>
      </c>
      <c r="C2498" s="165">
        <v>0.3125</v>
      </c>
      <c r="D2498" s="165">
        <v>0.69593749999999999</v>
      </c>
      <c r="E2498" s="148" t="s">
        <v>2</v>
      </c>
      <c r="F2498" s="148">
        <v>0</v>
      </c>
      <c r="G2498" s="166">
        <f>WEEKNUM(B2498,21)</f>
        <v>5</v>
      </c>
      <c r="H2498" s="166">
        <f>MONTH(B2498)</f>
        <v>2</v>
      </c>
      <c r="I2498" s="166">
        <f>YEAR(B2498)</f>
        <v>2023</v>
      </c>
    </row>
    <row r="2499" spans="1:9" s="1" customFormat="1" x14ac:dyDescent="0.25">
      <c r="A2499" s="1">
        <v>1000406531</v>
      </c>
      <c r="B2499" s="2">
        <v>44958</v>
      </c>
      <c r="C2499" s="165">
        <v>0.20712962962963</v>
      </c>
      <c r="D2499" s="165">
        <v>0.20712962962963</v>
      </c>
      <c r="E2499" s="148" t="s">
        <v>2</v>
      </c>
      <c r="F2499" s="148">
        <v>0</v>
      </c>
      <c r="G2499" s="166">
        <f>WEEKNUM(B2499,21)</f>
        <v>5</v>
      </c>
      <c r="H2499" s="166">
        <f>MONTH(B2499)</f>
        <v>2</v>
      </c>
      <c r="I2499" s="166">
        <f>YEAR(B2499)</f>
        <v>2023</v>
      </c>
    </row>
    <row r="2500" spans="1:9" s="1" customFormat="1" x14ac:dyDescent="0.25">
      <c r="A2500" s="1">
        <v>1000409754</v>
      </c>
      <c r="B2500" s="2">
        <v>44958</v>
      </c>
      <c r="C2500" s="165">
        <v>0.28101851851852</v>
      </c>
      <c r="D2500" s="165">
        <v>0.28101851851852</v>
      </c>
      <c r="E2500" s="148" t="s">
        <v>2</v>
      </c>
      <c r="F2500" s="148">
        <v>0</v>
      </c>
      <c r="G2500" s="166">
        <f>WEEKNUM(B2500,21)</f>
        <v>5</v>
      </c>
      <c r="H2500" s="166">
        <f>MONTH(B2500)</f>
        <v>2</v>
      </c>
      <c r="I2500" s="166">
        <f>YEAR(B2500)</f>
        <v>2023</v>
      </c>
    </row>
    <row r="2501" spans="1:9" s="1" customFormat="1" x14ac:dyDescent="0.25">
      <c r="A2501" s="1">
        <v>1000409758</v>
      </c>
      <c r="B2501" s="2">
        <v>44958</v>
      </c>
      <c r="C2501" s="165">
        <v>0.28841435185184999</v>
      </c>
      <c r="D2501" s="165">
        <v>0.28841435185184999</v>
      </c>
      <c r="E2501" s="148" t="s">
        <v>3</v>
      </c>
      <c r="F2501" s="148">
        <v>0</v>
      </c>
      <c r="G2501" s="166">
        <f>WEEKNUM(B2501,21)</f>
        <v>5</v>
      </c>
      <c r="H2501" s="166">
        <f>MONTH(B2501)</f>
        <v>2</v>
      </c>
      <c r="I2501" s="166">
        <f>YEAR(B2501)</f>
        <v>2023</v>
      </c>
    </row>
    <row r="2502" spans="1:9" s="1" customFormat="1" x14ac:dyDescent="0.25">
      <c r="A2502" s="1">
        <v>1000406531</v>
      </c>
      <c r="B2502" s="2">
        <v>44958</v>
      </c>
      <c r="C2502" s="165">
        <v>0.29467592592593</v>
      </c>
      <c r="D2502" s="165">
        <v>0.29467592592593</v>
      </c>
      <c r="E2502" s="148" t="s">
        <v>3</v>
      </c>
      <c r="F2502" s="148">
        <v>0</v>
      </c>
      <c r="G2502" s="166">
        <f>WEEKNUM(B2502,21)</f>
        <v>5</v>
      </c>
      <c r="H2502" s="166">
        <f>MONTH(B2502)</f>
        <v>2</v>
      </c>
      <c r="I2502" s="166">
        <f>YEAR(B2502)</f>
        <v>2023</v>
      </c>
    </row>
    <row r="2503" spans="1:9" s="1" customFormat="1" x14ac:dyDescent="0.25">
      <c r="A2503" s="1">
        <v>1000409754</v>
      </c>
      <c r="B2503" s="2">
        <v>44970</v>
      </c>
      <c r="C2503" s="165">
        <v>0.52083333333333004</v>
      </c>
      <c r="D2503" s="165">
        <v>0.23848379629630001</v>
      </c>
      <c r="E2503" s="148" t="s">
        <v>3</v>
      </c>
      <c r="F2503" s="148">
        <v>1.85</v>
      </c>
      <c r="G2503" s="166">
        <f>WEEKNUM(B2503,21)</f>
        <v>7</v>
      </c>
      <c r="H2503" s="166">
        <f>MONTH(B2503)</f>
        <v>2</v>
      </c>
      <c r="I2503" s="166">
        <f>YEAR(B2503)</f>
        <v>2023</v>
      </c>
    </row>
    <row r="2504" spans="1:9" s="1" customFormat="1" x14ac:dyDescent="0.25">
      <c r="A2504" s="1">
        <v>1000409754</v>
      </c>
      <c r="B2504" s="2">
        <v>44958</v>
      </c>
      <c r="C2504" s="165">
        <v>0.52083333333333004</v>
      </c>
      <c r="D2504" s="165">
        <v>0.54930555555556004</v>
      </c>
      <c r="E2504" s="148" t="s">
        <v>3</v>
      </c>
      <c r="F2504" s="148">
        <v>1.37</v>
      </c>
      <c r="G2504" s="166">
        <f>WEEKNUM(B2504,21)</f>
        <v>5</v>
      </c>
      <c r="H2504" s="166">
        <f>MONTH(B2504)</f>
        <v>2</v>
      </c>
      <c r="I2504" s="166">
        <f>YEAR(B2504)</f>
        <v>2023</v>
      </c>
    </row>
    <row r="2505" spans="1:9" s="1" customFormat="1" x14ac:dyDescent="0.25">
      <c r="A2505" s="1">
        <v>1000406536</v>
      </c>
      <c r="B2505" s="2">
        <v>44958</v>
      </c>
      <c r="C2505" s="165">
        <v>0.52083333333333004</v>
      </c>
      <c r="D2505" s="165">
        <v>0.55225694444443996</v>
      </c>
      <c r="E2505" s="148" t="s">
        <v>3</v>
      </c>
      <c r="F2505" s="148">
        <v>2</v>
      </c>
      <c r="G2505" s="166">
        <f>WEEKNUM(B2505,21)</f>
        <v>5</v>
      </c>
      <c r="H2505" s="166">
        <f>MONTH(B2505)</f>
        <v>2</v>
      </c>
      <c r="I2505" s="166">
        <f>YEAR(B2505)</f>
        <v>2023</v>
      </c>
    </row>
    <row r="2506" spans="1:9" s="1" customFormat="1" x14ac:dyDescent="0.25">
      <c r="A2506" s="1">
        <v>1000407915</v>
      </c>
      <c r="B2506" s="2">
        <v>44959</v>
      </c>
      <c r="C2506" s="165">
        <v>0.52083333333333004</v>
      </c>
      <c r="D2506" s="165">
        <v>0.52415509259258997</v>
      </c>
      <c r="E2506" s="148" t="s">
        <v>3</v>
      </c>
      <c r="F2506" s="148">
        <v>0.33</v>
      </c>
      <c r="G2506" s="166">
        <f>WEEKNUM(B2506,21)</f>
        <v>5</v>
      </c>
      <c r="H2506" s="166">
        <f>MONTH(B2506)</f>
        <v>2</v>
      </c>
      <c r="I2506" s="166">
        <f>YEAR(B2506)</f>
        <v>2023</v>
      </c>
    </row>
    <row r="2507" spans="1:9" s="1" customFormat="1" x14ac:dyDescent="0.25">
      <c r="A2507" s="1">
        <v>1000407926</v>
      </c>
      <c r="B2507" s="2">
        <v>44959</v>
      </c>
      <c r="C2507" s="165">
        <v>0.52083333333333004</v>
      </c>
      <c r="D2507" s="165">
        <v>0.52468749999999997</v>
      </c>
      <c r="E2507" s="148" t="s">
        <v>3</v>
      </c>
      <c r="F2507" s="148">
        <v>0.66</v>
      </c>
      <c r="G2507" s="166">
        <f>WEEKNUM(B2507,21)</f>
        <v>5</v>
      </c>
      <c r="H2507" s="166">
        <f>MONTH(B2507)</f>
        <v>2</v>
      </c>
      <c r="I2507" s="166">
        <f>YEAR(B2507)</f>
        <v>2023</v>
      </c>
    </row>
    <row r="2508" spans="1:9" s="1" customFormat="1" x14ac:dyDescent="0.25">
      <c r="A2508" s="1">
        <v>1000409798</v>
      </c>
      <c r="B2508" s="2">
        <v>44958</v>
      </c>
      <c r="C2508" s="165">
        <v>0.52083333333333004</v>
      </c>
      <c r="D2508" s="165">
        <v>0.56023148148148005</v>
      </c>
      <c r="E2508" s="148" t="s">
        <v>3</v>
      </c>
      <c r="F2508" s="148">
        <v>2</v>
      </c>
      <c r="G2508" s="166">
        <f>WEEKNUM(B2508,21)</f>
        <v>5</v>
      </c>
      <c r="H2508" s="166">
        <f>MONTH(B2508)</f>
        <v>2</v>
      </c>
      <c r="I2508" s="166">
        <f>YEAR(B2508)</f>
        <v>2023</v>
      </c>
    </row>
    <row r="2509" spans="1:9" s="1" customFormat="1" x14ac:dyDescent="0.25">
      <c r="A2509" s="1">
        <v>1000409793</v>
      </c>
      <c r="B2509" s="2">
        <v>44959</v>
      </c>
      <c r="C2509" s="165">
        <v>0.52083333333333004</v>
      </c>
      <c r="D2509" s="165">
        <v>0.51965277777777996</v>
      </c>
      <c r="E2509" s="148" t="s">
        <v>2</v>
      </c>
      <c r="F2509" s="148">
        <v>0</v>
      </c>
      <c r="G2509" s="166">
        <f>WEEKNUM(B2509,21)</f>
        <v>5</v>
      </c>
      <c r="H2509" s="166">
        <f>MONTH(B2509)</f>
        <v>2</v>
      </c>
      <c r="I2509" s="166">
        <f>YEAR(B2509)</f>
        <v>2023</v>
      </c>
    </row>
    <row r="2510" spans="1:9" s="1" customFormat="1" x14ac:dyDescent="0.25">
      <c r="A2510" s="1" t="s">
        <v>2</v>
      </c>
      <c r="B2510" s="2">
        <v>44959</v>
      </c>
      <c r="C2510" s="165">
        <v>0.52083333333333004</v>
      </c>
      <c r="D2510" s="165">
        <v>0.52767361111111</v>
      </c>
      <c r="E2510" s="148" t="s">
        <v>2</v>
      </c>
      <c r="F2510" s="148">
        <v>0</v>
      </c>
      <c r="G2510" s="166">
        <f>WEEKNUM(B2510,21)</f>
        <v>5</v>
      </c>
      <c r="H2510" s="166">
        <f>MONTH(B2510)</f>
        <v>2</v>
      </c>
      <c r="I2510" s="166">
        <f>YEAR(B2510)</f>
        <v>2023</v>
      </c>
    </row>
    <row r="2511" spans="1:9" s="1" customFormat="1" x14ac:dyDescent="0.25">
      <c r="A2511" s="1" t="s">
        <v>2</v>
      </c>
      <c r="B2511" s="2">
        <v>44959</v>
      </c>
      <c r="C2511" s="165">
        <v>0.52083333333333004</v>
      </c>
      <c r="D2511" s="165">
        <v>0.52810185185184999</v>
      </c>
      <c r="E2511" s="148" t="s">
        <v>2</v>
      </c>
      <c r="F2511" s="148">
        <v>0</v>
      </c>
      <c r="G2511" s="166">
        <f>WEEKNUM(B2511,21)</f>
        <v>5</v>
      </c>
      <c r="H2511" s="166">
        <f>MONTH(B2511)</f>
        <v>2</v>
      </c>
      <c r="I2511" s="166">
        <f>YEAR(B2511)</f>
        <v>2023</v>
      </c>
    </row>
    <row r="2512" spans="1:9" s="1" customFormat="1" x14ac:dyDescent="0.25">
      <c r="A2512" s="1">
        <v>1000407706</v>
      </c>
      <c r="B2512" s="2">
        <v>44958</v>
      </c>
      <c r="C2512" s="165">
        <v>0.33333333333332998</v>
      </c>
      <c r="D2512" s="165">
        <v>0.67306712962963</v>
      </c>
      <c r="E2512" s="148" t="s">
        <v>2</v>
      </c>
      <c r="F2512" s="148">
        <v>0</v>
      </c>
      <c r="G2512" s="166">
        <f>WEEKNUM(B2512,21)</f>
        <v>5</v>
      </c>
      <c r="H2512" s="166">
        <f>MONTH(B2512)</f>
        <v>2</v>
      </c>
      <c r="I2512" s="166">
        <f>YEAR(B2512)</f>
        <v>2023</v>
      </c>
    </row>
    <row r="2513" spans="1:9" s="1" customFormat="1" x14ac:dyDescent="0.25">
      <c r="A2513" s="1">
        <v>1000407707</v>
      </c>
      <c r="B2513" s="2">
        <v>44958</v>
      </c>
      <c r="C2513" s="165">
        <v>0.33333333333332998</v>
      </c>
      <c r="D2513" s="165">
        <v>0.67320601851852002</v>
      </c>
      <c r="E2513" s="148" t="s">
        <v>2</v>
      </c>
      <c r="F2513" s="148">
        <v>0</v>
      </c>
      <c r="G2513" s="166">
        <f>WEEKNUM(B2513,21)</f>
        <v>5</v>
      </c>
      <c r="H2513" s="166">
        <f>MONTH(B2513)</f>
        <v>2</v>
      </c>
      <c r="I2513" s="166">
        <f>YEAR(B2513)</f>
        <v>2023</v>
      </c>
    </row>
    <row r="2514" spans="1:9" s="1" customFormat="1" x14ac:dyDescent="0.25">
      <c r="A2514" s="1">
        <v>1000407708</v>
      </c>
      <c r="B2514" s="2">
        <v>44958</v>
      </c>
      <c r="C2514" s="165">
        <v>0.33333333333332998</v>
      </c>
      <c r="D2514" s="165">
        <v>0.67333333333333001</v>
      </c>
      <c r="E2514" s="148" t="s">
        <v>2</v>
      </c>
      <c r="F2514" s="148">
        <v>0</v>
      </c>
      <c r="G2514" s="166">
        <f>WEEKNUM(B2514,21)</f>
        <v>5</v>
      </c>
      <c r="H2514" s="166">
        <f>MONTH(B2514)</f>
        <v>2</v>
      </c>
      <c r="I2514" s="166">
        <f>YEAR(B2514)</f>
        <v>2023</v>
      </c>
    </row>
    <row r="2515" spans="1:9" s="1" customFormat="1" x14ac:dyDescent="0.25">
      <c r="A2515" s="1">
        <v>1000407709</v>
      </c>
      <c r="B2515" s="2">
        <v>44958</v>
      </c>
      <c r="C2515" s="165">
        <v>0.33333333333332998</v>
      </c>
      <c r="D2515" s="165">
        <v>0.67350694444444004</v>
      </c>
      <c r="E2515" s="148" t="s">
        <v>2</v>
      </c>
      <c r="F2515" s="148">
        <v>0</v>
      </c>
      <c r="G2515" s="166">
        <f>WEEKNUM(B2515,21)</f>
        <v>5</v>
      </c>
      <c r="H2515" s="166">
        <f>MONTH(B2515)</f>
        <v>2</v>
      </c>
      <c r="I2515" s="166">
        <f>YEAR(B2515)</f>
        <v>2023</v>
      </c>
    </row>
    <row r="2516" spans="1:9" s="1" customFormat="1" x14ac:dyDescent="0.25">
      <c r="A2516" s="1">
        <v>1000407710</v>
      </c>
      <c r="B2516" s="2">
        <v>44958</v>
      </c>
      <c r="C2516" s="165">
        <v>0.33333333333332998</v>
      </c>
      <c r="D2516" s="165">
        <v>0.67365740740740998</v>
      </c>
      <c r="E2516" s="148" t="s">
        <v>2</v>
      </c>
      <c r="F2516" s="148">
        <v>0</v>
      </c>
      <c r="G2516" s="166">
        <f>WEEKNUM(B2516,21)</f>
        <v>5</v>
      </c>
      <c r="H2516" s="166">
        <f>MONTH(B2516)</f>
        <v>2</v>
      </c>
      <c r="I2516" s="166">
        <f>YEAR(B2516)</f>
        <v>2023</v>
      </c>
    </row>
    <row r="2517" spans="1:9" s="1" customFormat="1" x14ac:dyDescent="0.25">
      <c r="A2517" s="1">
        <v>1000407711</v>
      </c>
      <c r="B2517" s="2">
        <v>44958</v>
      </c>
      <c r="C2517" s="165">
        <v>0.33333333333332998</v>
      </c>
      <c r="D2517" s="165">
        <v>0.6737962962963</v>
      </c>
      <c r="E2517" s="148" t="s">
        <v>2</v>
      </c>
      <c r="F2517" s="148">
        <v>0</v>
      </c>
      <c r="G2517" s="166">
        <f>WEEKNUM(B2517,21)</f>
        <v>5</v>
      </c>
      <c r="H2517" s="166">
        <f>MONTH(B2517)</f>
        <v>2</v>
      </c>
      <c r="I2517" s="166">
        <f>YEAR(B2517)</f>
        <v>2023</v>
      </c>
    </row>
    <row r="2518" spans="1:9" s="1" customFormat="1" x14ac:dyDescent="0.25">
      <c r="A2518" s="1" t="s">
        <v>2</v>
      </c>
      <c r="B2518" s="2">
        <v>44958</v>
      </c>
      <c r="C2518" s="165">
        <v>0.66167824074074</v>
      </c>
      <c r="D2518" s="165">
        <v>0.67393518518519002</v>
      </c>
      <c r="E2518" s="148" t="s">
        <v>2</v>
      </c>
      <c r="F2518" s="148">
        <v>0</v>
      </c>
      <c r="G2518" s="166">
        <f>WEEKNUM(B2518,21)</f>
        <v>5</v>
      </c>
      <c r="H2518" s="166">
        <f>MONTH(B2518)</f>
        <v>2</v>
      </c>
      <c r="I2518" s="166">
        <f>YEAR(B2518)</f>
        <v>2023</v>
      </c>
    </row>
    <row r="2519" spans="1:9" s="1" customFormat="1" x14ac:dyDescent="0.25">
      <c r="A2519" s="1">
        <v>1000407783</v>
      </c>
      <c r="B2519" s="2">
        <v>44958</v>
      </c>
      <c r="C2519" s="165">
        <v>0.29166666666667002</v>
      </c>
      <c r="D2519" s="165">
        <v>0.65622685185185003</v>
      </c>
      <c r="E2519" s="148" t="s">
        <v>2</v>
      </c>
      <c r="F2519" s="148">
        <v>0</v>
      </c>
      <c r="G2519" s="166">
        <f>WEEKNUM(B2519,21)</f>
        <v>5</v>
      </c>
      <c r="H2519" s="166">
        <f>MONTH(B2519)</f>
        <v>2</v>
      </c>
      <c r="I2519" s="166">
        <f>YEAR(B2519)</f>
        <v>2023</v>
      </c>
    </row>
    <row r="2520" spans="1:9" s="1" customFormat="1" x14ac:dyDescent="0.25">
      <c r="A2520" s="1">
        <v>1000407712</v>
      </c>
      <c r="B2520" s="2">
        <v>44958</v>
      </c>
      <c r="C2520" s="165">
        <v>0.29166666666667002</v>
      </c>
      <c r="D2520" s="165">
        <v>0.65868055555556004</v>
      </c>
      <c r="E2520" s="148" t="s">
        <v>2</v>
      </c>
      <c r="F2520" s="148">
        <v>0</v>
      </c>
      <c r="G2520" s="166">
        <f>WEEKNUM(B2520,21)</f>
        <v>5</v>
      </c>
      <c r="H2520" s="166">
        <f>MONTH(B2520)</f>
        <v>2</v>
      </c>
      <c r="I2520" s="166">
        <f>YEAR(B2520)</f>
        <v>2023</v>
      </c>
    </row>
    <row r="2521" spans="1:9" s="1" customFormat="1" x14ac:dyDescent="0.25">
      <c r="A2521" s="1">
        <v>1000407780</v>
      </c>
      <c r="B2521" s="2">
        <v>44958</v>
      </c>
      <c r="C2521" s="165">
        <v>0.29166666666667002</v>
      </c>
      <c r="D2521" s="165">
        <v>0.65965277777777998</v>
      </c>
      <c r="E2521" s="148" t="s">
        <v>2</v>
      </c>
      <c r="F2521" s="148">
        <v>0</v>
      </c>
      <c r="G2521" s="166">
        <f>WEEKNUM(B2521,21)</f>
        <v>5</v>
      </c>
      <c r="H2521" s="166">
        <f>MONTH(B2521)</f>
        <v>2</v>
      </c>
      <c r="I2521" s="166">
        <f>YEAR(B2521)</f>
        <v>2023</v>
      </c>
    </row>
    <row r="2522" spans="1:9" s="1" customFormat="1" x14ac:dyDescent="0.25">
      <c r="A2522" s="1">
        <v>1000409901</v>
      </c>
      <c r="B2522" s="2">
        <v>44958</v>
      </c>
      <c r="C2522" s="165">
        <v>0.29166666666667002</v>
      </c>
      <c r="D2522" s="165">
        <v>0.66017361111110995</v>
      </c>
      <c r="E2522" s="148" t="s">
        <v>2</v>
      </c>
      <c r="F2522" s="148">
        <v>0</v>
      </c>
      <c r="G2522" s="166">
        <f>WEEKNUM(B2522,21)</f>
        <v>5</v>
      </c>
      <c r="H2522" s="166">
        <f>MONTH(B2522)</f>
        <v>2</v>
      </c>
      <c r="I2522" s="166">
        <f>YEAR(B2522)</f>
        <v>2023</v>
      </c>
    </row>
    <row r="2523" spans="1:9" s="1" customFormat="1" x14ac:dyDescent="0.25">
      <c r="A2523" s="1">
        <v>1000409904</v>
      </c>
      <c r="B2523" s="2">
        <v>44958</v>
      </c>
      <c r="C2523" s="165">
        <v>0.29166666666667002</v>
      </c>
      <c r="D2523" s="165">
        <v>0.66072916666667003</v>
      </c>
      <c r="E2523" s="148" t="s">
        <v>2</v>
      </c>
      <c r="F2523" s="148">
        <v>0</v>
      </c>
      <c r="G2523" s="166">
        <f>WEEKNUM(B2523,21)</f>
        <v>5</v>
      </c>
      <c r="H2523" s="166">
        <f>MONTH(B2523)</f>
        <v>2</v>
      </c>
      <c r="I2523" s="166">
        <f>YEAR(B2523)</f>
        <v>2023</v>
      </c>
    </row>
    <row r="2524" spans="1:9" s="1" customFormat="1" x14ac:dyDescent="0.25">
      <c r="A2524" s="1" t="s">
        <v>2</v>
      </c>
      <c r="B2524" s="2">
        <v>44958</v>
      </c>
      <c r="C2524" s="165">
        <v>0.33333333333332998</v>
      </c>
      <c r="D2524" s="165">
        <v>0.66167824074074</v>
      </c>
      <c r="E2524" s="148" t="s">
        <v>2</v>
      </c>
      <c r="F2524" s="148">
        <v>0</v>
      </c>
      <c r="G2524" s="166">
        <f>WEEKNUM(B2524,21)</f>
        <v>5</v>
      </c>
      <c r="H2524" s="166">
        <f>MONTH(B2524)</f>
        <v>2</v>
      </c>
      <c r="I2524" s="166">
        <f>YEAR(B2524)</f>
        <v>2023</v>
      </c>
    </row>
    <row r="2525" spans="1:9" s="1" customFormat="1" x14ac:dyDescent="0.25">
      <c r="A2525" s="1" t="s">
        <v>2</v>
      </c>
      <c r="B2525" s="2">
        <v>44959</v>
      </c>
      <c r="C2525" s="165">
        <v>0.22916666666666999</v>
      </c>
      <c r="D2525" s="165">
        <v>0.45314814814815002</v>
      </c>
      <c r="E2525" s="148" t="s">
        <v>2</v>
      </c>
      <c r="F2525" s="148">
        <v>0</v>
      </c>
      <c r="G2525" s="166">
        <f>WEEKNUM(B2525,21)</f>
        <v>5</v>
      </c>
      <c r="H2525" s="166">
        <f>MONTH(B2525)</f>
        <v>2</v>
      </c>
      <c r="I2525" s="166">
        <f>YEAR(B2525)</f>
        <v>2023</v>
      </c>
    </row>
    <row r="2526" spans="1:9" s="1" customFormat="1" x14ac:dyDescent="0.25">
      <c r="A2526" s="1" t="s">
        <v>2</v>
      </c>
      <c r="B2526" s="2">
        <v>44959</v>
      </c>
      <c r="C2526" s="165">
        <v>0.22916666666666999</v>
      </c>
      <c r="D2526" s="165">
        <v>0.45484953703704001</v>
      </c>
      <c r="E2526" s="148" t="s">
        <v>2</v>
      </c>
      <c r="F2526" s="148">
        <v>0</v>
      </c>
      <c r="G2526" s="166">
        <f>WEEKNUM(B2526,21)</f>
        <v>5</v>
      </c>
      <c r="H2526" s="166">
        <f>MONTH(B2526)</f>
        <v>2</v>
      </c>
      <c r="I2526" s="166">
        <f>YEAR(B2526)</f>
        <v>2023</v>
      </c>
    </row>
    <row r="2527" spans="1:9" s="1" customFormat="1" x14ac:dyDescent="0.25">
      <c r="A2527" s="1">
        <v>1000406326</v>
      </c>
      <c r="B2527" s="2">
        <v>44960</v>
      </c>
      <c r="C2527" s="165">
        <v>0.22916666666666999</v>
      </c>
      <c r="D2527" s="165">
        <v>0.69487268518518996</v>
      </c>
      <c r="E2527" s="148" t="s">
        <v>2</v>
      </c>
      <c r="F2527" s="148">
        <v>0</v>
      </c>
      <c r="G2527" s="166">
        <f>WEEKNUM(B2527,21)</f>
        <v>5</v>
      </c>
      <c r="H2527" s="166">
        <f>MONTH(B2527)</f>
        <v>2</v>
      </c>
      <c r="I2527" s="166">
        <f>YEAR(B2527)</f>
        <v>2023</v>
      </c>
    </row>
    <row r="2528" spans="1:9" s="1" customFormat="1" x14ac:dyDescent="0.25">
      <c r="A2528" s="1">
        <v>1000406325</v>
      </c>
      <c r="B2528" s="2">
        <v>44960</v>
      </c>
      <c r="C2528" s="165">
        <v>0.22916666666666999</v>
      </c>
      <c r="D2528" s="165">
        <v>0.69538194444444001</v>
      </c>
      <c r="E2528" s="148" t="s">
        <v>2</v>
      </c>
      <c r="F2528" s="148">
        <v>0</v>
      </c>
      <c r="G2528" s="166">
        <f>WEEKNUM(B2528,21)</f>
        <v>5</v>
      </c>
      <c r="H2528" s="166">
        <f>MONTH(B2528)</f>
        <v>2</v>
      </c>
      <c r="I2528" s="166">
        <f>YEAR(B2528)</f>
        <v>2023</v>
      </c>
    </row>
    <row r="2529" spans="1:9" s="1" customFormat="1" x14ac:dyDescent="0.25">
      <c r="A2529" s="1">
        <v>1000406322</v>
      </c>
      <c r="B2529" s="2">
        <v>44959</v>
      </c>
      <c r="C2529" s="165">
        <v>0.22916666666666999</v>
      </c>
      <c r="D2529" s="165">
        <v>0.54893518518519002</v>
      </c>
      <c r="E2529" s="148" t="s">
        <v>2</v>
      </c>
      <c r="F2529" s="148">
        <v>0</v>
      </c>
      <c r="G2529" s="166">
        <f>WEEKNUM(B2529,21)</f>
        <v>5</v>
      </c>
      <c r="H2529" s="166">
        <f>MONTH(B2529)</f>
        <v>2</v>
      </c>
      <c r="I2529" s="166">
        <f>YEAR(B2529)</f>
        <v>2023</v>
      </c>
    </row>
    <row r="2530" spans="1:9" s="1" customFormat="1" x14ac:dyDescent="0.25">
      <c r="A2530" s="1">
        <v>1000406323</v>
      </c>
      <c r="B2530" s="2">
        <v>44959</v>
      </c>
      <c r="C2530" s="165">
        <v>0.22916666666666999</v>
      </c>
      <c r="D2530" s="165">
        <v>0.54987268518518995</v>
      </c>
      <c r="E2530" s="148" t="s">
        <v>2</v>
      </c>
      <c r="F2530" s="148">
        <v>0</v>
      </c>
      <c r="G2530" s="166">
        <f>WEEKNUM(B2530,21)</f>
        <v>5</v>
      </c>
      <c r="H2530" s="166">
        <f>MONTH(B2530)</f>
        <v>2</v>
      </c>
      <c r="I2530" s="166">
        <f>YEAR(B2530)</f>
        <v>2023</v>
      </c>
    </row>
    <row r="2531" spans="1:9" s="1" customFormat="1" x14ac:dyDescent="0.25">
      <c r="A2531" s="1" t="s">
        <v>2</v>
      </c>
      <c r="B2531" s="2">
        <v>44960</v>
      </c>
      <c r="C2531" s="165">
        <v>0.27083333333332998</v>
      </c>
      <c r="D2531" s="165">
        <v>0.36375000000000002</v>
      </c>
      <c r="E2531" s="148" t="s">
        <v>2</v>
      </c>
      <c r="F2531" s="148">
        <v>0</v>
      </c>
      <c r="G2531" s="166">
        <f>WEEKNUM(B2531,21)</f>
        <v>5</v>
      </c>
      <c r="H2531" s="166">
        <f>MONTH(B2531)</f>
        <v>2</v>
      </c>
      <c r="I2531" s="166">
        <f>YEAR(B2531)</f>
        <v>2023</v>
      </c>
    </row>
    <row r="2532" spans="1:9" s="1" customFormat="1" x14ac:dyDescent="0.25">
      <c r="A2532" s="1" t="s">
        <v>2</v>
      </c>
      <c r="B2532" s="2">
        <v>44960</v>
      </c>
      <c r="C2532" s="165">
        <v>0.27083333333332998</v>
      </c>
      <c r="D2532" s="165">
        <v>0.36538194444444</v>
      </c>
      <c r="E2532" s="148" t="s">
        <v>2</v>
      </c>
      <c r="F2532" s="148">
        <v>0</v>
      </c>
      <c r="G2532" s="166">
        <f>WEEKNUM(B2532,21)</f>
        <v>5</v>
      </c>
      <c r="H2532" s="166">
        <f>MONTH(B2532)</f>
        <v>2</v>
      </c>
      <c r="I2532" s="166">
        <f>YEAR(B2532)</f>
        <v>2023</v>
      </c>
    </row>
    <row r="2533" spans="1:9" s="1" customFormat="1" x14ac:dyDescent="0.25">
      <c r="A2533" s="1">
        <v>1000406158</v>
      </c>
      <c r="B2533" s="2">
        <v>44960</v>
      </c>
      <c r="C2533" s="165">
        <v>0</v>
      </c>
      <c r="D2533" s="165">
        <v>0.38033564814815002</v>
      </c>
      <c r="E2533" s="148" t="s">
        <v>2</v>
      </c>
      <c r="F2533" s="148">
        <v>0</v>
      </c>
      <c r="G2533" s="166">
        <f>WEEKNUM(B2533,21)</f>
        <v>5</v>
      </c>
      <c r="H2533" s="166">
        <f>MONTH(B2533)</f>
        <v>2</v>
      </c>
      <c r="I2533" s="166">
        <f>YEAR(B2533)</f>
        <v>2023</v>
      </c>
    </row>
    <row r="2534" spans="1:9" s="1" customFormat="1" x14ac:dyDescent="0.25">
      <c r="A2534" s="1" t="s">
        <v>2</v>
      </c>
      <c r="B2534" s="2">
        <v>44960</v>
      </c>
      <c r="C2534" s="165">
        <v>0.27083333333332998</v>
      </c>
      <c r="D2534" s="165">
        <v>0.38093749999999998</v>
      </c>
      <c r="E2534" s="148" t="s">
        <v>2</v>
      </c>
      <c r="F2534" s="148">
        <v>0</v>
      </c>
      <c r="G2534" s="166">
        <f>WEEKNUM(B2534,21)</f>
        <v>5</v>
      </c>
      <c r="H2534" s="166">
        <f>MONTH(B2534)</f>
        <v>2</v>
      </c>
      <c r="I2534" s="166">
        <f>YEAR(B2534)</f>
        <v>2023</v>
      </c>
    </row>
    <row r="2535" spans="1:9" s="1" customFormat="1" x14ac:dyDescent="0.25">
      <c r="A2535" s="1" t="s">
        <v>2</v>
      </c>
      <c r="B2535" s="2">
        <v>44960</v>
      </c>
      <c r="C2535" s="165">
        <v>0.27083333333332998</v>
      </c>
      <c r="D2535" s="165">
        <v>0.38214120370370003</v>
      </c>
      <c r="E2535" s="148" t="s">
        <v>2</v>
      </c>
      <c r="F2535" s="148">
        <v>0</v>
      </c>
      <c r="G2535" s="166">
        <f>WEEKNUM(B2535,21)</f>
        <v>5</v>
      </c>
      <c r="H2535" s="166">
        <f>MONTH(B2535)</f>
        <v>2</v>
      </c>
      <c r="I2535" s="166">
        <f>YEAR(B2535)</f>
        <v>2023</v>
      </c>
    </row>
    <row r="2536" spans="1:9" s="1" customFormat="1" x14ac:dyDescent="0.25">
      <c r="A2536" s="1" t="s">
        <v>2</v>
      </c>
      <c r="B2536" s="2">
        <v>44960</v>
      </c>
      <c r="C2536" s="165">
        <v>0.27083333333332998</v>
      </c>
      <c r="D2536" s="165">
        <v>0.40819444444443997</v>
      </c>
      <c r="E2536" s="148" t="s">
        <v>2</v>
      </c>
      <c r="F2536" s="148">
        <v>0</v>
      </c>
      <c r="G2536" s="166">
        <f>WEEKNUM(B2536,21)</f>
        <v>5</v>
      </c>
      <c r="H2536" s="166">
        <f>MONTH(B2536)</f>
        <v>2</v>
      </c>
      <c r="I2536" s="166">
        <f>YEAR(B2536)</f>
        <v>2023</v>
      </c>
    </row>
    <row r="2537" spans="1:9" s="1" customFormat="1" x14ac:dyDescent="0.25">
      <c r="A2537" s="1" t="s">
        <v>2</v>
      </c>
      <c r="B2537" s="2">
        <v>44960</v>
      </c>
      <c r="C2537" s="165">
        <v>0.27083333333332998</v>
      </c>
      <c r="D2537" s="165">
        <v>0.42329861111111</v>
      </c>
      <c r="E2537" s="148" t="s">
        <v>2</v>
      </c>
      <c r="F2537" s="148">
        <v>0</v>
      </c>
      <c r="G2537" s="166">
        <f>WEEKNUM(B2537,21)</f>
        <v>5</v>
      </c>
      <c r="H2537" s="166">
        <f>MONTH(B2537)</f>
        <v>2</v>
      </c>
      <c r="I2537" s="166">
        <f>YEAR(B2537)</f>
        <v>2023</v>
      </c>
    </row>
    <row r="2538" spans="1:9" s="1" customFormat="1" x14ac:dyDescent="0.25">
      <c r="A2538" s="1">
        <v>1000406325</v>
      </c>
      <c r="B2538" s="2">
        <v>44960</v>
      </c>
      <c r="C2538" s="165">
        <v>0.27083333333332998</v>
      </c>
      <c r="D2538" s="165">
        <v>0.27589120370370002</v>
      </c>
      <c r="E2538" s="148" t="s">
        <v>2</v>
      </c>
      <c r="F2538" s="148">
        <v>0</v>
      </c>
      <c r="G2538" s="166">
        <f>WEEKNUM(B2538,21)</f>
        <v>5</v>
      </c>
      <c r="H2538" s="166">
        <f>MONTH(B2538)</f>
        <v>2</v>
      </c>
      <c r="I2538" s="166">
        <f>YEAR(B2538)</f>
        <v>2023</v>
      </c>
    </row>
    <row r="2539" spans="1:9" s="1" customFormat="1" x14ac:dyDescent="0.25">
      <c r="A2539" s="1" t="s">
        <v>2</v>
      </c>
      <c r="B2539" s="2">
        <v>44959</v>
      </c>
      <c r="C2539" s="165">
        <v>0.27083333333332998</v>
      </c>
      <c r="D2539" s="165">
        <v>0.47142361111110997</v>
      </c>
      <c r="E2539" s="148" t="s">
        <v>2</v>
      </c>
      <c r="F2539" s="148">
        <v>0</v>
      </c>
      <c r="G2539" s="166">
        <f>WEEKNUM(B2539,21)</f>
        <v>5</v>
      </c>
      <c r="H2539" s="166">
        <f>MONTH(B2539)</f>
        <v>2</v>
      </c>
      <c r="I2539" s="166">
        <f>YEAR(B2539)</f>
        <v>2023</v>
      </c>
    </row>
    <row r="2540" spans="1:9" s="1" customFormat="1" x14ac:dyDescent="0.25">
      <c r="A2540" s="1" t="s">
        <v>2</v>
      </c>
      <c r="B2540" s="2">
        <v>44959</v>
      </c>
      <c r="C2540" s="165">
        <v>0.34716435185185002</v>
      </c>
      <c r="D2540" s="165">
        <v>0.47560185185185</v>
      </c>
      <c r="E2540" s="148" t="s">
        <v>2</v>
      </c>
      <c r="F2540" s="148">
        <v>0</v>
      </c>
      <c r="G2540" s="166">
        <f>WEEKNUM(B2540,21)</f>
        <v>5</v>
      </c>
      <c r="H2540" s="166">
        <f>MONTH(B2540)</f>
        <v>2</v>
      </c>
      <c r="I2540" s="166">
        <f>YEAR(B2540)</f>
        <v>2023</v>
      </c>
    </row>
    <row r="2541" spans="1:9" s="1" customFormat="1" x14ac:dyDescent="0.25">
      <c r="A2541" s="1">
        <v>1000410632</v>
      </c>
      <c r="B2541" s="2">
        <v>44959</v>
      </c>
      <c r="C2541" s="165">
        <v>0.27083333333332998</v>
      </c>
      <c r="D2541" s="165">
        <v>0.47011574074073997</v>
      </c>
      <c r="E2541" s="148" t="s">
        <v>2</v>
      </c>
      <c r="F2541" s="148">
        <v>0</v>
      </c>
      <c r="G2541" s="166">
        <f>WEEKNUM(B2541,21)</f>
        <v>5</v>
      </c>
      <c r="H2541" s="166">
        <f>MONTH(B2541)</f>
        <v>2</v>
      </c>
      <c r="I2541" s="166">
        <f>YEAR(B2541)</f>
        <v>2023</v>
      </c>
    </row>
    <row r="2542" spans="1:9" s="1" customFormat="1" x14ac:dyDescent="0.25">
      <c r="A2542" s="1" t="s">
        <v>2</v>
      </c>
      <c r="B2542" s="2">
        <v>44959</v>
      </c>
      <c r="C2542" s="165">
        <v>0.27083333333332998</v>
      </c>
      <c r="D2542" s="165">
        <v>0.52715277777778002</v>
      </c>
      <c r="E2542" s="148" t="s">
        <v>2</v>
      </c>
      <c r="F2542" s="148">
        <v>0</v>
      </c>
      <c r="G2542" s="166">
        <f>WEEKNUM(B2542,21)</f>
        <v>5</v>
      </c>
      <c r="H2542" s="166">
        <f>MONTH(B2542)</f>
        <v>2</v>
      </c>
      <c r="I2542" s="166">
        <f>YEAR(B2542)</f>
        <v>2023</v>
      </c>
    </row>
    <row r="2543" spans="1:9" s="1" customFormat="1" x14ac:dyDescent="0.25">
      <c r="A2543" s="1" t="s">
        <v>2</v>
      </c>
      <c r="B2543" s="2">
        <v>44963</v>
      </c>
      <c r="C2543" s="165">
        <v>0.31274305555555998</v>
      </c>
      <c r="D2543" s="165">
        <v>0.54880787037037004</v>
      </c>
      <c r="E2543" s="148" t="s">
        <v>2</v>
      </c>
      <c r="F2543" s="148">
        <v>0</v>
      </c>
      <c r="G2543" s="166">
        <f>WEEKNUM(B2543,21)</f>
        <v>6</v>
      </c>
      <c r="H2543" s="166">
        <f>MONTH(B2543)</f>
        <v>2</v>
      </c>
      <c r="I2543" s="166">
        <f>YEAR(B2543)</f>
        <v>2023</v>
      </c>
    </row>
    <row r="2544" spans="1:9" s="1" customFormat="1" x14ac:dyDescent="0.25">
      <c r="A2544" s="1">
        <v>1000408848</v>
      </c>
      <c r="B2544" s="2">
        <v>44959</v>
      </c>
      <c r="C2544" s="165">
        <v>0.27685185185185002</v>
      </c>
      <c r="D2544" s="165">
        <v>0.28966435185185002</v>
      </c>
      <c r="E2544" s="148" t="s">
        <v>2</v>
      </c>
      <c r="F2544" s="148">
        <v>0</v>
      </c>
      <c r="G2544" s="166">
        <f>WEEKNUM(B2544,21)</f>
        <v>5</v>
      </c>
      <c r="H2544" s="166">
        <f>MONTH(B2544)</f>
        <v>2</v>
      </c>
      <c r="I2544" s="166">
        <f>YEAR(B2544)</f>
        <v>2023</v>
      </c>
    </row>
    <row r="2545" spans="1:9" s="1" customFormat="1" x14ac:dyDescent="0.25">
      <c r="A2545" s="1">
        <v>1000408848</v>
      </c>
      <c r="B2545" s="2">
        <v>44959</v>
      </c>
      <c r="C2545" s="165">
        <v>0.28966435185185002</v>
      </c>
      <c r="D2545" s="165">
        <v>0.29547453703704002</v>
      </c>
      <c r="E2545" s="148" t="s">
        <v>2</v>
      </c>
      <c r="F2545" s="148">
        <v>0</v>
      </c>
      <c r="G2545" s="166">
        <f>WEEKNUM(B2545,21)</f>
        <v>5</v>
      </c>
      <c r="H2545" s="166">
        <f>MONTH(B2545)</f>
        <v>2</v>
      </c>
      <c r="I2545" s="166">
        <f>YEAR(B2545)</f>
        <v>2023</v>
      </c>
    </row>
    <row r="2546" spans="1:9" s="1" customFormat="1" x14ac:dyDescent="0.25">
      <c r="A2546" s="1" t="s">
        <v>2</v>
      </c>
      <c r="B2546" s="2">
        <v>44959</v>
      </c>
      <c r="C2546" s="165">
        <v>0.38991898148148002</v>
      </c>
      <c r="D2546" s="165">
        <v>0.57004629629629999</v>
      </c>
      <c r="E2546" s="148" t="s">
        <v>2</v>
      </c>
      <c r="F2546" s="148">
        <v>0</v>
      </c>
      <c r="G2546" s="166">
        <f>WEEKNUM(B2546,21)</f>
        <v>5</v>
      </c>
      <c r="H2546" s="166">
        <f>MONTH(B2546)</f>
        <v>2</v>
      </c>
      <c r="I2546" s="166">
        <f>YEAR(B2546)</f>
        <v>2023</v>
      </c>
    </row>
    <row r="2547" spans="1:9" s="1" customFormat="1" x14ac:dyDescent="0.25">
      <c r="A2547" s="1" t="s">
        <v>2</v>
      </c>
      <c r="B2547" s="2">
        <v>44959</v>
      </c>
      <c r="C2547" s="165">
        <v>0.57004629629629999</v>
      </c>
      <c r="D2547" s="165">
        <v>0.57640046296295999</v>
      </c>
      <c r="E2547" s="148" t="s">
        <v>2</v>
      </c>
      <c r="F2547" s="148">
        <v>0</v>
      </c>
      <c r="G2547" s="166">
        <f>WEEKNUM(B2547,21)</f>
        <v>5</v>
      </c>
      <c r="H2547" s="166">
        <f>MONTH(B2547)</f>
        <v>2</v>
      </c>
      <c r="I2547" s="166">
        <f>YEAR(B2547)</f>
        <v>2023</v>
      </c>
    </row>
    <row r="2548" spans="1:9" s="1" customFormat="1" x14ac:dyDescent="0.25">
      <c r="A2548" s="1" t="s">
        <v>2</v>
      </c>
      <c r="B2548" s="2">
        <v>44959</v>
      </c>
      <c r="C2548" s="165">
        <v>0.56560185185184997</v>
      </c>
      <c r="D2548" s="165">
        <v>0.56560185185184997</v>
      </c>
      <c r="E2548" s="148" t="s">
        <v>2</v>
      </c>
      <c r="F2548" s="148">
        <v>0</v>
      </c>
      <c r="G2548" s="166">
        <f>WEEKNUM(B2548,21)</f>
        <v>5</v>
      </c>
      <c r="H2548" s="166">
        <f>MONTH(B2548)</f>
        <v>2</v>
      </c>
      <c r="I2548" s="166">
        <f>YEAR(B2548)</f>
        <v>2023</v>
      </c>
    </row>
    <row r="2549" spans="1:9" s="1" customFormat="1" x14ac:dyDescent="0.25">
      <c r="A2549" s="1" t="s">
        <v>2</v>
      </c>
      <c r="B2549" s="2">
        <v>44959</v>
      </c>
      <c r="C2549" s="165">
        <v>0.58123842592593</v>
      </c>
      <c r="D2549" s="165">
        <v>0.58123842592593</v>
      </c>
      <c r="E2549" s="148" t="s">
        <v>2</v>
      </c>
      <c r="F2549" s="148">
        <v>0</v>
      </c>
      <c r="G2549" s="166">
        <f>WEEKNUM(B2549,21)</f>
        <v>5</v>
      </c>
      <c r="H2549" s="166">
        <f>MONTH(B2549)</f>
        <v>2</v>
      </c>
      <c r="I2549" s="166">
        <f>YEAR(B2549)</f>
        <v>2023</v>
      </c>
    </row>
    <row r="2550" spans="1:9" s="1" customFormat="1" x14ac:dyDescent="0.25">
      <c r="A2550" s="1" t="s">
        <v>2</v>
      </c>
      <c r="B2550" s="2">
        <v>44959</v>
      </c>
      <c r="C2550" s="165">
        <v>0.57991898148148002</v>
      </c>
      <c r="D2550" s="165">
        <v>0.57991898148148002</v>
      </c>
      <c r="E2550" s="148" t="s">
        <v>2</v>
      </c>
      <c r="F2550" s="148">
        <v>0</v>
      </c>
      <c r="G2550" s="166">
        <f>WEEKNUM(B2550,21)</f>
        <v>5</v>
      </c>
      <c r="H2550" s="166">
        <f>MONTH(B2550)</f>
        <v>2</v>
      </c>
      <c r="I2550" s="166">
        <f>YEAR(B2550)</f>
        <v>2023</v>
      </c>
    </row>
    <row r="2551" spans="1:9" s="1" customFormat="1" x14ac:dyDescent="0.25">
      <c r="A2551" s="1" t="s">
        <v>2</v>
      </c>
      <c r="B2551" s="2">
        <v>44960</v>
      </c>
      <c r="C2551" s="165">
        <v>0.56755787037036998</v>
      </c>
      <c r="D2551" s="165">
        <v>0.43104166666666999</v>
      </c>
      <c r="E2551" s="148" t="s">
        <v>2</v>
      </c>
      <c r="F2551" s="148">
        <v>0</v>
      </c>
      <c r="G2551" s="166">
        <f>WEEKNUM(B2551,21)</f>
        <v>5</v>
      </c>
      <c r="H2551" s="166">
        <f>MONTH(B2551)</f>
        <v>2</v>
      </c>
      <c r="I2551" s="166">
        <f>YEAR(B2551)</f>
        <v>2023</v>
      </c>
    </row>
    <row r="2552" spans="1:9" s="1" customFormat="1" x14ac:dyDescent="0.25">
      <c r="A2552" s="1">
        <v>1000406188</v>
      </c>
      <c r="B2552" s="2">
        <v>44959</v>
      </c>
      <c r="C2552" s="165">
        <v>0</v>
      </c>
      <c r="D2552" s="165">
        <v>0.56657407407407001</v>
      </c>
      <c r="E2552" s="148" t="s">
        <v>2</v>
      </c>
      <c r="F2552" s="148">
        <v>0</v>
      </c>
      <c r="G2552" s="166">
        <f>WEEKNUM(B2552,21)</f>
        <v>5</v>
      </c>
      <c r="H2552" s="166">
        <f>MONTH(B2552)</f>
        <v>2</v>
      </c>
      <c r="I2552" s="166">
        <f>YEAR(B2552)</f>
        <v>2023</v>
      </c>
    </row>
    <row r="2553" spans="1:9" s="1" customFormat="1" x14ac:dyDescent="0.25">
      <c r="A2553" s="1">
        <v>1000406189</v>
      </c>
      <c r="B2553" s="2">
        <v>44959</v>
      </c>
      <c r="C2553" s="165">
        <v>0</v>
      </c>
      <c r="D2553" s="165">
        <v>0.56702546296295997</v>
      </c>
      <c r="E2553" s="148" t="s">
        <v>2</v>
      </c>
      <c r="F2553" s="148">
        <v>0</v>
      </c>
      <c r="G2553" s="166">
        <f>WEEKNUM(B2553,21)</f>
        <v>5</v>
      </c>
      <c r="H2553" s="166">
        <f>MONTH(B2553)</f>
        <v>2</v>
      </c>
      <c r="I2553" s="166">
        <f>YEAR(B2553)</f>
        <v>2023</v>
      </c>
    </row>
    <row r="2554" spans="1:9" s="1" customFormat="1" x14ac:dyDescent="0.25">
      <c r="A2554" s="1">
        <v>1000406189</v>
      </c>
      <c r="B2554" s="2">
        <v>44960</v>
      </c>
      <c r="C2554" s="165">
        <v>0.56702546296295997</v>
      </c>
      <c r="D2554" s="165">
        <v>0.54638888888889003</v>
      </c>
      <c r="E2554" s="148" t="s">
        <v>2</v>
      </c>
      <c r="F2554" s="148">
        <v>0</v>
      </c>
      <c r="G2554" s="166">
        <f>WEEKNUM(B2554,21)</f>
        <v>5</v>
      </c>
      <c r="H2554" s="166">
        <f>MONTH(B2554)</f>
        <v>2</v>
      </c>
      <c r="I2554" s="166">
        <f>YEAR(B2554)</f>
        <v>2023</v>
      </c>
    </row>
    <row r="2555" spans="1:9" s="1" customFormat="1" x14ac:dyDescent="0.25">
      <c r="A2555" s="1">
        <v>1000407078</v>
      </c>
      <c r="B2555" s="2">
        <v>44960</v>
      </c>
      <c r="C2555" s="165">
        <v>0.27083333333332998</v>
      </c>
      <c r="D2555" s="165">
        <v>0.51258101851852</v>
      </c>
      <c r="E2555" s="148" t="s">
        <v>2</v>
      </c>
      <c r="F2555" s="148">
        <v>0</v>
      </c>
      <c r="G2555" s="166">
        <f>WEEKNUM(B2555,21)</f>
        <v>5</v>
      </c>
      <c r="H2555" s="166">
        <f>MONTH(B2555)</f>
        <v>2</v>
      </c>
      <c r="I2555" s="166">
        <f>YEAR(B2555)</f>
        <v>2023</v>
      </c>
    </row>
    <row r="2556" spans="1:9" s="1" customFormat="1" x14ac:dyDescent="0.25">
      <c r="A2556" s="1">
        <v>1000407082</v>
      </c>
      <c r="B2556" s="2">
        <v>44960</v>
      </c>
      <c r="C2556" s="165">
        <v>0.27083333333332998</v>
      </c>
      <c r="D2556" s="165">
        <v>0.51284722222222001</v>
      </c>
      <c r="E2556" s="148" t="s">
        <v>2</v>
      </c>
      <c r="F2556" s="148">
        <v>0</v>
      </c>
      <c r="G2556" s="166">
        <f>WEEKNUM(B2556,21)</f>
        <v>5</v>
      </c>
      <c r="H2556" s="166">
        <f>MONTH(B2556)</f>
        <v>2</v>
      </c>
      <c r="I2556" s="166">
        <f>YEAR(B2556)</f>
        <v>2023</v>
      </c>
    </row>
    <row r="2557" spans="1:9" s="1" customFormat="1" x14ac:dyDescent="0.25">
      <c r="A2557" s="1">
        <v>1000407083</v>
      </c>
      <c r="B2557" s="2">
        <v>44960</v>
      </c>
      <c r="C2557" s="165">
        <v>0.27083333333332998</v>
      </c>
      <c r="D2557" s="165">
        <v>0.51329861111110997</v>
      </c>
      <c r="E2557" s="148" t="s">
        <v>2</v>
      </c>
      <c r="F2557" s="148">
        <v>0</v>
      </c>
      <c r="G2557" s="166">
        <f>WEEKNUM(B2557,21)</f>
        <v>5</v>
      </c>
      <c r="H2557" s="166">
        <f>MONTH(B2557)</f>
        <v>2</v>
      </c>
      <c r="I2557" s="166">
        <f>YEAR(B2557)</f>
        <v>2023</v>
      </c>
    </row>
    <row r="2558" spans="1:9" s="1" customFormat="1" x14ac:dyDescent="0.25">
      <c r="A2558" s="1">
        <v>1000407577</v>
      </c>
      <c r="B2558" s="2">
        <v>44959</v>
      </c>
      <c r="C2558" s="165">
        <v>0</v>
      </c>
      <c r="D2558" s="165">
        <v>0.51848379629630004</v>
      </c>
      <c r="E2558" s="148" t="s">
        <v>2</v>
      </c>
      <c r="F2558" s="148">
        <v>0</v>
      </c>
      <c r="G2558" s="166">
        <f>WEEKNUM(B2558,21)</f>
        <v>5</v>
      </c>
      <c r="H2558" s="166">
        <f>MONTH(B2558)</f>
        <v>2</v>
      </c>
      <c r="I2558" s="166">
        <f>YEAR(B2558)</f>
        <v>2023</v>
      </c>
    </row>
    <row r="2559" spans="1:9" s="1" customFormat="1" x14ac:dyDescent="0.25">
      <c r="A2559" s="1">
        <v>1000407579</v>
      </c>
      <c r="B2559" s="2">
        <v>44959</v>
      </c>
      <c r="C2559" s="165">
        <v>0</v>
      </c>
      <c r="D2559" s="165">
        <v>0.51817129629629999</v>
      </c>
      <c r="E2559" s="148" t="s">
        <v>2</v>
      </c>
      <c r="F2559" s="148">
        <v>0</v>
      </c>
      <c r="G2559" s="166">
        <f>WEEKNUM(B2559,21)</f>
        <v>5</v>
      </c>
      <c r="H2559" s="166">
        <f>MONTH(B2559)</f>
        <v>2</v>
      </c>
      <c r="I2559" s="166">
        <f>YEAR(B2559)</f>
        <v>2023</v>
      </c>
    </row>
    <row r="2560" spans="1:9" s="1" customFormat="1" x14ac:dyDescent="0.25">
      <c r="A2560" s="1" t="s">
        <v>2</v>
      </c>
      <c r="B2560" s="2">
        <v>44959</v>
      </c>
      <c r="C2560" s="165">
        <v>0.27083333333332998</v>
      </c>
      <c r="D2560" s="165">
        <v>0.51785879629630005</v>
      </c>
      <c r="E2560" s="148" t="s">
        <v>2</v>
      </c>
      <c r="F2560" s="148">
        <v>0</v>
      </c>
      <c r="G2560" s="166">
        <f>WEEKNUM(B2560,21)</f>
        <v>5</v>
      </c>
      <c r="H2560" s="166">
        <f>MONTH(B2560)</f>
        <v>2</v>
      </c>
      <c r="I2560" s="166">
        <f>YEAR(B2560)</f>
        <v>2023</v>
      </c>
    </row>
    <row r="2561" spans="1:9" s="1" customFormat="1" x14ac:dyDescent="0.25">
      <c r="A2561" s="1">
        <v>1000407301</v>
      </c>
      <c r="B2561" s="2">
        <v>44960</v>
      </c>
      <c r="C2561" s="165">
        <v>0.27083333333332998</v>
      </c>
      <c r="D2561" s="165">
        <v>0.14892361111110999</v>
      </c>
      <c r="E2561" s="148" t="s">
        <v>2</v>
      </c>
      <c r="F2561" s="148">
        <v>0</v>
      </c>
      <c r="G2561" s="166">
        <f>WEEKNUM(B2561,21)</f>
        <v>5</v>
      </c>
      <c r="H2561" s="166">
        <f>MONTH(B2561)</f>
        <v>2</v>
      </c>
      <c r="I2561" s="166">
        <f>YEAR(B2561)</f>
        <v>2023</v>
      </c>
    </row>
    <row r="2562" spans="1:9" s="1" customFormat="1" x14ac:dyDescent="0.25">
      <c r="A2562" s="1">
        <v>1000406158</v>
      </c>
      <c r="B2562" s="2">
        <v>44960</v>
      </c>
      <c r="C2562" s="165">
        <v>0</v>
      </c>
      <c r="D2562" s="165">
        <v>0.14967592592592999</v>
      </c>
      <c r="E2562" s="148" t="s">
        <v>2</v>
      </c>
      <c r="F2562" s="148">
        <v>0</v>
      </c>
      <c r="G2562" s="166">
        <f>WEEKNUM(B2562,21)</f>
        <v>5</v>
      </c>
      <c r="H2562" s="166">
        <f>MONTH(B2562)</f>
        <v>2</v>
      </c>
      <c r="I2562" s="166">
        <f>YEAR(B2562)</f>
        <v>2023</v>
      </c>
    </row>
    <row r="2563" spans="1:9" s="1" customFormat="1" x14ac:dyDescent="0.25">
      <c r="A2563" s="1">
        <v>1000407346</v>
      </c>
      <c r="B2563" s="2">
        <v>44960</v>
      </c>
      <c r="C2563" s="165">
        <v>0.27083333333332998</v>
      </c>
      <c r="D2563" s="165">
        <v>0.15010416666667001</v>
      </c>
      <c r="E2563" s="148" t="s">
        <v>2</v>
      </c>
      <c r="F2563" s="148">
        <v>0</v>
      </c>
      <c r="G2563" s="166">
        <f>WEEKNUM(B2563,21)</f>
        <v>5</v>
      </c>
      <c r="H2563" s="166">
        <f>MONTH(B2563)</f>
        <v>2</v>
      </c>
      <c r="I2563" s="166">
        <f>YEAR(B2563)</f>
        <v>2023</v>
      </c>
    </row>
    <row r="2564" spans="1:9" s="1" customFormat="1" x14ac:dyDescent="0.25">
      <c r="A2564" s="1">
        <v>1000407245</v>
      </c>
      <c r="B2564" s="2">
        <v>44960</v>
      </c>
      <c r="C2564" s="165">
        <v>0.27083333333332998</v>
      </c>
      <c r="D2564" s="165">
        <v>0.1503587962963</v>
      </c>
      <c r="E2564" s="148" t="s">
        <v>2</v>
      </c>
      <c r="F2564" s="148">
        <v>0</v>
      </c>
      <c r="G2564" s="166">
        <f>WEEKNUM(B2564,21)</f>
        <v>5</v>
      </c>
      <c r="H2564" s="166">
        <f>MONTH(B2564)</f>
        <v>2</v>
      </c>
      <c r="I2564" s="166">
        <f>YEAR(B2564)</f>
        <v>2023</v>
      </c>
    </row>
    <row r="2565" spans="1:9" s="1" customFormat="1" x14ac:dyDescent="0.25">
      <c r="A2565" s="1">
        <v>1000406536</v>
      </c>
      <c r="B2565" s="2">
        <v>44959</v>
      </c>
      <c r="C2565" s="165">
        <v>0.52083333333333004</v>
      </c>
      <c r="D2565" s="165">
        <v>0.53954861111110997</v>
      </c>
      <c r="E2565" s="148" t="s">
        <v>2</v>
      </c>
      <c r="F2565" s="148">
        <v>0</v>
      </c>
      <c r="G2565" s="166">
        <f>WEEKNUM(B2565,21)</f>
        <v>5</v>
      </c>
      <c r="H2565" s="166">
        <f>MONTH(B2565)</f>
        <v>2</v>
      </c>
      <c r="I2565" s="166">
        <f>YEAR(B2565)</f>
        <v>2023</v>
      </c>
    </row>
    <row r="2566" spans="1:9" s="1" customFormat="1" x14ac:dyDescent="0.25">
      <c r="A2566" s="1">
        <v>1000408048</v>
      </c>
      <c r="B2566" s="2">
        <v>44962</v>
      </c>
      <c r="C2566" s="165">
        <v>0.69325231481480998</v>
      </c>
      <c r="D2566" s="165">
        <v>0.50364583333333002</v>
      </c>
      <c r="E2566" s="148" t="s">
        <v>2</v>
      </c>
      <c r="F2566" s="148">
        <v>0</v>
      </c>
      <c r="G2566" s="166">
        <f>WEEKNUM(B2566,21)</f>
        <v>5</v>
      </c>
      <c r="H2566" s="166">
        <f>MONTH(B2566)</f>
        <v>2</v>
      </c>
      <c r="I2566" s="166">
        <f>YEAR(B2566)</f>
        <v>2023</v>
      </c>
    </row>
    <row r="2567" spans="1:9" s="1" customFormat="1" x14ac:dyDescent="0.25">
      <c r="A2567" s="1">
        <v>1000407445</v>
      </c>
      <c r="B2567" s="2">
        <v>44959</v>
      </c>
      <c r="C2567" s="165">
        <v>0.27083333333332998</v>
      </c>
      <c r="D2567" s="165">
        <v>0.53127314814814997</v>
      </c>
      <c r="E2567" s="148" t="s">
        <v>3</v>
      </c>
      <c r="F2567" s="148">
        <v>6</v>
      </c>
      <c r="G2567" s="166">
        <f>WEEKNUM(B2567,21)</f>
        <v>5</v>
      </c>
      <c r="H2567" s="166">
        <f>MONTH(B2567)</f>
        <v>2</v>
      </c>
      <c r="I2567" s="166">
        <f>YEAR(B2567)</f>
        <v>2023</v>
      </c>
    </row>
    <row r="2568" spans="1:9" s="1" customFormat="1" x14ac:dyDescent="0.25">
      <c r="A2568" s="1">
        <v>1000409756</v>
      </c>
      <c r="B2568" s="2">
        <v>44959</v>
      </c>
      <c r="C2568" s="165">
        <v>0.3125</v>
      </c>
      <c r="D2568" s="165">
        <v>0.47559027777778001</v>
      </c>
      <c r="E2568" s="148" t="s">
        <v>3</v>
      </c>
      <c r="F2568" s="148">
        <v>1.25</v>
      </c>
      <c r="G2568" s="166">
        <f>WEEKNUM(B2568,21)</f>
        <v>5</v>
      </c>
      <c r="H2568" s="166">
        <f>MONTH(B2568)</f>
        <v>2</v>
      </c>
      <c r="I2568" s="166">
        <f>YEAR(B2568)</f>
        <v>2023</v>
      </c>
    </row>
    <row r="2569" spans="1:9" s="1" customFormat="1" x14ac:dyDescent="0.25">
      <c r="A2569" s="1">
        <v>1000406238</v>
      </c>
      <c r="B2569" s="2">
        <v>44963</v>
      </c>
      <c r="C2569" s="165">
        <v>0.52083333333333004</v>
      </c>
      <c r="D2569" s="165">
        <v>0.60502314814814995</v>
      </c>
      <c r="E2569" s="148" t="s">
        <v>2</v>
      </c>
      <c r="F2569" s="148">
        <v>0</v>
      </c>
      <c r="G2569" s="166">
        <f>WEEKNUM(B2569,21)</f>
        <v>6</v>
      </c>
      <c r="H2569" s="166">
        <f>MONTH(B2569)</f>
        <v>2</v>
      </c>
      <c r="I2569" s="166">
        <f>YEAR(B2569)</f>
        <v>2023</v>
      </c>
    </row>
    <row r="2570" spans="1:9" s="1" customFormat="1" x14ac:dyDescent="0.25">
      <c r="A2570" s="1">
        <v>1000406274</v>
      </c>
      <c r="B2570" s="2">
        <v>44960</v>
      </c>
      <c r="C2570" s="165">
        <v>0.52083333333333004</v>
      </c>
      <c r="D2570" s="165">
        <v>0.85509259259258996</v>
      </c>
      <c r="E2570" s="148" t="s">
        <v>2</v>
      </c>
      <c r="F2570" s="148">
        <v>0</v>
      </c>
      <c r="G2570" s="166">
        <f>WEEKNUM(B2570,21)</f>
        <v>5</v>
      </c>
      <c r="H2570" s="166">
        <f>MONTH(B2570)</f>
        <v>2</v>
      </c>
      <c r="I2570" s="166">
        <f>YEAR(B2570)</f>
        <v>2023</v>
      </c>
    </row>
    <row r="2571" spans="1:9" s="1" customFormat="1" x14ac:dyDescent="0.25">
      <c r="A2571" s="1">
        <v>1000407445</v>
      </c>
      <c r="B2571" s="2">
        <v>44961</v>
      </c>
      <c r="C2571" s="165">
        <v>0.20833333333333001</v>
      </c>
      <c r="D2571" s="165">
        <v>0.58800925925925995</v>
      </c>
      <c r="E2571" s="148" t="s">
        <v>3</v>
      </c>
      <c r="F2571" s="148">
        <v>9.02</v>
      </c>
      <c r="G2571" s="166">
        <f>WEEKNUM(B2571,21)</f>
        <v>5</v>
      </c>
      <c r="H2571" s="166">
        <f>MONTH(B2571)</f>
        <v>2</v>
      </c>
      <c r="I2571" s="166">
        <f>YEAR(B2571)</f>
        <v>2023</v>
      </c>
    </row>
    <row r="2572" spans="1:9" s="1" customFormat="1" x14ac:dyDescent="0.25">
      <c r="A2572" s="1">
        <v>1000407442</v>
      </c>
      <c r="B2572" s="2">
        <v>44961</v>
      </c>
      <c r="C2572" s="165">
        <v>0.20833333333333001</v>
      </c>
      <c r="D2572" s="165">
        <v>0.58810185185185004</v>
      </c>
      <c r="E2572" s="148" t="s">
        <v>2</v>
      </c>
      <c r="F2572" s="148">
        <v>0</v>
      </c>
      <c r="G2572" s="166">
        <f>WEEKNUM(B2572,21)</f>
        <v>5</v>
      </c>
      <c r="H2572" s="166">
        <f>MONTH(B2572)</f>
        <v>2</v>
      </c>
      <c r="I2572" s="166">
        <f>YEAR(B2572)</f>
        <v>2023</v>
      </c>
    </row>
    <row r="2573" spans="1:9" s="1" customFormat="1" x14ac:dyDescent="0.25">
      <c r="A2573" s="1">
        <v>1000407440</v>
      </c>
      <c r="B2573" s="2">
        <v>44961</v>
      </c>
      <c r="C2573" s="165">
        <v>0.20833333333333001</v>
      </c>
      <c r="D2573" s="165">
        <v>0.58819444444444002</v>
      </c>
      <c r="E2573" s="148" t="s">
        <v>2</v>
      </c>
      <c r="F2573" s="148">
        <v>0</v>
      </c>
      <c r="G2573" s="166">
        <f>WEEKNUM(B2573,21)</f>
        <v>5</v>
      </c>
      <c r="H2573" s="166">
        <f>MONTH(B2573)</f>
        <v>2</v>
      </c>
      <c r="I2573" s="166">
        <f>YEAR(B2573)</f>
        <v>2023</v>
      </c>
    </row>
    <row r="2574" spans="1:9" s="1" customFormat="1" x14ac:dyDescent="0.25">
      <c r="A2574" s="1" t="s">
        <v>2</v>
      </c>
      <c r="B2574" s="2">
        <v>44961</v>
      </c>
      <c r="C2574" s="165">
        <v>0.20833333333333001</v>
      </c>
      <c r="D2574" s="165">
        <v>0.58828703703703999</v>
      </c>
      <c r="E2574" s="148" t="s">
        <v>2</v>
      </c>
      <c r="F2574" s="148">
        <v>0</v>
      </c>
      <c r="G2574" s="166">
        <f>WEEKNUM(B2574,21)</f>
        <v>5</v>
      </c>
      <c r="H2574" s="166">
        <f>MONTH(B2574)</f>
        <v>2</v>
      </c>
      <c r="I2574" s="166">
        <f>YEAR(B2574)</f>
        <v>2023</v>
      </c>
    </row>
    <row r="2575" spans="1:9" s="1" customFormat="1" x14ac:dyDescent="0.25">
      <c r="A2575" s="1" t="s">
        <v>2</v>
      </c>
      <c r="B2575" s="2">
        <v>44961</v>
      </c>
      <c r="C2575" s="165">
        <v>0.20833333333333001</v>
      </c>
      <c r="D2575" s="165">
        <v>0.58837962962962997</v>
      </c>
      <c r="E2575" s="148" t="s">
        <v>2</v>
      </c>
      <c r="F2575" s="148">
        <v>0</v>
      </c>
      <c r="G2575" s="166">
        <f>WEEKNUM(B2575,21)</f>
        <v>5</v>
      </c>
      <c r="H2575" s="166">
        <f>MONTH(B2575)</f>
        <v>2</v>
      </c>
      <c r="I2575" s="166">
        <f>YEAR(B2575)</f>
        <v>2023</v>
      </c>
    </row>
    <row r="2576" spans="1:9" s="1" customFormat="1" x14ac:dyDescent="0.25">
      <c r="A2576" s="1" t="s">
        <v>2</v>
      </c>
      <c r="B2576" s="2">
        <v>44961</v>
      </c>
      <c r="C2576" s="165">
        <v>0.20833333333333001</v>
      </c>
      <c r="D2576" s="165">
        <v>0.58847222222221995</v>
      </c>
      <c r="E2576" s="148" t="s">
        <v>2</v>
      </c>
      <c r="F2576" s="148">
        <v>0</v>
      </c>
      <c r="G2576" s="166">
        <f>WEEKNUM(B2576,21)</f>
        <v>5</v>
      </c>
      <c r="H2576" s="166">
        <f>MONTH(B2576)</f>
        <v>2</v>
      </c>
      <c r="I2576" s="166">
        <f>YEAR(B2576)</f>
        <v>2023</v>
      </c>
    </row>
    <row r="2577" spans="1:9" s="1" customFormat="1" x14ac:dyDescent="0.25">
      <c r="A2577" s="1" t="s">
        <v>2</v>
      </c>
      <c r="B2577" s="2">
        <v>44962</v>
      </c>
      <c r="C2577" s="165">
        <v>0</v>
      </c>
      <c r="D2577" s="165">
        <v>0.75443287037036999</v>
      </c>
      <c r="E2577" s="148" t="s">
        <v>2</v>
      </c>
      <c r="F2577" s="148">
        <v>0</v>
      </c>
      <c r="G2577" s="166">
        <f>WEEKNUM(B2577,21)</f>
        <v>5</v>
      </c>
      <c r="H2577" s="166">
        <f>MONTH(B2577)</f>
        <v>2</v>
      </c>
      <c r="I2577" s="166">
        <f>YEAR(B2577)</f>
        <v>2023</v>
      </c>
    </row>
    <row r="2578" spans="1:9" s="1" customFormat="1" x14ac:dyDescent="0.25">
      <c r="A2578" s="1">
        <v>1000408031</v>
      </c>
      <c r="B2578" s="2">
        <v>44959</v>
      </c>
      <c r="C2578" s="165">
        <v>0</v>
      </c>
      <c r="D2578" s="165">
        <v>0.60804398148147998</v>
      </c>
      <c r="E2578" s="148" t="s">
        <v>2</v>
      </c>
      <c r="F2578" s="148">
        <v>0</v>
      </c>
      <c r="G2578" s="166">
        <f>WEEKNUM(B2578,21)</f>
        <v>5</v>
      </c>
      <c r="H2578" s="166">
        <f>MONTH(B2578)</f>
        <v>2</v>
      </c>
      <c r="I2578" s="166">
        <f>YEAR(B2578)</f>
        <v>2023</v>
      </c>
    </row>
    <row r="2579" spans="1:9" s="1" customFormat="1" x14ac:dyDescent="0.25">
      <c r="A2579" s="1">
        <v>1000408031</v>
      </c>
      <c r="B2579" s="2">
        <v>44960</v>
      </c>
      <c r="C2579" s="165">
        <v>0.60804398148147998</v>
      </c>
      <c r="D2579" s="165">
        <v>0.62622685185185001</v>
      </c>
      <c r="E2579" s="148" t="s">
        <v>2</v>
      </c>
      <c r="F2579" s="148">
        <v>0</v>
      </c>
      <c r="G2579" s="166">
        <f>WEEKNUM(B2579,21)</f>
        <v>5</v>
      </c>
      <c r="H2579" s="166">
        <f>MONTH(B2579)</f>
        <v>2</v>
      </c>
      <c r="I2579" s="166">
        <f>YEAR(B2579)</f>
        <v>2023</v>
      </c>
    </row>
    <row r="2580" spans="1:9" s="1" customFormat="1" x14ac:dyDescent="0.25">
      <c r="A2580" s="1">
        <v>1000408031</v>
      </c>
      <c r="B2580" s="2">
        <v>44959</v>
      </c>
      <c r="C2580" s="165">
        <v>0</v>
      </c>
      <c r="D2580" s="165">
        <v>0.60804398148147998</v>
      </c>
      <c r="E2580" s="148" t="s">
        <v>2</v>
      </c>
      <c r="F2580" s="148">
        <v>0</v>
      </c>
      <c r="G2580" s="166">
        <f>WEEKNUM(B2580,21)</f>
        <v>5</v>
      </c>
      <c r="H2580" s="166">
        <f>MONTH(B2580)</f>
        <v>2</v>
      </c>
      <c r="I2580" s="166">
        <f>YEAR(B2580)</f>
        <v>2023</v>
      </c>
    </row>
    <row r="2581" spans="1:9" s="1" customFormat="1" x14ac:dyDescent="0.25">
      <c r="A2581" s="1">
        <v>1000405873</v>
      </c>
      <c r="B2581" s="2">
        <v>44960</v>
      </c>
      <c r="C2581" s="165">
        <v>0.45218750000000002</v>
      </c>
      <c r="D2581" s="165">
        <v>0.62246527777778005</v>
      </c>
      <c r="E2581" s="148" t="s">
        <v>2</v>
      </c>
      <c r="F2581" s="148">
        <v>0</v>
      </c>
      <c r="G2581" s="166">
        <f>WEEKNUM(B2581,21)</f>
        <v>5</v>
      </c>
      <c r="H2581" s="166">
        <f>MONTH(B2581)</f>
        <v>2</v>
      </c>
      <c r="I2581" s="166">
        <f>YEAR(B2581)</f>
        <v>2023</v>
      </c>
    </row>
    <row r="2582" spans="1:9" s="1" customFormat="1" x14ac:dyDescent="0.25">
      <c r="A2582" s="1">
        <v>1000409754</v>
      </c>
      <c r="B2582" s="2">
        <v>44959</v>
      </c>
      <c r="C2582" s="165">
        <v>2.375E-2</v>
      </c>
      <c r="D2582" s="165">
        <v>2.375E-2</v>
      </c>
      <c r="E2582" s="148" t="s">
        <v>2</v>
      </c>
      <c r="F2582" s="148">
        <v>0</v>
      </c>
      <c r="G2582" s="166">
        <f>WEEKNUM(B2582,21)</f>
        <v>5</v>
      </c>
      <c r="H2582" s="166">
        <f>MONTH(B2582)</f>
        <v>2</v>
      </c>
      <c r="I2582" s="166">
        <f>YEAR(B2582)</f>
        <v>2023</v>
      </c>
    </row>
    <row r="2583" spans="1:9" s="1" customFormat="1" x14ac:dyDescent="0.25">
      <c r="A2583" s="1">
        <v>1000409756</v>
      </c>
      <c r="B2583" s="2">
        <v>44959</v>
      </c>
      <c r="C2583" s="165">
        <v>4.4062499999999998E-2</v>
      </c>
      <c r="D2583" s="165">
        <v>4.4062499999999998E-2</v>
      </c>
      <c r="E2583" s="148" t="s">
        <v>3</v>
      </c>
      <c r="F2583" s="148">
        <v>0</v>
      </c>
      <c r="G2583" s="166">
        <f>WEEKNUM(B2583,21)</f>
        <v>5</v>
      </c>
      <c r="H2583" s="166">
        <f>MONTH(B2583)</f>
        <v>2</v>
      </c>
      <c r="I2583" s="166">
        <f>YEAR(B2583)</f>
        <v>2023</v>
      </c>
    </row>
    <row r="2584" spans="1:9" s="1" customFormat="1" x14ac:dyDescent="0.25">
      <c r="A2584" s="1">
        <v>1000406536</v>
      </c>
      <c r="B2584" s="2">
        <v>44967</v>
      </c>
      <c r="C2584" s="165">
        <v>0.52083333333333004</v>
      </c>
      <c r="D2584" s="165">
        <v>8.0381944444439996E-2</v>
      </c>
      <c r="E2584" s="148" t="s">
        <v>2</v>
      </c>
      <c r="F2584" s="148">
        <v>0</v>
      </c>
      <c r="G2584" s="166">
        <f>WEEKNUM(B2584,21)</f>
        <v>6</v>
      </c>
      <c r="H2584" s="166">
        <f>MONTH(B2584)</f>
        <v>2</v>
      </c>
      <c r="I2584" s="166">
        <f>YEAR(B2584)</f>
        <v>2023</v>
      </c>
    </row>
    <row r="2585" spans="1:9" s="1" customFormat="1" x14ac:dyDescent="0.25">
      <c r="A2585" s="1">
        <v>1000406536</v>
      </c>
      <c r="B2585" s="2">
        <v>44959</v>
      </c>
      <c r="C2585" s="165">
        <v>0.30065972222221998</v>
      </c>
      <c r="D2585" s="165">
        <v>0.30065972222221998</v>
      </c>
      <c r="E2585" s="148" t="s">
        <v>2</v>
      </c>
      <c r="F2585" s="148">
        <v>0</v>
      </c>
      <c r="G2585" s="166">
        <f>WEEKNUM(B2585,21)</f>
        <v>5</v>
      </c>
      <c r="H2585" s="166">
        <f>MONTH(B2585)</f>
        <v>2</v>
      </c>
      <c r="I2585" s="166">
        <f>YEAR(B2585)</f>
        <v>2023</v>
      </c>
    </row>
    <row r="2586" spans="1:9" s="1" customFormat="1" x14ac:dyDescent="0.25">
      <c r="A2586" s="1">
        <v>1000407445</v>
      </c>
      <c r="B2586" s="2">
        <v>44959</v>
      </c>
      <c r="C2586" s="165">
        <v>0.31739583333332999</v>
      </c>
      <c r="D2586" s="165">
        <v>0.31739583333332999</v>
      </c>
      <c r="E2586" s="148" t="s">
        <v>3</v>
      </c>
      <c r="F2586" s="148">
        <v>6</v>
      </c>
      <c r="G2586" s="166">
        <f>WEEKNUM(B2586,21)</f>
        <v>5</v>
      </c>
      <c r="H2586" s="166">
        <f>MONTH(B2586)</f>
        <v>2</v>
      </c>
      <c r="I2586" s="166">
        <f>YEAR(B2586)</f>
        <v>2023</v>
      </c>
    </row>
    <row r="2587" spans="1:9" s="1" customFormat="1" x14ac:dyDescent="0.25">
      <c r="A2587" s="1">
        <v>1000407443</v>
      </c>
      <c r="B2587" s="2">
        <v>44964</v>
      </c>
      <c r="C2587" s="165">
        <v>0.52083333333333004</v>
      </c>
      <c r="D2587" s="165">
        <v>0.2246412037037</v>
      </c>
      <c r="E2587" s="148" t="s">
        <v>2</v>
      </c>
      <c r="F2587" s="148">
        <v>0</v>
      </c>
      <c r="G2587" s="166">
        <f>WEEKNUM(B2587,21)</f>
        <v>6</v>
      </c>
      <c r="H2587" s="166">
        <f>MONTH(B2587)</f>
        <v>2</v>
      </c>
      <c r="I2587" s="166">
        <f>YEAR(B2587)</f>
        <v>2023</v>
      </c>
    </row>
    <row r="2588" spans="1:9" s="1" customFormat="1" x14ac:dyDescent="0.25">
      <c r="A2588" s="1">
        <v>1000407445</v>
      </c>
      <c r="B2588" s="2">
        <v>44964</v>
      </c>
      <c r="C2588" s="165">
        <v>0.52083333333333004</v>
      </c>
      <c r="D2588" s="165">
        <v>0.22900462962963</v>
      </c>
      <c r="E2588" s="148" t="s">
        <v>3</v>
      </c>
      <c r="F2588" s="148">
        <v>6</v>
      </c>
      <c r="G2588" s="166">
        <f>WEEKNUM(B2588,21)</f>
        <v>6</v>
      </c>
      <c r="H2588" s="166">
        <f>MONTH(B2588)</f>
        <v>2</v>
      </c>
      <c r="I2588" s="166">
        <f>YEAR(B2588)</f>
        <v>2023</v>
      </c>
    </row>
    <row r="2589" spans="1:9" s="1" customFormat="1" x14ac:dyDescent="0.25">
      <c r="A2589" s="1">
        <v>1000406531</v>
      </c>
      <c r="B2589" s="2">
        <v>44959</v>
      </c>
      <c r="C2589" s="165">
        <v>0.52083333333333004</v>
      </c>
      <c r="D2589" s="165">
        <v>0.53620370370369996</v>
      </c>
      <c r="E2589" s="148" t="s">
        <v>3</v>
      </c>
      <c r="F2589" s="148">
        <v>0.99</v>
      </c>
      <c r="G2589" s="166">
        <f>WEEKNUM(B2589,21)</f>
        <v>5</v>
      </c>
      <c r="H2589" s="166">
        <f>MONTH(B2589)</f>
        <v>2</v>
      </c>
      <c r="I2589" s="166">
        <f>YEAR(B2589)</f>
        <v>2023</v>
      </c>
    </row>
    <row r="2590" spans="1:9" s="1" customFormat="1" x14ac:dyDescent="0.25">
      <c r="A2590" s="1">
        <v>1000406533</v>
      </c>
      <c r="B2590" s="2">
        <v>44964</v>
      </c>
      <c r="C2590" s="165">
        <v>0.52083333333333004</v>
      </c>
      <c r="D2590" s="165">
        <v>0.23349537037036999</v>
      </c>
      <c r="E2590" s="148" t="s">
        <v>3</v>
      </c>
      <c r="F2590" s="148">
        <v>0.99</v>
      </c>
      <c r="G2590" s="166">
        <f>WEEKNUM(B2590,21)</f>
        <v>6</v>
      </c>
      <c r="H2590" s="166">
        <f>MONTH(B2590)</f>
        <v>2</v>
      </c>
      <c r="I2590" s="166">
        <f>YEAR(B2590)</f>
        <v>2023</v>
      </c>
    </row>
    <row r="2591" spans="1:9" s="1" customFormat="1" x14ac:dyDescent="0.25">
      <c r="A2591" s="1">
        <v>1000409858</v>
      </c>
      <c r="B2591" s="2">
        <v>44962</v>
      </c>
      <c r="C2591" s="165">
        <v>0.52083333333333004</v>
      </c>
      <c r="D2591" s="165">
        <v>0.38874999999999998</v>
      </c>
      <c r="E2591" s="148" t="s">
        <v>2</v>
      </c>
      <c r="F2591" s="148">
        <v>0</v>
      </c>
      <c r="G2591" s="166">
        <f>WEEKNUM(B2591,21)</f>
        <v>5</v>
      </c>
      <c r="H2591" s="166">
        <f>MONTH(B2591)</f>
        <v>2</v>
      </c>
      <c r="I2591" s="166">
        <f>YEAR(B2591)</f>
        <v>2023</v>
      </c>
    </row>
    <row r="2592" spans="1:9" s="1" customFormat="1" x14ac:dyDescent="0.25">
      <c r="A2592" s="1">
        <v>1000409859</v>
      </c>
      <c r="B2592" s="2">
        <v>44962</v>
      </c>
      <c r="C2592" s="165">
        <v>0.52083333333333004</v>
      </c>
      <c r="D2592" s="165">
        <v>0.36978009259258998</v>
      </c>
      <c r="E2592" s="148" t="s">
        <v>2</v>
      </c>
      <c r="F2592" s="148">
        <v>0</v>
      </c>
      <c r="G2592" s="166">
        <f>WEEKNUM(B2592,21)</f>
        <v>5</v>
      </c>
      <c r="H2592" s="166">
        <f>MONTH(B2592)</f>
        <v>2</v>
      </c>
      <c r="I2592" s="166">
        <f>YEAR(B2592)</f>
        <v>2023</v>
      </c>
    </row>
    <row r="2593" spans="1:9" s="1" customFormat="1" x14ac:dyDescent="0.25">
      <c r="A2593" s="1">
        <v>1000409860</v>
      </c>
      <c r="B2593" s="2">
        <v>44962</v>
      </c>
      <c r="C2593" s="165">
        <v>0.52083333333333004</v>
      </c>
      <c r="D2593" s="165">
        <v>0.37802083333332998</v>
      </c>
      <c r="E2593" s="148" t="s">
        <v>2</v>
      </c>
      <c r="F2593" s="148">
        <v>0</v>
      </c>
      <c r="G2593" s="166">
        <f>WEEKNUM(B2593,21)</f>
        <v>5</v>
      </c>
      <c r="H2593" s="166">
        <f>MONTH(B2593)</f>
        <v>2</v>
      </c>
      <c r="I2593" s="166">
        <f>YEAR(B2593)</f>
        <v>2023</v>
      </c>
    </row>
    <row r="2594" spans="1:9" s="1" customFormat="1" x14ac:dyDescent="0.25">
      <c r="A2594" s="1">
        <v>1000409861</v>
      </c>
      <c r="B2594" s="2">
        <v>44962</v>
      </c>
      <c r="C2594" s="165">
        <v>0.52083333333333004</v>
      </c>
      <c r="D2594" s="165">
        <v>0.40872685185184998</v>
      </c>
      <c r="E2594" s="148" t="s">
        <v>2</v>
      </c>
      <c r="F2594" s="148">
        <v>0</v>
      </c>
      <c r="G2594" s="166">
        <f>WEEKNUM(B2594,21)</f>
        <v>5</v>
      </c>
      <c r="H2594" s="166">
        <f>MONTH(B2594)</f>
        <v>2</v>
      </c>
      <c r="I2594" s="166">
        <f>YEAR(B2594)</f>
        <v>2023</v>
      </c>
    </row>
    <row r="2595" spans="1:9" s="1" customFormat="1" x14ac:dyDescent="0.25">
      <c r="A2595" s="1">
        <v>1000409855</v>
      </c>
      <c r="B2595" s="2">
        <v>44962</v>
      </c>
      <c r="C2595" s="165">
        <v>0.52083333333333004</v>
      </c>
      <c r="D2595" s="165">
        <v>0.58336805555556004</v>
      </c>
      <c r="E2595" s="148" t="s">
        <v>2</v>
      </c>
      <c r="F2595" s="148">
        <v>0</v>
      </c>
      <c r="G2595" s="166">
        <f>WEEKNUM(B2595,21)</f>
        <v>5</v>
      </c>
      <c r="H2595" s="166">
        <f>MONTH(B2595)</f>
        <v>2</v>
      </c>
      <c r="I2595" s="166">
        <f>YEAR(B2595)</f>
        <v>2023</v>
      </c>
    </row>
    <row r="2596" spans="1:9" s="1" customFormat="1" x14ac:dyDescent="0.25">
      <c r="A2596" s="1">
        <v>1000409856</v>
      </c>
      <c r="B2596" s="2">
        <v>44962</v>
      </c>
      <c r="C2596" s="165">
        <v>0.52083333333333004</v>
      </c>
      <c r="D2596" s="165">
        <v>0.58353009259259003</v>
      </c>
      <c r="E2596" s="148" t="s">
        <v>2</v>
      </c>
      <c r="F2596" s="148">
        <v>0</v>
      </c>
      <c r="G2596" s="166">
        <f>WEEKNUM(B2596,21)</f>
        <v>5</v>
      </c>
      <c r="H2596" s="166">
        <f>MONTH(B2596)</f>
        <v>2</v>
      </c>
      <c r="I2596" s="166">
        <f>YEAR(B2596)</f>
        <v>2023</v>
      </c>
    </row>
    <row r="2597" spans="1:9" s="1" customFormat="1" x14ac:dyDescent="0.25">
      <c r="A2597" s="1">
        <v>1000409857</v>
      </c>
      <c r="B2597" s="2">
        <v>44962</v>
      </c>
      <c r="C2597" s="165">
        <v>0.52083333333333004</v>
      </c>
      <c r="D2597" s="165">
        <v>0.58368055555555998</v>
      </c>
      <c r="E2597" s="148" t="s">
        <v>2</v>
      </c>
      <c r="F2597" s="148">
        <v>0</v>
      </c>
      <c r="G2597" s="166">
        <f>WEEKNUM(B2597,21)</f>
        <v>5</v>
      </c>
      <c r="H2597" s="166">
        <f>MONTH(B2597)</f>
        <v>2</v>
      </c>
      <c r="I2597" s="166">
        <f>YEAR(B2597)</f>
        <v>2023</v>
      </c>
    </row>
    <row r="2598" spans="1:9" s="1" customFormat="1" x14ac:dyDescent="0.25">
      <c r="A2598" s="1">
        <v>1000411813</v>
      </c>
      <c r="B2598" s="2">
        <v>44959</v>
      </c>
      <c r="C2598" s="165">
        <v>0</v>
      </c>
      <c r="D2598" s="165">
        <v>0.65944444444443995</v>
      </c>
      <c r="E2598" s="148" t="s">
        <v>2</v>
      </c>
      <c r="F2598" s="148">
        <v>0</v>
      </c>
      <c r="G2598" s="166">
        <f>WEEKNUM(B2598,21)</f>
        <v>5</v>
      </c>
      <c r="H2598" s="166">
        <f>MONTH(B2598)</f>
        <v>2</v>
      </c>
      <c r="I2598" s="166">
        <f>YEAR(B2598)</f>
        <v>2023</v>
      </c>
    </row>
    <row r="2599" spans="1:9" s="1" customFormat="1" x14ac:dyDescent="0.25">
      <c r="A2599" s="1" t="s">
        <v>2</v>
      </c>
      <c r="B2599" s="2">
        <v>44960</v>
      </c>
      <c r="C2599" s="165">
        <v>0.67637731481481</v>
      </c>
      <c r="D2599" s="165">
        <v>0.88177083333332995</v>
      </c>
      <c r="E2599" s="148" t="s">
        <v>2</v>
      </c>
      <c r="F2599" s="148">
        <v>0</v>
      </c>
      <c r="G2599" s="166">
        <f>WEEKNUM(B2599,21)</f>
        <v>5</v>
      </c>
      <c r="H2599" s="166">
        <f>MONTH(B2599)</f>
        <v>2</v>
      </c>
      <c r="I2599" s="166">
        <f>YEAR(B2599)</f>
        <v>2023</v>
      </c>
    </row>
    <row r="2600" spans="1:9" s="1" customFormat="1" x14ac:dyDescent="0.25">
      <c r="A2600" s="1">
        <v>1000408460</v>
      </c>
      <c r="B2600" s="2">
        <v>44963</v>
      </c>
      <c r="C2600" s="165">
        <v>0.63828703703704004</v>
      </c>
      <c r="D2600" s="165">
        <v>0.67646990740740998</v>
      </c>
      <c r="E2600" s="148" t="s">
        <v>2</v>
      </c>
      <c r="F2600" s="148">
        <v>0</v>
      </c>
      <c r="G2600" s="166">
        <f>WEEKNUM(B2600,21)</f>
        <v>6</v>
      </c>
      <c r="H2600" s="166">
        <f>MONTH(B2600)</f>
        <v>2</v>
      </c>
      <c r="I2600" s="166">
        <f>YEAR(B2600)</f>
        <v>2023</v>
      </c>
    </row>
    <row r="2601" spans="1:9" s="1" customFormat="1" x14ac:dyDescent="0.25">
      <c r="A2601" s="1" t="s">
        <v>2</v>
      </c>
      <c r="B2601" s="2">
        <v>44959</v>
      </c>
      <c r="C2601" s="165">
        <v>0.33333333333332998</v>
      </c>
      <c r="D2601" s="165">
        <v>0.63642361111111001</v>
      </c>
      <c r="E2601" s="148" t="s">
        <v>2</v>
      </c>
      <c r="F2601" s="148">
        <v>0</v>
      </c>
      <c r="G2601" s="166">
        <f>WEEKNUM(B2601,21)</f>
        <v>5</v>
      </c>
      <c r="H2601" s="166">
        <f>MONTH(B2601)</f>
        <v>2</v>
      </c>
      <c r="I2601" s="166">
        <f>YEAR(B2601)</f>
        <v>2023</v>
      </c>
    </row>
    <row r="2602" spans="1:9" s="1" customFormat="1" x14ac:dyDescent="0.25">
      <c r="A2602" s="1" t="s">
        <v>2</v>
      </c>
      <c r="B2602" s="2">
        <v>44959</v>
      </c>
      <c r="C2602" s="165">
        <v>0.33333333333332998</v>
      </c>
      <c r="D2602" s="165">
        <v>0.63624999999999998</v>
      </c>
      <c r="E2602" s="148" t="s">
        <v>2</v>
      </c>
      <c r="F2602" s="148">
        <v>0</v>
      </c>
      <c r="G2602" s="166">
        <f>WEEKNUM(B2602,21)</f>
        <v>5</v>
      </c>
      <c r="H2602" s="166">
        <f>MONTH(B2602)</f>
        <v>2</v>
      </c>
      <c r="I2602" s="166">
        <f>YEAR(B2602)</f>
        <v>2023</v>
      </c>
    </row>
    <row r="2603" spans="1:9" s="1" customFormat="1" x14ac:dyDescent="0.25">
      <c r="A2603" s="1">
        <v>1000408513</v>
      </c>
      <c r="B2603" s="2">
        <v>44959</v>
      </c>
      <c r="C2603" s="165">
        <v>0.29166666666667002</v>
      </c>
      <c r="D2603" s="165">
        <v>0.67385416666666997</v>
      </c>
      <c r="E2603" s="148" t="s">
        <v>2</v>
      </c>
      <c r="F2603" s="148">
        <v>0</v>
      </c>
      <c r="G2603" s="166">
        <f>WEEKNUM(B2603,21)</f>
        <v>5</v>
      </c>
      <c r="H2603" s="166">
        <f>MONTH(B2603)</f>
        <v>2</v>
      </c>
      <c r="I2603" s="166">
        <f>YEAR(B2603)</f>
        <v>2023</v>
      </c>
    </row>
    <row r="2604" spans="1:9" s="1" customFormat="1" x14ac:dyDescent="0.25">
      <c r="A2604" s="1">
        <v>1000406916</v>
      </c>
      <c r="B2604" s="2">
        <v>44959</v>
      </c>
      <c r="C2604" s="165">
        <v>0</v>
      </c>
      <c r="D2604" s="165">
        <v>0.67504629629629997</v>
      </c>
      <c r="E2604" s="148" t="s">
        <v>2</v>
      </c>
      <c r="F2604" s="148">
        <v>0</v>
      </c>
      <c r="G2604" s="166">
        <f>WEEKNUM(B2604,21)</f>
        <v>5</v>
      </c>
      <c r="H2604" s="166">
        <f>MONTH(B2604)</f>
        <v>2</v>
      </c>
      <c r="I2604" s="166">
        <f>YEAR(B2604)</f>
        <v>2023</v>
      </c>
    </row>
    <row r="2605" spans="1:9" s="1" customFormat="1" x14ac:dyDescent="0.25">
      <c r="A2605" s="1" t="s">
        <v>2</v>
      </c>
      <c r="B2605" s="2">
        <v>44959</v>
      </c>
      <c r="C2605" s="165">
        <v>0</v>
      </c>
      <c r="D2605" s="165">
        <v>0.67637731481481</v>
      </c>
      <c r="E2605" s="148" t="s">
        <v>2</v>
      </c>
      <c r="F2605" s="148">
        <v>0</v>
      </c>
      <c r="G2605" s="166">
        <f>WEEKNUM(B2605,21)</f>
        <v>5</v>
      </c>
      <c r="H2605" s="166">
        <f>MONTH(B2605)</f>
        <v>2</v>
      </c>
      <c r="I2605" s="166">
        <f>YEAR(B2605)</f>
        <v>2023</v>
      </c>
    </row>
    <row r="2606" spans="1:9" s="1" customFormat="1" x14ac:dyDescent="0.25">
      <c r="A2606" s="1" t="s">
        <v>2</v>
      </c>
      <c r="B2606" s="2">
        <v>44959</v>
      </c>
      <c r="C2606" s="165">
        <v>0</v>
      </c>
      <c r="D2606" s="165">
        <v>0.67570601851851997</v>
      </c>
      <c r="E2606" s="148" t="s">
        <v>2</v>
      </c>
      <c r="F2606" s="148">
        <v>0</v>
      </c>
      <c r="G2606" s="166">
        <f>WEEKNUM(B2606,21)</f>
        <v>5</v>
      </c>
      <c r="H2606" s="166">
        <f>MONTH(B2606)</f>
        <v>2</v>
      </c>
      <c r="I2606" s="166">
        <f>YEAR(B2606)</f>
        <v>2023</v>
      </c>
    </row>
    <row r="2607" spans="1:9" s="1" customFormat="1" x14ac:dyDescent="0.25">
      <c r="A2607" s="1" t="s">
        <v>2</v>
      </c>
      <c r="B2607" s="2">
        <v>44961</v>
      </c>
      <c r="C2607" s="165">
        <v>0.22916666666666999</v>
      </c>
      <c r="D2607" s="165">
        <v>0.93434027777777995</v>
      </c>
      <c r="E2607" s="148" t="s">
        <v>2</v>
      </c>
      <c r="F2607" s="148">
        <v>0</v>
      </c>
      <c r="G2607" s="166">
        <f>WEEKNUM(B2607,21)</f>
        <v>5</v>
      </c>
      <c r="H2607" s="166">
        <f>MONTH(B2607)</f>
        <v>2</v>
      </c>
      <c r="I2607" s="166">
        <f>YEAR(B2607)</f>
        <v>2023</v>
      </c>
    </row>
    <row r="2608" spans="1:9" s="1" customFormat="1" x14ac:dyDescent="0.25">
      <c r="A2608" s="1">
        <v>1000406326</v>
      </c>
      <c r="B2608" s="2">
        <v>44961</v>
      </c>
      <c r="C2608" s="165">
        <v>0.22916666666666999</v>
      </c>
      <c r="D2608" s="165">
        <v>0.93483796296295996</v>
      </c>
      <c r="E2608" s="148" t="s">
        <v>2</v>
      </c>
      <c r="F2608" s="148">
        <v>0</v>
      </c>
      <c r="G2608" s="166">
        <f>WEEKNUM(B2608,21)</f>
        <v>5</v>
      </c>
      <c r="H2608" s="166">
        <f>MONTH(B2608)</f>
        <v>2</v>
      </c>
      <c r="I2608" s="166">
        <f>YEAR(B2608)</f>
        <v>2023</v>
      </c>
    </row>
    <row r="2609" spans="1:9" s="1" customFormat="1" x14ac:dyDescent="0.25">
      <c r="A2609" s="1">
        <v>1000406322</v>
      </c>
      <c r="B2609" s="2">
        <v>44961</v>
      </c>
      <c r="C2609" s="165">
        <v>0.22916666666666999</v>
      </c>
      <c r="D2609" s="165">
        <v>0.93541666666667</v>
      </c>
      <c r="E2609" s="148" t="s">
        <v>2</v>
      </c>
      <c r="F2609" s="148">
        <v>0</v>
      </c>
      <c r="G2609" s="166">
        <f>WEEKNUM(B2609,21)</f>
        <v>5</v>
      </c>
      <c r="H2609" s="166">
        <f>MONTH(B2609)</f>
        <v>2</v>
      </c>
      <c r="I2609" s="166">
        <f>YEAR(B2609)</f>
        <v>2023</v>
      </c>
    </row>
    <row r="2610" spans="1:9" s="1" customFormat="1" x14ac:dyDescent="0.25">
      <c r="A2610" s="1">
        <v>1000406323</v>
      </c>
      <c r="B2610" s="2">
        <v>44961</v>
      </c>
      <c r="C2610" s="165">
        <v>0.22916666666666999</v>
      </c>
      <c r="D2610" s="165">
        <v>0.93646990740740998</v>
      </c>
      <c r="E2610" s="148" t="s">
        <v>2</v>
      </c>
      <c r="F2610" s="148">
        <v>0</v>
      </c>
      <c r="G2610" s="166">
        <f>WEEKNUM(B2610,21)</f>
        <v>5</v>
      </c>
      <c r="H2610" s="166">
        <f>MONTH(B2610)</f>
        <v>2</v>
      </c>
      <c r="I2610" s="166">
        <f>YEAR(B2610)</f>
        <v>2023</v>
      </c>
    </row>
    <row r="2611" spans="1:9" s="1" customFormat="1" x14ac:dyDescent="0.25">
      <c r="A2611" s="1" t="s">
        <v>2</v>
      </c>
      <c r="B2611" s="2">
        <v>44960</v>
      </c>
      <c r="C2611" s="165">
        <v>0.22916666666666999</v>
      </c>
      <c r="D2611" s="165">
        <v>0.69608796296296005</v>
      </c>
      <c r="E2611" s="148" t="s">
        <v>2</v>
      </c>
      <c r="F2611" s="148">
        <v>0</v>
      </c>
      <c r="G2611" s="166">
        <f>WEEKNUM(B2611,21)</f>
        <v>5</v>
      </c>
      <c r="H2611" s="166">
        <f>MONTH(B2611)</f>
        <v>2</v>
      </c>
      <c r="I2611" s="166">
        <f>YEAR(B2611)</f>
        <v>2023</v>
      </c>
    </row>
    <row r="2612" spans="1:9" s="1" customFormat="1" x14ac:dyDescent="0.25">
      <c r="A2612" s="1">
        <v>1000406325</v>
      </c>
      <c r="B2612" s="2">
        <v>44961</v>
      </c>
      <c r="C2612" s="165">
        <v>0.22916666666666999</v>
      </c>
      <c r="D2612" s="165">
        <v>0.93707175925926001</v>
      </c>
      <c r="E2612" s="148" t="s">
        <v>2</v>
      </c>
      <c r="F2612" s="148">
        <v>0</v>
      </c>
      <c r="G2612" s="166">
        <f>WEEKNUM(B2612,21)</f>
        <v>5</v>
      </c>
      <c r="H2612" s="166">
        <f>MONTH(B2612)</f>
        <v>2</v>
      </c>
      <c r="I2612" s="166">
        <f>YEAR(B2612)</f>
        <v>2023</v>
      </c>
    </row>
    <row r="2613" spans="1:9" s="1" customFormat="1" x14ac:dyDescent="0.25">
      <c r="A2613" s="1">
        <v>1000408848</v>
      </c>
      <c r="B2613" s="2">
        <v>44960</v>
      </c>
      <c r="C2613" s="165">
        <v>0.31387731481481002</v>
      </c>
      <c r="D2613" s="165">
        <v>0.31579861111111002</v>
      </c>
      <c r="E2613" s="148" t="s">
        <v>2</v>
      </c>
      <c r="F2613" s="148">
        <v>0</v>
      </c>
      <c r="G2613" s="166">
        <f>WEEKNUM(B2613,21)</f>
        <v>5</v>
      </c>
      <c r="H2613" s="166">
        <f>MONTH(B2613)</f>
        <v>2</v>
      </c>
      <c r="I2613" s="166">
        <f>YEAR(B2613)</f>
        <v>2023</v>
      </c>
    </row>
    <row r="2614" spans="1:9" s="1" customFormat="1" x14ac:dyDescent="0.25">
      <c r="A2614" s="1" t="s">
        <v>2</v>
      </c>
      <c r="B2614" s="2">
        <v>44960</v>
      </c>
      <c r="C2614" s="165">
        <v>0</v>
      </c>
      <c r="D2614" s="165">
        <v>0.40574074074074001</v>
      </c>
      <c r="E2614" s="148" t="s">
        <v>2</v>
      </c>
      <c r="F2614" s="148">
        <v>0</v>
      </c>
      <c r="G2614" s="166">
        <f>WEEKNUM(B2614,21)</f>
        <v>5</v>
      </c>
      <c r="H2614" s="166">
        <f>MONTH(B2614)</f>
        <v>2</v>
      </c>
      <c r="I2614" s="166">
        <f>YEAR(B2614)</f>
        <v>2023</v>
      </c>
    </row>
    <row r="2615" spans="1:9" s="1" customFormat="1" x14ac:dyDescent="0.25">
      <c r="A2615" s="1" t="s">
        <v>2</v>
      </c>
      <c r="B2615" s="2">
        <v>44977</v>
      </c>
      <c r="C2615" s="165">
        <v>0.40574074074074001</v>
      </c>
      <c r="D2615" s="165">
        <v>0.81677083333333</v>
      </c>
      <c r="E2615" s="148" t="s">
        <v>2</v>
      </c>
      <c r="F2615" s="148">
        <v>0</v>
      </c>
      <c r="G2615" s="166">
        <f>WEEKNUM(B2615,21)</f>
        <v>8</v>
      </c>
      <c r="H2615" s="166">
        <f>MONTH(B2615)</f>
        <v>2</v>
      </c>
      <c r="I2615" s="166">
        <f>YEAR(B2615)</f>
        <v>2023</v>
      </c>
    </row>
    <row r="2616" spans="1:9" s="1" customFormat="1" x14ac:dyDescent="0.25">
      <c r="A2616" s="1" t="s">
        <v>2</v>
      </c>
      <c r="B2616" s="2">
        <v>44960</v>
      </c>
      <c r="C2616" s="165">
        <v>0.36538194444444</v>
      </c>
      <c r="D2616" s="165">
        <v>0.37356481481481002</v>
      </c>
      <c r="E2616" s="148" t="s">
        <v>2</v>
      </c>
      <c r="F2616" s="148">
        <v>0</v>
      </c>
      <c r="G2616" s="166">
        <f>WEEKNUM(B2616,21)</f>
        <v>5</v>
      </c>
      <c r="H2616" s="166">
        <f>MONTH(B2616)</f>
        <v>2</v>
      </c>
      <c r="I2616" s="166">
        <f>YEAR(B2616)</f>
        <v>2023</v>
      </c>
    </row>
    <row r="2617" spans="1:9" s="1" customFormat="1" x14ac:dyDescent="0.25">
      <c r="A2617" s="1">
        <v>1000406322</v>
      </c>
      <c r="B2617" s="2">
        <v>44961</v>
      </c>
      <c r="C2617" s="165">
        <v>0.27083333333332998</v>
      </c>
      <c r="D2617" s="165">
        <v>0.39313657407406999</v>
      </c>
      <c r="E2617" s="148" t="s">
        <v>2</v>
      </c>
      <c r="F2617" s="148">
        <v>0</v>
      </c>
      <c r="G2617" s="166">
        <f>WEEKNUM(B2617,21)</f>
        <v>5</v>
      </c>
      <c r="H2617" s="166">
        <f>MONTH(B2617)</f>
        <v>2</v>
      </c>
      <c r="I2617" s="166">
        <f>YEAR(B2617)</f>
        <v>2023</v>
      </c>
    </row>
    <row r="2618" spans="1:9" s="1" customFormat="1" x14ac:dyDescent="0.25">
      <c r="A2618" s="1">
        <v>1000406323</v>
      </c>
      <c r="B2618" s="2">
        <v>44961</v>
      </c>
      <c r="C2618" s="165">
        <v>0.27083333333332998</v>
      </c>
      <c r="D2618" s="165">
        <v>0.40056712962962998</v>
      </c>
      <c r="E2618" s="148" t="s">
        <v>2</v>
      </c>
      <c r="F2618" s="148">
        <v>0</v>
      </c>
      <c r="G2618" s="166">
        <f>WEEKNUM(B2618,21)</f>
        <v>5</v>
      </c>
      <c r="H2618" s="166">
        <f>MONTH(B2618)</f>
        <v>2</v>
      </c>
      <c r="I2618" s="166">
        <f>YEAR(B2618)</f>
        <v>2023</v>
      </c>
    </row>
    <row r="2619" spans="1:9" s="1" customFormat="1" x14ac:dyDescent="0.25">
      <c r="A2619" s="1" t="s">
        <v>2</v>
      </c>
      <c r="B2619" s="2">
        <v>44960</v>
      </c>
      <c r="C2619" s="165">
        <v>0.38214120370370003</v>
      </c>
      <c r="D2619" s="165">
        <v>0.38245370370370002</v>
      </c>
      <c r="E2619" s="148" t="s">
        <v>2</v>
      </c>
      <c r="F2619" s="148">
        <v>0</v>
      </c>
      <c r="G2619" s="166">
        <f>WEEKNUM(B2619,21)</f>
        <v>5</v>
      </c>
      <c r="H2619" s="166">
        <f>MONTH(B2619)</f>
        <v>2</v>
      </c>
      <c r="I2619" s="166">
        <f>YEAR(B2619)</f>
        <v>2023</v>
      </c>
    </row>
    <row r="2620" spans="1:9" s="1" customFormat="1" x14ac:dyDescent="0.25">
      <c r="A2620" s="1" t="s">
        <v>2</v>
      </c>
      <c r="B2620" s="2">
        <v>44966</v>
      </c>
      <c r="C2620" s="165">
        <v>0.42329861111111</v>
      </c>
      <c r="D2620" s="165">
        <v>0.36935185185184999</v>
      </c>
      <c r="E2620" s="148" t="s">
        <v>2</v>
      </c>
      <c r="F2620" s="148">
        <v>0</v>
      </c>
      <c r="G2620" s="166">
        <f>WEEKNUM(B2620,21)</f>
        <v>6</v>
      </c>
      <c r="H2620" s="166">
        <f>MONTH(B2620)</f>
        <v>2</v>
      </c>
      <c r="I2620" s="166">
        <f>YEAR(B2620)</f>
        <v>2023</v>
      </c>
    </row>
    <row r="2621" spans="1:9" s="1" customFormat="1" x14ac:dyDescent="0.25">
      <c r="A2621" s="1" t="s">
        <v>2</v>
      </c>
      <c r="B2621" s="2">
        <v>44961</v>
      </c>
      <c r="C2621" s="165">
        <v>0.27083333333332998</v>
      </c>
      <c r="D2621" s="165">
        <v>0.40386574074074</v>
      </c>
      <c r="E2621" s="148" t="s">
        <v>2</v>
      </c>
      <c r="F2621" s="148">
        <v>0</v>
      </c>
      <c r="G2621" s="166">
        <f>WEEKNUM(B2621,21)</f>
        <v>5</v>
      </c>
      <c r="H2621" s="166">
        <f>MONTH(B2621)</f>
        <v>2</v>
      </c>
      <c r="I2621" s="166">
        <f>YEAR(B2621)</f>
        <v>2023</v>
      </c>
    </row>
    <row r="2622" spans="1:9" s="1" customFormat="1" x14ac:dyDescent="0.25">
      <c r="A2622" s="1">
        <v>1000407900</v>
      </c>
      <c r="B2622" s="2">
        <v>44960</v>
      </c>
      <c r="C2622" s="165">
        <v>0.27083333333332998</v>
      </c>
      <c r="D2622" s="165">
        <v>0.36100694444443998</v>
      </c>
      <c r="E2622" s="148" t="s">
        <v>2</v>
      </c>
      <c r="F2622" s="148">
        <v>0</v>
      </c>
      <c r="G2622" s="166">
        <f>WEEKNUM(B2622,21)</f>
        <v>5</v>
      </c>
      <c r="H2622" s="166">
        <f>MONTH(B2622)</f>
        <v>2</v>
      </c>
      <c r="I2622" s="166">
        <f>YEAR(B2622)</f>
        <v>2023</v>
      </c>
    </row>
    <row r="2623" spans="1:9" s="1" customFormat="1" x14ac:dyDescent="0.25">
      <c r="A2623" s="1">
        <v>1000407901</v>
      </c>
      <c r="B2623" s="2">
        <v>44960</v>
      </c>
      <c r="C2623" s="165">
        <v>0.27083333333332998</v>
      </c>
      <c r="D2623" s="165">
        <v>0.58892361111111002</v>
      </c>
      <c r="E2623" s="148" t="s">
        <v>2</v>
      </c>
      <c r="F2623" s="148">
        <v>0</v>
      </c>
      <c r="G2623" s="166">
        <f>WEEKNUM(B2623,21)</f>
        <v>5</v>
      </c>
      <c r="H2623" s="166">
        <f>MONTH(B2623)</f>
        <v>2</v>
      </c>
      <c r="I2623" s="166">
        <f>YEAR(B2623)</f>
        <v>2023</v>
      </c>
    </row>
    <row r="2624" spans="1:9" s="1" customFormat="1" x14ac:dyDescent="0.25">
      <c r="A2624" s="1">
        <v>1000407907</v>
      </c>
      <c r="B2624" s="2">
        <v>44960</v>
      </c>
      <c r="C2624" s="165">
        <v>0.27083333333332998</v>
      </c>
      <c r="D2624" s="165">
        <v>0.47973379629629997</v>
      </c>
      <c r="E2624" s="148" t="s">
        <v>2</v>
      </c>
      <c r="F2624" s="148">
        <v>0</v>
      </c>
      <c r="G2624" s="166">
        <f>WEEKNUM(B2624,21)</f>
        <v>5</v>
      </c>
      <c r="H2624" s="166">
        <f>MONTH(B2624)</f>
        <v>2</v>
      </c>
      <c r="I2624" s="166">
        <f>YEAR(B2624)</f>
        <v>2023</v>
      </c>
    </row>
    <row r="2625" spans="1:9" s="1" customFormat="1" x14ac:dyDescent="0.25">
      <c r="A2625" s="1">
        <v>1000407909</v>
      </c>
      <c r="B2625" s="2">
        <v>44960</v>
      </c>
      <c r="C2625" s="165">
        <v>0.27083333333332998</v>
      </c>
      <c r="D2625" s="165">
        <v>0.59317129629630005</v>
      </c>
      <c r="E2625" s="148" t="s">
        <v>2</v>
      </c>
      <c r="F2625" s="148">
        <v>0</v>
      </c>
      <c r="G2625" s="166">
        <f>WEEKNUM(B2625,21)</f>
        <v>5</v>
      </c>
      <c r="H2625" s="166">
        <f>MONTH(B2625)</f>
        <v>2</v>
      </c>
      <c r="I2625" s="166">
        <f>YEAR(B2625)</f>
        <v>2023</v>
      </c>
    </row>
    <row r="2626" spans="1:9" s="1" customFormat="1" x14ac:dyDescent="0.25">
      <c r="A2626" s="1">
        <v>1000407910</v>
      </c>
      <c r="B2626" s="2">
        <v>44960</v>
      </c>
      <c r="C2626" s="165">
        <v>0.27083333333332998</v>
      </c>
      <c r="D2626" s="165">
        <v>0.48371527777778001</v>
      </c>
      <c r="E2626" s="148" t="s">
        <v>2</v>
      </c>
      <c r="F2626" s="148">
        <v>0</v>
      </c>
      <c r="G2626" s="166">
        <f>WEEKNUM(B2626,21)</f>
        <v>5</v>
      </c>
      <c r="H2626" s="166">
        <f>MONTH(B2626)</f>
        <v>2</v>
      </c>
      <c r="I2626" s="166">
        <f>YEAR(B2626)</f>
        <v>2023</v>
      </c>
    </row>
    <row r="2627" spans="1:9" s="1" customFormat="1" x14ac:dyDescent="0.25">
      <c r="A2627" s="1" t="s">
        <v>2</v>
      </c>
      <c r="B2627" s="2">
        <v>44964</v>
      </c>
      <c r="C2627" s="165">
        <v>0.43104166666666999</v>
      </c>
      <c r="D2627" s="165">
        <v>0.60671296296295996</v>
      </c>
      <c r="E2627" s="148" t="s">
        <v>2</v>
      </c>
      <c r="F2627" s="148">
        <v>0</v>
      </c>
      <c r="G2627" s="166">
        <f>WEEKNUM(B2627,21)</f>
        <v>6</v>
      </c>
      <c r="H2627" s="166">
        <f>MONTH(B2627)</f>
        <v>2</v>
      </c>
      <c r="I2627" s="166">
        <f>YEAR(B2627)</f>
        <v>2023</v>
      </c>
    </row>
    <row r="2628" spans="1:9" s="1" customFormat="1" x14ac:dyDescent="0.25">
      <c r="A2628" s="1">
        <v>1000410722</v>
      </c>
      <c r="B2628" s="2">
        <v>44960</v>
      </c>
      <c r="C2628" s="165">
        <v>0</v>
      </c>
      <c r="D2628" s="165">
        <v>0.54065972222222003</v>
      </c>
      <c r="E2628" s="148" t="s">
        <v>2</v>
      </c>
      <c r="F2628" s="148">
        <v>0</v>
      </c>
      <c r="G2628" s="166">
        <f>WEEKNUM(B2628,21)</f>
        <v>5</v>
      </c>
      <c r="H2628" s="166">
        <f>MONTH(B2628)</f>
        <v>2</v>
      </c>
      <c r="I2628" s="166">
        <f>YEAR(B2628)</f>
        <v>2023</v>
      </c>
    </row>
    <row r="2629" spans="1:9" s="1" customFormat="1" x14ac:dyDescent="0.25">
      <c r="A2629" s="1">
        <v>1000406134</v>
      </c>
      <c r="B2629" s="2">
        <v>44960</v>
      </c>
      <c r="C2629" s="165">
        <v>0</v>
      </c>
      <c r="D2629" s="165">
        <v>0.54054398148147997</v>
      </c>
      <c r="E2629" s="148" t="s">
        <v>2</v>
      </c>
      <c r="F2629" s="148">
        <v>0</v>
      </c>
      <c r="G2629" s="166">
        <f>WEEKNUM(B2629,21)</f>
        <v>5</v>
      </c>
      <c r="H2629" s="166">
        <f>MONTH(B2629)</f>
        <v>2</v>
      </c>
      <c r="I2629" s="166">
        <f>YEAR(B2629)</f>
        <v>2023</v>
      </c>
    </row>
    <row r="2630" spans="1:9" s="1" customFormat="1" x14ac:dyDescent="0.25">
      <c r="A2630" s="1" t="s">
        <v>2</v>
      </c>
      <c r="B2630" s="2">
        <v>44960</v>
      </c>
      <c r="C2630" s="165">
        <v>0</v>
      </c>
      <c r="D2630" s="165">
        <v>0.54003472222222004</v>
      </c>
      <c r="E2630" s="148" t="s">
        <v>2</v>
      </c>
      <c r="F2630" s="148">
        <v>0</v>
      </c>
      <c r="G2630" s="166">
        <f>WEEKNUM(B2630,21)</f>
        <v>5</v>
      </c>
      <c r="H2630" s="166">
        <f>MONTH(B2630)</f>
        <v>2</v>
      </c>
      <c r="I2630" s="166">
        <f>YEAR(B2630)</f>
        <v>2023</v>
      </c>
    </row>
    <row r="2631" spans="1:9" s="1" customFormat="1" x14ac:dyDescent="0.25">
      <c r="A2631" s="1" t="s">
        <v>2</v>
      </c>
      <c r="B2631" s="2">
        <v>44960</v>
      </c>
      <c r="C2631" s="165">
        <v>0.27083333333332998</v>
      </c>
      <c r="D2631" s="165">
        <v>0.51386574074073998</v>
      </c>
      <c r="E2631" s="148" t="s">
        <v>2</v>
      </c>
      <c r="F2631" s="148">
        <v>0</v>
      </c>
      <c r="G2631" s="166">
        <f>WEEKNUM(B2631,21)</f>
        <v>5</v>
      </c>
      <c r="H2631" s="166">
        <f>MONTH(B2631)</f>
        <v>2</v>
      </c>
      <c r="I2631" s="166">
        <f>YEAR(B2631)</f>
        <v>2023</v>
      </c>
    </row>
    <row r="2632" spans="1:9" s="1" customFormat="1" x14ac:dyDescent="0.25">
      <c r="A2632" s="1" t="s">
        <v>2</v>
      </c>
      <c r="B2632" s="2">
        <v>44960</v>
      </c>
      <c r="C2632" s="165">
        <v>0.27083333333332998</v>
      </c>
      <c r="D2632" s="165">
        <v>0.51373842592593</v>
      </c>
      <c r="E2632" s="148" t="s">
        <v>2</v>
      </c>
      <c r="F2632" s="148">
        <v>0</v>
      </c>
      <c r="G2632" s="166">
        <f>WEEKNUM(B2632,21)</f>
        <v>5</v>
      </c>
      <c r="H2632" s="166">
        <f>MONTH(B2632)</f>
        <v>2</v>
      </c>
      <c r="I2632" s="166">
        <f>YEAR(B2632)</f>
        <v>2023</v>
      </c>
    </row>
    <row r="2633" spans="1:9" s="1" customFormat="1" x14ac:dyDescent="0.25">
      <c r="A2633" s="1">
        <v>1000405947</v>
      </c>
      <c r="B2633" s="2">
        <v>44960</v>
      </c>
      <c r="C2633" s="165">
        <v>0.39711805555556001</v>
      </c>
      <c r="D2633" s="165">
        <v>0.39739583333333001</v>
      </c>
      <c r="E2633" s="148" t="s">
        <v>2</v>
      </c>
      <c r="F2633" s="148">
        <v>0</v>
      </c>
      <c r="G2633" s="166">
        <f>WEEKNUM(B2633,21)</f>
        <v>5</v>
      </c>
      <c r="H2633" s="166">
        <f>MONTH(B2633)</f>
        <v>2</v>
      </c>
      <c r="I2633" s="166">
        <f>YEAR(B2633)</f>
        <v>2023</v>
      </c>
    </row>
    <row r="2634" spans="1:9" s="1" customFormat="1" x14ac:dyDescent="0.25">
      <c r="A2634" s="1" t="s">
        <v>2</v>
      </c>
      <c r="B2634" s="2">
        <v>44960</v>
      </c>
      <c r="C2634" s="165">
        <v>0</v>
      </c>
      <c r="D2634" s="165">
        <v>0.44177083333333</v>
      </c>
      <c r="E2634" s="148" t="s">
        <v>2</v>
      </c>
      <c r="F2634" s="148">
        <v>0</v>
      </c>
      <c r="G2634" s="166">
        <f>WEEKNUM(B2634,21)</f>
        <v>5</v>
      </c>
      <c r="H2634" s="166">
        <f>MONTH(B2634)</f>
        <v>2</v>
      </c>
      <c r="I2634" s="166">
        <f>YEAR(B2634)</f>
        <v>2023</v>
      </c>
    </row>
    <row r="2635" spans="1:9" s="1" customFormat="1" x14ac:dyDescent="0.25">
      <c r="A2635" s="1" t="s">
        <v>2</v>
      </c>
      <c r="B2635" s="2">
        <v>44967</v>
      </c>
      <c r="C2635" s="165">
        <v>0.20898148148147999</v>
      </c>
      <c r="D2635" s="165">
        <v>0.29034722222221998</v>
      </c>
      <c r="E2635" s="148" t="s">
        <v>2</v>
      </c>
      <c r="F2635" s="148">
        <v>0</v>
      </c>
      <c r="G2635" s="166">
        <f>WEEKNUM(B2635,21)</f>
        <v>6</v>
      </c>
      <c r="H2635" s="166">
        <f>MONTH(B2635)</f>
        <v>2</v>
      </c>
      <c r="I2635" s="166">
        <f>YEAR(B2635)</f>
        <v>2023</v>
      </c>
    </row>
    <row r="2636" spans="1:9" s="1" customFormat="1" x14ac:dyDescent="0.25">
      <c r="A2636" s="1">
        <v>1000407445</v>
      </c>
      <c r="B2636" s="2">
        <v>44960</v>
      </c>
      <c r="C2636" s="165">
        <v>0.25922453703704001</v>
      </c>
      <c r="D2636" s="165">
        <v>0.64935185185184996</v>
      </c>
      <c r="E2636" s="148" t="s">
        <v>3</v>
      </c>
      <c r="F2636" s="148">
        <v>1</v>
      </c>
      <c r="G2636" s="166">
        <f>WEEKNUM(B2636,21)</f>
        <v>5</v>
      </c>
      <c r="H2636" s="166">
        <f>MONTH(B2636)</f>
        <v>2</v>
      </c>
      <c r="I2636" s="166">
        <f>YEAR(B2636)</f>
        <v>2023</v>
      </c>
    </row>
    <row r="2637" spans="1:9" s="1" customFormat="1" x14ac:dyDescent="0.25">
      <c r="A2637" s="1">
        <v>1000407915</v>
      </c>
      <c r="B2637" s="2">
        <v>44960</v>
      </c>
      <c r="C2637" s="165">
        <v>0.25922453703704001</v>
      </c>
      <c r="D2637" s="165">
        <v>0.64769675925925996</v>
      </c>
      <c r="E2637" s="148" t="s">
        <v>3</v>
      </c>
      <c r="F2637" s="148">
        <v>0.99</v>
      </c>
      <c r="G2637" s="166">
        <f>WEEKNUM(B2637,21)</f>
        <v>5</v>
      </c>
      <c r="H2637" s="166">
        <f>MONTH(B2637)</f>
        <v>2</v>
      </c>
      <c r="I2637" s="166">
        <f>YEAR(B2637)</f>
        <v>2023</v>
      </c>
    </row>
    <row r="2638" spans="1:9" s="1" customFormat="1" x14ac:dyDescent="0.25">
      <c r="A2638" s="1">
        <v>1000407915</v>
      </c>
      <c r="B2638" s="2">
        <v>44960</v>
      </c>
      <c r="C2638" s="165">
        <v>0.29960648148148</v>
      </c>
      <c r="D2638" s="165">
        <v>0.29960648148148</v>
      </c>
      <c r="E2638" s="148" t="s">
        <v>2</v>
      </c>
      <c r="F2638" s="148">
        <v>0</v>
      </c>
      <c r="G2638" s="166">
        <f>WEEKNUM(B2638,21)</f>
        <v>5</v>
      </c>
      <c r="H2638" s="166">
        <f>MONTH(B2638)</f>
        <v>2</v>
      </c>
      <c r="I2638" s="166">
        <f>YEAR(B2638)</f>
        <v>2023</v>
      </c>
    </row>
    <row r="2639" spans="1:9" s="1" customFormat="1" x14ac:dyDescent="0.25">
      <c r="A2639" s="1">
        <v>1000407915</v>
      </c>
      <c r="B2639" s="2">
        <v>44960</v>
      </c>
      <c r="C2639" s="165">
        <v>0</v>
      </c>
      <c r="D2639" s="165">
        <v>0.30011574074073999</v>
      </c>
      <c r="E2639" s="148" t="s">
        <v>2</v>
      </c>
      <c r="F2639" s="148">
        <v>0</v>
      </c>
      <c r="G2639" s="166">
        <f>WEEKNUM(B2639,21)</f>
        <v>5</v>
      </c>
      <c r="H2639" s="166">
        <f>MONTH(B2639)</f>
        <v>2</v>
      </c>
      <c r="I2639" s="166">
        <f>YEAR(B2639)</f>
        <v>2023</v>
      </c>
    </row>
    <row r="2640" spans="1:9" s="1" customFormat="1" x14ac:dyDescent="0.25">
      <c r="A2640" s="1" t="s">
        <v>2</v>
      </c>
      <c r="B2640" s="2">
        <v>44960</v>
      </c>
      <c r="C2640" s="165">
        <v>0.25</v>
      </c>
      <c r="D2640" s="165">
        <v>0.64725694444444004</v>
      </c>
      <c r="E2640" s="148" t="s">
        <v>3</v>
      </c>
      <c r="F2640" s="148">
        <v>0.98</v>
      </c>
      <c r="G2640" s="166">
        <f>WEEKNUM(B2640,21)</f>
        <v>5</v>
      </c>
      <c r="H2640" s="166">
        <f>MONTH(B2640)</f>
        <v>2</v>
      </c>
      <c r="I2640" s="166">
        <f>YEAR(B2640)</f>
        <v>2023</v>
      </c>
    </row>
    <row r="2641" spans="1:9" s="1" customFormat="1" x14ac:dyDescent="0.25">
      <c r="A2641" s="1" t="s">
        <v>2</v>
      </c>
      <c r="B2641" s="2">
        <v>44963</v>
      </c>
      <c r="C2641" s="165">
        <v>0.64725694444444004</v>
      </c>
      <c r="D2641" s="165">
        <v>0.57771990740740997</v>
      </c>
      <c r="E2641" s="148" t="s">
        <v>3</v>
      </c>
      <c r="F2641" s="148">
        <v>0.98</v>
      </c>
      <c r="G2641" s="166">
        <f>WEEKNUM(B2641,21)</f>
        <v>6</v>
      </c>
      <c r="H2641" s="166">
        <f>MONTH(B2641)</f>
        <v>2</v>
      </c>
      <c r="I2641" s="166">
        <f>YEAR(B2641)</f>
        <v>2023</v>
      </c>
    </row>
    <row r="2642" spans="1:9" s="1" customFormat="1" x14ac:dyDescent="0.25">
      <c r="A2642" s="1">
        <v>1000407915</v>
      </c>
      <c r="B2642" s="2">
        <v>44960</v>
      </c>
      <c r="C2642" s="165">
        <v>0.25</v>
      </c>
      <c r="D2642" s="165">
        <v>0.64876157407406998</v>
      </c>
      <c r="E2642" s="148" t="s">
        <v>3</v>
      </c>
      <c r="F2642" s="148">
        <v>0.09</v>
      </c>
      <c r="G2642" s="166">
        <f>WEEKNUM(B2642,21)</f>
        <v>5</v>
      </c>
      <c r="H2642" s="166">
        <f>MONTH(B2642)</f>
        <v>2</v>
      </c>
      <c r="I2642" s="166">
        <f>YEAR(B2642)</f>
        <v>2023</v>
      </c>
    </row>
    <row r="2643" spans="1:9" s="1" customFormat="1" x14ac:dyDescent="0.25">
      <c r="A2643" s="1">
        <v>1000406797</v>
      </c>
      <c r="B2643" s="2">
        <v>44960</v>
      </c>
      <c r="C2643" s="165">
        <v>0</v>
      </c>
      <c r="D2643" s="165">
        <v>0.21604166666666999</v>
      </c>
      <c r="E2643" s="148" t="s">
        <v>2</v>
      </c>
      <c r="F2643" s="148">
        <v>0</v>
      </c>
      <c r="G2643" s="166">
        <f>WEEKNUM(B2643,21)</f>
        <v>5</v>
      </c>
      <c r="H2643" s="166">
        <f>MONTH(B2643)</f>
        <v>2</v>
      </c>
      <c r="I2643" s="166">
        <f>YEAR(B2643)</f>
        <v>2023</v>
      </c>
    </row>
    <row r="2644" spans="1:9" s="1" customFormat="1" x14ac:dyDescent="0.25">
      <c r="A2644" s="1">
        <v>1000409750</v>
      </c>
      <c r="B2644" s="2">
        <v>44961</v>
      </c>
      <c r="C2644" s="165">
        <v>0.25</v>
      </c>
      <c r="D2644" s="165">
        <v>0.33597222222222001</v>
      </c>
      <c r="E2644" s="148" t="s">
        <v>2</v>
      </c>
      <c r="F2644" s="148">
        <v>0</v>
      </c>
      <c r="G2644" s="166">
        <f>WEEKNUM(B2644,21)</f>
        <v>5</v>
      </c>
      <c r="H2644" s="166">
        <f>MONTH(B2644)</f>
        <v>2</v>
      </c>
      <c r="I2644" s="166">
        <f>YEAR(B2644)</f>
        <v>2023</v>
      </c>
    </row>
    <row r="2645" spans="1:9" s="1" customFormat="1" x14ac:dyDescent="0.25">
      <c r="A2645" s="1">
        <v>1000407456</v>
      </c>
      <c r="B2645" s="2">
        <v>44961</v>
      </c>
      <c r="C2645" s="165">
        <v>0.25</v>
      </c>
      <c r="D2645" s="165">
        <v>0.51878472222222005</v>
      </c>
      <c r="E2645" s="148" t="s">
        <v>2</v>
      </c>
      <c r="F2645" s="148">
        <v>0</v>
      </c>
      <c r="G2645" s="166">
        <f>WEEKNUM(B2645,21)</f>
        <v>5</v>
      </c>
      <c r="H2645" s="166">
        <f>MONTH(B2645)</f>
        <v>2</v>
      </c>
      <c r="I2645" s="166">
        <f>YEAR(B2645)</f>
        <v>2023</v>
      </c>
    </row>
    <row r="2646" spans="1:9" s="1" customFormat="1" x14ac:dyDescent="0.25">
      <c r="A2646" s="1" t="s">
        <v>2</v>
      </c>
      <c r="B2646" s="2">
        <v>44962</v>
      </c>
      <c r="C2646" s="165">
        <v>0</v>
      </c>
      <c r="D2646" s="165">
        <v>0.29686342592593001</v>
      </c>
      <c r="E2646" s="148" t="s">
        <v>2</v>
      </c>
      <c r="F2646" s="148">
        <v>0</v>
      </c>
      <c r="G2646" s="166">
        <f>WEEKNUM(B2646,21)</f>
        <v>5</v>
      </c>
      <c r="H2646" s="166">
        <f>MONTH(B2646)</f>
        <v>2</v>
      </c>
      <c r="I2646" s="166">
        <f>YEAR(B2646)</f>
        <v>2023</v>
      </c>
    </row>
    <row r="2647" spans="1:9" s="1" customFormat="1" x14ac:dyDescent="0.25">
      <c r="A2647" s="1">
        <v>1000406797</v>
      </c>
      <c r="B2647" s="2">
        <v>44961</v>
      </c>
      <c r="C2647" s="165">
        <v>0.25</v>
      </c>
      <c r="D2647" s="165">
        <v>0.33658564814815001</v>
      </c>
      <c r="E2647" s="148" t="s">
        <v>2</v>
      </c>
      <c r="F2647" s="148">
        <v>0</v>
      </c>
      <c r="G2647" s="166">
        <f>WEEKNUM(B2647,21)</f>
        <v>5</v>
      </c>
      <c r="H2647" s="166">
        <f>MONTH(B2647)</f>
        <v>2</v>
      </c>
      <c r="I2647" s="166">
        <f>YEAR(B2647)</f>
        <v>2023</v>
      </c>
    </row>
    <row r="2648" spans="1:9" s="1" customFormat="1" x14ac:dyDescent="0.25">
      <c r="A2648" s="1">
        <v>1000408436</v>
      </c>
      <c r="B2648" s="2">
        <v>44963</v>
      </c>
      <c r="C2648" s="165">
        <v>0.20833333333333001</v>
      </c>
      <c r="D2648" s="165">
        <v>0.74150462962963004</v>
      </c>
      <c r="E2648" s="148" t="s">
        <v>2</v>
      </c>
      <c r="F2648" s="148">
        <v>0</v>
      </c>
      <c r="G2648" s="166">
        <f>WEEKNUM(B2648,21)</f>
        <v>6</v>
      </c>
      <c r="H2648" s="166">
        <f>MONTH(B2648)</f>
        <v>2</v>
      </c>
      <c r="I2648" s="166">
        <f>YEAR(B2648)</f>
        <v>2023</v>
      </c>
    </row>
    <row r="2649" spans="1:9" s="1" customFormat="1" x14ac:dyDescent="0.25">
      <c r="A2649" s="1">
        <v>1000406403</v>
      </c>
      <c r="B2649" s="2">
        <v>44960</v>
      </c>
      <c r="C2649" s="165">
        <v>0.40730324074073998</v>
      </c>
      <c r="D2649" s="165">
        <v>0.40738425925925997</v>
      </c>
      <c r="E2649" s="148" t="s">
        <v>2</v>
      </c>
      <c r="F2649" s="148">
        <v>0</v>
      </c>
      <c r="G2649" s="166">
        <f>WEEKNUM(B2649,21)</f>
        <v>5</v>
      </c>
      <c r="H2649" s="166">
        <f>MONTH(B2649)</f>
        <v>2</v>
      </c>
      <c r="I2649" s="166">
        <f>YEAR(B2649)</f>
        <v>2023</v>
      </c>
    </row>
    <row r="2650" spans="1:9" s="1" customFormat="1" x14ac:dyDescent="0.25">
      <c r="A2650" s="1">
        <v>1000409805</v>
      </c>
      <c r="B2650" s="2">
        <v>44960</v>
      </c>
      <c r="C2650" s="165">
        <v>0.52083333333333004</v>
      </c>
      <c r="D2650" s="165">
        <v>0.91609953703703995</v>
      </c>
      <c r="E2650" s="148" t="s">
        <v>2</v>
      </c>
      <c r="F2650" s="148">
        <v>0</v>
      </c>
      <c r="G2650" s="166">
        <f>WEEKNUM(B2650,21)</f>
        <v>5</v>
      </c>
      <c r="H2650" s="166">
        <f>MONTH(B2650)</f>
        <v>2</v>
      </c>
      <c r="I2650" s="166">
        <f>YEAR(B2650)</f>
        <v>2023</v>
      </c>
    </row>
    <row r="2651" spans="1:9" s="1" customFormat="1" x14ac:dyDescent="0.25">
      <c r="A2651" s="1">
        <v>1000409805</v>
      </c>
      <c r="B2651" s="2">
        <v>44963</v>
      </c>
      <c r="C2651" s="165">
        <v>0.91609953703703995</v>
      </c>
      <c r="D2651" s="165">
        <v>0.62731481481481</v>
      </c>
      <c r="E2651" s="148" t="s">
        <v>2</v>
      </c>
      <c r="F2651" s="148">
        <v>0</v>
      </c>
      <c r="G2651" s="166">
        <f>WEEKNUM(B2651,21)</f>
        <v>6</v>
      </c>
      <c r="H2651" s="166">
        <f>MONTH(B2651)</f>
        <v>2</v>
      </c>
      <c r="I2651" s="166">
        <f>YEAR(B2651)</f>
        <v>2023</v>
      </c>
    </row>
    <row r="2652" spans="1:9" s="1" customFormat="1" x14ac:dyDescent="0.25">
      <c r="A2652" s="1">
        <v>1000409793</v>
      </c>
      <c r="B2652" s="2">
        <v>44960</v>
      </c>
      <c r="C2652" s="165">
        <v>0.52083333333333004</v>
      </c>
      <c r="D2652" s="165">
        <v>0.91796296296295998</v>
      </c>
      <c r="E2652" s="148" t="s">
        <v>2</v>
      </c>
      <c r="F2652" s="148">
        <v>0</v>
      </c>
      <c r="G2652" s="166">
        <f>WEEKNUM(B2652,21)</f>
        <v>5</v>
      </c>
      <c r="H2652" s="166">
        <f>MONTH(B2652)</f>
        <v>2</v>
      </c>
      <c r="I2652" s="166">
        <f>YEAR(B2652)</f>
        <v>2023</v>
      </c>
    </row>
    <row r="2653" spans="1:9" s="1" customFormat="1" x14ac:dyDescent="0.25">
      <c r="A2653" s="1">
        <v>1000409798</v>
      </c>
      <c r="B2653" s="2">
        <v>44960</v>
      </c>
      <c r="C2653" s="165">
        <v>0.52083333333333004</v>
      </c>
      <c r="D2653" s="165">
        <v>0.92079861111111005</v>
      </c>
      <c r="E2653" s="148" t="s">
        <v>2</v>
      </c>
      <c r="F2653" s="148">
        <v>0</v>
      </c>
      <c r="G2653" s="166">
        <f>WEEKNUM(B2653,21)</f>
        <v>5</v>
      </c>
      <c r="H2653" s="166">
        <f>MONTH(B2653)</f>
        <v>2</v>
      </c>
      <c r="I2653" s="166">
        <f>YEAR(B2653)</f>
        <v>2023</v>
      </c>
    </row>
    <row r="2654" spans="1:9" s="1" customFormat="1" x14ac:dyDescent="0.25">
      <c r="A2654" s="1">
        <v>1000409793</v>
      </c>
      <c r="B2654" s="2">
        <v>44960</v>
      </c>
      <c r="C2654" s="165">
        <v>0.52083333333333004</v>
      </c>
      <c r="D2654" s="165">
        <v>0.92482638888889002</v>
      </c>
      <c r="E2654" s="148" t="s">
        <v>2</v>
      </c>
      <c r="F2654" s="148">
        <v>0</v>
      </c>
      <c r="G2654" s="166">
        <f>WEEKNUM(B2654,21)</f>
        <v>5</v>
      </c>
      <c r="H2654" s="166">
        <f>MONTH(B2654)</f>
        <v>2</v>
      </c>
      <c r="I2654" s="166">
        <f>YEAR(B2654)</f>
        <v>2023</v>
      </c>
    </row>
    <row r="2655" spans="1:9" s="1" customFormat="1" x14ac:dyDescent="0.25">
      <c r="A2655" s="1">
        <v>1000406235</v>
      </c>
      <c r="B2655" s="2">
        <v>44963</v>
      </c>
      <c r="C2655" s="165">
        <v>0.92817129629630002</v>
      </c>
      <c r="D2655" s="165">
        <v>0.63182870370370003</v>
      </c>
      <c r="E2655" s="148" t="s">
        <v>2</v>
      </c>
      <c r="F2655" s="148">
        <v>0</v>
      </c>
      <c r="G2655" s="166">
        <f>WEEKNUM(B2655,21)</f>
        <v>6</v>
      </c>
      <c r="H2655" s="166">
        <f>MONTH(B2655)</f>
        <v>2</v>
      </c>
      <c r="I2655" s="166">
        <f>YEAR(B2655)</f>
        <v>2023</v>
      </c>
    </row>
    <row r="2656" spans="1:9" s="1" customFormat="1" x14ac:dyDescent="0.25">
      <c r="A2656" s="1">
        <v>1000406294</v>
      </c>
      <c r="B2656" s="2">
        <v>44963</v>
      </c>
      <c r="C2656" s="165">
        <v>0.92900462962963004</v>
      </c>
      <c r="D2656" s="165">
        <v>0.63365740740740994</v>
      </c>
      <c r="E2656" s="148" t="s">
        <v>2</v>
      </c>
      <c r="F2656" s="148">
        <v>0</v>
      </c>
      <c r="G2656" s="166">
        <f>WEEKNUM(B2656,21)</f>
        <v>6</v>
      </c>
      <c r="H2656" s="166">
        <f>MONTH(B2656)</f>
        <v>2</v>
      </c>
      <c r="I2656" s="166">
        <f>YEAR(B2656)</f>
        <v>2023</v>
      </c>
    </row>
    <row r="2657" spans="1:9" s="1" customFormat="1" x14ac:dyDescent="0.25">
      <c r="A2657" s="1" t="s">
        <v>2</v>
      </c>
      <c r="B2657" s="2">
        <v>44960</v>
      </c>
      <c r="C2657" s="165">
        <v>0.52083333333333004</v>
      </c>
      <c r="D2657" s="165">
        <v>0.85924768518519001</v>
      </c>
      <c r="E2657" s="148" t="s">
        <v>2</v>
      </c>
      <c r="F2657" s="148">
        <v>0</v>
      </c>
      <c r="G2657" s="166">
        <f>WEEKNUM(B2657,21)</f>
        <v>5</v>
      </c>
      <c r="H2657" s="166">
        <f>MONTH(B2657)</f>
        <v>2</v>
      </c>
      <c r="I2657" s="166">
        <f>YEAR(B2657)</f>
        <v>2023</v>
      </c>
    </row>
    <row r="2658" spans="1:9" s="1" customFormat="1" x14ac:dyDescent="0.25">
      <c r="A2658" s="1" t="s">
        <v>2</v>
      </c>
      <c r="B2658" s="2">
        <v>44960</v>
      </c>
      <c r="C2658" s="165">
        <v>0.52083333333333004</v>
      </c>
      <c r="D2658" s="165">
        <v>0.86072916666666999</v>
      </c>
      <c r="E2658" s="148" t="s">
        <v>2</v>
      </c>
      <c r="F2658" s="148">
        <v>0</v>
      </c>
      <c r="G2658" s="166">
        <f>WEEKNUM(B2658,21)</f>
        <v>5</v>
      </c>
      <c r="H2658" s="166">
        <f>MONTH(B2658)</f>
        <v>2</v>
      </c>
      <c r="I2658" s="166">
        <f>YEAR(B2658)</f>
        <v>2023</v>
      </c>
    </row>
    <row r="2659" spans="1:9" s="1" customFormat="1" x14ac:dyDescent="0.25">
      <c r="A2659" s="1">
        <v>1000407445</v>
      </c>
      <c r="B2659" s="2">
        <v>44961</v>
      </c>
      <c r="C2659" s="165">
        <v>0.20833333333333001</v>
      </c>
      <c r="D2659" s="165">
        <v>0.58858796296296001</v>
      </c>
      <c r="E2659" s="148" t="s">
        <v>3</v>
      </c>
      <c r="F2659" s="148">
        <v>1</v>
      </c>
      <c r="G2659" s="166">
        <f>WEEKNUM(B2659,21)</f>
        <v>5</v>
      </c>
      <c r="H2659" s="166">
        <f>MONTH(B2659)</f>
        <v>2</v>
      </c>
      <c r="I2659" s="166">
        <f>YEAR(B2659)</f>
        <v>2023</v>
      </c>
    </row>
    <row r="2660" spans="1:9" s="1" customFormat="1" x14ac:dyDescent="0.25">
      <c r="A2660" s="1">
        <v>1000407915</v>
      </c>
      <c r="B2660" s="2">
        <v>44961</v>
      </c>
      <c r="C2660" s="165">
        <v>0.20833333333333001</v>
      </c>
      <c r="D2660" s="165">
        <v>0.58869212962963002</v>
      </c>
      <c r="E2660" s="148" t="s">
        <v>3</v>
      </c>
      <c r="F2660" s="148">
        <v>0.99</v>
      </c>
      <c r="G2660" s="166">
        <f>WEEKNUM(B2660,21)</f>
        <v>5</v>
      </c>
      <c r="H2660" s="166">
        <f>MONTH(B2660)</f>
        <v>2</v>
      </c>
      <c r="I2660" s="166">
        <f>YEAR(B2660)</f>
        <v>2023</v>
      </c>
    </row>
    <row r="2661" spans="1:9" s="1" customFormat="1" x14ac:dyDescent="0.25">
      <c r="A2661" s="1">
        <v>1000409754</v>
      </c>
      <c r="B2661" s="2">
        <v>44961</v>
      </c>
      <c r="C2661" s="165">
        <v>0.20833333333333001</v>
      </c>
      <c r="D2661" s="165">
        <v>0.58881944444444001</v>
      </c>
      <c r="E2661" s="148" t="s">
        <v>3</v>
      </c>
      <c r="F2661" s="148">
        <v>0.98</v>
      </c>
      <c r="G2661" s="166">
        <f>WEEKNUM(B2661,21)</f>
        <v>5</v>
      </c>
      <c r="H2661" s="166">
        <f>MONTH(B2661)</f>
        <v>2</v>
      </c>
      <c r="I2661" s="166">
        <f>YEAR(B2661)</f>
        <v>2023</v>
      </c>
    </row>
    <row r="2662" spans="1:9" s="1" customFormat="1" x14ac:dyDescent="0.25">
      <c r="A2662" s="1" t="s">
        <v>2</v>
      </c>
      <c r="B2662" s="2">
        <v>44961</v>
      </c>
      <c r="C2662" s="165">
        <v>0.20833333333333001</v>
      </c>
      <c r="D2662" s="165">
        <v>0.58892361111111002</v>
      </c>
      <c r="E2662" s="148" t="s">
        <v>2</v>
      </c>
      <c r="F2662" s="148">
        <v>0</v>
      </c>
      <c r="G2662" s="166">
        <f>WEEKNUM(B2662,21)</f>
        <v>5</v>
      </c>
      <c r="H2662" s="166">
        <f>MONTH(B2662)</f>
        <v>2</v>
      </c>
      <c r="I2662" s="166">
        <f>YEAR(B2662)</f>
        <v>2023</v>
      </c>
    </row>
    <row r="2663" spans="1:9" s="1" customFormat="1" x14ac:dyDescent="0.25">
      <c r="A2663" s="1">
        <v>1000407442</v>
      </c>
      <c r="B2663" s="2">
        <v>44961</v>
      </c>
      <c r="C2663" s="165">
        <v>0.20833333333333001</v>
      </c>
      <c r="D2663" s="165">
        <v>0.5890162037037</v>
      </c>
      <c r="E2663" s="148" t="s">
        <v>2</v>
      </c>
      <c r="F2663" s="148">
        <v>0</v>
      </c>
      <c r="G2663" s="166">
        <f>WEEKNUM(B2663,21)</f>
        <v>5</v>
      </c>
      <c r="H2663" s="166">
        <f>MONTH(B2663)</f>
        <v>2</v>
      </c>
      <c r="I2663" s="166">
        <f>YEAR(B2663)</f>
        <v>2023</v>
      </c>
    </row>
    <row r="2664" spans="1:9" s="1" customFormat="1" x14ac:dyDescent="0.25">
      <c r="A2664" s="1">
        <v>1000407440</v>
      </c>
      <c r="B2664" s="2">
        <v>44961</v>
      </c>
      <c r="C2664" s="165">
        <v>0.20833333333333001</v>
      </c>
      <c r="D2664" s="165">
        <v>0.58910879629629997</v>
      </c>
      <c r="E2664" s="148" t="s">
        <v>2</v>
      </c>
      <c r="F2664" s="148">
        <v>0</v>
      </c>
      <c r="G2664" s="166">
        <f>WEEKNUM(B2664,21)</f>
        <v>5</v>
      </c>
      <c r="H2664" s="166">
        <f>MONTH(B2664)</f>
        <v>2</v>
      </c>
      <c r="I2664" s="166">
        <f>YEAR(B2664)</f>
        <v>2023</v>
      </c>
    </row>
    <row r="2665" spans="1:9" s="1" customFormat="1" x14ac:dyDescent="0.25">
      <c r="A2665" s="1" t="s">
        <v>2</v>
      </c>
      <c r="B2665" s="2">
        <v>44961</v>
      </c>
      <c r="C2665" s="165">
        <v>0.20833333333333001</v>
      </c>
      <c r="D2665" s="165">
        <v>0.58918981481481003</v>
      </c>
      <c r="E2665" s="148" t="s">
        <v>2</v>
      </c>
      <c r="F2665" s="148">
        <v>0</v>
      </c>
      <c r="G2665" s="166">
        <f>WEEKNUM(B2665,21)</f>
        <v>5</v>
      </c>
      <c r="H2665" s="166">
        <f>MONTH(B2665)</f>
        <v>2</v>
      </c>
      <c r="I2665" s="166">
        <f>YEAR(B2665)</f>
        <v>2023</v>
      </c>
    </row>
    <row r="2666" spans="1:9" s="1" customFormat="1" x14ac:dyDescent="0.25">
      <c r="A2666" s="1" t="s">
        <v>2</v>
      </c>
      <c r="B2666" s="2">
        <v>44961</v>
      </c>
      <c r="C2666" s="165">
        <v>0.20833333333333001</v>
      </c>
      <c r="D2666" s="165">
        <v>0.58929398148148004</v>
      </c>
      <c r="E2666" s="148" t="s">
        <v>2</v>
      </c>
      <c r="F2666" s="148">
        <v>0</v>
      </c>
      <c r="G2666" s="166">
        <f>WEEKNUM(B2666,21)</f>
        <v>5</v>
      </c>
      <c r="H2666" s="166">
        <f>MONTH(B2666)</f>
        <v>2</v>
      </c>
      <c r="I2666" s="166">
        <f>YEAR(B2666)</f>
        <v>2023</v>
      </c>
    </row>
    <row r="2667" spans="1:9" s="1" customFormat="1" x14ac:dyDescent="0.25">
      <c r="A2667" s="1">
        <v>1000409805</v>
      </c>
      <c r="B2667" s="2">
        <v>44960</v>
      </c>
      <c r="C2667" s="165">
        <v>0</v>
      </c>
      <c r="D2667" s="165">
        <v>0.92620370370369998</v>
      </c>
      <c r="E2667" s="148" t="s">
        <v>2</v>
      </c>
      <c r="F2667" s="148">
        <v>0</v>
      </c>
      <c r="G2667" s="166">
        <f>WEEKNUM(B2667,21)</f>
        <v>5</v>
      </c>
      <c r="H2667" s="166">
        <f>MONTH(B2667)</f>
        <v>2</v>
      </c>
      <c r="I2667" s="166">
        <f>YEAR(B2667)</f>
        <v>2023</v>
      </c>
    </row>
    <row r="2668" spans="1:9" s="1" customFormat="1" x14ac:dyDescent="0.25">
      <c r="A2668" s="1">
        <v>1000407915</v>
      </c>
      <c r="B2668" s="2">
        <v>44960</v>
      </c>
      <c r="C2668" s="165">
        <v>0.14583333333333001</v>
      </c>
      <c r="D2668" s="165">
        <v>0.91593749999999996</v>
      </c>
      <c r="E2668" s="148" t="s">
        <v>2</v>
      </c>
      <c r="F2668" s="148">
        <v>0</v>
      </c>
      <c r="G2668" s="166">
        <f>WEEKNUM(B2668,21)</f>
        <v>5</v>
      </c>
      <c r="H2668" s="166">
        <f>MONTH(B2668)</f>
        <v>2</v>
      </c>
      <c r="I2668" s="166">
        <f>YEAR(B2668)</f>
        <v>2023</v>
      </c>
    </row>
    <row r="2669" spans="1:9" s="1" customFormat="1" x14ac:dyDescent="0.25">
      <c r="A2669" s="1">
        <v>1000406533</v>
      </c>
      <c r="B2669" s="2">
        <v>44960</v>
      </c>
      <c r="C2669" s="165">
        <v>0.14583333333333001</v>
      </c>
      <c r="D2669" s="165">
        <v>0.64990740740741004</v>
      </c>
      <c r="E2669" s="148" t="s">
        <v>2</v>
      </c>
      <c r="F2669" s="148">
        <v>0</v>
      </c>
      <c r="G2669" s="166">
        <f>WEEKNUM(B2669,21)</f>
        <v>5</v>
      </c>
      <c r="H2669" s="166">
        <f>MONTH(B2669)</f>
        <v>2</v>
      </c>
      <c r="I2669" s="166">
        <f>YEAR(B2669)</f>
        <v>2023</v>
      </c>
    </row>
    <row r="2670" spans="1:9" s="1" customFormat="1" x14ac:dyDescent="0.25">
      <c r="A2670" s="1">
        <v>1000406740</v>
      </c>
      <c r="B2670" s="2">
        <v>44960</v>
      </c>
      <c r="C2670" s="165">
        <v>0.14583333333333001</v>
      </c>
      <c r="D2670" s="165">
        <v>0.92480324074074005</v>
      </c>
      <c r="E2670" s="148" t="s">
        <v>2</v>
      </c>
      <c r="F2670" s="148">
        <v>0</v>
      </c>
      <c r="G2670" s="166">
        <f>WEEKNUM(B2670,21)</f>
        <v>5</v>
      </c>
      <c r="H2670" s="166">
        <f>MONTH(B2670)</f>
        <v>2</v>
      </c>
      <c r="I2670" s="166">
        <f>YEAR(B2670)</f>
        <v>2023</v>
      </c>
    </row>
    <row r="2671" spans="1:9" s="1" customFormat="1" x14ac:dyDescent="0.25">
      <c r="A2671" s="1">
        <v>1000406232</v>
      </c>
      <c r="B2671" s="2">
        <v>44960</v>
      </c>
      <c r="C2671" s="165">
        <v>0.14583333333333001</v>
      </c>
      <c r="D2671" s="165">
        <v>0.85387731481481</v>
      </c>
      <c r="E2671" s="148" t="s">
        <v>2</v>
      </c>
      <c r="F2671" s="148">
        <v>0</v>
      </c>
      <c r="G2671" s="166">
        <f>WEEKNUM(B2671,21)</f>
        <v>5</v>
      </c>
      <c r="H2671" s="166">
        <f>MONTH(B2671)</f>
        <v>2</v>
      </c>
      <c r="I2671" s="166">
        <f>YEAR(B2671)</f>
        <v>2023</v>
      </c>
    </row>
    <row r="2672" spans="1:9" s="1" customFormat="1" x14ac:dyDescent="0.25">
      <c r="A2672" s="1">
        <v>1000410766</v>
      </c>
      <c r="B2672" s="2">
        <v>44960</v>
      </c>
      <c r="C2672" s="165">
        <v>0.14583333333333001</v>
      </c>
      <c r="D2672" s="165">
        <v>0.92512731481481003</v>
      </c>
      <c r="E2672" s="148" t="s">
        <v>2</v>
      </c>
      <c r="F2672" s="148">
        <v>0</v>
      </c>
      <c r="G2672" s="166">
        <f>WEEKNUM(B2672,21)</f>
        <v>5</v>
      </c>
      <c r="H2672" s="166">
        <f>MONTH(B2672)</f>
        <v>2</v>
      </c>
      <c r="I2672" s="166">
        <f>YEAR(B2672)</f>
        <v>2023</v>
      </c>
    </row>
    <row r="2673" spans="1:9" s="1" customFormat="1" x14ac:dyDescent="0.25">
      <c r="A2673" s="1">
        <v>1000407378</v>
      </c>
      <c r="B2673" s="2">
        <v>44960</v>
      </c>
      <c r="C2673" s="165">
        <v>0.39853009259258998</v>
      </c>
      <c r="D2673" s="165">
        <v>0.39908564814815001</v>
      </c>
      <c r="E2673" s="148" t="s">
        <v>2</v>
      </c>
      <c r="F2673" s="148">
        <v>0</v>
      </c>
      <c r="G2673" s="166">
        <f>WEEKNUM(B2673,21)</f>
        <v>5</v>
      </c>
      <c r="H2673" s="166">
        <f>MONTH(B2673)</f>
        <v>2</v>
      </c>
      <c r="I2673" s="166">
        <f>YEAR(B2673)</f>
        <v>2023</v>
      </c>
    </row>
    <row r="2674" spans="1:9" s="1" customFormat="1" x14ac:dyDescent="0.25">
      <c r="A2674" s="1">
        <v>1000408436</v>
      </c>
      <c r="B2674" s="2">
        <v>44984</v>
      </c>
      <c r="C2674" s="165">
        <v>0.33333333333332998</v>
      </c>
      <c r="D2674" s="165">
        <v>0.36093750000000002</v>
      </c>
      <c r="E2674" s="148" t="s">
        <v>2</v>
      </c>
      <c r="F2674" s="148">
        <v>0</v>
      </c>
      <c r="G2674" s="166">
        <f>WEEKNUM(B2674,21)</f>
        <v>9</v>
      </c>
      <c r="H2674" s="166">
        <f>MONTH(B2674)</f>
        <v>2</v>
      </c>
      <c r="I2674" s="166">
        <f>YEAR(B2674)</f>
        <v>2023</v>
      </c>
    </row>
    <row r="2675" spans="1:9" s="1" customFormat="1" x14ac:dyDescent="0.25">
      <c r="A2675" s="1">
        <v>1000408031</v>
      </c>
      <c r="B2675" s="2">
        <v>44960</v>
      </c>
      <c r="C2675" s="165">
        <v>0.37265046296296001</v>
      </c>
      <c r="D2675" s="165">
        <v>0.68784722222221995</v>
      </c>
      <c r="E2675" s="148" t="s">
        <v>2</v>
      </c>
      <c r="F2675" s="148">
        <v>0</v>
      </c>
      <c r="G2675" s="166">
        <f>WEEKNUM(B2675,21)</f>
        <v>5</v>
      </c>
      <c r="H2675" s="166">
        <f>MONTH(B2675)</f>
        <v>2</v>
      </c>
      <c r="I2675" s="166">
        <f>YEAR(B2675)</f>
        <v>2023</v>
      </c>
    </row>
    <row r="2676" spans="1:9" s="1" customFormat="1" x14ac:dyDescent="0.25">
      <c r="A2676" s="1">
        <v>1000408031</v>
      </c>
      <c r="B2676" s="2">
        <v>44969</v>
      </c>
      <c r="C2676" s="165">
        <v>0.68784722222221995</v>
      </c>
      <c r="D2676" s="165">
        <v>0.65618055555555999</v>
      </c>
      <c r="E2676" s="148" t="s">
        <v>2</v>
      </c>
      <c r="F2676" s="148">
        <v>0</v>
      </c>
      <c r="G2676" s="166">
        <f>WEEKNUM(B2676,21)</f>
        <v>6</v>
      </c>
      <c r="H2676" s="166">
        <f>MONTH(B2676)</f>
        <v>2</v>
      </c>
      <c r="I2676" s="166">
        <f>YEAR(B2676)</f>
        <v>2023</v>
      </c>
    </row>
    <row r="2677" spans="1:9" s="1" customFormat="1" x14ac:dyDescent="0.25">
      <c r="A2677" s="1" t="s">
        <v>2</v>
      </c>
      <c r="B2677" s="2">
        <v>44960</v>
      </c>
      <c r="C2677" s="165">
        <v>0</v>
      </c>
      <c r="D2677" s="165">
        <v>0.68324074074074004</v>
      </c>
      <c r="E2677" s="148" t="s">
        <v>2</v>
      </c>
      <c r="F2677" s="148">
        <v>0</v>
      </c>
      <c r="G2677" s="166">
        <f>WEEKNUM(B2677,21)</f>
        <v>5</v>
      </c>
      <c r="H2677" s="166">
        <f>MONTH(B2677)</f>
        <v>2</v>
      </c>
      <c r="I2677" s="166">
        <f>YEAR(B2677)</f>
        <v>2023</v>
      </c>
    </row>
    <row r="2678" spans="1:9" s="1" customFormat="1" x14ac:dyDescent="0.25">
      <c r="A2678" s="1" t="s">
        <v>2</v>
      </c>
      <c r="B2678" s="2">
        <v>44962</v>
      </c>
      <c r="C2678" s="165">
        <v>0.68324074074074004</v>
      </c>
      <c r="D2678" s="165">
        <v>0.75461805555556005</v>
      </c>
      <c r="E2678" s="148" t="s">
        <v>2</v>
      </c>
      <c r="F2678" s="148">
        <v>0</v>
      </c>
      <c r="G2678" s="166">
        <f>WEEKNUM(B2678,21)</f>
        <v>5</v>
      </c>
      <c r="H2678" s="166">
        <f>MONTH(B2678)</f>
        <v>2</v>
      </c>
      <c r="I2678" s="166">
        <f>YEAR(B2678)</f>
        <v>2023</v>
      </c>
    </row>
    <row r="2679" spans="1:9" s="1" customFormat="1" x14ac:dyDescent="0.25">
      <c r="A2679" s="1">
        <v>1000405947</v>
      </c>
      <c r="B2679" s="2">
        <v>44965</v>
      </c>
      <c r="C2679" s="165">
        <v>0.33333333333332998</v>
      </c>
      <c r="D2679" s="165">
        <v>0.42723379629629998</v>
      </c>
      <c r="E2679" s="148" t="s">
        <v>2</v>
      </c>
      <c r="F2679" s="148">
        <v>0</v>
      </c>
      <c r="G2679" s="166">
        <f>WEEKNUM(B2679,21)</f>
        <v>6</v>
      </c>
      <c r="H2679" s="166">
        <f>MONTH(B2679)</f>
        <v>2</v>
      </c>
      <c r="I2679" s="166">
        <f>YEAR(B2679)</f>
        <v>2023</v>
      </c>
    </row>
    <row r="2680" spans="1:9" s="1" customFormat="1" x14ac:dyDescent="0.25">
      <c r="A2680" s="1">
        <v>1000408460</v>
      </c>
      <c r="B2680" s="2">
        <v>44986</v>
      </c>
      <c r="C2680" s="165">
        <v>0.41208333333333003</v>
      </c>
      <c r="D2680" s="165">
        <v>0.38186342592592998</v>
      </c>
      <c r="E2680" s="148" t="s">
        <v>2</v>
      </c>
      <c r="F2680" s="148">
        <v>0</v>
      </c>
      <c r="G2680" s="166">
        <f>WEEKNUM(B2680,21)</f>
        <v>9</v>
      </c>
      <c r="H2680" s="166">
        <f>MONTH(B2680)</f>
        <v>3</v>
      </c>
      <c r="I2680" s="166">
        <f>YEAR(B2680)</f>
        <v>2023</v>
      </c>
    </row>
    <row r="2681" spans="1:9" s="1" customFormat="1" x14ac:dyDescent="0.25">
      <c r="A2681" s="1" t="s">
        <v>2</v>
      </c>
      <c r="B2681" s="2">
        <v>44960</v>
      </c>
      <c r="C2681" s="165">
        <v>0</v>
      </c>
      <c r="D2681" s="165">
        <v>0.62502314814814997</v>
      </c>
      <c r="E2681" s="148" t="s">
        <v>2</v>
      </c>
      <c r="F2681" s="148">
        <v>0</v>
      </c>
      <c r="G2681" s="166">
        <f>WEEKNUM(B2681,21)</f>
        <v>5</v>
      </c>
      <c r="H2681" s="166">
        <f>MONTH(B2681)</f>
        <v>2</v>
      </c>
      <c r="I2681" s="166">
        <f>YEAR(B2681)</f>
        <v>2023</v>
      </c>
    </row>
    <row r="2682" spans="1:9" s="1" customFormat="1" x14ac:dyDescent="0.25">
      <c r="A2682" s="1">
        <v>1000405947</v>
      </c>
      <c r="B2682" s="2">
        <v>44960</v>
      </c>
      <c r="C2682" s="165">
        <v>0.3125</v>
      </c>
      <c r="D2682" s="165">
        <v>0.62398148148148003</v>
      </c>
      <c r="E2682" s="148" t="s">
        <v>2</v>
      </c>
      <c r="F2682" s="148">
        <v>0</v>
      </c>
      <c r="G2682" s="166">
        <f>WEEKNUM(B2682,21)</f>
        <v>5</v>
      </c>
      <c r="H2682" s="166">
        <f>MONTH(B2682)</f>
        <v>2</v>
      </c>
      <c r="I2682" s="166">
        <f>YEAR(B2682)</f>
        <v>2023</v>
      </c>
    </row>
    <row r="2683" spans="1:9" s="1" customFormat="1" x14ac:dyDescent="0.25">
      <c r="A2683" s="1">
        <v>1000405947</v>
      </c>
      <c r="B2683" s="2">
        <v>44965</v>
      </c>
      <c r="C2683" s="165">
        <v>0.62398148148148003</v>
      </c>
      <c r="D2683" s="165">
        <v>0.42645833333333</v>
      </c>
      <c r="E2683" s="148" t="s">
        <v>2</v>
      </c>
      <c r="F2683" s="148">
        <v>0</v>
      </c>
      <c r="G2683" s="166">
        <f>WEEKNUM(B2683,21)</f>
        <v>6</v>
      </c>
      <c r="H2683" s="166">
        <f>MONTH(B2683)</f>
        <v>2</v>
      </c>
      <c r="I2683" s="166">
        <f>YEAR(B2683)</f>
        <v>2023</v>
      </c>
    </row>
    <row r="2684" spans="1:9" s="1" customFormat="1" x14ac:dyDescent="0.25">
      <c r="A2684" s="1">
        <v>1000408031</v>
      </c>
      <c r="B2684" s="2">
        <v>44969</v>
      </c>
      <c r="C2684" s="165">
        <v>0.62622685185185001</v>
      </c>
      <c r="D2684" s="165">
        <v>0.65628472222222001</v>
      </c>
      <c r="E2684" s="148" t="s">
        <v>2</v>
      </c>
      <c r="F2684" s="148">
        <v>0</v>
      </c>
      <c r="G2684" s="166">
        <f>WEEKNUM(B2684,21)</f>
        <v>6</v>
      </c>
      <c r="H2684" s="166">
        <f>MONTH(B2684)</f>
        <v>2</v>
      </c>
      <c r="I2684" s="166">
        <f>YEAR(B2684)</f>
        <v>2023</v>
      </c>
    </row>
    <row r="2685" spans="1:9" s="1" customFormat="1" x14ac:dyDescent="0.25">
      <c r="A2685" s="1">
        <v>1000407402</v>
      </c>
      <c r="B2685" s="2">
        <v>44960</v>
      </c>
      <c r="C2685" s="165">
        <v>0.3125</v>
      </c>
      <c r="D2685" s="165">
        <v>0.42699074074074</v>
      </c>
      <c r="E2685" s="148" t="s">
        <v>2</v>
      </c>
      <c r="F2685" s="148">
        <v>0</v>
      </c>
      <c r="G2685" s="166">
        <f>WEEKNUM(B2685,21)</f>
        <v>5</v>
      </c>
      <c r="H2685" s="166">
        <f>MONTH(B2685)</f>
        <v>2</v>
      </c>
      <c r="I2685" s="166">
        <f>YEAR(B2685)</f>
        <v>2023</v>
      </c>
    </row>
    <row r="2686" spans="1:9" s="1" customFormat="1" x14ac:dyDescent="0.25">
      <c r="A2686" s="1">
        <v>1000407403</v>
      </c>
      <c r="B2686" s="2">
        <v>44960</v>
      </c>
      <c r="C2686" s="165">
        <v>0.3125</v>
      </c>
      <c r="D2686" s="165">
        <v>0.42711805555555998</v>
      </c>
      <c r="E2686" s="148" t="s">
        <v>2</v>
      </c>
      <c r="F2686" s="148">
        <v>0</v>
      </c>
      <c r="G2686" s="166">
        <f>WEEKNUM(B2686,21)</f>
        <v>5</v>
      </c>
      <c r="H2686" s="166">
        <f>MONTH(B2686)</f>
        <v>2</v>
      </c>
      <c r="I2686" s="166">
        <f>YEAR(B2686)</f>
        <v>2023</v>
      </c>
    </row>
    <row r="2687" spans="1:9" s="1" customFormat="1" x14ac:dyDescent="0.25">
      <c r="A2687" s="1">
        <v>1000409756</v>
      </c>
      <c r="B2687" s="2">
        <v>44960</v>
      </c>
      <c r="C2687" s="165">
        <v>0.13545138888889</v>
      </c>
      <c r="D2687" s="165">
        <v>0.13545138888889</v>
      </c>
      <c r="E2687" s="148" t="s">
        <v>2</v>
      </c>
      <c r="F2687" s="148">
        <v>0</v>
      </c>
      <c r="G2687" s="166">
        <f>WEEKNUM(B2687,21)</f>
        <v>5</v>
      </c>
      <c r="H2687" s="166">
        <f>MONTH(B2687)</f>
        <v>2</v>
      </c>
      <c r="I2687" s="166">
        <f>YEAR(B2687)</f>
        <v>2023</v>
      </c>
    </row>
    <row r="2688" spans="1:9" s="1" customFormat="1" x14ac:dyDescent="0.25">
      <c r="A2688" s="1">
        <v>1000409754</v>
      </c>
      <c r="B2688" s="2">
        <v>44960</v>
      </c>
      <c r="C2688" s="165">
        <v>0.27023148148148002</v>
      </c>
      <c r="D2688" s="165">
        <v>0.27023148148148002</v>
      </c>
      <c r="E2688" s="148" t="s">
        <v>2</v>
      </c>
      <c r="F2688" s="148">
        <v>0</v>
      </c>
      <c r="G2688" s="166">
        <f>WEEKNUM(B2688,21)</f>
        <v>5</v>
      </c>
      <c r="H2688" s="166">
        <f>MONTH(B2688)</f>
        <v>2</v>
      </c>
      <c r="I2688" s="166">
        <f>YEAR(B2688)</f>
        <v>2023</v>
      </c>
    </row>
    <row r="2689" spans="1:9" s="1" customFormat="1" x14ac:dyDescent="0.25">
      <c r="A2689" s="1">
        <v>1000409754</v>
      </c>
      <c r="B2689" s="2">
        <v>44960</v>
      </c>
      <c r="C2689" s="165">
        <v>0.27023148148148002</v>
      </c>
      <c r="D2689" s="165">
        <v>0.27230324074074003</v>
      </c>
      <c r="E2689" s="148" t="s">
        <v>2</v>
      </c>
      <c r="F2689" s="148">
        <v>0</v>
      </c>
      <c r="G2689" s="166">
        <f>WEEKNUM(B2689,21)</f>
        <v>5</v>
      </c>
      <c r="H2689" s="166">
        <f>MONTH(B2689)</f>
        <v>2</v>
      </c>
      <c r="I2689" s="166">
        <f>YEAR(B2689)</f>
        <v>2023</v>
      </c>
    </row>
    <row r="2690" spans="1:9" s="1" customFormat="1" x14ac:dyDescent="0.25">
      <c r="A2690" s="1">
        <v>1000409754</v>
      </c>
      <c r="B2690" s="2">
        <v>44960</v>
      </c>
      <c r="C2690" s="165">
        <v>0.27230324074074003</v>
      </c>
      <c r="D2690" s="165">
        <v>0.27383101851851999</v>
      </c>
      <c r="E2690" s="148" t="s">
        <v>2</v>
      </c>
      <c r="F2690" s="148">
        <v>0</v>
      </c>
      <c r="G2690" s="166">
        <f>WEEKNUM(B2690,21)</f>
        <v>5</v>
      </c>
      <c r="H2690" s="166">
        <f>MONTH(B2690)</f>
        <v>2</v>
      </c>
      <c r="I2690" s="166">
        <f>YEAR(B2690)</f>
        <v>2023</v>
      </c>
    </row>
    <row r="2691" spans="1:9" s="1" customFormat="1" x14ac:dyDescent="0.25">
      <c r="A2691" s="1">
        <v>1000407915</v>
      </c>
      <c r="B2691" s="2">
        <v>44960</v>
      </c>
      <c r="C2691" s="165">
        <v>0.28761574074073998</v>
      </c>
      <c r="D2691" s="165">
        <v>0.28761574074073998</v>
      </c>
      <c r="E2691" s="148" t="s">
        <v>2</v>
      </c>
      <c r="F2691" s="148">
        <v>0</v>
      </c>
      <c r="G2691" s="166">
        <f>WEEKNUM(B2691,21)</f>
        <v>5</v>
      </c>
      <c r="H2691" s="166">
        <f>MONTH(B2691)</f>
        <v>2</v>
      </c>
      <c r="I2691" s="166">
        <f>YEAR(B2691)</f>
        <v>2023</v>
      </c>
    </row>
    <row r="2692" spans="1:9" s="1" customFormat="1" x14ac:dyDescent="0.25">
      <c r="A2692" s="1">
        <v>1000407915</v>
      </c>
      <c r="B2692" s="2">
        <v>44961</v>
      </c>
      <c r="C2692" s="165">
        <v>0.52083333333333004</v>
      </c>
      <c r="D2692" s="165">
        <v>0.12021990740741</v>
      </c>
      <c r="E2692" s="148" t="s">
        <v>2</v>
      </c>
      <c r="F2692" s="148">
        <v>0</v>
      </c>
      <c r="G2692" s="166">
        <f>WEEKNUM(B2692,21)</f>
        <v>5</v>
      </c>
      <c r="H2692" s="166">
        <f>MONTH(B2692)</f>
        <v>2</v>
      </c>
      <c r="I2692" s="166">
        <f>YEAR(B2692)</f>
        <v>2023</v>
      </c>
    </row>
    <row r="2693" spans="1:9" s="1" customFormat="1" x14ac:dyDescent="0.25">
      <c r="A2693" s="1">
        <v>1000407915</v>
      </c>
      <c r="B2693" s="2">
        <v>44960</v>
      </c>
      <c r="C2693" s="165">
        <v>0.28909722222222001</v>
      </c>
      <c r="D2693" s="165">
        <v>0.28909722222222001</v>
      </c>
      <c r="E2693" s="148" t="s">
        <v>2</v>
      </c>
      <c r="F2693" s="148">
        <v>0</v>
      </c>
      <c r="G2693" s="166">
        <f>WEEKNUM(B2693,21)</f>
        <v>5</v>
      </c>
      <c r="H2693" s="166">
        <f>MONTH(B2693)</f>
        <v>2</v>
      </c>
      <c r="I2693" s="166">
        <f>YEAR(B2693)</f>
        <v>2023</v>
      </c>
    </row>
    <row r="2694" spans="1:9" s="1" customFormat="1" x14ac:dyDescent="0.25">
      <c r="A2694" s="1">
        <v>1000407926</v>
      </c>
      <c r="B2694" s="2">
        <v>44964</v>
      </c>
      <c r="C2694" s="165">
        <v>0.52083333333333004</v>
      </c>
      <c r="D2694" s="165">
        <v>0.22244212962963</v>
      </c>
      <c r="E2694" s="148" t="s">
        <v>3</v>
      </c>
      <c r="F2694" s="148">
        <v>0.99</v>
      </c>
      <c r="G2694" s="166">
        <f>WEEKNUM(B2694,21)</f>
        <v>6</v>
      </c>
      <c r="H2694" s="166">
        <f>MONTH(B2694)</f>
        <v>2</v>
      </c>
      <c r="I2694" s="166">
        <f>YEAR(B2694)</f>
        <v>2023</v>
      </c>
    </row>
    <row r="2695" spans="1:9" s="1" customFormat="1" x14ac:dyDescent="0.25">
      <c r="A2695" s="1" t="s">
        <v>2</v>
      </c>
      <c r="B2695" s="2">
        <v>44960</v>
      </c>
      <c r="C2695" s="165">
        <v>0.84010416666666998</v>
      </c>
      <c r="D2695" s="165">
        <v>0.88215277777778001</v>
      </c>
      <c r="E2695" s="148" t="s">
        <v>2</v>
      </c>
      <c r="F2695" s="148">
        <v>0</v>
      </c>
      <c r="G2695" s="166">
        <f>WEEKNUM(B2695,21)</f>
        <v>5</v>
      </c>
      <c r="H2695" s="166">
        <f>MONTH(B2695)</f>
        <v>2</v>
      </c>
      <c r="I2695" s="166">
        <f>YEAR(B2695)</f>
        <v>2023</v>
      </c>
    </row>
    <row r="2696" spans="1:9" s="1" customFormat="1" x14ac:dyDescent="0.25">
      <c r="A2696" s="1" t="s">
        <v>2</v>
      </c>
      <c r="B2696" s="2">
        <v>44960</v>
      </c>
      <c r="C2696" s="165">
        <v>0</v>
      </c>
      <c r="D2696" s="165">
        <v>0.67530092592593005</v>
      </c>
      <c r="E2696" s="148" t="s">
        <v>2</v>
      </c>
      <c r="F2696" s="148">
        <v>0</v>
      </c>
      <c r="G2696" s="166">
        <f>WEEKNUM(B2696,21)</f>
        <v>5</v>
      </c>
      <c r="H2696" s="166">
        <f>MONTH(B2696)</f>
        <v>2</v>
      </c>
      <c r="I2696" s="166">
        <f>YEAR(B2696)</f>
        <v>2023</v>
      </c>
    </row>
    <row r="2697" spans="1:9" s="1" customFormat="1" x14ac:dyDescent="0.25">
      <c r="A2697" s="1" t="s">
        <v>2</v>
      </c>
      <c r="B2697" s="2">
        <v>44960</v>
      </c>
      <c r="C2697" s="165">
        <v>0</v>
      </c>
      <c r="D2697" s="165">
        <v>0.67809027777777997</v>
      </c>
      <c r="E2697" s="148" t="s">
        <v>2</v>
      </c>
      <c r="F2697" s="148">
        <v>0</v>
      </c>
      <c r="G2697" s="166">
        <f>WEEKNUM(B2697,21)</f>
        <v>5</v>
      </c>
      <c r="H2697" s="166">
        <f>MONTH(B2697)</f>
        <v>2</v>
      </c>
      <c r="I2697" s="166">
        <f>YEAR(B2697)</f>
        <v>2023</v>
      </c>
    </row>
    <row r="2698" spans="1:9" s="1" customFormat="1" x14ac:dyDescent="0.25">
      <c r="A2698" s="1" t="s">
        <v>2</v>
      </c>
      <c r="B2698" s="2">
        <v>44960</v>
      </c>
      <c r="C2698" s="165">
        <v>0</v>
      </c>
      <c r="D2698" s="165">
        <v>0.67628472222222002</v>
      </c>
      <c r="E2698" s="148" t="s">
        <v>2</v>
      </c>
      <c r="F2698" s="148">
        <v>0</v>
      </c>
      <c r="G2698" s="166">
        <f>WEEKNUM(B2698,21)</f>
        <v>5</v>
      </c>
      <c r="H2698" s="166">
        <f>MONTH(B2698)</f>
        <v>2</v>
      </c>
      <c r="I2698" s="166">
        <f>YEAR(B2698)</f>
        <v>2023</v>
      </c>
    </row>
    <row r="2699" spans="1:9" s="1" customFormat="1" x14ac:dyDescent="0.25">
      <c r="A2699" s="1" t="s">
        <v>2</v>
      </c>
      <c r="B2699" s="2">
        <v>44960</v>
      </c>
      <c r="C2699" s="165">
        <v>0.67628472222222002</v>
      </c>
      <c r="D2699" s="165">
        <v>0.67928240740740997</v>
      </c>
      <c r="E2699" s="148" t="s">
        <v>2</v>
      </c>
      <c r="F2699" s="148">
        <v>0</v>
      </c>
      <c r="G2699" s="166">
        <f>WEEKNUM(B2699,21)</f>
        <v>5</v>
      </c>
      <c r="H2699" s="166">
        <f>MONTH(B2699)</f>
        <v>2</v>
      </c>
      <c r="I2699" s="166">
        <f>YEAR(B2699)</f>
        <v>2023</v>
      </c>
    </row>
    <row r="2700" spans="1:9" s="1" customFormat="1" x14ac:dyDescent="0.25">
      <c r="A2700" s="1" t="s">
        <v>2</v>
      </c>
      <c r="B2700" s="2">
        <v>44960</v>
      </c>
      <c r="C2700" s="165">
        <v>0.33333333333332998</v>
      </c>
      <c r="D2700" s="165">
        <v>0.74624999999999997</v>
      </c>
      <c r="E2700" s="148" t="s">
        <v>2</v>
      </c>
      <c r="F2700" s="148">
        <v>0</v>
      </c>
      <c r="G2700" s="166">
        <f>WEEKNUM(B2700,21)</f>
        <v>5</v>
      </c>
      <c r="H2700" s="166">
        <f>MONTH(B2700)</f>
        <v>2</v>
      </c>
      <c r="I2700" s="166">
        <f>YEAR(B2700)</f>
        <v>2023</v>
      </c>
    </row>
    <row r="2701" spans="1:9" s="1" customFormat="1" x14ac:dyDescent="0.25">
      <c r="A2701" s="1">
        <v>1000407575</v>
      </c>
      <c r="B2701" s="2">
        <v>44960</v>
      </c>
      <c r="C2701" s="165">
        <v>6.0358796296299998E-2</v>
      </c>
      <c r="D2701" s="165">
        <v>0.43086805555556001</v>
      </c>
      <c r="E2701" s="148" t="s">
        <v>2</v>
      </c>
      <c r="F2701" s="148">
        <v>0</v>
      </c>
      <c r="G2701" s="166">
        <f>WEEKNUM(B2701,21)</f>
        <v>5</v>
      </c>
      <c r="H2701" s="166">
        <f>MONTH(B2701)</f>
        <v>2</v>
      </c>
      <c r="I2701" s="166">
        <f>YEAR(B2701)</f>
        <v>2023</v>
      </c>
    </row>
    <row r="2702" spans="1:9" s="1" customFormat="1" x14ac:dyDescent="0.25">
      <c r="A2702" s="1" t="s">
        <v>2</v>
      </c>
      <c r="B2702" s="2">
        <v>44961</v>
      </c>
      <c r="C2702" s="165">
        <v>0.22916666666666999</v>
      </c>
      <c r="D2702" s="165">
        <v>0.93805555555555997</v>
      </c>
      <c r="E2702" s="148" t="s">
        <v>2</v>
      </c>
      <c r="F2702" s="148">
        <v>0</v>
      </c>
      <c r="G2702" s="166">
        <f>WEEKNUM(B2702,21)</f>
        <v>5</v>
      </c>
      <c r="H2702" s="166">
        <f>MONTH(B2702)</f>
        <v>2</v>
      </c>
      <c r="I2702" s="166">
        <f>YEAR(B2702)</f>
        <v>2023</v>
      </c>
    </row>
    <row r="2703" spans="1:9" s="1" customFormat="1" x14ac:dyDescent="0.25">
      <c r="A2703" s="1">
        <v>1000406323</v>
      </c>
      <c r="B2703" s="2">
        <v>44961</v>
      </c>
      <c r="C2703" s="165">
        <v>0.22916666666666999</v>
      </c>
      <c r="D2703" s="165">
        <v>0.93887731481480996</v>
      </c>
      <c r="E2703" s="148" t="s">
        <v>2</v>
      </c>
      <c r="F2703" s="148">
        <v>0</v>
      </c>
      <c r="G2703" s="166">
        <f>WEEKNUM(B2703,21)</f>
        <v>5</v>
      </c>
      <c r="H2703" s="166">
        <f>MONTH(B2703)</f>
        <v>2</v>
      </c>
      <c r="I2703" s="166">
        <f>YEAR(B2703)</f>
        <v>2023</v>
      </c>
    </row>
    <row r="2704" spans="1:9" s="1" customFormat="1" x14ac:dyDescent="0.25">
      <c r="A2704" s="1">
        <v>1000406326</v>
      </c>
      <c r="B2704" s="2">
        <v>44961</v>
      </c>
      <c r="C2704" s="165">
        <v>0.22916666666666999</v>
      </c>
      <c r="D2704" s="165">
        <v>0.93952546296296002</v>
      </c>
      <c r="E2704" s="148" t="s">
        <v>2</v>
      </c>
      <c r="F2704" s="148">
        <v>0</v>
      </c>
      <c r="G2704" s="166">
        <f>WEEKNUM(B2704,21)</f>
        <v>5</v>
      </c>
      <c r="H2704" s="166">
        <f>MONTH(B2704)</f>
        <v>2</v>
      </c>
      <c r="I2704" s="166">
        <f>YEAR(B2704)</f>
        <v>2023</v>
      </c>
    </row>
    <row r="2705" spans="1:9" s="1" customFormat="1" x14ac:dyDescent="0.25">
      <c r="A2705" s="1">
        <v>1000406322</v>
      </c>
      <c r="B2705" s="2">
        <v>44961</v>
      </c>
      <c r="C2705" s="165">
        <v>0.22916666666666999</v>
      </c>
      <c r="D2705" s="165">
        <v>0.94034722222222</v>
      </c>
      <c r="E2705" s="148" t="s">
        <v>2</v>
      </c>
      <c r="F2705" s="148">
        <v>0</v>
      </c>
      <c r="G2705" s="166">
        <f>WEEKNUM(B2705,21)</f>
        <v>5</v>
      </c>
      <c r="H2705" s="166">
        <f>MONTH(B2705)</f>
        <v>2</v>
      </c>
      <c r="I2705" s="166">
        <f>YEAR(B2705)</f>
        <v>2023</v>
      </c>
    </row>
    <row r="2706" spans="1:9" s="1" customFormat="1" x14ac:dyDescent="0.25">
      <c r="A2706" s="1" t="s">
        <v>2</v>
      </c>
      <c r="B2706" s="2">
        <v>44961</v>
      </c>
      <c r="C2706" s="165">
        <v>0.22916666666666999</v>
      </c>
      <c r="D2706" s="165">
        <v>0.94100694444444</v>
      </c>
      <c r="E2706" s="148" t="s">
        <v>2</v>
      </c>
      <c r="F2706" s="148">
        <v>0</v>
      </c>
      <c r="G2706" s="166">
        <f>WEEKNUM(B2706,21)</f>
        <v>5</v>
      </c>
      <c r="H2706" s="166">
        <f>MONTH(B2706)</f>
        <v>2</v>
      </c>
      <c r="I2706" s="166">
        <f>YEAR(B2706)</f>
        <v>2023</v>
      </c>
    </row>
    <row r="2707" spans="1:9" s="1" customFormat="1" x14ac:dyDescent="0.25">
      <c r="A2707" s="1">
        <v>1000406325</v>
      </c>
      <c r="B2707" s="2">
        <v>44961</v>
      </c>
      <c r="C2707" s="165">
        <v>0.22916666666666999</v>
      </c>
      <c r="D2707" s="165">
        <v>0.94695601851851996</v>
      </c>
      <c r="E2707" s="148" t="s">
        <v>2</v>
      </c>
      <c r="F2707" s="148">
        <v>0</v>
      </c>
      <c r="G2707" s="166">
        <f>WEEKNUM(B2707,21)</f>
        <v>5</v>
      </c>
      <c r="H2707" s="166">
        <f>MONTH(B2707)</f>
        <v>2</v>
      </c>
      <c r="I2707" s="166">
        <f>YEAR(B2707)</f>
        <v>2023</v>
      </c>
    </row>
    <row r="2708" spans="1:9" s="1" customFormat="1" x14ac:dyDescent="0.25">
      <c r="A2708" s="1">
        <v>1000410606</v>
      </c>
      <c r="B2708" s="2">
        <v>44961</v>
      </c>
      <c r="C2708" s="165">
        <v>0.22041666666667001</v>
      </c>
      <c r="D2708" s="165">
        <v>0.22093750000000001</v>
      </c>
      <c r="E2708" s="148" t="s">
        <v>2</v>
      </c>
      <c r="F2708" s="148">
        <v>0</v>
      </c>
      <c r="G2708" s="166">
        <f>WEEKNUM(B2708,21)</f>
        <v>5</v>
      </c>
      <c r="H2708" s="166">
        <f>MONTH(B2708)</f>
        <v>2</v>
      </c>
      <c r="I2708" s="166">
        <f>YEAR(B2708)</f>
        <v>2023</v>
      </c>
    </row>
    <row r="2709" spans="1:9" s="1" customFormat="1" x14ac:dyDescent="0.25">
      <c r="A2709" s="1">
        <v>1000410606</v>
      </c>
      <c r="B2709" s="2">
        <v>44961</v>
      </c>
      <c r="C2709" s="165">
        <v>0.22093750000000001</v>
      </c>
      <c r="D2709" s="165">
        <v>0.22185185185185</v>
      </c>
      <c r="E2709" s="148" t="s">
        <v>2</v>
      </c>
      <c r="F2709" s="148">
        <v>0</v>
      </c>
      <c r="G2709" s="166">
        <f>WEEKNUM(B2709,21)</f>
        <v>5</v>
      </c>
      <c r="H2709" s="166">
        <f>MONTH(B2709)</f>
        <v>2</v>
      </c>
      <c r="I2709" s="166">
        <f>YEAR(B2709)</f>
        <v>2023</v>
      </c>
    </row>
    <row r="2710" spans="1:9" s="1" customFormat="1" x14ac:dyDescent="0.25">
      <c r="A2710" s="1">
        <v>1000410606</v>
      </c>
      <c r="B2710" s="2">
        <v>44974</v>
      </c>
      <c r="C2710" s="165">
        <v>0.22185185185185</v>
      </c>
      <c r="D2710" s="165">
        <v>0.66086805555556005</v>
      </c>
      <c r="E2710" s="148" t="s">
        <v>2</v>
      </c>
      <c r="F2710" s="148">
        <v>0</v>
      </c>
      <c r="G2710" s="166">
        <f>WEEKNUM(B2710,21)</f>
        <v>7</v>
      </c>
      <c r="H2710" s="166">
        <f>MONTH(B2710)</f>
        <v>2</v>
      </c>
      <c r="I2710" s="166">
        <f>YEAR(B2710)</f>
        <v>2023</v>
      </c>
    </row>
    <row r="2711" spans="1:9" s="1" customFormat="1" x14ac:dyDescent="0.25">
      <c r="A2711" s="1">
        <v>1000407911</v>
      </c>
      <c r="B2711" s="2">
        <v>44962</v>
      </c>
      <c r="C2711" s="165">
        <v>0.27083333333332998</v>
      </c>
      <c r="D2711" s="165">
        <v>0.34790509259259</v>
      </c>
      <c r="E2711" s="148" t="s">
        <v>2</v>
      </c>
      <c r="F2711" s="148">
        <v>0</v>
      </c>
      <c r="G2711" s="166">
        <f>WEEKNUM(B2711,21)</f>
        <v>5</v>
      </c>
      <c r="H2711" s="166">
        <f>MONTH(B2711)</f>
        <v>2</v>
      </c>
      <c r="I2711" s="166">
        <f>YEAR(B2711)</f>
        <v>2023</v>
      </c>
    </row>
    <row r="2712" spans="1:9" s="1" customFormat="1" x14ac:dyDescent="0.25">
      <c r="A2712" s="1">
        <v>1000407912</v>
      </c>
      <c r="B2712" s="2">
        <v>44962</v>
      </c>
      <c r="C2712" s="165">
        <v>0.27083333333332998</v>
      </c>
      <c r="D2712" s="165">
        <v>0.34878472222222001</v>
      </c>
      <c r="E2712" s="148" t="s">
        <v>2</v>
      </c>
      <c r="F2712" s="148">
        <v>0</v>
      </c>
      <c r="G2712" s="166">
        <f>WEEKNUM(B2712,21)</f>
        <v>5</v>
      </c>
      <c r="H2712" s="166">
        <f>MONTH(B2712)</f>
        <v>2</v>
      </c>
      <c r="I2712" s="166">
        <f>YEAR(B2712)</f>
        <v>2023</v>
      </c>
    </row>
    <row r="2713" spans="1:9" s="1" customFormat="1" x14ac:dyDescent="0.25">
      <c r="A2713" s="1">
        <v>1000407914</v>
      </c>
      <c r="B2713" s="2">
        <v>44962</v>
      </c>
      <c r="C2713" s="165">
        <v>0.27083333333332998</v>
      </c>
      <c r="D2713" s="165">
        <v>0.35381944444444002</v>
      </c>
      <c r="E2713" s="148" t="s">
        <v>2</v>
      </c>
      <c r="F2713" s="148">
        <v>0</v>
      </c>
      <c r="G2713" s="166">
        <f>WEEKNUM(B2713,21)</f>
        <v>5</v>
      </c>
      <c r="H2713" s="166">
        <f>MONTH(B2713)</f>
        <v>2</v>
      </c>
      <c r="I2713" s="166">
        <f>YEAR(B2713)</f>
        <v>2023</v>
      </c>
    </row>
    <row r="2714" spans="1:9" s="1" customFormat="1" x14ac:dyDescent="0.25">
      <c r="A2714" s="1">
        <v>1000407246</v>
      </c>
      <c r="B2714" s="2">
        <v>44962</v>
      </c>
      <c r="C2714" s="165">
        <v>0.27083333333332998</v>
      </c>
      <c r="D2714" s="165">
        <v>0.35436342592593001</v>
      </c>
      <c r="E2714" s="148" t="s">
        <v>2</v>
      </c>
      <c r="F2714" s="148">
        <v>0</v>
      </c>
      <c r="G2714" s="166">
        <f>WEEKNUM(B2714,21)</f>
        <v>5</v>
      </c>
      <c r="H2714" s="166">
        <f>MONTH(B2714)</f>
        <v>2</v>
      </c>
      <c r="I2714" s="166">
        <f>YEAR(B2714)</f>
        <v>2023</v>
      </c>
    </row>
    <row r="2715" spans="1:9" s="1" customFormat="1" x14ac:dyDescent="0.25">
      <c r="A2715" s="1">
        <v>1000407247</v>
      </c>
      <c r="B2715" s="2">
        <v>44962</v>
      </c>
      <c r="C2715" s="165">
        <v>0.27083333333332998</v>
      </c>
      <c r="D2715" s="165">
        <v>0.35479166666667</v>
      </c>
      <c r="E2715" s="148" t="s">
        <v>2</v>
      </c>
      <c r="F2715" s="148">
        <v>0</v>
      </c>
      <c r="G2715" s="166">
        <f>WEEKNUM(B2715,21)</f>
        <v>5</v>
      </c>
      <c r="H2715" s="166">
        <f>MONTH(B2715)</f>
        <v>2</v>
      </c>
      <c r="I2715" s="166">
        <f>YEAR(B2715)</f>
        <v>2023</v>
      </c>
    </row>
    <row r="2716" spans="1:9" s="1" customFormat="1" x14ac:dyDescent="0.25">
      <c r="A2716" s="1" t="s">
        <v>2</v>
      </c>
      <c r="B2716" s="2">
        <v>44962</v>
      </c>
      <c r="C2716" s="165">
        <v>0.27083333333332998</v>
      </c>
      <c r="D2716" s="165">
        <v>0.35728009259259003</v>
      </c>
      <c r="E2716" s="148" t="s">
        <v>2</v>
      </c>
      <c r="F2716" s="148">
        <v>0</v>
      </c>
      <c r="G2716" s="166">
        <f>WEEKNUM(B2716,21)</f>
        <v>5</v>
      </c>
      <c r="H2716" s="166">
        <f>MONTH(B2716)</f>
        <v>2</v>
      </c>
      <c r="I2716" s="166">
        <f>YEAR(B2716)</f>
        <v>2023</v>
      </c>
    </row>
    <row r="2717" spans="1:9" s="1" customFormat="1" x14ac:dyDescent="0.25">
      <c r="A2717" s="1" t="s">
        <v>2</v>
      </c>
      <c r="B2717" s="2">
        <v>44961</v>
      </c>
      <c r="C2717" s="165">
        <v>0.60224537037036996</v>
      </c>
      <c r="D2717" s="165">
        <v>0.60254629629629997</v>
      </c>
      <c r="E2717" s="148" t="s">
        <v>2</v>
      </c>
      <c r="F2717" s="148">
        <v>0</v>
      </c>
      <c r="G2717" s="166">
        <f>WEEKNUM(B2717,21)</f>
        <v>5</v>
      </c>
      <c r="H2717" s="166">
        <f>MONTH(B2717)</f>
        <v>2</v>
      </c>
      <c r="I2717" s="166">
        <f>YEAR(B2717)</f>
        <v>2023</v>
      </c>
    </row>
    <row r="2718" spans="1:9" s="1" customFormat="1" x14ac:dyDescent="0.25">
      <c r="A2718" s="1" t="s">
        <v>2</v>
      </c>
      <c r="B2718" s="2">
        <v>44981</v>
      </c>
      <c r="C2718" s="165">
        <v>0.60254629629629997</v>
      </c>
      <c r="D2718" s="165">
        <v>0.59663194444444001</v>
      </c>
      <c r="E2718" s="148" t="s">
        <v>2</v>
      </c>
      <c r="F2718" s="148">
        <v>0</v>
      </c>
      <c r="G2718" s="166">
        <f>WEEKNUM(B2718,21)</f>
        <v>8</v>
      </c>
      <c r="H2718" s="166">
        <f>MONTH(B2718)</f>
        <v>2</v>
      </c>
      <c r="I2718" s="166">
        <f>YEAR(B2718)</f>
        <v>2023</v>
      </c>
    </row>
    <row r="2719" spans="1:9" s="1" customFormat="1" x14ac:dyDescent="0.25">
      <c r="A2719" s="1" t="s">
        <v>2</v>
      </c>
      <c r="B2719" s="2">
        <v>44961</v>
      </c>
      <c r="C2719" s="165">
        <v>0.44181712962962999</v>
      </c>
      <c r="D2719" s="165">
        <v>0.44204861111110999</v>
      </c>
      <c r="E2719" s="148" t="s">
        <v>2</v>
      </c>
      <c r="F2719" s="148">
        <v>0</v>
      </c>
      <c r="G2719" s="166">
        <f>WEEKNUM(B2719,21)</f>
        <v>5</v>
      </c>
      <c r="H2719" s="166">
        <f>MONTH(B2719)</f>
        <v>2</v>
      </c>
      <c r="I2719" s="166">
        <f>YEAR(B2719)</f>
        <v>2023</v>
      </c>
    </row>
    <row r="2720" spans="1:9" s="1" customFormat="1" x14ac:dyDescent="0.25">
      <c r="A2720" s="1" t="s">
        <v>2</v>
      </c>
      <c r="B2720" s="2">
        <v>44964</v>
      </c>
      <c r="C2720" s="165">
        <v>0.60062499999999996</v>
      </c>
      <c r="D2720" s="165">
        <v>0.60528935185184995</v>
      </c>
      <c r="E2720" s="148" t="s">
        <v>2</v>
      </c>
      <c r="F2720" s="148">
        <v>0</v>
      </c>
      <c r="G2720" s="166">
        <f>WEEKNUM(B2720,21)</f>
        <v>6</v>
      </c>
      <c r="H2720" s="166">
        <f>MONTH(B2720)</f>
        <v>2</v>
      </c>
      <c r="I2720" s="166">
        <f>YEAR(B2720)</f>
        <v>2023</v>
      </c>
    </row>
    <row r="2721" spans="1:9" s="1" customFormat="1" x14ac:dyDescent="0.25">
      <c r="A2721" s="1">
        <v>1000407906</v>
      </c>
      <c r="B2721" s="2">
        <v>44961</v>
      </c>
      <c r="C2721" s="165">
        <v>0.27083333333332998</v>
      </c>
      <c r="D2721" s="165">
        <v>0.44842592592593</v>
      </c>
      <c r="E2721" s="148" t="s">
        <v>2</v>
      </c>
      <c r="F2721" s="148">
        <v>0</v>
      </c>
      <c r="G2721" s="166">
        <f>WEEKNUM(B2721,21)</f>
        <v>5</v>
      </c>
      <c r="H2721" s="166">
        <f>MONTH(B2721)</f>
        <v>2</v>
      </c>
      <c r="I2721" s="166">
        <f>YEAR(B2721)</f>
        <v>2023</v>
      </c>
    </row>
    <row r="2722" spans="1:9" s="1" customFormat="1" x14ac:dyDescent="0.25">
      <c r="A2722" s="1" t="s">
        <v>2</v>
      </c>
      <c r="B2722" s="2">
        <v>44961</v>
      </c>
      <c r="C2722" s="165">
        <v>0.27083333333332998</v>
      </c>
      <c r="D2722" s="165">
        <v>0.60718749999999999</v>
      </c>
      <c r="E2722" s="148" t="s">
        <v>2</v>
      </c>
      <c r="F2722" s="148">
        <v>0</v>
      </c>
      <c r="G2722" s="166">
        <f>WEEKNUM(B2722,21)</f>
        <v>5</v>
      </c>
      <c r="H2722" s="166">
        <f>MONTH(B2722)</f>
        <v>2</v>
      </c>
      <c r="I2722" s="166">
        <f>YEAR(B2722)</f>
        <v>2023</v>
      </c>
    </row>
    <row r="2723" spans="1:9" s="1" customFormat="1" x14ac:dyDescent="0.25">
      <c r="A2723" s="1" t="s">
        <v>2</v>
      </c>
      <c r="B2723" s="2">
        <v>44961</v>
      </c>
      <c r="C2723" s="165">
        <v>0.27083333333332998</v>
      </c>
      <c r="D2723" s="165">
        <v>0.55413194444444003</v>
      </c>
      <c r="E2723" s="148" t="s">
        <v>2</v>
      </c>
      <c r="F2723" s="148">
        <v>0</v>
      </c>
      <c r="G2723" s="166">
        <f>WEEKNUM(B2723,21)</f>
        <v>5</v>
      </c>
      <c r="H2723" s="166">
        <f>MONTH(B2723)</f>
        <v>2</v>
      </c>
      <c r="I2723" s="166">
        <f>YEAR(B2723)</f>
        <v>2023</v>
      </c>
    </row>
    <row r="2724" spans="1:9" s="1" customFormat="1" x14ac:dyDescent="0.25">
      <c r="A2724" s="1" t="s">
        <v>2</v>
      </c>
      <c r="B2724" s="2">
        <v>44961</v>
      </c>
      <c r="C2724" s="165">
        <v>0.60062499999999996</v>
      </c>
      <c r="D2724" s="165">
        <v>0.60568287037037005</v>
      </c>
      <c r="E2724" s="148" t="s">
        <v>2</v>
      </c>
      <c r="F2724" s="148">
        <v>0</v>
      </c>
      <c r="G2724" s="166">
        <f>WEEKNUM(B2724,21)</f>
        <v>5</v>
      </c>
      <c r="H2724" s="166">
        <f>MONTH(B2724)</f>
        <v>2</v>
      </c>
      <c r="I2724" s="166">
        <f>YEAR(B2724)</f>
        <v>2023</v>
      </c>
    </row>
    <row r="2725" spans="1:9" s="1" customFormat="1" x14ac:dyDescent="0.25">
      <c r="A2725" s="1" t="s">
        <v>2</v>
      </c>
      <c r="B2725" s="2">
        <v>44974</v>
      </c>
      <c r="C2725" s="165">
        <v>0.62650462962963005</v>
      </c>
      <c r="D2725" s="165">
        <v>0.35546296296295998</v>
      </c>
      <c r="E2725" s="148" t="s">
        <v>2</v>
      </c>
      <c r="F2725" s="148">
        <v>0</v>
      </c>
      <c r="G2725" s="166">
        <f>WEEKNUM(B2725,21)</f>
        <v>7</v>
      </c>
      <c r="H2725" s="166">
        <f>MONTH(B2725)</f>
        <v>2</v>
      </c>
      <c r="I2725" s="166">
        <f>YEAR(B2725)</f>
        <v>2023</v>
      </c>
    </row>
    <row r="2726" spans="1:9" s="1" customFormat="1" x14ac:dyDescent="0.25">
      <c r="A2726" s="1">
        <v>1000409798</v>
      </c>
      <c r="B2726" s="2">
        <v>44961</v>
      </c>
      <c r="C2726" s="165">
        <v>0.25</v>
      </c>
      <c r="D2726" s="165">
        <v>0.50114583333332996</v>
      </c>
      <c r="E2726" s="148" t="s">
        <v>3</v>
      </c>
      <c r="F2726" s="148">
        <v>0.66</v>
      </c>
      <c r="G2726" s="166">
        <f>WEEKNUM(B2726,21)</f>
        <v>5</v>
      </c>
      <c r="H2726" s="166">
        <f>MONTH(B2726)</f>
        <v>2</v>
      </c>
      <c r="I2726" s="166">
        <f>YEAR(B2726)</f>
        <v>2023</v>
      </c>
    </row>
    <row r="2727" spans="1:9" s="1" customFormat="1" x14ac:dyDescent="0.25">
      <c r="A2727" s="1">
        <v>1000407926</v>
      </c>
      <c r="B2727" s="2">
        <v>44961</v>
      </c>
      <c r="C2727" s="165">
        <v>0.25</v>
      </c>
      <c r="D2727" s="165">
        <v>0.50296296296295995</v>
      </c>
      <c r="E2727" s="148" t="s">
        <v>3</v>
      </c>
      <c r="F2727" s="148">
        <v>0.49</v>
      </c>
      <c r="G2727" s="166">
        <f>WEEKNUM(B2727,21)</f>
        <v>5</v>
      </c>
      <c r="H2727" s="166">
        <f>MONTH(B2727)</f>
        <v>2</v>
      </c>
      <c r="I2727" s="166">
        <f>YEAR(B2727)</f>
        <v>2023</v>
      </c>
    </row>
    <row r="2728" spans="1:9" s="1" customFormat="1" x14ac:dyDescent="0.25">
      <c r="A2728" s="1">
        <v>1000407443</v>
      </c>
      <c r="B2728" s="2">
        <v>44961</v>
      </c>
      <c r="C2728" s="165">
        <v>0.28466435185185002</v>
      </c>
      <c r="D2728" s="165">
        <v>0.5047337962963</v>
      </c>
      <c r="E2728" s="148" t="s">
        <v>3</v>
      </c>
      <c r="F2728" s="148">
        <v>0.89</v>
      </c>
      <c r="G2728" s="166">
        <f>WEEKNUM(B2728,21)</f>
        <v>5</v>
      </c>
      <c r="H2728" s="166">
        <f>MONTH(B2728)</f>
        <v>2</v>
      </c>
      <c r="I2728" s="166">
        <f>YEAR(B2728)</f>
        <v>2023</v>
      </c>
    </row>
    <row r="2729" spans="1:9" s="1" customFormat="1" x14ac:dyDescent="0.25">
      <c r="A2729" s="1">
        <v>1000406298</v>
      </c>
      <c r="B2729" s="2">
        <v>44962</v>
      </c>
      <c r="C2729" s="165">
        <v>0.25</v>
      </c>
      <c r="D2729" s="165">
        <v>0.44665509259259001</v>
      </c>
      <c r="E2729" s="148" t="s">
        <v>2</v>
      </c>
      <c r="F2729" s="148">
        <v>0</v>
      </c>
      <c r="G2729" s="166">
        <f>WEEKNUM(B2729,21)</f>
        <v>5</v>
      </c>
      <c r="H2729" s="166">
        <f>MONTH(B2729)</f>
        <v>2</v>
      </c>
      <c r="I2729" s="166">
        <f>YEAR(B2729)</f>
        <v>2023</v>
      </c>
    </row>
    <row r="2730" spans="1:9" s="1" customFormat="1" x14ac:dyDescent="0.25">
      <c r="A2730" s="1">
        <v>1000409832</v>
      </c>
      <c r="B2730" s="2">
        <v>44962</v>
      </c>
      <c r="C2730" s="165">
        <v>0.25</v>
      </c>
      <c r="D2730" s="165">
        <v>0.57921296296295999</v>
      </c>
      <c r="E2730" s="148" t="s">
        <v>2</v>
      </c>
      <c r="F2730" s="148">
        <v>0</v>
      </c>
      <c r="G2730" s="166">
        <f>WEEKNUM(B2730,21)</f>
        <v>5</v>
      </c>
      <c r="H2730" s="166">
        <f>MONTH(B2730)</f>
        <v>2</v>
      </c>
      <c r="I2730" s="166">
        <f>YEAR(B2730)</f>
        <v>2023</v>
      </c>
    </row>
    <row r="2731" spans="1:9" s="1" customFormat="1" x14ac:dyDescent="0.25">
      <c r="A2731" s="1">
        <v>1000409755</v>
      </c>
      <c r="B2731" s="2">
        <v>44962</v>
      </c>
      <c r="C2731" s="165">
        <v>0.25</v>
      </c>
      <c r="D2731" s="165">
        <v>0.57945601851852002</v>
      </c>
      <c r="E2731" s="148" t="s">
        <v>2</v>
      </c>
      <c r="F2731" s="148">
        <v>0</v>
      </c>
      <c r="G2731" s="166">
        <f>WEEKNUM(B2731,21)</f>
        <v>5</v>
      </c>
      <c r="H2731" s="166">
        <f>MONTH(B2731)</f>
        <v>2</v>
      </c>
      <c r="I2731" s="166">
        <f>YEAR(B2731)</f>
        <v>2023</v>
      </c>
    </row>
    <row r="2732" spans="1:9" s="1" customFormat="1" x14ac:dyDescent="0.25">
      <c r="A2732" s="1">
        <v>1000407915</v>
      </c>
      <c r="B2732" s="2">
        <v>44961</v>
      </c>
      <c r="C2732" s="165">
        <v>0.27081018518519001</v>
      </c>
      <c r="D2732" s="165">
        <v>0.59077546296296002</v>
      </c>
      <c r="E2732" s="148" t="s">
        <v>3</v>
      </c>
      <c r="F2732" s="148">
        <v>1.49</v>
      </c>
      <c r="G2732" s="166">
        <f>WEEKNUM(B2732,21)</f>
        <v>5</v>
      </c>
      <c r="H2732" s="166">
        <f>MONTH(B2732)</f>
        <v>2</v>
      </c>
      <c r="I2732" s="166">
        <f>YEAR(B2732)</f>
        <v>2023</v>
      </c>
    </row>
    <row r="2733" spans="1:9" s="1" customFormat="1" x14ac:dyDescent="0.25">
      <c r="A2733" s="1">
        <v>1000409798</v>
      </c>
      <c r="B2733" s="2">
        <v>44961</v>
      </c>
      <c r="C2733" s="165">
        <v>0.20833333333333001</v>
      </c>
      <c r="D2733" s="165">
        <v>0.59491898148148004</v>
      </c>
      <c r="E2733" s="148" t="s">
        <v>3</v>
      </c>
      <c r="F2733" s="148">
        <v>0.66</v>
      </c>
      <c r="G2733" s="166">
        <f>WEEKNUM(B2733,21)</f>
        <v>5</v>
      </c>
      <c r="H2733" s="166">
        <f>MONTH(B2733)</f>
        <v>2</v>
      </c>
      <c r="I2733" s="166">
        <f>YEAR(B2733)</f>
        <v>2023</v>
      </c>
    </row>
    <row r="2734" spans="1:9" s="1" customFormat="1" x14ac:dyDescent="0.25">
      <c r="A2734" s="1">
        <v>1000407926</v>
      </c>
      <c r="B2734" s="2">
        <v>44961</v>
      </c>
      <c r="C2734" s="165">
        <v>0.20833333333333001</v>
      </c>
      <c r="D2734" s="165">
        <v>0.59140046296296001</v>
      </c>
      <c r="E2734" s="148" t="s">
        <v>3</v>
      </c>
      <c r="F2734" s="148">
        <v>0.49</v>
      </c>
      <c r="G2734" s="166">
        <f>WEEKNUM(B2734,21)</f>
        <v>5</v>
      </c>
      <c r="H2734" s="166">
        <f>MONTH(B2734)</f>
        <v>2</v>
      </c>
      <c r="I2734" s="166">
        <f>YEAR(B2734)</f>
        <v>2023</v>
      </c>
    </row>
    <row r="2735" spans="1:9" s="1" customFormat="1" x14ac:dyDescent="0.25">
      <c r="A2735" s="1">
        <v>1000407443</v>
      </c>
      <c r="B2735" s="2">
        <v>44961</v>
      </c>
      <c r="C2735" s="165">
        <v>0.20833333333333001</v>
      </c>
      <c r="D2735" s="165">
        <v>0.59087962962963003</v>
      </c>
      <c r="E2735" s="148" t="s">
        <v>3</v>
      </c>
      <c r="F2735" s="148">
        <v>0.89</v>
      </c>
      <c r="G2735" s="166">
        <f>WEEKNUM(B2735,21)</f>
        <v>5</v>
      </c>
      <c r="H2735" s="166">
        <f>MONTH(B2735)</f>
        <v>2</v>
      </c>
      <c r="I2735" s="166">
        <f>YEAR(B2735)</f>
        <v>2023</v>
      </c>
    </row>
    <row r="2736" spans="1:9" s="1" customFormat="1" x14ac:dyDescent="0.25">
      <c r="A2736" s="1" t="s">
        <v>2</v>
      </c>
      <c r="B2736" s="2">
        <v>44961</v>
      </c>
      <c r="C2736" s="165">
        <v>0.20833333333333001</v>
      </c>
      <c r="D2736" s="165">
        <v>0.59097222222222001</v>
      </c>
      <c r="E2736" s="148" t="s">
        <v>2</v>
      </c>
      <c r="F2736" s="148">
        <v>0</v>
      </c>
      <c r="G2736" s="166">
        <f>WEEKNUM(B2736,21)</f>
        <v>5</v>
      </c>
      <c r="H2736" s="166">
        <f>MONTH(B2736)</f>
        <v>2</v>
      </c>
      <c r="I2736" s="166">
        <f>YEAR(B2736)</f>
        <v>2023</v>
      </c>
    </row>
    <row r="2737" spans="1:9" s="1" customFormat="1" x14ac:dyDescent="0.25">
      <c r="A2737" s="1" t="s">
        <v>2</v>
      </c>
      <c r="B2737" s="2">
        <v>44961</v>
      </c>
      <c r="C2737" s="165">
        <v>0.20833333333333001</v>
      </c>
      <c r="D2737" s="165">
        <v>0.59105324074073995</v>
      </c>
      <c r="E2737" s="148" t="s">
        <v>2</v>
      </c>
      <c r="F2737" s="148">
        <v>0</v>
      </c>
      <c r="G2737" s="166">
        <f>WEEKNUM(B2737,21)</f>
        <v>5</v>
      </c>
      <c r="H2737" s="166">
        <f>MONTH(B2737)</f>
        <v>2</v>
      </c>
      <c r="I2737" s="166">
        <f>YEAR(B2737)</f>
        <v>2023</v>
      </c>
    </row>
    <row r="2738" spans="1:9" s="1" customFormat="1" x14ac:dyDescent="0.25">
      <c r="A2738" s="1" t="s">
        <v>2</v>
      </c>
      <c r="B2738" s="2">
        <v>44961</v>
      </c>
      <c r="C2738" s="165">
        <v>0.20833333333333001</v>
      </c>
      <c r="D2738" s="165">
        <v>0.59114583333333004</v>
      </c>
      <c r="E2738" s="148" t="s">
        <v>2</v>
      </c>
      <c r="F2738" s="148">
        <v>0</v>
      </c>
      <c r="G2738" s="166">
        <f>WEEKNUM(B2738,21)</f>
        <v>5</v>
      </c>
      <c r="H2738" s="166">
        <f>MONTH(B2738)</f>
        <v>2</v>
      </c>
      <c r="I2738" s="166">
        <f>YEAR(B2738)</f>
        <v>2023</v>
      </c>
    </row>
    <row r="2739" spans="1:9" s="1" customFormat="1" x14ac:dyDescent="0.25">
      <c r="A2739" s="1">
        <v>1000406533</v>
      </c>
      <c r="B2739" s="2">
        <v>44961</v>
      </c>
      <c r="C2739" s="165">
        <v>0.14583333333333001</v>
      </c>
      <c r="D2739" s="165">
        <v>0.96435185185185002</v>
      </c>
      <c r="E2739" s="148" t="s">
        <v>2</v>
      </c>
      <c r="F2739" s="148">
        <v>0</v>
      </c>
      <c r="G2739" s="166">
        <f>WEEKNUM(B2739,21)</f>
        <v>5</v>
      </c>
      <c r="H2739" s="166">
        <f>MONTH(B2739)</f>
        <v>2</v>
      </c>
      <c r="I2739" s="166">
        <f>YEAR(B2739)</f>
        <v>2023</v>
      </c>
    </row>
    <row r="2740" spans="1:9" s="1" customFormat="1" x14ac:dyDescent="0.25">
      <c r="A2740" s="1">
        <v>1000409805</v>
      </c>
      <c r="B2740" s="2">
        <v>44961</v>
      </c>
      <c r="C2740" s="165">
        <v>0.14583333333333001</v>
      </c>
      <c r="D2740" s="165">
        <v>0.80006944444443995</v>
      </c>
      <c r="E2740" s="148" t="s">
        <v>2</v>
      </c>
      <c r="F2740" s="148">
        <v>0</v>
      </c>
      <c r="G2740" s="166">
        <f>WEEKNUM(B2740,21)</f>
        <v>5</v>
      </c>
      <c r="H2740" s="166">
        <f>MONTH(B2740)</f>
        <v>2</v>
      </c>
      <c r="I2740" s="166">
        <f>YEAR(B2740)</f>
        <v>2023</v>
      </c>
    </row>
    <row r="2741" spans="1:9" s="1" customFormat="1" x14ac:dyDescent="0.25">
      <c r="A2741" s="1" t="s">
        <v>2</v>
      </c>
      <c r="B2741" s="2">
        <v>44962</v>
      </c>
      <c r="C2741" s="165">
        <v>0</v>
      </c>
      <c r="D2741" s="165">
        <v>0.75474537037037004</v>
      </c>
      <c r="E2741" s="148" t="s">
        <v>2</v>
      </c>
      <c r="F2741" s="148">
        <v>0</v>
      </c>
      <c r="G2741" s="166">
        <f>WEEKNUM(B2741,21)</f>
        <v>5</v>
      </c>
      <c r="H2741" s="166">
        <f>MONTH(B2741)</f>
        <v>2</v>
      </c>
      <c r="I2741" s="166">
        <f>YEAR(B2741)</f>
        <v>2023</v>
      </c>
    </row>
    <row r="2742" spans="1:9" s="1" customFormat="1" x14ac:dyDescent="0.25">
      <c r="A2742" s="1">
        <v>1000409754</v>
      </c>
      <c r="B2742" s="2">
        <v>44972</v>
      </c>
      <c r="C2742" s="165">
        <v>0.52083333333333004</v>
      </c>
      <c r="D2742" s="165">
        <v>0.18871527777777999</v>
      </c>
      <c r="E2742" s="148" t="s">
        <v>2</v>
      </c>
      <c r="F2742" s="148">
        <v>0</v>
      </c>
      <c r="G2742" s="166">
        <f>WEEKNUM(B2742,21)</f>
        <v>7</v>
      </c>
      <c r="H2742" s="166">
        <f>MONTH(B2742)</f>
        <v>2</v>
      </c>
      <c r="I2742" s="166">
        <f>YEAR(B2742)</f>
        <v>2023</v>
      </c>
    </row>
    <row r="2743" spans="1:9" s="1" customFormat="1" x14ac:dyDescent="0.25">
      <c r="A2743" s="1">
        <v>1000407915</v>
      </c>
      <c r="B2743" s="2">
        <v>44961</v>
      </c>
      <c r="C2743" s="165">
        <v>0.27081018518519001</v>
      </c>
      <c r="D2743" s="165">
        <v>0.27081018518519001</v>
      </c>
      <c r="E2743" s="148" t="s">
        <v>3</v>
      </c>
      <c r="F2743" s="148">
        <v>1.49</v>
      </c>
      <c r="G2743" s="166">
        <f>WEEKNUM(B2743,21)</f>
        <v>5</v>
      </c>
      <c r="H2743" s="166">
        <f>MONTH(B2743)</f>
        <v>2</v>
      </c>
      <c r="I2743" s="166">
        <f>YEAR(B2743)</f>
        <v>2023</v>
      </c>
    </row>
    <row r="2744" spans="1:9" s="1" customFormat="1" x14ac:dyDescent="0.25">
      <c r="A2744" s="1">
        <v>1000409798</v>
      </c>
      <c r="B2744" s="2">
        <v>44961</v>
      </c>
      <c r="C2744" s="165">
        <v>0.12143518518519</v>
      </c>
      <c r="D2744" s="165">
        <v>0.12143518518519</v>
      </c>
      <c r="E2744" s="148" t="s">
        <v>2</v>
      </c>
      <c r="F2744" s="148">
        <v>0</v>
      </c>
      <c r="G2744" s="166">
        <f>WEEKNUM(B2744,21)</f>
        <v>5</v>
      </c>
      <c r="H2744" s="166">
        <f>MONTH(B2744)</f>
        <v>2</v>
      </c>
      <c r="I2744" s="166">
        <f>YEAR(B2744)</f>
        <v>2023</v>
      </c>
    </row>
    <row r="2745" spans="1:9" s="1" customFormat="1" x14ac:dyDescent="0.25">
      <c r="A2745" s="1">
        <v>1000409754</v>
      </c>
      <c r="B2745" s="2">
        <v>44961</v>
      </c>
      <c r="C2745" s="165">
        <v>0.16846064814815001</v>
      </c>
      <c r="D2745" s="165">
        <v>0.16846064814815001</v>
      </c>
      <c r="E2745" s="148" t="s">
        <v>2</v>
      </c>
      <c r="F2745" s="148">
        <v>0</v>
      </c>
      <c r="G2745" s="166">
        <f>WEEKNUM(B2745,21)</f>
        <v>5</v>
      </c>
      <c r="H2745" s="166">
        <f>MONTH(B2745)</f>
        <v>2</v>
      </c>
      <c r="I2745" s="166">
        <f>YEAR(B2745)</f>
        <v>2023</v>
      </c>
    </row>
    <row r="2746" spans="1:9" s="1" customFormat="1" x14ac:dyDescent="0.25">
      <c r="A2746" s="1">
        <v>1000406028</v>
      </c>
      <c r="B2746" s="2">
        <v>44973</v>
      </c>
      <c r="C2746" s="165">
        <v>0</v>
      </c>
      <c r="D2746" s="165">
        <v>0.58717592592593004</v>
      </c>
      <c r="E2746" s="148" t="s">
        <v>2</v>
      </c>
      <c r="F2746" s="148">
        <v>0</v>
      </c>
      <c r="G2746" s="166">
        <f>WEEKNUM(B2746,21)</f>
        <v>7</v>
      </c>
      <c r="H2746" s="166">
        <f>MONTH(B2746)</f>
        <v>2</v>
      </c>
      <c r="I2746" s="166">
        <f>YEAR(B2746)</f>
        <v>2023</v>
      </c>
    </row>
    <row r="2747" spans="1:9" s="1" customFormat="1" x14ac:dyDescent="0.25">
      <c r="A2747" s="1">
        <v>1000407912</v>
      </c>
      <c r="B2747" s="2">
        <v>44965</v>
      </c>
      <c r="C2747" s="165">
        <v>0.27083333333332998</v>
      </c>
      <c r="D2747" s="165">
        <v>0.99773148148148005</v>
      </c>
      <c r="E2747" s="148" t="s">
        <v>2</v>
      </c>
      <c r="F2747" s="148">
        <v>0</v>
      </c>
      <c r="G2747" s="166">
        <f>WEEKNUM(B2747,21)</f>
        <v>6</v>
      </c>
      <c r="H2747" s="166">
        <f>MONTH(B2747)</f>
        <v>2</v>
      </c>
      <c r="I2747" s="166">
        <f>YEAR(B2747)</f>
        <v>2023</v>
      </c>
    </row>
    <row r="2748" spans="1:9" s="1" customFormat="1" x14ac:dyDescent="0.25">
      <c r="A2748" s="1">
        <v>1000407912</v>
      </c>
      <c r="B2748" s="2">
        <v>44963</v>
      </c>
      <c r="C2748" s="165">
        <v>0.34878472222222001</v>
      </c>
      <c r="D2748" s="165">
        <v>0.63656250000000003</v>
      </c>
      <c r="E2748" s="148" t="s">
        <v>2</v>
      </c>
      <c r="F2748" s="148">
        <v>0</v>
      </c>
      <c r="G2748" s="166">
        <f>WEEKNUM(B2748,21)</f>
        <v>6</v>
      </c>
      <c r="H2748" s="166">
        <f>MONTH(B2748)</f>
        <v>2</v>
      </c>
      <c r="I2748" s="166">
        <f>YEAR(B2748)</f>
        <v>2023</v>
      </c>
    </row>
    <row r="2749" spans="1:9" s="1" customFormat="1" x14ac:dyDescent="0.25">
      <c r="A2749" s="1">
        <v>1000410959</v>
      </c>
      <c r="B2749" s="2">
        <v>44962</v>
      </c>
      <c r="C2749" s="165">
        <v>0.58466435185184995</v>
      </c>
      <c r="D2749" s="165">
        <v>0.58466435185184995</v>
      </c>
      <c r="E2749" s="148" t="s">
        <v>2</v>
      </c>
      <c r="F2749" s="148">
        <v>0</v>
      </c>
      <c r="G2749" s="166">
        <f>WEEKNUM(B2749,21)</f>
        <v>5</v>
      </c>
      <c r="H2749" s="166">
        <f>MONTH(B2749)</f>
        <v>2</v>
      </c>
      <c r="I2749" s="166">
        <f>YEAR(B2749)</f>
        <v>2023</v>
      </c>
    </row>
    <row r="2750" spans="1:9" s="1" customFormat="1" x14ac:dyDescent="0.25">
      <c r="A2750" s="1">
        <v>1000406323</v>
      </c>
      <c r="B2750" s="2">
        <v>44962</v>
      </c>
      <c r="C2750" s="165">
        <v>0.58723379629630001</v>
      </c>
      <c r="D2750" s="165">
        <v>0.58723379629630001</v>
      </c>
      <c r="E2750" s="148" t="s">
        <v>2</v>
      </c>
      <c r="F2750" s="148">
        <v>0</v>
      </c>
      <c r="G2750" s="166">
        <f>WEEKNUM(B2750,21)</f>
        <v>5</v>
      </c>
      <c r="H2750" s="166">
        <f>MONTH(B2750)</f>
        <v>2</v>
      </c>
      <c r="I2750" s="166">
        <f>YEAR(B2750)</f>
        <v>2023</v>
      </c>
    </row>
    <row r="2751" spans="1:9" s="1" customFormat="1" x14ac:dyDescent="0.25">
      <c r="A2751" s="1">
        <v>1000406326</v>
      </c>
      <c r="B2751" s="2">
        <v>44962</v>
      </c>
      <c r="C2751" s="165">
        <v>0.58922453703704003</v>
      </c>
      <c r="D2751" s="165">
        <v>0.58922453703704003</v>
      </c>
      <c r="E2751" s="148" t="s">
        <v>2</v>
      </c>
      <c r="F2751" s="148">
        <v>0</v>
      </c>
      <c r="G2751" s="166">
        <f>WEEKNUM(B2751,21)</f>
        <v>5</v>
      </c>
      <c r="H2751" s="166">
        <f>MONTH(B2751)</f>
        <v>2</v>
      </c>
      <c r="I2751" s="166">
        <f>YEAR(B2751)</f>
        <v>2023</v>
      </c>
    </row>
    <row r="2752" spans="1:9" s="1" customFormat="1" x14ac:dyDescent="0.25">
      <c r="A2752" s="1">
        <v>1000406322</v>
      </c>
      <c r="B2752" s="2">
        <v>44962</v>
      </c>
      <c r="C2752" s="165">
        <v>0.58957175925925998</v>
      </c>
      <c r="D2752" s="165">
        <v>0.58957175925925998</v>
      </c>
      <c r="E2752" s="148" t="s">
        <v>2</v>
      </c>
      <c r="F2752" s="148">
        <v>0</v>
      </c>
      <c r="G2752" s="166">
        <f>WEEKNUM(B2752,21)</f>
        <v>5</v>
      </c>
      <c r="H2752" s="166">
        <f>MONTH(B2752)</f>
        <v>2</v>
      </c>
      <c r="I2752" s="166">
        <f>YEAR(B2752)</f>
        <v>2023</v>
      </c>
    </row>
    <row r="2753" spans="1:9" s="1" customFormat="1" x14ac:dyDescent="0.25">
      <c r="A2753" s="1" t="s">
        <v>2</v>
      </c>
      <c r="B2753" s="2">
        <v>44962</v>
      </c>
      <c r="C2753" s="165">
        <v>0.58997685185185</v>
      </c>
      <c r="D2753" s="165">
        <v>0.58997685185185</v>
      </c>
      <c r="E2753" s="148" t="s">
        <v>2</v>
      </c>
      <c r="F2753" s="148">
        <v>0</v>
      </c>
      <c r="G2753" s="166">
        <f>WEEKNUM(B2753,21)</f>
        <v>5</v>
      </c>
      <c r="H2753" s="166">
        <f>MONTH(B2753)</f>
        <v>2</v>
      </c>
      <c r="I2753" s="166">
        <f>YEAR(B2753)</f>
        <v>2023</v>
      </c>
    </row>
    <row r="2754" spans="1:9" s="1" customFormat="1" x14ac:dyDescent="0.25">
      <c r="A2754" s="1" t="s">
        <v>2</v>
      </c>
      <c r="B2754" s="2">
        <v>44962</v>
      </c>
      <c r="C2754" s="165">
        <v>0.59042824074073996</v>
      </c>
      <c r="D2754" s="165">
        <v>0.59042824074073996</v>
      </c>
      <c r="E2754" s="148" t="s">
        <v>2</v>
      </c>
      <c r="F2754" s="148">
        <v>0</v>
      </c>
      <c r="G2754" s="166">
        <f>WEEKNUM(B2754,21)</f>
        <v>5</v>
      </c>
      <c r="H2754" s="166">
        <f>MONTH(B2754)</f>
        <v>2</v>
      </c>
      <c r="I2754" s="166">
        <f>YEAR(B2754)</f>
        <v>2023</v>
      </c>
    </row>
    <row r="2755" spans="1:9" s="1" customFormat="1" x14ac:dyDescent="0.25">
      <c r="A2755" s="1">
        <v>1000406325</v>
      </c>
      <c r="B2755" s="2">
        <v>44962</v>
      </c>
      <c r="C2755" s="165">
        <v>0.59108796296295996</v>
      </c>
      <c r="D2755" s="165">
        <v>0.59108796296295996</v>
      </c>
      <c r="E2755" s="148" t="s">
        <v>2</v>
      </c>
      <c r="F2755" s="148">
        <v>0</v>
      </c>
      <c r="G2755" s="166">
        <f>WEEKNUM(B2755,21)</f>
        <v>5</v>
      </c>
      <c r="H2755" s="166">
        <f>MONTH(B2755)</f>
        <v>2</v>
      </c>
      <c r="I2755" s="166">
        <f>YEAR(B2755)</f>
        <v>2023</v>
      </c>
    </row>
    <row r="2756" spans="1:9" s="1" customFormat="1" x14ac:dyDescent="0.25">
      <c r="A2756" s="1">
        <v>1000406943</v>
      </c>
      <c r="B2756" s="2">
        <v>44962</v>
      </c>
      <c r="C2756" s="165">
        <v>0.40615740740741002</v>
      </c>
      <c r="D2756" s="165">
        <v>0.59505787037036995</v>
      </c>
      <c r="E2756" s="148" t="s">
        <v>2</v>
      </c>
      <c r="F2756" s="148">
        <v>0</v>
      </c>
      <c r="G2756" s="166">
        <f>WEEKNUM(B2756,21)</f>
        <v>5</v>
      </c>
      <c r="H2756" s="166">
        <f>MONTH(B2756)</f>
        <v>2</v>
      </c>
      <c r="I2756" s="166">
        <f>YEAR(B2756)</f>
        <v>2023</v>
      </c>
    </row>
    <row r="2757" spans="1:9" s="1" customFormat="1" x14ac:dyDescent="0.25">
      <c r="A2757" s="1" t="s">
        <v>2</v>
      </c>
      <c r="B2757" s="2">
        <v>44962</v>
      </c>
      <c r="C2757" s="165">
        <v>0.27083333333332998</v>
      </c>
      <c r="D2757" s="165">
        <v>0.40508101851852002</v>
      </c>
      <c r="E2757" s="148" t="s">
        <v>2</v>
      </c>
      <c r="F2757" s="148">
        <v>0</v>
      </c>
      <c r="G2757" s="166">
        <f>WEEKNUM(B2757,21)</f>
        <v>5</v>
      </c>
      <c r="H2757" s="166">
        <f>MONTH(B2757)</f>
        <v>2</v>
      </c>
      <c r="I2757" s="166">
        <f>YEAR(B2757)</f>
        <v>2023</v>
      </c>
    </row>
    <row r="2758" spans="1:9" s="1" customFormat="1" x14ac:dyDescent="0.25">
      <c r="A2758" s="1" t="s">
        <v>2</v>
      </c>
      <c r="B2758" s="2">
        <v>44962</v>
      </c>
      <c r="C2758" s="165">
        <v>0.40508101851852002</v>
      </c>
      <c r="D2758" s="165">
        <v>0.59478009259259002</v>
      </c>
      <c r="E2758" s="148" t="s">
        <v>2</v>
      </c>
      <c r="F2758" s="148">
        <v>0</v>
      </c>
      <c r="G2758" s="166">
        <f>WEEKNUM(B2758,21)</f>
        <v>5</v>
      </c>
      <c r="H2758" s="166">
        <f>MONTH(B2758)</f>
        <v>2</v>
      </c>
      <c r="I2758" s="166">
        <f>YEAR(B2758)</f>
        <v>2023</v>
      </c>
    </row>
    <row r="2759" spans="1:9" s="1" customFormat="1" x14ac:dyDescent="0.25">
      <c r="A2759" s="1" t="s">
        <v>2</v>
      </c>
      <c r="B2759" s="2">
        <v>44962</v>
      </c>
      <c r="C2759" s="165">
        <v>0.27083333333332998</v>
      </c>
      <c r="D2759" s="165">
        <v>0.62572916666667</v>
      </c>
      <c r="E2759" s="148" t="s">
        <v>2</v>
      </c>
      <c r="F2759" s="148">
        <v>0</v>
      </c>
      <c r="G2759" s="166">
        <f>WEEKNUM(B2759,21)</f>
        <v>5</v>
      </c>
      <c r="H2759" s="166">
        <f>MONTH(B2759)</f>
        <v>2</v>
      </c>
      <c r="I2759" s="166">
        <f>YEAR(B2759)</f>
        <v>2023</v>
      </c>
    </row>
    <row r="2760" spans="1:9" s="1" customFormat="1" x14ac:dyDescent="0.25">
      <c r="A2760" s="1" t="s">
        <v>2</v>
      </c>
      <c r="B2760" s="2">
        <v>44963</v>
      </c>
      <c r="C2760" s="165">
        <v>0.62572916666667</v>
      </c>
      <c r="D2760" s="165">
        <v>0.39450231481481002</v>
      </c>
      <c r="E2760" s="148" t="s">
        <v>2</v>
      </c>
      <c r="F2760" s="148">
        <v>0</v>
      </c>
      <c r="G2760" s="166">
        <f>WEEKNUM(B2760,21)</f>
        <v>6</v>
      </c>
      <c r="H2760" s="166">
        <f>MONTH(B2760)</f>
        <v>2</v>
      </c>
      <c r="I2760" s="166">
        <f>YEAR(B2760)</f>
        <v>2023</v>
      </c>
    </row>
    <row r="2761" spans="1:9" s="1" customFormat="1" x14ac:dyDescent="0.25">
      <c r="A2761" s="1" t="s">
        <v>2</v>
      </c>
      <c r="B2761" s="2">
        <v>44962</v>
      </c>
      <c r="C2761" s="165">
        <v>0.27083333333332998</v>
      </c>
      <c r="D2761" s="165">
        <v>0.34722222222221999</v>
      </c>
      <c r="E2761" s="148" t="s">
        <v>2</v>
      </c>
      <c r="F2761" s="148">
        <v>0</v>
      </c>
      <c r="G2761" s="166">
        <f>WEEKNUM(B2761,21)</f>
        <v>5</v>
      </c>
      <c r="H2761" s="166">
        <f>MONTH(B2761)</f>
        <v>2</v>
      </c>
      <c r="I2761" s="166">
        <f>YEAR(B2761)</f>
        <v>2023</v>
      </c>
    </row>
    <row r="2762" spans="1:9" s="1" customFormat="1" x14ac:dyDescent="0.25">
      <c r="A2762" s="1" t="s">
        <v>2</v>
      </c>
      <c r="B2762" s="2">
        <v>44963</v>
      </c>
      <c r="C2762" s="165">
        <v>0.27083333333332998</v>
      </c>
      <c r="D2762" s="165">
        <v>0.15407407407407001</v>
      </c>
      <c r="E2762" s="148" t="s">
        <v>2</v>
      </c>
      <c r="F2762" s="148">
        <v>0</v>
      </c>
      <c r="G2762" s="166">
        <f>WEEKNUM(B2762,21)</f>
        <v>6</v>
      </c>
      <c r="H2762" s="166">
        <f>MONTH(B2762)</f>
        <v>2</v>
      </c>
      <c r="I2762" s="166">
        <f>YEAR(B2762)</f>
        <v>2023</v>
      </c>
    </row>
    <row r="2763" spans="1:9" s="1" customFormat="1" x14ac:dyDescent="0.25">
      <c r="A2763" s="1" t="s">
        <v>2</v>
      </c>
      <c r="B2763" s="2">
        <v>44963</v>
      </c>
      <c r="C2763" s="165">
        <v>0.42349537037036999</v>
      </c>
      <c r="D2763" s="165">
        <v>0.15803240740741001</v>
      </c>
      <c r="E2763" s="148" t="s">
        <v>2</v>
      </c>
      <c r="F2763" s="148">
        <v>0</v>
      </c>
      <c r="G2763" s="166">
        <f>WEEKNUM(B2763,21)</f>
        <v>6</v>
      </c>
      <c r="H2763" s="166">
        <f>MONTH(B2763)</f>
        <v>2</v>
      </c>
      <c r="I2763" s="166">
        <f>YEAR(B2763)</f>
        <v>2023</v>
      </c>
    </row>
    <row r="2764" spans="1:9" s="1" customFormat="1" x14ac:dyDescent="0.25">
      <c r="A2764" s="1" t="s">
        <v>2</v>
      </c>
      <c r="B2764" s="2">
        <v>44963</v>
      </c>
      <c r="C2764" s="165">
        <v>0.42349537037036999</v>
      </c>
      <c r="D2764" s="165">
        <v>0.15812499999999999</v>
      </c>
      <c r="E2764" s="148" t="s">
        <v>2</v>
      </c>
      <c r="F2764" s="148">
        <v>0</v>
      </c>
      <c r="G2764" s="166">
        <f>WEEKNUM(B2764,21)</f>
        <v>6</v>
      </c>
      <c r="H2764" s="166">
        <f>MONTH(B2764)</f>
        <v>2</v>
      </c>
      <c r="I2764" s="166">
        <f>YEAR(B2764)</f>
        <v>2023</v>
      </c>
    </row>
    <row r="2765" spans="1:9" s="1" customFormat="1" x14ac:dyDescent="0.25">
      <c r="A2765" s="1" t="s">
        <v>2</v>
      </c>
      <c r="B2765" s="2">
        <v>44963</v>
      </c>
      <c r="C2765" s="165">
        <v>0.42349537037036999</v>
      </c>
      <c r="D2765" s="165">
        <v>0.15821759259259</v>
      </c>
      <c r="E2765" s="148" t="s">
        <v>2</v>
      </c>
      <c r="F2765" s="148">
        <v>0</v>
      </c>
      <c r="G2765" s="166">
        <f>WEEKNUM(B2765,21)</f>
        <v>6</v>
      </c>
      <c r="H2765" s="166">
        <f>MONTH(B2765)</f>
        <v>2</v>
      </c>
      <c r="I2765" s="166">
        <f>YEAR(B2765)</f>
        <v>2023</v>
      </c>
    </row>
    <row r="2766" spans="1:9" s="1" customFormat="1" x14ac:dyDescent="0.25">
      <c r="A2766" s="1" t="s">
        <v>2</v>
      </c>
      <c r="B2766" s="2">
        <v>44963</v>
      </c>
      <c r="C2766" s="165">
        <v>0.42349537037036999</v>
      </c>
      <c r="D2766" s="165">
        <v>0.15831018518518999</v>
      </c>
      <c r="E2766" s="148" t="s">
        <v>2</v>
      </c>
      <c r="F2766" s="148">
        <v>0</v>
      </c>
      <c r="G2766" s="166">
        <f>WEEKNUM(B2766,21)</f>
        <v>6</v>
      </c>
      <c r="H2766" s="166">
        <f>MONTH(B2766)</f>
        <v>2</v>
      </c>
      <c r="I2766" s="166">
        <f>YEAR(B2766)</f>
        <v>2023</v>
      </c>
    </row>
    <row r="2767" spans="1:9" s="1" customFormat="1" x14ac:dyDescent="0.25">
      <c r="A2767" s="1" t="s">
        <v>2</v>
      </c>
      <c r="B2767" s="2">
        <v>44963</v>
      </c>
      <c r="C2767" s="165">
        <v>0.42349537037036999</v>
      </c>
      <c r="D2767" s="165">
        <v>0.1583912037037</v>
      </c>
      <c r="E2767" s="148" t="s">
        <v>2</v>
      </c>
      <c r="F2767" s="148">
        <v>0</v>
      </c>
      <c r="G2767" s="166">
        <f>WEEKNUM(B2767,21)</f>
        <v>6</v>
      </c>
      <c r="H2767" s="166">
        <f>MONTH(B2767)</f>
        <v>2</v>
      </c>
      <c r="I2767" s="166">
        <f>YEAR(B2767)</f>
        <v>2023</v>
      </c>
    </row>
    <row r="2768" spans="1:9" s="1" customFormat="1" x14ac:dyDescent="0.25">
      <c r="A2768" s="1" t="s">
        <v>2</v>
      </c>
      <c r="B2768" s="2">
        <v>44963</v>
      </c>
      <c r="C2768" s="165">
        <v>0.42349537037036999</v>
      </c>
      <c r="D2768" s="165">
        <v>0.15847222222221999</v>
      </c>
      <c r="E2768" s="148" t="s">
        <v>2</v>
      </c>
      <c r="F2768" s="148">
        <v>0</v>
      </c>
      <c r="G2768" s="166">
        <f>WEEKNUM(B2768,21)</f>
        <v>6</v>
      </c>
      <c r="H2768" s="166">
        <f>MONTH(B2768)</f>
        <v>2</v>
      </c>
      <c r="I2768" s="166">
        <f>YEAR(B2768)</f>
        <v>2023</v>
      </c>
    </row>
    <row r="2769" spans="1:9" s="1" customFormat="1" x14ac:dyDescent="0.25">
      <c r="A2769" s="1" t="s">
        <v>2</v>
      </c>
      <c r="B2769" s="2">
        <v>44963</v>
      </c>
      <c r="C2769" s="165">
        <v>0.42349537037036999</v>
      </c>
      <c r="D2769" s="165">
        <v>0.15855324074074001</v>
      </c>
      <c r="E2769" s="148" t="s">
        <v>2</v>
      </c>
      <c r="F2769" s="148">
        <v>0</v>
      </c>
      <c r="G2769" s="166">
        <f>WEEKNUM(B2769,21)</f>
        <v>6</v>
      </c>
      <c r="H2769" s="166">
        <f>MONTH(B2769)</f>
        <v>2</v>
      </c>
      <c r="I2769" s="166">
        <f>YEAR(B2769)</f>
        <v>2023</v>
      </c>
    </row>
    <row r="2770" spans="1:9" s="1" customFormat="1" x14ac:dyDescent="0.25">
      <c r="A2770" s="1" t="s">
        <v>2</v>
      </c>
      <c r="B2770" s="2">
        <v>44963</v>
      </c>
      <c r="C2770" s="165">
        <v>0.42349537037036999</v>
      </c>
      <c r="D2770" s="165">
        <v>0.15863425925926</v>
      </c>
      <c r="E2770" s="148" t="s">
        <v>2</v>
      </c>
      <c r="F2770" s="148">
        <v>0</v>
      </c>
      <c r="G2770" s="166">
        <f>WEEKNUM(B2770,21)</f>
        <v>6</v>
      </c>
      <c r="H2770" s="166">
        <f>MONTH(B2770)</f>
        <v>2</v>
      </c>
      <c r="I2770" s="166">
        <f>YEAR(B2770)</f>
        <v>2023</v>
      </c>
    </row>
    <row r="2771" spans="1:9" s="1" customFormat="1" x14ac:dyDescent="0.25">
      <c r="A2771" s="1" t="s">
        <v>2</v>
      </c>
      <c r="B2771" s="2">
        <v>44963</v>
      </c>
      <c r="C2771" s="165">
        <v>0.42349537037036999</v>
      </c>
      <c r="D2771" s="165">
        <v>0.15876157407406999</v>
      </c>
      <c r="E2771" s="148" t="s">
        <v>2</v>
      </c>
      <c r="F2771" s="148">
        <v>0</v>
      </c>
      <c r="G2771" s="166">
        <f>WEEKNUM(B2771,21)</f>
        <v>6</v>
      </c>
      <c r="H2771" s="166">
        <f>MONTH(B2771)</f>
        <v>2</v>
      </c>
      <c r="I2771" s="166">
        <f>YEAR(B2771)</f>
        <v>2023</v>
      </c>
    </row>
    <row r="2772" spans="1:9" s="1" customFormat="1" x14ac:dyDescent="0.25">
      <c r="A2772" s="1" t="s">
        <v>2</v>
      </c>
      <c r="B2772" s="2">
        <v>44963</v>
      </c>
      <c r="C2772" s="165">
        <v>0.42349537037036999</v>
      </c>
      <c r="D2772" s="165">
        <v>0.15884259259259001</v>
      </c>
      <c r="E2772" s="148" t="s">
        <v>2</v>
      </c>
      <c r="F2772" s="148">
        <v>0</v>
      </c>
      <c r="G2772" s="166">
        <f>WEEKNUM(B2772,21)</f>
        <v>6</v>
      </c>
      <c r="H2772" s="166">
        <f>MONTH(B2772)</f>
        <v>2</v>
      </c>
      <c r="I2772" s="166">
        <f>YEAR(B2772)</f>
        <v>2023</v>
      </c>
    </row>
    <row r="2773" spans="1:9" s="1" customFormat="1" x14ac:dyDescent="0.25">
      <c r="A2773" s="1" t="s">
        <v>2</v>
      </c>
      <c r="B2773" s="2">
        <v>44963</v>
      </c>
      <c r="C2773" s="165">
        <v>0.42349537037036999</v>
      </c>
      <c r="D2773" s="165">
        <v>0.15901620370370001</v>
      </c>
      <c r="E2773" s="148" t="s">
        <v>2</v>
      </c>
      <c r="F2773" s="148">
        <v>0</v>
      </c>
      <c r="G2773" s="166">
        <f>WEEKNUM(B2773,21)</f>
        <v>6</v>
      </c>
      <c r="H2773" s="166">
        <f>MONTH(B2773)</f>
        <v>2</v>
      </c>
      <c r="I2773" s="166">
        <f>YEAR(B2773)</f>
        <v>2023</v>
      </c>
    </row>
    <row r="2774" spans="1:9" s="1" customFormat="1" x14ac:dyDescent="0.25">
      <c r="A2774" s="1" t="s">
        <v>2</v>
      </c>
      <c r="B2774" s="2">
        <v>44963</v>
      </c>
      <c r="C2774" s="165">
        <v>0.42349537037036999</v>
      </c>
      <c r="D2774" s="165">
        <v>0.15915509259259</v>
      </c>
      <c r="E2774" s="148" t="s">
        <v>2</v>
      </c>
      <c r="F2774" s="148">
        <v>0</v>
      </c>
      <c r="G2774" s="166">
        <f>WEEKNUM(B2774,21)</f>
        <v>6</v>
      </c>
      <c r="H2774" s="166">
        <f>MONTH(B2774)</f>
        <v>2</v>
      </c>
      <c r="I2774" s="166">
        <f>YEAR(B2774)</f>
        <v>2023</v>
      </c>
    </row>
    <row r="2775" spans="1:9" s="1" customFormat="1" x14ac:dyDescent="0.25">
      <c r="A2775" s="1" t="s">
        <v>2</v>
      </c>
      <c r="B2775" s="2">
        <v>44963</v>
      </c>
      <c r="C2775" s="165">
        <v>0.42349537037036999</v>
      </c>
      <c r="D2775" s="165">
        <v>0.15923611111111</v>
      </c>
      <c r="E2775" s="148" t="s">
        <v>2</v>
      </c>
      <c r="F2775" s="148">
        <v>0</v>
      </c>
      <c r="G2775" s="166">
        <f>WEEKNUM(B2775,21)</f>
        <v>6</v>
      </c>
      <c r="H2775" s="166">
        <f>MONTH(B2775)</f>
        <v>2</v>
      </c>
      <c r="I2775" s="166">
        <f>YEAR(B2775)</f>
        <v>2023</v>
      </c>
    </row>
    <row r="2776" spans="1:9" s="1" customFormat="1" x14ac:dyDescent="0.25">
      <c r="A2776" s="1" t="s">
        <v>2</v>
      </c>
      <c r="B2776" s="2">
        <v>44963</v>
      </c>
      <c r="C2776" s="165">
        <v>0.42349537037036999</v>
      </c>
      <c r="D2776" s="165">
        <v>0.15935185185185</v>
      </c>
      <c r="E2776" s="148" t="s">
        <v>2</v>
      </c>
      <c r="F2776" s="148">
        <v>0</v>
      </c>
      <c r="G2776" s="166">
        <f>WEEKNUM(B2776,21)</f>
        <v>6</v>
      </c>
      <c r="H2776" s="166">
        <f>MONTH(B2776)</f>
        <v>2</v>
      </c>
      <c r="I2776" s="166">
        <f>YEAR(B2776)</f>
        <v>2023</v>
      </c>
    </row>
    <row r="2777" spans="1:9" s="1" customFormat="1" x14ac:dyDescent="0.25">
      <c r="A2777" s="1" t="s">
        <v>2</v>
      </c>
      <c r="B2777" s="2">
        <v>44963</v>
      </c>
      <c r="C2777" s="165">
        <v>0.42349537037036999</v>
      </c>
      <c r="D2777" s="165">
        <v>0.15944444444444</v>
      </c>
      <c r="E2777" s="148" t="s">
        <v>2</v>
      </c>
      <c r="F2777" s="148">
        <v>0</v>
      </c>
      <c r="G2777" s="166">
        <f>WEEKNUM(B2777,21)</f>
        <v>6</v>
      </c>
      <c r="H2777" s="166">
        <f>MONTH(B2777)</f>
        <v>2</v>
      </c>
      <c r="I2777" s="166">
        <f>YEAR(B2777)</f>
        <v>2023</v>
      </c>
    </row>
    <row r="2778" spans="1:9" s="1" customFormat="1" x14ac:dyDescent="0.25">
      <c r="A2778" s="1" t="s">
        <v>2</v>
      </c>
      <c r="B2778" s="2">
        <v>44963</v>
      </c>
      <c r="C2778" s="165">
        <v>0.42349537037036999</v>
      </c>
      <c r="D2778" s="165">
        <v>0.15966435185184999</v>
      </c>
      <c r="E2778" s="148" t="s">
        <v>2</v>
      </c>
      <c r="F2778" s="148">
        <v>0</v>
      </c>
      <c r="G2778" s="166">
        <f>WEEKNUM(B2778,21)</f>
        <v>6</v>
      </c>
      <c r="H2778" s="166">
        <f>MONTH(B2778)</f>
        <v>2</v>
      </c>
      <c r="I2778" s="166">
        <f>YEAR(B2778)</f>
        <v>2023</v>
      </c>
    </row>
    <row r="2779" spans="1:9" s="1" customFormat="1" x14ac:dyDescent="0.25">
      <c r="A2779" s="1" t="s">
        <v>2</v>
      </c>
      <c r="B2779" s="2">
        <v>44963</v>
      </c>
      <c r="C2779" s="165">
        <v>0.27083333333332998</v>
      </c>
      <c r="D2779" s="165">
        <v>0.15981481481481</v>
      </c>
      <c r="E2779" s="148" t="s">
        <v>2</v>
      </c>
      <c r="F2779" s="148">
        <v>0</v>
      </c>
      <c r="G2779" s="166">
        <f>WEEKNUM(B2779,21)</f>
        <v>6</v>
      </c>
      <c r="H2779" s="166">
        <f>MONTH(B2779)</f>
        <v>2</v>
      </c>
      <c r="I2779" s="166">
        <f>YEAR(B2779)</f>
        <v>2023</v>
      </c>
    </row>
    <row r="2780" spans="1:9" s="1" customFormat="1" x14ac:dyDescent="0.25">
      <c r="A2780" s="1">
        <v>1000426431</v>
      </c>
      <c r="B2780" s="2">
        <v>44963</v>
      </c>
      <c r="C2780" s="165">
        <v>0.27083333333332998</v>
      </c>
      <c r="D2780" s="165">
        <v>0.16002314814815</v>
      </c>
      <c r="E2780" s="148" t="s">
        <v>2</v>
      </c>
      <c r="F2780" s="148">
        <v>0</v>
      </c>
      <c r="G2780" s="166">
        <f>WEEKNUM(B2780,21)</f>
        <v>6</v>
      </c>
      <c r="H2780" s="166">
        <f>MONTH(B2780)</f>
        <v>2</v>
      </c>
      <c r="I2780" s="166">
        <f>YEAR(B2780)</f>
        <v>2023</v>
      </c>
    </row>
    <row r="2781" spans="1:9" s="1" customFormat="1" x14ac:dyDescent="0.25">
      <c r="A2781" s="1">
        <v>1000426431</v>
      </c>
      <c r="B2781" s="2">
        <v>44963</v>
      </c>
      <c r="C2781" s="165">
        <v>0.27083333333332998</v>
      </c>
      <c r="D2781" s="165">
        <v>0.16020833333333001</v>
      </c>
      <c r="E2781" s="148" t="s">
        <v>2</v>
      </c>
      <c r="F2781" s="148">
        <v>0</v>
      </c>
      <c r="G2781" s="166">
        <f>WEEKNUM(B2781,21)</f>
        <v>6</v>
      </c>
      <c r="H2781" s="166">
        <f>MONTH(B2781)</f>
        <v>2</v>
      </c>
      <c r="I2781" s="166">
        <f>YEAR(B2781)</f>
        <v>2023</v>
      </c>
    </row>
    <row r="2782" spans="1:9" s="1" customFormat="1" x14ac:dyDescent="0.25">
      <c r="A2782" s="1">
        <v>1000406536</v>
      </c>
      <c r="B2782" s="2">
        <v>44962</v>
      </c>
      <c r="C2782" s="165">
        <v>0.25</v>
      </c>
      <c r="D2782" s="165">
        <v>0.26575231481480999</v>
      </c>
      <c r="E2782" s="148" t="s">
        <v>3</v>
      </c>
      <c r="F2782" s="148">
        <v>0.99</v>
      </c>
      <c r="G2782" s="166">
        <f>WEEKNUM(B2782,21)</f>
        <v>5</v>
      </c>
      <c r="H2782" s="166">
        <f>MONTH(B2782)</f>
        <v>2</v>
      </c>
      <c r="I2782" s="166">
        <f>YEAR(B2782)</f>
        <v>2023</v>
      </c>
    </row>
    <row r="2783" spans="1:9" s="1" customFormat="1" x14ac:dyDescent="0.25">
      <c r="A2783" s="1">
        <v>1000407926</v>
      </c>
      <c r="B2783" s="2">
        <v>44962</v>
      </c>
      <c r="C2783" s="165">
        <v>0.52083333333333004</v>
      </c>
      <c r="D2783" s="165">
        <v>0.59565972222221997</v>
      </c>
      <c r="E2783" s="148" t="s">
        <v>3</v>
      </c>
      <c r="F2783" s="148">
        <v>0.99</v>
      </c>
      <c r="G2783" s="166">
        <f>WEEKNUM(B2783,21)</f>
        <v>5</v>
      </c>
      <c r="H2783" s="166">
        <f>MONTH(B2783)</f>
        <v>2</v>
      </c>
      <c r="I2783" s="166">
        <f>YEAR(B2783)</f>
        <v>2023</v>
      </c>
    </row>
    <row r="2784" spans="1:9" s="1" customFormat="1" x14ac:dyDescent="0.25">
      <c r="A2784" s="1">
        <v>1000406533</v>
      </c>
      <c r="B2784" s="2">
        <v>44962</v>
      </c>
      <c r="C2784" s="165">
        <v>0.52083333333333004</v>
      </c>
      <c r="D2784" s="165">
        <v>0.59025462962963005</v>
      </c>
      <c r="E2784" s="148" t="s">
        <v>3</v>
      </c>
      <c r="F2784" s="148">
        <v>0.99</v>
      </c>
      <c r="G2784" s="166">
        <f>WEEKNUM(B2784,21)</f>
        <v>5</v>
      </c>
      <c r="H2784" s="166">
        <f>MONTH(B2784)</f>
        <v>2</v>
      </c>
      <c r="I2784" s="166">
        <f>YEAR(B2784)</f>
        <v>2023</v>
      </c>
    </row>
    <row r="2785" spans="1:9" s="1" customFormat="1" x14ac:dyDescent="0.25">
      <c r="A2785" s="1" t="s">
        <v>2</v>
      </c>
      <c r="B2785" s="2">
        <v>44962</v>
      </c>
      <c r="C2785" s="165">
        <v>0.25</v>
      </c>
      <c r="D2785" s="165">
        <v>0.58062499999999995</v>
      </c>
      <c r="E2785" s="148" t="s">
        <v>2</v>
      </c>
      <c r="F2785" s="148">
        <v>0</v>
      </c>
      <c r="G2785" s="166">
        <f>WEEKNUM(B2785,21)</f>
        <v>5</v>
      </c>
      <c r="H2785" s="166">
        <f>MONTH(B2785)</f>
        <v>2</v>
      </c>
      <c r="I2785" s="166">
        <f>YEAR(B2785)</f>
        <v>2023</v>
      </c>
    </row>
    <row r="2786" spans="1:9" s="1" customFormat="1" x14ac:dyDescent="0.25">
      <c r="A2786" s="1">
        <v>1000408048</v>
      </c>
      <c r="B2786" s="2">
        <v>44969</v>
      </c>
      <c r="C2786" s="165">
        <v>0.50364583333333002</v>
      </c>
      <c r="D2786" s="165">
        <v>0.65496527777778002</v>
      </c>
      <c r="E2786" s="148" t="s">
        <v>2</v>
      </c>
      <c r="F2786" s="148">
        <v>0</v>
      </c>
      <c r="G2786" s="166">
        <f>WEEKNUM(B2786,21)</f>
        <v>6</v>
      </c>
      <c r="H2786" s="166">
        <f>MONTH(B2786)</f>
        <v>2</v>
      </c>
      <c r="I2786" s="166">
        <f>YEAR(B2786)</f>
        <v>2023</v>
      </c>
    </row>
    <row r="2787" spans="1:9" s="1" customFormat="1" x14ac:dyDescent="0.25">
      <c r="A2787" s="1">
        <v>1000408261</v>
      </c>
      <c r="B2787" s="2">
        <v>44962</v>
      </c>
      <c r="C2787" s="165">
        <v>0</v>
      </c>
      <c r="D2787" s="165">
        <v>0.50302083333333003</v>
      </c>
      <c r="E2787" s="148" t="s">
        <v>2</v>
      </c>
      <c r="F2787" s="148">
        <v>0</v>
      </c>
      <c r="G2787" s="166">
        <f>WEEKNUM(B2787,21)</f>
        <v>5</v>
      </c>
      <c r="H2787" s="166">
        <f>MONTH(B2787)</f>
        <v>2</v>
      </c>
      <c r="I2787" s="166">
        <f>YEAR(B2787)</f>
        <v>2023</v>
      </c>
    </row>
    <row r="2788" spans="1:9" s="1" customFormat="1" x14ac:dyDescent="0.25">
      <c r="A2788" s="1">
        <v>1000407443</v>
      </c>
      <c r="B2788" s="2">
        <v>44962</v>
      </c>
      <c r="C2788" s="165">
        <v>0.14583333333333001</v>
      </c>
      <c r="D2788" s="165">
        <v>0.98077546296296003</v>
      </c>
      <c r="E2788" s="148" t="s">
        <v>2</v>
      </c>
      <c r="F2788" s="148">
        <v>0</v>
      </c>
      <c r="G2788" s="166">
        <f>WEEKNUM(B2788,21)</f>
        <v>5</v>
      </c>
      <c r="H2788" s="166">
        <f>MONTH(B2788)</f>
        <v>2</v>
      </c>
      <c r="I2788" s="166">
        <f>YEAR(B2788)</f>
        <v>2023</v>
      </c>
    </row>
    <row r="2789" spans="1:9" s="1" customFormat="1" x14ac:dyDescent="0.25">
      <c r="A2789" s="1">
        <v>1000407445</v>
      </c>
      <c r="B2789" s="2">
        <v>44962</v>
      </c>
      <c r="C2789" s="165">
        <v>0.14583333333333001</v>
      </c>
      <c r="D2789" s="165">
        <v>0.67090277777777996</v>
      </c>
      <c r="E2789" s="148" t="s">
        <v>2</v>
      </c>
      <c r="F2789" s="148">
        <v>0</v>
      </c>
      <c r="G2789" s="166">
        <f>WEEKNUM(B2789,21)</f>
        <v>5</v>
      </c>
      <c r="H2789" s="166">
        <f>MONTH(B2789)</f>
        <v>2</v>
      </c>
      <c r="I2789" s="166">
        <f>YEAR(B2789)</f>
        <v>2023</v>
      </c>
    </row>
    <row r="2790" spans="1:9" s="1" customFormat="1" x14ac:dyDescent="0.25">
      <c r="A2790" s="1">
        <v>1000410479</v>
      </c>
      <c r="B2790" s="2">
        <v>44962</v>
      </c>
      <c r="C2790" s="165">
        <v>0.14583333333333001</v>
      </c>
      <c r="D2790" s="165">
        <v>0.97734953703703997</v>
      </c>
      <c r="E2790" s="148" t="s">
        <v>2</v>
      </c>
      <c r="F2790" s="148">
        <v>0</v>
      </c>
      <c r="G2790" s="166">
        <f>WEEKNUM(B2790,21)</f>
        <v>5</v>
      </c>
      <c r="H2790" s="166">
        <f>MONTH(B2790)</f>
        <v>2</v>
      </c>
      <c r="I2790" s="166">
        <f>YEAR(B2790)</f>
        <v>2023</v>
      </c>
    </row>
    <row r="2791" spans="1:9" s="1" customFormat="1" x14ac:dyDescent="0.25">
      <c r="A2791" s="1">
        <v>1000406249</v>
      </c>
      <c r="B2791" s="2">
        <v>44962</v>
      </c>
      <c r="C2791" s="165">
        <v>0.14583333333333001</v>
      </c>
      <c r="D2791" s="165">
        <v>0.87400462962962999</v>
      </c>
      <c r="E2791" s="148" t="s">
        <v>2</v>
      </c>
      <c r="F2791" s="148">
        <v>0</v>
      </c>
      <c r="G2791" s="166">
        <f>WEEKNUM(B2791,21)</f>
        <v>5</v>
      </c>
      <c r="H2791" s="166">
        <f>MONTH(B2791)</f>
        <v>2</v>
      </c>
      <c r="I2791" s="166">
        <f>YEAR(B2791)</f>
        <v>2023</v>
      </c>
    </row>
    <row r="2792" spans="1:9" s="1" customFormat="1" x14ac:dyDescent="0.25">
      <c r="A2792" s="1">
        <v>1000409854</v>
      </c>
      <c r="B2792" s="2">
        <v>44962</v>
      </c>
      <c r="C2792" s="165">
        <v>0.14583333333333001</v>
      </c>
      <c r="D2792" s="165">
        <v>0.64693287037036995</v>
      </c>
      <c r="E2792" s="148" t="s">
        <v>2</v>
      </c>
      <c r="F2792" s="148">
        <v>0</v>
      </c>
      <c r="G2792" s="166">
        <f>WEEKNUM(B2792,21)</f>
        <v>5</v>
      </c>
      <c r="H2792" s="166">
        <f>MONTH(B2792)</f>
        <v>2</v>
      </c>
      <c r="I2792" s="166">
        <f>YEAR(B2792)</f>
        <v>2023</v>
      </c>
    </row>
    <row r="2793" spans="1:9" s="1" customFormat="1" x14ac:dyDescent="0.25">
      <c r="A2793" s="1">
        <v>1000411813</v>
      </c>
      <c r="B2793" s="2">
        <v>44962</v>
      </c>
      <c r="C2793" s="165">
        <v>0.33333333333332998</v>
      </c>
      <c r="D2793" s="165">
        <v>0.75741898148148001</v>
      </c>
      <c r="E2793" s="148" t="s">
        <v>2</v>
      </c>
      <c r="F2793" s="148">
        <v>0</v>
      </c>
      <c r="G2793" s="166">
        <f>WEEKNUM(B2793,21)</f>
        <v>5</v>
      </c>
      <c r="H2793" s="166">
        <f>MONTH(B2793)</f>
        <v>2</v>
      </c>
      <c r="I2793" s="166">
        <f>YEAR(B2793)</f>
        <v>2023</v>
      </c>
    </row>
    <row r="2794" spans="1:9" s="1" customFormat="1" x14ac:dyDescent="0.25">
      <c r="A2794" s="1">
        <v>1000406536</v>
      </c>
      <c r="B2794" s="2">
        <v>44962</v>
      </c>
      <c r="C2794" s="165">
        <v>0.26374999999999998</v>
      </c>
      <c r="D2794" s="165">
        <v>0.26374999999999998</v>
      </c>
      <c r="E2794" s="148" t="s">
        <v>3</v>
      </c>
      <c r="F2794" s="148">
        <v>0.99</v>
      </c>
      <c r="G2794" s="166">
        <f>WEEKNUM(B2794,21)</f>
        <v>5</v>
      </c>
      <c r="H2794" s="166">
        <f>MONTH(B2794)</f>
        <v>2</v>
      </c>
      <c r="I2794" s="166">
        <f>YEAR(B2794)</f>
        <v>2023</v>
      </c>
    </row>
    <row r="2795" spans="1:9" s="1" customFormat="1" x14ac:dyDescent="0.25">
      <c r="A2795" s="1">
        <v>1000409793</v>
      </c>
      <c r="B2795" s="2">
        <v>44962</v>
      </c>
      <c r="C2795" s="165">
        <v>0.1853587962963</v>
      </c>
      <c r="D2795" s="165">
        <v>0.1853587962963</v>
      </c>
      <c r="E2795" s="148" t="s">
        <v>2</v>
      </c>
      <c r="F2795" s="148">
        <v>0</v>
      </c>
      <c r="G2795" s="166">
        <f>WEEKNUM(B2795,21)</f>
        <v>5</v>
      </c>
      <c r="H2795" s="166">
        <f>MONTH(B2795)</f>
        <v>2</v>
      </c>
      <c r="I2795" s="166">
        <f>YEAR(B2795)</f>
        <v>2023</v>
      </c>
    </row>
    <row r="2796" spans="1:9" s="1" customFormat="1" x14ac:dyDescent="0.25">
      <c r="A2796" s="1">
        <v>1000409756</v>
      </c>
      <c r="B2796" s="2">
        <v>44962</v>
      </c>
      <c r="C2796" s="165">
        <v>0.18502314814814999</v>
      </c>
      <c r="D2796" s="165">
        <v>0.18502314814814999</v>
      </c>
      <c r="E2796" s="148" t="s">
        <v>2</v>
      </c>
      <c r="F2796" s="148">
        <v>0</v>
      </c>
      <c r="G2796" s="166">
        <f>WEEKNUM(B2796,21)</f>
        <v>5</v>
      </c>
      <c r="H2796" s="166">
        <f>MONTH(B2796)</f>
        <v>2</v>
      </c>
      <c r="I2796" s="166">
        <f>YEAR(B2796)</f>
        <v>2023</v>
      </c>
    </row>
    <row r="2797" spans="1:9" s="1" customFormat="1" x14ac:dyDescent="0.25">
      <c r="A2797" s="1">
        <v>1000409754</v>
      </c>
      <c r="B2797" s="2">
        <v>44962</v>
      </c>
      <c r="C2797" s="165">
        <v>0.18452546296295999</v>
      </c>
      <c r="D2797" s="165">
        <v>0.18452546296295999</v>
      </c>
      <c r="E2797" s="148" t="s">
        <v>2</v>
      </c>
      <c r="F2797" s="148">
        <v>0</v>
      </c>
      <c r="G2797" s="166">
        <f>WEEKNUM(B2797,21)</f>
        <v>5</v>
      </c>
      <c r="H2797" s="166">
        <f>MONTH(B2797)</f>
        <v>2</v>
      </c>
      <c r="I2797" s="166">
        <f>YEAR(B2797)</f>
        <v>2023</v>
      </c>
    </row>
    <row r="2798" spans="1:9" s="1" customFormat="1" x14ac:dyDescent="0.25">
      <c r="A2798" s="1">
        <v>1000406536</v>
      </c>
      <c r="B2798" s="2">
        <v>44964</v>
      </c>
      <c r="C2798" s="165">
        <v>0.52083333333333004</v>
      </c>
      <c r="D2798" s="165">
        <v>0.22935185185185</v>
      </c>
      <c r="E2798" s="148" t="s">
        <v>2</v>
      </c>
      <c r="F2798" s="148">
        <v>0</v>
      </c>
      <c r="G2798" s="166">
        <f>WEEKNUM(B2798,21)</f>
        <v>6</v>
      </c>
      <c r="H2798" s="166">
        <f>MONTH(B2798)</f>
        <v>2</v>
      </c>
      <c r="I2798" s="166">
        <f>YEAR(B2798)</f>
        <v>2023</v>
      </c>
    </row>
    <row r="2799" spans="1:9" s="1" customFormat="1" x14ac:dyDescent="0.25">
      <c r="A2799" s="1">
        <v>1000407926</v>
      </c>
      <c r="B2799" s="2">
        <v>44964</v>
      </c>
      <c r="C2799" s="165">
        <v>0.52083333333333004</v>
      </c>
      <c r="D2799" s="165">
        <v>0.23387731481481</v>
      </c>
      <c r="E2799" s="148" t="s">
        <v>3</v>
      </c>
      <c r="F2799" s="148">
        <v>0.99</v>
      </c>
      <c r="G2799" s="166">
        <f>WEEKNUM(B2799,21)</f>
        <v>6</v>
      </c>
      <c r="H2799" s="166">
        <f>MONTH(B2799)</f>
        <v>2</v>
      </c>
      <c r="I2799" s="166">
        <f>YEAR(B2799)</f>
        <v>2023</v>
      </c>
    </row>
    <row r="2800" spans="1:9" s="1" customFormat="1" x14ac:dyDescent="0.25">
      <c r="A2800" s="1">
        <v>1000406533</v>
      </c>
      <c r="B2800" s="2">
        <v>44964</v>
      </c>
      <c r="C2800" s="165">
        <v>0.52083333333333004</v>
      </c>
      <c r="D2800" s="165">
        <v>0.23636574074073999</v>
      </c>
      <c r="E2800" s="148" t="s">
        <v>3</v>
      </c>
      <c r="F2800" s="148">
        <v>0.99</v>
      </c>
      <c r="G2800" s="166">
        <f>WEEKNUM(B2800,21)</f>
        <v>6</v>
      </c>
      <c r="H2800" s="166">
        <f>MONTH(B2800)</f>
        <v>2</v>
      </c>
      <c r="I2800" s="166">
        <f>YEAR(B2800)</f>
        <v>2023</v>
      </c>
    </row>
    <row r="2801" spans="1:9" s="1" customFormat="1" x14ac:dyDescent="0.25">
      <c r="A2801" s="1">
        <v>1000409793</v>
      </c>
      <c r="B2801" s="2">
        <v>44962</v>
      </c>
      <c r="C2801" s="165">
        <v>0.52083333333333004</v>
      </c>
      <c r="D2801" s="165">
        <v>0.58790509259259005</v>
      </c>
      <c r="E2801" s="148" t="s">
        <v>2</v>
      </c>
      <c r="F2801" s="148">
        <v>0</v>
      </c>
      <c r="G2801" s="166">
        <f>WEEKNUM(B2801,21)</f>
        <v>5</v>
      </c>
      <c r="H2801" s="166">
        <f>MONTH(B2801)</f>
        <v>2</v>
      </c>
      <c r="I2801" s="166">
        <f>YEAR(B2801)</f>
        <v>2023</v>
      </c>
    </row>
    <row r="2802" spans="1:9" s="1" customFormat="1" x14ac:dyDescent="0.25">
      <c r="A2802" s="1">
        <v>1000409754</v>
      </c>
      <c r="B2802" s="2">
        <v>44962</v>
      </c>
      <c r="C2802" s="165">
        <v>0.52083333333333004</v>
      </c>
      <c r="D2802" s="165">
        <v>0.58717592592593004</v>
      </c>
      <c r="E2802" s="148" t="s">
        <v>2</v>
      </c>
      <c r="F2802" s="148">
        <v>0</v>
      </c>
      <c r="G2802" s="166">
        <f>WEEKNUM(B2802,21)</f>
        <v>5</v>
      </c>
      <c r="H2802" s="166">
        <f>MONTH(B2802)</f>
        <v>2</v>
      </c>
      <c r="I2802" s="166">
        <f>YEAR(B2802)</f>
        <v>2023</v>
      </c>
    </row>
    <row r="2803" spans="1:9" s="1" customFormat="1" x14ac:dyDescent="0.25">
      <c r="A2803" s="1">
        <v>1000409756</v>
      </c>
      <c r="B2803" s="2">
        <v>44962</v>
      </c>
      <c r="C2803" s="165">
        <v>0.52083333333333004</v>
      </c>
      <c r="D2803" s="165">
        <v>0.58747685185184995</v>
      </c>
      <c r="E2803" s="148" t="s">
        <v>2</v>
      </c>
      <c r="F2803" s="148">
        <v>0</v>
      </c>
      <c r="G2803" s="166">
        <f>WEEKNUM(B2803,21)</f>
        <v>5</v>
      </c>
      <c r="H2803" s="166">
        <f>MONTH(B2803)</f>
        <v>2</v>
      </c>
      <c r="I2803" s="166">
        <f>YEAR(B2803)</f>
        <v>2023</v>
      </c>
    </row>
    <row r="2804" spans="1:9" s="1" customFormat="1" x14ac:dyDescent="0.25">
      <c r="A2804" s="1">
        <v>1000409830</v>
      </c>
      <c r="B2804" s="2">
        <v>44964</v>
      </c>
      <c r="C2804" s="165">
        <v>0.52083333333333004</v>
      </c>
      <c r="D2804" s="165">
        <v>0.41184027777777998</v>
      </c>
      <c r="E2804" s="148" t="s">
        <v>2</v>
      </c>
      <c r="F2804" s="148">
        <v>0</v>
      </c>
      <c r="G2804" s="166">
        <f>WEEKNUM(B2804,21)</f>
        <v>6</v>
      </c>
      <c r="H2804" s="166">
        <f>MONTH(B2804)</f>
        <v>2</v>
      </c>
      <c r="I2804" s="166">
        <f>YEAR(B2804)</f>
        <v>2023</v>
      </c>
    </row>
    <row r="2805" spans="1:9" s="1" customFormat="1" x14ac:dyDescent="0.25">
      <c r="A2805" s="1">
        <v>1000409831</v>
      </c>
      <c r="B2805" s="2">
        <v>44964</v>
      </c>
      <c r="C2805" s="165">
        <v>0.52083333333333004</v>
      </c>
      <c r="D2805" s="165">
        <v>0.41249999999999998</v>
      </c>
      <c r="E2805" s="148" t="s">
        <v>2</v>
      </c>
      <c r="F2805" s="148">
        <v>0</v>
      </c>
      <c r="G2805" s="166">
        <f>WEEKNUM(B2805,21)</f>
        <v>6</v>
      </c>
      <c r="H2805" s="166">
        <f>MONTH(B2805)</f>
        <v>2</v>
      </c>
      <c r="I2805" s="166">
        <f>YEAR(B2805)</f>
        <v>2023</v>
      </c>
    </row>
    <row r="2806" spans="1:9" s="1" customFormat="1" x14ac:dyDescent="0.25">
      <c r="A2806" s="1" t="s">
        <v>2</v>
      </c>
      <c r="B2806" s="2">
        <v>44962</v>
      </c>
      <c r="C2806" s="165">
        <v>0.79922453703703999</v>
      </c>
      <c r="D2806" s="165">
        <v>0.80269675925925998</v>
      </c>
      <c r="E2806" s="148" t="s">
        <v>2</v>
      </c>
      <c r="F2806" s="148">
        <v>0</v>
      </c>
      <c r="G2806" s="166">
        <f>WEEKNUM(B2806,21)</f>
        <v>5</v>
      </c>
      <c r="H2806" s="166">
        <f>MONTH(B2806)</f>
        <v>2</v>
      </c>
      <c r="I2806" s="166">
        <f>YEAR(B2806)</f>
        <v>2023</v>
      </c>
    </row>
    <row r="2807" spans="1:9" s="1" customFormat="1" x14ac:dyDescent="0.25">
      <c r="A2807" s="1" t="s">
        <v>2</v>
      </c>
      <c r="B2807" s="2">
        <v>44962</v>
      </c>
      <c r="C2807" s="165">
        <v>0.79969907407407004</v>
      </c>
      <c r="D2807" s="165">
        <v>0.80269675925925998</v>
      </c>
      <c r="E2807" s="148" t="s">
        <v>2</v>
      </c>
      <c r="F2807" s="148">
        <v>0</v>
      </c>
      <c r="G2807" s="166">
        <f>WEEKNUM(B2807,21)</f>
        <v>5</v>
      </c>
      <c r="H2807" s="166">
        <f>MONTH(B2807)</f>
        <v>2</v>
      </c>
      <c r="I2807" s="166">
        <f>YEAR(B2807)</f>
        <v>2023</v>
      </c>
    </row>
    <row r="2808" spans="1:9" s="1" customFormat="1" x14ac:dyDescent="0.25">
      <c r="A2808" s="1" t="s">
        <v>2</v>
      </c>
      <c r="B2808" s="2">
        <v>44962</v>
      </c>
      <c r="C2808" s="165">
        <v>0.80851851851851997</v>
      </c>
      <c r="D2808" s="165">
        <v>0.81131944444444004</v>
      </c>
      <c r="E2808" s="148" t="s">
        <v>2</v>
      </c>
      <c r="F2808" s="148">
        <v>0</v>
      </c>
      <c r="G2808" s="166">
        <f>WEEKNUM(B2808,21)</f>
        <v>5</v>
      </c>
      <c r="H2808" s="166">
        <f>MONTH(B2808)</f>
        <v>2</v>
      </c>
      <c r="I2808" s="166">
        <f>YEAR(B2808)</f>
        <v>2023</v>
      </c>
    </row>
    <row r="2809" spans="1:9" s="1" customFormat="1" x14ac:dyDescent="0.25">
      <c r="A2809" s="1">
        <v>1000408717</v>
      </c>
      <c r="B2809" s="2">
        <v>44962</v>
      </c>
      <c r="C2809" s="165">
        <v>0</v>
      </c>
      <c r="D2809" s="165">
        <v>0.65703703703703997</v>
      </c>
      <c r="E2809" s="148" t="s">
        <v>2</v>
      </c>
      <c r="F2809" s="148">
        <v>0</v>
      </c>
      <c r="G2809" s="166">
        <f>WEEKNUM(B2809,21)</f>
        <v>5</v>
      </c>
      <c r="H2809" s="166">
        <f>MONTH(B2809)</f>
        <v>2</v>
      </c>
      <c r="I2809" s="166">
        <f>YEAR(B2809)</f>
        <v>2023</v>
      </c>
    </row>
    <row r="2810" spans="1:9" s="1" customFormat="1" x14ac:dyDescent="0.25">
      <c r="A2810" s="1">
        <v>1000410740</v>
      </c>
      <c r="B2810" s="2">
        <v>44962</v>
      </c>
      <c r="C2810" s="165">
        <v>0</v>
      </c>
      <c r="D2810" s="165">
        <v>0.66074074074073996</v>
      </c>
      <c r="E2810" s="148" t="s">
        <v>2</v>
      </c>
      <c r="F2810" s="148">
        <v>0</v>
      </c>
      <c r="G2810" s="166">
        <f>WEEKNUM(B2810,21)</f>
        <v>5</v>
      </c>
      <c r="H2810" s="166">
        <f>MONTH(B2810)</f>
        <v>2</v>
      </c>
      <c r="I2810" s="166">
        <f>YEAR(B2810)</f>
        <v>2023</v>
      </c>
    </row>
    <row r="2811" spans="1:9" s="1" customFormat="1" x14ac:dyDescent="0.25">
      <c r="A2811" s="1" t="s">
        <v>2</v>
      </c>
      <c r="B2811" s="2">
        <v>44962</v>
      </c>
      <c r="C2811" s="165">
        <v>0.80644675925926002</v>
      </c>
      <c r="D2811" s="165">
        <v>0.80851851851851997</v>
      </c>
      <c r="E2811" s="148" t="s">
        <v>2</v>
      </c>
      <c r="F2811" s="148">
        <v>0</v>
      </c>
      <c r="G2811" s="166">
        <f>WEEKNUM(B2811,21)</f>
        <v>5</v>
      </c>
      <c r="H2811" s="166">
        <f>MONTH(B2811)</f>
        <v>2</v>
      </c>
      <c r="I2811" s="166">
        <f>YEAR(B2811)</f>
        <v>2023</v>
      </c>
    </row>
    <row r="2812" spans="1:9" s="1" customFormat="1" x14ac:dyDescent="0.25">
      <c r="A2812" s="1">
        <v>1000408460</v>
      </c>
      <c r="B2812" s="2">
        <v>44962</v>
      </c>
      <c r="C2812" s="165">
        <v>0</v>
      </c>
      <c r="D2812" s="165">
        <v>0.71194444444444005</v>
      </c>
      <c r="E2812" s="148" t="s">
        <v>2</v>
      </c>
      <c r="F2812" s="148">
        <v>0</v>
      </c>
      <c r="G2812" s="166">
        <f>WEEKNUM(B2812,21)</f>
        <v>5</v>
      </c>
      <c r="H2812" s="166">
        <f>MONTH(B2812)</f>
        <v>2</v>
      </c>
      <c r="I2812" s="166">
        <f>YEAR(B2812)</f>
        <v>2023</v>
      </c>
    </row>
    <row r="2813" spans="1:9" s="1" customFormat="1" x14ac:dyDescent="0.25">
      <c r="A2813" s="1">
        <v>1000408460</v>
      </c>
      <c r="B2813" s="2">
        <v>44963</v>
      </c>
      <c r="C2813" s="165">
        <v>0.71194444444444005</v>
      </c>
      <c r="D2813" s="165">
        <v>0.67601851851852002</v>
      </c>
      <c r="E2813" s="148" t="s">
        <v>2</v>
      </c>
      <c r="F2813" s="148">
        <v>0</v>
      </c>
      <c r="G2813" s="166">
        <f>WEEKNUM(B2813,21)</f>
        <v>6</v>
      </c>
      <c r="H2813" s="166">
        <f>MONTH(B2813)</f>
        <v>2</v>
      </c>
      <c r="I2813" s="166">
        <f>YEAR(B2813)</f>
        <v>2023</v>
      </c>
    </row>
    <row r="2814" spans="1:9" s="1" customFormat="1" x14ac:dyDescent="0.25">
      <c r="A2814" s="1">
        <v>1000409875</v>
      </c>
      <c r="B2814" s="2">
        <v>44962</v>
      </c>
      <c r="C2814" s="165">
        <v>0.29166666666667002</v>
      </c>
      <c r="D2814" s="165">
        <v>0.70800925925925995</v>
      </c>
      <c r="E2814" s="148" t="s">
        <v>2</v>
      </c>
      <c r="F2814" s="148">
        <v>0</v>
      </c>
      <c r="G2814" s="166">
        <f>WEEKNUM(B2814,21)</f>
        <v>5</v>
      </c>
      <c r="H2814" s="166">
        <f>MONTH(B2814)</f>
        <v>2</v>
      </c>
      <c r="I2814" s="166">
        <f>YEAR(B2814)</f>
        <v>2023</v>
      </c>
    </row>
    <row r="2815" spans="1:9" s="1" customFormat="1" x14ac:dyDescent="0.25">
      <c r="A2815" s="1">
        <v>1000409883</v>
      </c>
      <c r="B2815" s="2">
        <v>44962</v>
      </c>
      <c r="C2815" s="165">
        <v>0.29166666666667002</v>
      </c>
      <c r="D2815" s="165">
        <v>0.70976851851851996</v>
      </c>
      <c r="E2815" s="148" t="s">
        <v>2</v>
      </c>
      <c r="F2815" s="148">
        <v>0</v>
      </c>
      <c r="G2815" s="166">
        <f>WEEKNUM(B2815,21)</f>
        <v>5</v>
      </c>
      <c r="H2815" s="166">
        <f>MONTH(B2815)</f>
        <v>2</v>
      </c>
      <c r="I2815" s="166">
        <f>YEAR(B2815)</f>
        <v>2023</v>
      </c>
    </row>
    <row r="2816" spans="1:9" s="1" customFormat="1" x14ac:dyDescent="0.25">
      <c r="A2816" s="1" t="s">
        <v>2</v>
      </c>
      <c r="B2816" s="2">
        <v>44962</v>
      </c>
      <c r="C2816" s="165">
        <v>0.29166666666667002</v>
      </c>
      <c r="D2816" s="165">
        <v>0.71096064814814997</v>
      </c>
      <c r="E2816" s="148" t="s">
        <v>2</v>
      </c>
      <c r="F2816" s="148">
        <v>0</v>
      </c>
      <c r="G2816" s="166">
        <f>WEEKNUM(B2816,21)</f>
        <v>5</v>
      </c>
      <c r="H2816" s="166">
        <f>MONTH(B2816)</f>
        <v>2</v>
      </c>
      <c r="I2816" s="166">
        <f>YEAR(B2816)</f>
        <v>2023</v>
      </c>
    </row>
    <row r="2817" spans="1:9" s="1" customFormat="1" x14ac:dyDescent="0.25">
      <c r="A2817" s="1" t="s">
        <v>2</v>
      </c>
      <c r="B2817" s="2">
        <v>44962</v>
      </c>
      <c r="C2817" s="165">
        <v>0.29166666666667002</v>
      </c>
      <c r="D2817" s="165">
        <v>0.71049768518518996</v>
      </c>
      <c r="E2817" s="148" t="s">
        <v>2</v>
      </c>
      <c r="F2817" s="148">
        <v>0</v>
      </c>
      <c r="G2817" s="166">
        <f>WEEKNUM(B2817,21)</f>
        <v>5</v>
      </c>
      <c r="H2817" s="166">
        <f>MONTH(B2817)</f>
        <v>2</v>
      </c>
      <c r="I2817" s="166">
        <f>YEAR(B2817)</f>
        <v>2023</v>
      </c>
    </row>
    <row r="2818" spans="1:9" s="1" customFormat="1" x14ac:dyDescent="0.25">
      <c r="A2818" s="1">
        <v>1000406762</v>
      </c>
      <c r="B2818" s="2">
        <v>44963</v>
      </c>
      <c r="C2818" s="165">
        <v>0.56277777777778004</v>
      </c>
      <c r="D2818" s="165">
        <v>0.56277777777778004</v>
      </c>
      <c r="E2818" s="148" t="s">
        <v>2</v>
      </c>
      <c r="F2818" s="148">
        <v>0</v>
      </c>
      <c r="G2818" s="166">
        <f>WEEKNUM(B2818,21)</f>
        <v>6</v>
      </c>
      <c r="H2818" s="166">
        <f>MONTH(B2818)</f>
        <v>2</v>
      </c>
      <c r="I2818" s="166">
        <f>YEAR(B2818)</f>
        <v>2023</v>
      </c>
    </row>
    <row r="2819" spans="1:9" s="1" customFormat="1" x14ac:dyDescent="0.25">
      <c r="A2819" s="1">
        <v>1000406761</v>
      </c>
      <c r="B2819" s="2">
        <v>44963</v>
      </c>
      <c r="C2819" s="165">
        <v>0.56282407407406998</v>
      </c>
      <c r="D2819" s="165">
        <v>0.56282407407406998</v>
      </c>
      <c r="E2819" s="148" t="s">
        <v>2</v>
      </c>
      <c r="F2819" s="148">
        <v>0</v>
      </c>
      <c r="G2819" s="166">
        <f>WEEKNUM(B2819,21)</f>
        <v>6</v>
      </c>
      <c r="H2819" s="166">
        <f>MONTH(B2819)</f>
        <v>2</v>
      </c>
      <c r="I2819" s="166">
        <f>YEAR(B2819)</f>
        <v>2023</v>
      </c>
    </row>
    <row r="2820" spans="1:9" s="1" customFormat="1" x14ac:dyDescent="0.25">
      <c r="A2820" s="1">
        <v>1000406576</v>
      </c>
      <c r="B2820" s="2">
        <v>44963</v>
      </c>
      <c r="C2820" s="165">
        <v>0.44462962962962999</v>
      </c>
      <c r="D2820" s="165">
        <v>0.44462962962962999</v>
      </c>
      <c r="E2820" s="148" t="s">
        <v>2</v>
      </c>
      <c r="F2820" s="148">
        <v>0</v>
      </c>
      <c r="G2820" s="166">
        <f>WEEKNUM(B2820,21)</f>
        <v>6</v>
      </c>
      <c r="H2820" s="166">
        <f>MONTH(B2820)</f>
        <v>2</v>
      </c>
      <c r="I2820" s="166">
        <f>YEAR(B2820)</f>
        <v>2023</v>
      </c>
    </row>
    <row r="2821" spans="1:9" s="1" customFormat="1" x14ac:dyDescent="0.25">
      <c r="A2821" s="1">
        <v>1000410764</v>
      </c>
      <c r="B2821" s="2">
        <v>44963</v>
      </c>
      <c r="C2821" s="165">
        <v>0.42725694444444001</v>
      </c>
      <c r="D2821" s="165">
        <v>0.42725694444444001</v>
      </c>
      <c r="E2821" s="148" t="s">
        <v>2</v>
      </c>
      <c r="F2821" s="148">
        <v>0</v>
      </c>
      <c r="G2821" s="166">
        <f>WEEKNUM(B2821,21)</f>
        <v>6</v>
      </c>
      <c r="H2821" s="166">
        <f>MONTH(B2821)</f>
        <v>2</v>
      </c>
      <c r="I2821" s="166">
        <f>YEAR(B2821)</f>
        <v>2023</v>
      </c>
    </row>
    <row r="2822" spans="1:9" s="1" customFormat="1" x14ac:dyDescent="0.25">
      <c r="A2822" s="1">
        <v>1000407863</v>
      </c>
      <c r="B2822" s="2">
        <v>44963</v>
      </c>
      <c r="C2822" s="165">
        <v>0.54200231481480998</v>
      </c>
      <c r="D2822" s="165">
        <v>0.54200231481480998</v>
      </c>
      <c r="E2822" s="148" t="s">
        <v>2</v>
      </c>
      <c r="F2822" s="148">
        <v>0</v>
      </c>
      <c r="G2822" s="166">
        <f>WEEKNUM(B2822,21)</f>
        <v>6</v>
      </c>
      <c r="H2822" s="166">
        <f>MONTH(B2822)</f>
        <v>2</v>
      </c>
      <c r="I2822" s="166">
        <f>YEAR(B2822)</f>
        <v>2023</v>
      </c>
    </row>
    <row r="2823" spans="1:9" s="1" customFormat="1" x14ac:dyDescent="0.25">
      <c r="A2823" s="1">
        <v>1000406002</v>
      </c>
      <c r="B2823" s="2">
        <v>44963</v>
      </c>
      <c r="C2823" s="165">
        <v>0.44809027777777999</v>
      </c>
      <c r="D2823" s="165">
        <v>0.44809027777777999</v>
      </c>
      <c r="E2823" s="148" t="s">
        <v>2</v>
      </c>
      <c r="F2823" s="148">
        <v>0</v>
      </c>
      <c r="G2823" s="166">
        <f>WEEKNUM(B2823,21)</f>
        <v>6</v>
      </c>
      <c r="H2823" s="166">
        <f>MONTH(B2823)</f>
        <v>2</v>
      </c>
      <c r="I2823" s="166">
        <f>YEAR(B2823)</f>
        <v>2023</v>
      </c>
    </row>
    <row r="2824" spans="1:9" s="1" customFormat="1" x14ac:dyDescent="0.25">
      <c r="A2824" s="1">
        <v>1000411301</v>
      </c>
      <c r="B2824" s="2">
        <v>44963</v>
      </c>
      <c r="C2824" s="165">
        <v>0.72082175925925995</v>
      </c>
      <c r="D2824" s="165">
        <v>0.72082175925925995</v>
      </c>
      <c r="E2824" s="148" t="s">
        <v>2</v>
      </c>
      <c r="F2824" s="148">
        <v>0</v>
      </c>
      <c r="G2824" s="166">
        <f>WEEKNUM(B2824,21)</f>
        <v>6</v>
      </c>
      <c r="H2824" s="166">
        <f>MONTH(B2824)</f>
        <v>2</v>
      </c>
      <c r="I2824" s="166">
        <f>YEAR(B2824)</f>
        <v>2023</v>
      </c>
    </row>
    <row r="2825" spans="1:9" s="1" customFormat="1" x14ac:dyDescent="0.25">
      <c r="A2825" s="1">
        <v>1000411302</v>
      </c>
      <c r="B2825" s="2">
        <v>44963</v>
      </c>
      <c r="C2825" s="165">
        <v>0.72076388888888998</v>
      </c>
      <c r="D2825" s="165">
        <v>0.72076388888888998</v>
      </c>
      <c r="E2825" s="148" t="s">
        <v>2</v>
      </c>
      <c r="F2825" s="148">
        <v>0</v>
      </c>
      <c r="G2825" s="166">
        <f>WEEKNUM(B2825,21)</f>
        <v>6</v>
      </c>
      <c r="H2825" s="166">
        <f>MONTH(B2825)</f>
        <v>2</v>
      </c>
      <c r="I2825" s="166">
        <f>YEAR(B2825)</f>
        <v>2023</v>
      </c>
    </row>
    <row r="2826" spans="1:9" s="1" customFormat="1" x14ac:dyDescent="0.25">
      <c r="A2826" s="1">
        <v>1000406741</v>
      </c>
      <c r="B2826" s="2">
        <v>44963</v>
      </c>
      <c r="C2826" s="165">
        <v>0.46196759259259002</v>
      </c>
      <c r="D2826" s="165">
        <v>0.46196759259259002</v>
      </c>
      <c r="E2826" s="148" t="s">
        <v>2</v>
      </c>
      <c r="F2826" s="148">
        <v>0</v>
      </c>
      <c r="G2826" s="166">
        <f>WEEKNUM(B2826,21)</f>
        <v>6</v>
      </c>
      <c r="H2826" s="166">
        <f>MONTH(B2826)</f>
        <v>2</v>
      </c>
      <c r="I2826" s="166">
        <f>YEAR(B2826)</f>
        <v>2023</v>
      </c>
    </row>
    <row r="2827" spans="1:9" s="1" customFormat="1" x14ac:dyDescent="0.25">
      <c r="A2827" s="1">
        <v>1000406742</v>
      </c>
      <c r="B2827" s="2">
        <v>44963</v>
      </c>
      <c r="C2827" s="165">
        <v>0.46550925925926001</v>
      </c>
      <c r="D2827" s="165">
        <v>0.46550925925926001</v>
      </c>
      <c r="E2827" s="148" t="s">
        <v>2</v>
      </c>
      <c r="F2827" s="148">
        <v>0</v>
      </c>
      <c r="G2827" s="166">
        <f>WEEKNUM(B2827,21)</f>
        <v>6</v>
      </c>
      <c r="H2827" s="166">
        <f>MONTH(B2827)</f>
        <v>2</v>
      </c>
      <c r="I2827" s="166">
        <f>YEAR(B2827)</f>
        <v>2023</v>
      </c>
    </row>
    <row r="2828" spans="1:9" s="1" customFormat="1" x14ac:dyDescent="0.25">
      <c r="A2828" s="1">
        <v>1000406743</v>
      </c>
      <c r="B2828" s="2">
        <v>44963</v>
      </c>
      <c r="C2828" s="165">
        <v>0.46546296296296003</v>
      </c>
      <c r="D2828" s="165">
        <v>0.46546296296296003</v>
      </c>
      <c r="E2828" s="148" t="s">
        <v>2</v>
      </c>
      <c r="F2828" s="148">
        <v>0</v>
      </c>
      <c r="G2828" s="166">
        <f>WEEKNUM(B2828,21)</f>
        <v>6</v>
      </c>
      <c r="H2828" s="166">
        <f>MONTH(B2828)</f>
        <v>2</v>
      </c>
      <c r="I2828" s="166">
        <f>YEAR(B2828)</f>
        <v>2023</v>
      </c>
    </row>
    <row r="2829" spans="1:9" s="1" customFormat="1" x14ac:dyDescent="0.25">
      <c r="A2829" s="1">
        <v>1000406744</v>
      </c>
      <c r="B2829" s="2">
        <v>44963</v>
      </c>
      <c r="C2829" s="165">
        <v>0.47237268518518999</v>
      </c>
      <c r="D2829" s="165">
        <v>0.47237268518518999</v>
      </c>
      <c r="E2829" s="148" t="s">
        <v>2</v>
      </c>
      <c r="F2829" s="148">
        <v>0</v>
      </c>
      <c r="G2829" s="166">
        <f>WEEKNUM(B2829,21)</f>
        <v>6</v>
      </c>
      <c r="H2829" s="166">
        <f>MONTH(B2829)</f>
        <v>2</v>
      </c>
      <c r="I2829" s="166">
        <f>YEAR(B2829)</f>
        <v>2023</v>
      </c>
    </row>
    <row r="2830" spans="1:9" s="1" customFormat="1" x14ac:dyDescent="0.25">
      <c r="A2830" s="1">
        <v>1000406745</v>
      </c>
      <c r="B2830" s="2">
        <v>44963</v>
      </c>
      <c r="C2830" s="165">
        <v>0.48627314814814998</v>
      </c>
      <c r="D2830" s="165">
        <v>0.48627314814814998</v>
      </c>
      <c r="E2830" s="148" t="s">
        <v>2</v>
      </c>
      <c r="F2830" s="148">
        <v>0</v>
      </c>
      <c r="G2830" s="166">
        <f>WEEKNUM(B2830,21)</f>
        <v>6</v>
      </c>
      <c r="H2830" s="166">
        <f>MONTH(B2830)</f>
        <v>2</v>
      </c>
      <c r="I2830" s="166">
        <f>YEAR(B2830)</f>
        <v>2023</v>
      </c>
    </row>
    <row r="2831" spans="1:9" s="1" customFormat="1" x14ac:dyDescent="0.25">
      <c r="A2831" s="1">
        <v>1000406746</v>
      </c>
      <c r="B2831" s="2">
        <v>44963</v>
      </c>
      <c r="C2831" s="165">
        <v>0.53490740740741005</v>
      </c>
      <c r="D2831" s="165">
        <v>0.53490740740741005</v>
      </c>
      <c r="E2831" s="148" t="s">
        <v>2</v>
      </c>
      <c r="F2831" s="148">
        <v>0</v>
      </c>
      <c r="G2831" s="166">
        <f>WEEKNUM(B2831,21)</f>
        <v>6</v>
      </c>
      <c r="H2831" s="166">
        <f>MONTH(B2831)</f>
        <v>2</v>
      </c>
      <c r="I2831" s="166">
        <f>YEAR(B2831)</f>
        <v>2023</v>
      </c>
    </row>
    <row r="2832" spans="1:9" s="1" customFormat="1" x14ac:dyDescent="0.25">
      <c r="A2832" s="1">
        <v>1000405999</v>
      </c>
      <c r="B2832" s="2">
        <v>44963</v>
      </c>
      <c r="C2832" s="165">
        <v>0.42825231481481002</v>
      </c>
      <c r="D2832" s="165">
        <v>0.42825231481481002</v>
      </c>
      <c r="E2832" s="148" t="s">
        <v>2</v>
      </c>
      <c r="F2832" s="148">
        <v>0</v>
      </c>
      <c r="G2832" s="166">
        <f>WEEKNUM(B2832,21)</f>
        <v>6</v>
      </c>
      <c r="H2832" s="166">
        <f>MONTH(B2832)</f>
        <v>2</v>
      </c>
      <c r="I2832" s="166">
        <f>YEAR(B2832)</f>
        <v>2023</v>
      </c>
    </row>
    <row r="2833" spans="1:9" s="1" customFormat="1" x14ac:dyDescent="0.25">
      <c r="A2833" s="1">
        <v>1000406000</v>
      </c>
      <c r="B2833" s="2">
        <v>44963</v>
      </c>
      <c r="C2833" s="165">
        <v>0.44467592592593003</v>
      </c>
      <c r="D2833" s="165">
        <v>0.44467592592593003</v>
      </c>
      <c r="E2833" s="148" t="s">
        <v>2</v>
      </c>
      <c r="F2833" s="148">
        <v>0</v>
      </c>
      <c r="G2833" s="166">
        <f>WEEKNUM(B2833,21)</f>
        <v>6</v>
      </c>
      <c r="H2833" s="166">
        <f>MONTH(B2833)</f>
        <v>2</v>
      </c>
      <c r="I2833" s="166">
        <f>YEAR(B2833)</f>
        <v>2023</v>
      </c>
    </row>
    <row r="2834" spans="1:9" s="1" customFormat="1" x14ac:dyDescent="0.25">
      <c r="A2834" s="1">
        <v>1000407862</v>
      </c>
      <c r="B2834" s="2">
        <v>44963</v>
      </c>
      <c r="C2834" s="165">
        <v>0.53835648148147996</v>
      </c>
      <c r="D2834" s="165">
        <v>0.53835648148147996</v>
      </c>
      <c r="E2834" s="148" t="s">
        <v>2</v>
      </c>
      <c r="F2834" s="148">
        <v>0</v>
      </c>
      <c r="G2834" s="166">
        <f>WEEKNUM(B2834,21)</f>
        <v>6</v>
      </c>
      <c r="H2834" s="166">
        <f>MONTH(B2834)</f>
        <v>2</v>
      </c>
      <c r="I2834" s="166">
        <f>YEAR(B2834)</f>
        <v>2023</v>
      </c>
    </row>
    <row r="2835" spans="1:9" s="1" customFormat="1" x14ac:dyDescent="0.25">
      <c r="A2835" s="1">
        <v>1000406001</v>
      </c>
      <c r="B2835" s="2">
        <v>44963</v>
      </c>
      <c r="C2835" s="165">
        <v>0.44479166666667003</v>
      </c>
      <c r="D2835" s="165">
        <v>0.44479166666667003</v>
      </c>
      <c r="E2835" s="148" t="s">
        <v>2</v>
      </c>
      <c r="F2835" s="148">
        <v>0</v>
      </c>
      <c r="G2835" s="166">
        <f>WEEKNUM(B2835,21)</f>
        <v>6</v>
      </c>
      <c r="H2835" s="166">
        <f>MONTH(B2835)</f>
        <v>2</v>
      </c>
      <c r="I2835" s="166">
        <f>YEAR(B2835)</f>
        <v>2023</v>
      </c>
    </row>
    <row r="2836" spans="1:9" s="1" customFormat="1" x14ac:dyDescent="0.25">
      <c r="A2836" s="1">
        <v>1000406661</v>
      </c>
      <c r="B2836" s="2">
        <v>44963</v>
      </c>
      <c r="C2836" s="165">
        <v>0.45155092592592999</v>
      </c>
      <c r="D2836" s="165">
        <v>0.45155092592592999</v>
      </c>
      <c r="E2836" s="148" t="s">
        <v>2</v>
      </c>
      <c r="F2836" s="148">
        <v>0</v>
      </c>
      <c r="G2836" s="166">
        <f>WEEKNUM(B2836,21)</f>
        <v>6</v>
      </c>
      <c r="H2836" s="166">
        <f>MONTH(B2836)</f>
        <v>2</v>
      </c>
      <c r="I2836" s="166">
        <f>YEAR(B2836)</f>
        <v>2023</v>
      </c>
    </row>
    <row r="2837" spans="1:9" s="1" customFormat="1" x14ac:dyDescent="0.25">
      <c r="A2837" s="1">
        <v>1000406662</v>
      </c>
      <c r="B2837" s="2">
        <v>44963</v>
      </c>
      <c r="C2837" s="165">
        <v>0.45861111111111003</v>
      </c>
      <c r="D2837" s="165">
        <v>0.45861111111111003</v>
      </c>
      <c r="E2837" s="148" t="s">
        <v>2</v>
      </c>
      <c r="F2837" s="148">
        <v>0</v>
      </c>
      <c r="G2837" s="166">
        <f>WEEKNUM(B2837,21)</f>
        <v>6</v>
      </c>
      <c r="H2837" s="166">
        <f>MONTH(B2837)</f>
        <v>2</v>
      </c>
      <c r="I2837" s="166">
        <f>YEAR(B2837)</f>
        <v>2023</v>
      </c>
    </row>
    <row r="2838" spans="1:9" s="1" customFormat="1" x14ac:dyDescent="0.25">
      <c r="A2838" s="1">
        <v>1000406664</v>
      </c>
      <c r="B2838" s="2">
        <v>44963</v>
      </c>
      <c r="C2838" s="165">
        <v>0.45876157407406998</v>
      </c>
      <c r="D2838" s="165">
        <v>0.45876157407406998</v>
      </c>
      <c r="E2838" s="148" t="s">
        <v>2</v>
      </c>
      <c r="F2838" s="148">
        <v>0</v>
      </c>
      <c r="G2838" s="166">
        <f>WEEKNUM(B2838,21)</f>
        <v>6</v>
      </c>
      <c r="H2838" s="166">
        <f>MONTH(B2838)</f>
        <v>2</v>
      </c>
      <c r="I2838" s="166">
        <f>YEAR(B2838)</f>
        <v>2023</v>
      </c>
    </row>
    <row r="2839" spans="1:9" s="1" customFormat="1" x14ac:dyDescent="0.25">
      <c r="A2839" s="1">
        <v>1000406665</v>
      </c>
      <c r="B2839" s="2">
        <v>44963</v>
      </c>
      <c r="C2839" s="165">
        <v>0.46202546296295999</v>
      </c>
      <c r="D2839" s="165">
        <v>0.46202546296295999</v>
      </c>
      <c r="E2839" s="148" t="s">
        <v>2</v>
      </c>
      <c r="F2839" s="148">
        <v>0</v>
      </c>
      <c r="G2839" s="166">
        <f>WEEKNUM(B2839,21)</f>
        <v>6</v>
      </c>
      <c r="H2839" s="166">
        <f>MONTH(B2839)</f>
        <v>2</v>
      </c>
      <c r="I2839" s="166">
        <f>YEAR(B2839)</f>
        <v>2023</v>
      </c>
    </row>
    <row r="2840" spans="1:9" s="1" customFormat="1" x14ac:dyDescent="0.25">
      <c r="A2840" s="1">
        <v>1000405885</v>
      </c>
      <c r="B2840" s="2">
        <v>44971</v>
      </c>
      <c r="C2840" s="165">
        <v>0.27083333333332998</v>
      </c>
      <c r="D2840" s="165">
        <v>0.28891203703703999</v>
      </c>
      <c r="E2840" s="148" t="s">
        <v>2</v>
      </c>
      <c r="F2840" s="148">
        <v>0</v>
      </c>
      <c r="G2840" s="166">
        <f>WEEKNUM(B2840,21)</f>
        <v>7</v>
      </c>
      <c r="H2840" s="166">
        <f>MONTH(B2840)</f>
        <v>2</v>
      </c>
      <c r="I2840" s="166">
        <f>YEAR(B2840)</f>
        <v>2023</v>
      </c>
    </row>
    <row r="2841" spans="1:9" s="1" customFormat="1" x14ac:dyDescent="0.25">
      <c r="A2841" s="1" t="s">
        <v>2</v>
      </c>
      <c r="B2841" s="2">
        <v>44971</v>
      </c>
      <c r="C2841" s="165">
        <v>0.54880787037037004</v>
      </c>
      <c r="D2841" s="165">
        <v>0.28192129629629997</v>
      </c>
      <c r="E2841" s="148" t="s">
        <v>2</v>
      </c>
      <c r="F2841" s="148">
        <v>0</v>
      </c>
      <c r="G2841" s="166">
        <f>WEEKNUM(B2841,21)</f>
        <v>7</v>
      </c>
      <c r="H2841" s="166">
        <f>MONTH(B2841)</f>
        <v>2</v>
      </c>
      <c r="I2841" s="166">
        <f>YEAR(B2841)</f>
        <v>2023</v>
      </c>
    </row>
    <row r="2842" spans="1:9" s="1" customFormat="1" x14ac:dyDescent="0.25">
      <c r="A2842" s="1" t="s">
        <v>2</v>
      </c>
      <c r="B2842" s="2">
        <v>44963</v>
      </c>
      <c r="C2842" s="165">
        <v>0.57182870370369998</v>
      </c>
      <c r="D2842" s="165">
        <v>0.57182870370369998</v>
      </c>
      <c r="E2842" s="148" t="s">
        <v>2</v>
      </c>
      <c r="F2842" s="148">
        <v>0</v>
      </c>
      <c r="G2842" s="166">
        <f>WEEKNUM(B2842,21)</f>
        <v>6</v>
      </c>
      <c r="H2842" s="166">
        <f>MONTH(B2842)</f>
        <v>2</v>
      </c>
      <c r="I2842" s="166">
        <f>YEAR(B2842)</f>
        <v>2023</v>
      </c>
    </row>
    <row r="2843" spans="1:9" s="1" customFormat="1" x14ac:dyDescent="0.25">
      <c r="A2843" s="1" t="s">
        <v>2</v>
      </c>
      <c r="B2843" s="2">
        <v>44963</v>
      </c>
      <c r="C2843" s="165">
        <v>0.57331018518518995</v>
      </c>
      <c r="D2843" s="165">
        <v>0.57331018518518995</v>
      </c>
      <c r="E2843" s="148" t="s">
        <v>2</v>
      </c>
      <c r="F2843" s="148">
        <v>0</v>
      </c>
      <c r="G2843" s="166">
        <f>WEEKNUM(B2843,21)</f>
        <v>6</v>
      </c>
      <c r="H2843" s="166">
        <f>MONTH(B2843)</f>
        <v>2</v>
      </c>
      <c r="I2843" s="166">
        <f>YEAR(B2843)</f>
        <v>2023</v>
      </c>
    </row>
    <row r="2844" spans="1:9" s="1" customFormat="1" x14ac:dyDescent="0.25">
      <c r="A2844" s="1">
        <v>1000406322</v>
      </c>
      <c r="B2844" s="2">
        <v>44963</v>
      </c>
      <c r="C2844" s="165">
        <v>0.57513888888888998</v>
      </c>
      <c r="D2844" s="165">
        <v>0.57513888888888998</v>
      </c>
      <c r="E2844" s="148" t="s">
        <v>2</v>
      </c>
      <c r="F2844" s="148">
        <v>0</v>
      </c>
      <c r="G2844" s="166">
        <f>WEEKNUM(B2844,21)</f>
        <v>6</v>
      </c>
      <c r="H2844" s="166">
        <f>MONTH(B2844)</f>
        <v>2</v>
      </c>
      <c r="I2844" s="166">
        <f>YEAR(B2844)</f>
        <v>2023</v>
      </c>
    </row>
    <row r="2845" spans="1:9" s="1" customFormat="1" x14ac:dyDescent="0.25">
      <c r="A2845" s="1">
        <v>1000406325</v>
      </c>
      <c r="B2845" s="2">
        <v>44963</v>
      </c>
      <c r="C2845" s="165">
        <v>0.57744212962963004</v>
      </c>
      <c r="D2845" s="165">
        <v>0.57744212962963004</v>
      </c>
      <c r="E2845" s="148" t="s">
        <v>2</v>
      </c>
      <c r="F2845" s="148">
        <v>0</v>
      </c>
      <c r="G2845" s="166">
        <f>WEEKNUM(B2845,21)</f>
        <v>6</v>
      </c>
      <c r="H2845" s="166">
        <f>MONTH(B2845)</f>
        <v>2</v>
      </c>
      <c r="I2845" s="166">
        <f>YEAR(B2845)</f>
        <v>2023</v>
      </c>
    </row>
    <row r="2846" spans="1:9" s="1" customFormat="1" x14ac:dyDescent="0.25">
      <c r="A2846" s="1">
        <v>1000406323</v>
      </c>
      <c r="B2846" s="2">
        <v>44963</v>
      </c>
      <c r="C2846" s="165">
        <v>0.57781249999999995</v>
      </c>
      <c r="D2846" s="165">
        <v>0.57781249999999995</v>
      </c>
      <c r="E2846" s="148" t="s">
        <v>2</v>
      </c>
      <c r="F2846" s="148">
        <v>0</v>
      </c>
      <c r="G2846" s="166">
        <f>WEEKNUM(B2846,21)</f>
        <v>6</v>
      </c>
      <c r="H2846" s="166">
        <f>MONTH(B2846)</f>
        <v>2</v>
      </c>
      <c r="I2846" s="166">
        <f>YEAR(B2846)</f>
        <v>2023</v>
      </c>
    </row>
    <row r="2847" spans="1:9" s="1" customFormat="1" x14ac:dyDescent="0.25">
      <c r="A2847" s="1">
        <v>1000406326</v>
      </c>
      <c r="B2847" s="2">
        <v>44963</v>
      </c>
      <c r="C2847" s="165">
        <v>0.57826388888889002</v>
      </c>
      <c r="D2847" s="165">
        <v>0.57826388888889002</v>
      </c>
      <c r="E2847" s="148" t="s">
        <v>2</v>
      </c>
      <c r="F2847" s="148">
        <v>0</v>
      </c>
      <c r="G2847" s="166">
        <f>WEEKNUM(B2847,21)</f>
        <v>6</v>
      </c>
      <c r="H2847" s="166">
        <f>MONTH(B2847)</f>
        <v>2</v>
      </c>
      <c r="I2847" s="166">
        <f>YEAR(B2847)</f>
        <v>2023</v>
      </c>
    </row>
    <row r="2848" spans="1:9" s="1" customFormat="1" x14ac:dyDescent="0.25">
      <c r="A2848" s="1">
        <v>1000410721</v>
      </c>
      <c r="B2848" s="2">
        <v>44963</v>
      </c>
      <c r="C2848" s="165">
        <v>0.27083333333332998</v>
      </c>
      <c r="D2848" s="165">
        <v>0.63784722222222001</v>
      </c>
      <c r="E2848" s="148" t="s">
        <v>2</v>
      </c>
      <c r="F2848" s="148">
        <v>0</v>
      </c>
      <c r="G2848" s="166">
        <f>WEEKNUM(B2848,21)</f>
        <v>6</v>
      </c>
      <c r="H2848" s="166">
        <f>MONTH(B2848)</f>
        <v>2</v>
      </c>
      <c r="I2848" s="166">
        <f>YEAR(B2848)</f>
        <v>2023</v>
      </c>
    </row>
    <row r="2849" spans="1:9" s="1" customFormat="1" x14ac:dyDescent="0.25">
      <c r="A2849" s="1" t="s">
        <v>2</v>
      </c>
      <c r="B2849" s="2">
        <v>44963</v>
      </c>
      <c r="C2849" s="165">
        <v>0.27083333333332998</v>
      </c>
      <c r="D2849" s="165">
        <v>0.41858796296296003</v>
      </c>
      <c r="E2849" s="148" t="s">
        <v>2</v>
      </c>
      <c r="F2849" s="148">
        <v>0</v>
      </c>
      <c r="G2849" s="166">
        <f>WEEKNUM(B2849,21)</f>
        <v>6</v>
      </c>
      <c r="H2849" s="166">
        <f>MONTH(B2849)</f>
        <v>2</v>
      </c>
      <c r="I2849" s="166">
        <f>YEAR(B2849)</f>
        <v>2023</v>
      </c>
    </row>
    <row r="2850" spans="1:9" s="1" customFormat="1" x14ac:dyDescent="0.25">
      <c r="A2850" s="1" t="s">
        <v>2</v>
      </c>
      <c r="B2850" s="2">
        <v>44963</v>
      </c>
      <c r="C2850" s="165">
        <v>0.39450231481481002</v>
      </c>
      <c r="D2850" s="165">
        <v>0.53646990740740996</v>
      </c>
      <c r="E2850" s="148" t="s">
        <v>2</v>
      </c>
      <c r="F2850" s="148">
        <v>0</v>
      </c>
      <c r="G2850" s="166">
        <f>WEEKNUM(B2850,21)</f>
        <v>6</v>
      </c>
      <c r="H2850" s="166">
        <f>MONTH(B2850)</f>
        <v>2</v>
      </c>
      <c r="I2850" s="166">
        <f>YEAR(B2850)</f>
        <v>2023</v>
      </c>
    </row>
    <row r="2851" spans="1:9" s="1" customFormat="1" x14ac:dyDescent="0.25">
      <c r="A2851" s="1">
        <v>1000407012</v>
      </c>
      <c r="B2851" s="2">
        <v>44963</v>
      </c>
      <c r="C2851" s="165">
        <v>0.27083333333332998</v>
      </c>
      <c r="D2851" s="165">
        <v>0.52423611111111001</v>
      </c>
      <c r="E2851" s="148" t="s">
        <v>2</v>
      </c>
      <c r="F2851" s="148">
        <v>0</v>
      </c>
      <c r="G2851" s="166">
        <f>WEEKNUM(B2851,21)</f>
        <v>6</v>
      </c>
      <c r="H2851" s="166">
        <f>MONTH(B2851)</f>
        <v>2</v>
      </c>
      <c r="I2851" s="166">
        <f>YEAR(B2851)</f>
        <v>2023</v>
      </c>
    </row>
    <row r="2852" spans="1:9" s="1" customFormat="1" x14ac:dyDescent="0.25">
      <c r="A2852" s="1">
        <v>1000406941</v>
      </c>
      <c r="B2852" s="2">
        <v>44963</v>
      </c>
      <c r="C2852" s="165">
        <v>0</v>
      </c>
      <c r="D2852" s="165">
        <v>0.63986111111110999</v>
      </c>
      <c r="E2852" s="148" t="s">
        <v>2</v>
      </c>
      <c r="F2852" s="148">
        <v>0</v>
      </c>
      <c r="G2852" s="166">
        <f>WEEKNUM(B2852,21)</f>
        <v>6</v>
      </c>
      <c r="H2852" s="166">
        <f>MONTH(B2852)</f>
        <v>2</v>
      </c>
      <c r="I2852" s="166">
        <f>YEAR(B2852)</f>
        <v>2023</v>
      </c>
    </row>
    <row r="2853" spans="1:9" s="1" customFormat="1" x14ac:dyDescent="0.25">
      <c r="A2853" s="1">
        <v>1000406941</v>
      </c>
      <c r="B2853" s="2">
        <v>44964</v>
      </c>
      <c r="C2853" s="165">
        <v>0.63986111111110999</v>
      </c>
      <c r="D2853" s="165">
        <v>0.42383101851852001</v>
      </c>
      <c r="E2853" s="148" t="s">
        <v>2</v>
      </c>
      <c r="F2853" s="148">
        <v>0</v>
      </c>
      <c r="G2853" s="166">
        <f>WEEKNUM(B2853,21)</f>
        <v>6</v>
      </c>
      <c r="H2853" s="166">
        <f>MONTH(B2853)</f>
        <v>2</v>
      </c>
      <c r="I2853" s="166">
        <f>YEAR(B2853)</f>
        <v>2023</v>
      </c>
    </row>
    <row r="2854" spans="1:9" s="1" customFormat="1" x14ac:dyDescent="0.25">
      <c r="A2854" s="1">
        <v>1000406943</v>
      </c>
      <c r="B2854" s="2">
        <v>44963</v>
      </c>
      <c r="C2854" s="165">
        <v>0</v>
      </c>
      <c r="D2854" s="165">
        <v>0.64043981481481005</v>
      </c>
      <c r="E2854" s="148" t="s">
        <v>2</v>
      </c>
      <c r="F2854" s="148">
        <v>0</v>
      </c>
      <c r="G2854" s="166">
        <f>WEEKNUM(B2854,21)</f>
        <v>6</v>
      </c>
      <c r="H2854" s="166">
        <f>MONTH(B2854)</f>
        <v>2</v>
      </c>
      <c r="I2854" s="166">
        <f>YEAR(B2854)</f>
        <v>2023</v>
      </c>
    </row>
    <row r="2855" spans="1:9" s="1" customFormat="1" x14ac:dyDescent="0.25">
      <c r="A2855" s="1">
        <v>1000406943</v>
      </c>
      <c r="B2855" s="2">
        <v>44964</v>
      </c>
      <c r="C2855" s="165">
        <v>0.64043981481481005</v>
      </c>
      <c r="D2855" s="165">
        <v>0.42393518518519002</v>
      </c>
      <c r="E2855" s="148" t="s">
        <v>2</v>
      </c>
      <c r="F2855" s="148">
        <v>0</v>
      </c>
      <c r="G2855" s="166">
        <f>WEEKNUM(B2855,21)</f>
        <v>6</v>
      </c>
      <c r="H2855" s="166">
        <f>MONTH(B2855)</f>
        <v>2</v>
      </c>
      <c r="I2855" s="166">
        <f>YEAR(B2855)</f>
        <v>2023</v>
      </c>
    </row>
    <row r="2856" spans="1:9" s="1" customFormat="1" x14ac:dyDescent="0.25">
      <c r="A2856" s="1">
        <v>1000406944</v>
      </c>
      <c r="B2856" s="2">
        <v>44963</v>
      </c>
      <c r="C2856" s="165">
        <v>0</v>
      </c>
      <c r="D2856" s="165">
        <v>0.64064814814814997</v>
      </c>
      <c r="E2856" s="148" t="s">
        <v>2</v>
      </c>
      <c r="F2856" s="148">
        <v>0</v>
      </c>
      <c r="G2856" s="166">
        <f>WEEKNUM(B2856,21)</f>
        <v>6</v>
      </c>
      <c r="H2856" s="166">
        <f>MONTH(B2856)</f>
        <v>2</v>
      </c>
      <c r="I2856" s="166">
        <f>YEAR(B2856)</f>
        <v>2023</v>
      </c>
    </row>
    <row r="2857" spans="1:9" s="1" customFormat="1" x14ac:dyDescent="0.25">
      <c r="A2857" s="1">
        <v>1000406944</v>
      </c>
      <c r="B2857" s="2">
        <v>44964</v>
      </c>
      <c r="C2857" s="165">
        <v>0.64064814814814997</v>
      </c>
      <c r="D2857" s="165">
        <v>0.42402777777778</v>
      </c>
      <c r="E2857" s="148" t="s">
        <v>2</v>
      </c>
      <c r="F2857" s="148">
        <v>0</v>
      </c>
      <c r="G2857" s="166">
        <f>WEEKNUM(B2857,21)</f>
        <v>6</v>
      </c>
      <c r="H2857" s="166">
        <f>MONTH(B2857)</f>
        <v>2</v>
      </c>
      <c r="I2857" s="166">
        <f>YEAR(B2857)</f>
        <v>2023</v>
      </c>
    </row>
    <row r="2858" spans="1:9" s="1" customFormat="1" x14ac:dyDescent="0.25">
      <c r="A2858" s="1" t="s">
        <v>2</v>
      </c>
      <c r="B2858" s="2">
        <v>44963</v>
      </c>
      <c r="C2858" s="165">
        <v>0.27083333333332998</v>
      </c>
      <c r="D2858" s="165">
        <v>0.64094907407406998</v>
      </c>
      <c r="E2858" s="148" t="s">
        <v>2</v>
      </c>
      <c r="F2858" s="148">
        <v>0</v>
      </c>
      <c r="G2858" s="166">
        <f>WEEKNUM(B2858,21)</f>
        <v>6</v>
      </c>
      <c r="H2858" s="166">
        <f>MONTH(B2858)</f>
        <v>2</v>
      </c>
      <c r="I2858" s="166">
        <f>YEAR(B2858)</f>
        <v>2023</v>
      </c>
    </row>
    <row r="2859" spans="1:9" s="1" customFormat="1" x14ac:dyDescent="0.25">
      <c r="A2859" s="1" t="s">
        <v>2</v>
      </c>
      <c r="B2859" s="2">
        <v>44963</v>
      </c>
      <c r="C2859" s="165">
        <v>0.27083333333332998</v>
      </c>
      <c r="D2859" s="165">
        <v>0.42011574074073998</v>
      </c>
      <c r="E2859" s="148" t="s">
        <v>2</v>
      </c>
      <c r="F2859" s="148">
        <v>0</v>
      </c>
      <c r="G2859" s="166">
        <f>WEEKNUM(B2859,21)</f>
        <v>6</v>
      </c>
      <c r="H2859" s="166">
        <f>MONTH(B2859)</f>
        <v>2</v>
      </c>
      <c r="I2859" s="166">
        <f>YEAR(B2859)</f>
        <v>2023</v>
      </c>
    </row>
    <row r="2860" spans="1:9" s="1" customFormat="1" x14ac:dyDescent="0.25">
      <c r="A2860" s="1">
        <v>1000406869</v>
      </c>
      <c r="B2860" s="2">
        <v>44963</v>
      </c>
      <c r="C2860" s="165">
        <v>0.16666666666666999</v>
      </c>
      <c r="D2860" s="165">
        <v>0.47993055555556002</v>
      </c>
      <c r="E2860" s="148" t="s">
        <v>2</v>
      </c>
      <c r="F2860" s="148">
        <v>0</v>
      </c>
      <c r="G2860" s="166">
        <f>WEEKNUM(B2860,21)</f>
        <v>6</v>
      </c>
      <c r="H2860" s="166">
        <f>MONTH(B2860)</f>
        <v>2</v>
      </c>
      <c r="I2860" s="166">
        <f>YEAR(B2860)</f>
        <v>2023</v>
      </c>
    </row>
    <row r="2861" spans="1:9" s="1" customFormat="1" x14ac:dyDescent="0.25">
      <c r="A2861" s="1">
        <v>1000411298</v>
      </c>
      <c r="B2861" s="2">
        <v>44964</v>
      </c>
      <c r="C2861" s="165">
        <v>0.27083333333332998</v>
      </c>
      <c r="D2861" s="165">
        <v>0.14826388888889</v>
      </c>
      <c r="E2861" s="148" t="s">
        <v>2</v>
      </c>
      <c r="F2861" s="148">
        <v>0</v>
      </c>
      <c r="G2861" s="166">
        <f>WEEKNUM(B2861,21)</f>
        <v>6</v>
      </c>
      <c r="H2861" s="166">
        <f>MONTH(B2861)</f>
        <v>2</v>
      </c>
      <c r="I2861" s="166">
        <f>YEAR(B2861)</f>
        <v>2023</v>
      </c>
    </row>
    <row r="2862" spans="1:9" s="1" customFormat="1" x14ac:dyDescent="0.25">
      <c r="A2862" s="1">
        <v>1000406867</v>
      </c>
      <c r="B2862" s="2">
        <v>44964</v>
      </c>
      <c r="C2862" s="165">
        <v>0.27083333333332998</v>
      </c>
      <c r="D2862" s="165">
        <v>0.14908564814815001</v>
      </c>
      <c r="E2862" s="148" t="s">
        <v>2</v>
      </c>
      <c r="F2862" s="148">
        <v>0</v>
      </c>
      <c r="G2862" s="166">
        <f>WEEKNUM(B2862,21)</f>
        <v>6</v>
      </c>
      <c r="H2862" s="166">
        <f>MONTH(B2862)</f>
        <v>2</v>
      </c>
      <c r="I2862" s="166">
        <f>YEAR(B2862)</f>
        <v>2023</v>
      </c>
    </row>
    <row r="2863" spans="1:9" s="1" customFormat="1" x14ac:dyDescent="0.25">
      <c r="A2863" s="1">
        <v>1000408031</v>
      </c>
      <c r="B2863" s="2">
        <v>44969</v>
      </c>
      <c r="C2863" s="165">
        <v>0</v>
      </c>
      <c r="D2863" s="165">
        <v>0.65584490740740997</v>
      </c>
      <c r="E2863" s="148" t="s">
        <v>2</v>
      </c>
      <c r="F2863" s="148">
        <v>0</v>
      </c>
      <c r="G2863" s="166">
        <f>WEEKNUM(B2863,21)</f>
        <v>6</v>
      </c>
      <c r="H2863" s="166">
        <f>MONTH(B2863)</f>
        <v>2</v>
      </c>
      <c r="I2863" s="166">
        <f>YEAR(B2863)</f>
        <v>2023</v>
      </c>
    </row>
    <row r="2864" spans="1:9" s="1" customFormat="1" x14ac:dyDescent="0.25">
      <c r="A2864" s="1">
        <v>1000407445</v>
      </c>
      <c r="B2864" s="2">
        <v>44964</v>
      </c>
      <c r="C2864" s="165">
        <v>0.25</v>
      </c>
      <c r="D2864" s="165">
        <v>0.52581018518518996</v>
      </c>
      <c r="E2864" s="148" t="s">
        <v>3</v>
      </c>
      <c r="F2864" s="148">
        <v>2.99</v>
      </c>
      <c r="G2864" s="166">
        <f>WEEKNUM(B2864,21)</f>
        <v>6</v>
      </c>
      <c r="H2864" s="166">
        <f>MONTH(B2864)</f>
        <v>2</v>
      </c>
      <c r="I2864" s="166">
        <f>YEAR(B2864)</f>
        <v>2023</v>
      </c>
    </row>
    <row r="2865" spans="1:9" s="1" customFormat="1" x14ac:dyDescent="0.25">
      <c r="A2865" s="1">
        <v>1000407443</v>
      </c>
      <c r="B2865" s="2">
        <v>44963</v>
      </c>
      <c r="C2865" s="165">
        <v>0.25</v>
      </c>
      <c r="D2865" s="165">
        <v>0.97991898148148004</v>
      </c>
      <c r="E2865" s="148" t="s">
        <v>3</v>
      </c>
      <c r="F2865" s="148">
        <v>6.99</v>
      </c>
      <c r="G2865" s="166">
        <f>WEEKNUM(B2865,21)</f>
        <v>6</v>
      </c>
      <c r="H2865" s="166">
        <f>MONTH(B2865)</f>
        <v>2</v>
      </c>
      <c r="I2865" s="166">
        <f>YEAR(B2865)</f>
        <v>2023</v>
      </c>
    </row>
    <row r="2866" spans="1:9" s="1" customFormat="1" x14ac:dyDescent="0.25">
      <c r="A2866" s="1" t="s">
        <v>2</v>
      </c>
      <c r="B2866" s="2">
        <v>44964</v>
      </c>
      <c r="C2866" s="165">
        <v>0.25</v>
      </c>
      <c r="D2866" s="165">
        <v>0.52800925925926001</v>
      </c>
      <c r="E2866" s="148" t="s">
        <v>2</v>
      </c>
      <c r="F2866" s="148">
        <v>0</v>
      </c>
      <c r="G2866" s="166">
        <f>WEEKNUM(B2866,21)</f>
        <v>6</v>
      </c>
      <c r="H2866" s="166">
        <f>MONTH(B2866)</f>
        <v>2</v>
      </c>
      <c r="I2866" s="166">
        <f>YEAR(B2866)</f>
        <v>2023</v>
      </c>
    </row>
    <row r="2867" spans="1:9" s="1" customFormat="1" x14ac:dyDescent="0.25">
      <c r="A2867" s="1">
        <v>1000407440</v>
      </c>
      <c r="B2867" s="2">
        <v>44964</v>
      </c>
      <c r="C2867" s="165">
        <v>0.25</v>
      </c>
      <c r="D2867" s="165">
        <v>0.52869212962962997</v>
      </c>
      <c r="E2867" s="148" t="s">
        <v>2</v>
      </c>
      <c r="F2867" s="148">
        <v>0</v>
      </c>
      <c r="G2867" s="166">
        <f>WEEKNUM(B2867,21)</f>
        <v>6</v>
      </c>
      <c r="H2867" s="166">
        <f>MONTH(B2867)</f>
        <v>2</v>
      </c>
      <c r="I2867" s="166">
        <f>YEAR(B2867)</f>
        <v>2023</v>
      </c>
    </row>
    <row r="2868" spans="1:9" s="1" customFormat="1" x14ac:dyDescent="0.25">
      <c r="A2868" s="1" t="s">
        <v>2</v>
      </c>
      <c r="B2868" s="2">
        <v>44964</v>
      </c>
      <c r="C2868" s="165">
        <v>0.25</v>
      </c>
      <c r="D2868" s="165">
        <v>0.52934027777778003</v>
      </c>
      <c r="E2868" s="148" t="s">
        <v>2</v>
      </c>
      <c r="F2868" s="148">
        <v>0</v>
      </c>
      <c r="G2868" s="166">
        <f>WEEKNUM(B2868,21)</f>
        <v>6</v>
      </c>
      <c r="H2868" s="166">
        <f>MONTH(B2868)</f>
        <v>2</v>
      </c>
      <c r="I2868" s="166">
        <f>YEAR(B2868)</f>
        <v>2023</v>
      </c>
    </row>
    <row r="2869" spans="1:9" s="1" customFormat="1" x14ac:dyDescent="0.25">
      <c r="A2869" s="1" t="s">
        <v>2</v>
      </c>
      <c r="B2869" s="2">
        <v>44964</v>
      </c>
      <c r="C2869" s="165">
        <v>0.25</v>
      </c>
      <c r="D2869" s="165">
        <v>0.53062500000000001</v>
      </c>
      <c r="E2869" s="148" t="s">
        <v>2</v>
      </c>
      <c r="F2869" s="148">
        <v>0</v>
      </c>
      <c r="G2869" s="166">
        <f>WEEKNUM(B2869,21)</f>
        <v>6</v>
      </c>
      <c r="H2869" s="166">
        <f>MONTH(B2869)</f>
        <v>2</v>
      </c>
      <c r="I2869" s="166">
        <f>YEAR(B2869)</f>
        <v>2023</v>
      </c>
    </row>
    <row r="2870" spans="1:9" s="1" customFormat="1" x14ac:dyDescent="0.25">
      <c r="A2870" s="1">
        <v>1000407442</v>
      </c>
      <c r="B2870" s="2">
        <v>44964</v>
      </c>
      <c r="C2870" s="165">
        <v>0.25</v>
      </c>
      <c r="D2870" s="165">
        <v>0.53006944444444004</v>
      </c>
      <c r="E2870" s="148" t="s">
        <v>2</v>
      </c>
      <c r="F2870" s="148">
        <v>0</v>
      </c>
      <c r="G2870" s="166">
        <f>WEEKNUM(B2870,21)</f>
        <v>6</v>
      </c>
      <c r="H2870" s="166">
        <f>MONTH(B2870)</f>
        <v>2</v>
      </c>
      <c r="I2870" s="166">
        <f>YEAR(B2870)</f>
        <v>2023</v>
      </c>
    </row>
    <row r="2871" spans="1:9" s="1" customFormat="1" x14ac:dyDescent="0.25">
      <c r="A2871" s="1">
        <v>1000408436</v>
      </c>
      <c r="B2871" s="2">
        <v>44984</v>
      </c>
      <c r="C2871" s="165">
        <v>0.74150462962963004</v>
      </c>
      <c r="D2871" s="165">
        <v>0.36082175925926002</v>
      </c>
      <c r="E2871" s="148" t="s">
        <v>2</v>
      </c>
      <c r="F2871" s="148">
        <v>0</v>
      </c>
      <c r="G2871" s="166">
        <f>WEEKNUM(B2871,21)</f>
        <v>9</v>
      </c>
      <c r="H2871" s="166">
        <f>MONTH(B2871)</f>
        <v>2</v>
      </c>
      <c r="I2871" s="166">
        <f>YEAR(B2871)</f>
        <v>2023</v>
      </c>
    </row>
    <row r="2872" spans="1:9" s="1" customFormat="1" x14ac:dyDescent="0.25">
      <c r="A2872" s="1">
        <v>1000408132</v>
      </c>
      <c r="B2872" s="2">
        <v>44963</v>
      </c>
      <c r="C2872" s="165">
        <v>0.20833333333333001</v>
      </c>
      <c r="D2872" s="165">
        <v>0.74251157407406998</v>
      </c>
      <c r="E2872" s="148" t="s">
        <v>3</v>
      </c>
      <c r="F2872" s="148">
        <v>2.99</v>
      </c>
      <c r="G2872" s="166">
        <f>WEEKNUM(B2872,21)</f>
        <v>6</v>
      </c>
      <c r="H2872" s="166">
        <f>MONTH(B2872)</f>
        <v>2</v>
      </c>
      <c r="I2872" s="166">
        <f>YEAR(B2872)</f>
        <v>2023</v>
      </c>
    </row>
    <row r="2873" spans="1:9" s="1" customFormat="1" x14ac:dyDescent="0.25">
      <c r="A2873" s="1">
        <v>1000406531</v>
      </c>
      <c r="B2873" s="2">
        <v>44963</v>
      </c>
      <c r="C2873" s="165">
        <v>0.52083333333333004</v>
      </c>
      <c r="D2873" s="165">
        <v>0.90475694444443999</v>
      </c>
      <c r="E2873" s="148" t="s">
        <v>2</v>
      </c>
      <c r="F2873" s="148">
        <v>0</v>
      </c>
      <c r="G2873" s="166">
        <f>WEEKNUM(B2873,21)</f>
        <v>6</v>
      </c>
      <c r="H2873" s="166">
        <f>MONTH(B2873)</f>
        <v>2</v>
      </c>
      <c r="I2873" s="166">
        <f>YEAR(B2873)</f>
        <v>2023</v>
      </c>
    </row>
    <row r="2874" spans="1:9" s="1" customFormat="1" x14ac:dyDescent="0.25">
      <c r="A2874" s="1">
        <v>1000409754</v>
      </c>
      <c r="B2874" s="2">
        <v>44963</v>
      </c>
      <c r="C2874" s="165">
        <v>0.52083333333333004</v>
      </c>
      <c r="D2874" s="165">
        <v>0.87284722222222</v>
      </c>
      <c r="E2874" s="148" t="s">
        <v>2</v>
      </c>
      <c r="F2874" s="148">
        <v>0</v>
      </c>
      <c r="G2874" s="166">
        <f>WEEKNUM(B2874,21)</f>
        <v>6</v>
      </c>
      <c r="H2874" s="166">
        <f>MONTH(B2874)</f>
        <v>2</v>
      </c>
      <c r="I2874" s="166">
        <f>YEAR(B2874)</f>
        <v>2023</v>
      </c>
    </row>
    <row r="2875" spans="1:9" s="1" customFormat="1" x14ac:dyDescent="0.25">
      <c r="A2875" s="1">
        <v>1000409754</v>
      </c>
      <c r="B2875" s="2">
        <v>44963</v>
      </c>
      <c r="C2875" s="165">
        <v>0.52083333333333004</v>
      </c>
      <c r="D2875" s="165">
        <v>0.90158564814815001</v>
      </c>
      <c r="E2875" s="148" t="s">
        <v>2</v>
      </c>
      <c r="F2875" s="148">
        <v>0</v>
      </c>
      <c r="G2875" s="166">
        <f>WEEKNUM(B2875,21)</f>
        <v>6</v>
      </c>
      <c r="H2875" s="166">
        <f>MONTH(B2875)</f>
        <v>2</v>
      </c>
      <c r="I2875" s="166">
        <f>YEAR(B2875)</f>
        <v>2023</v>
      </c>
    </row>
    <row r="2876" spans="1:9" s="1" customFormat="1" x14ac:dyDescent="0.25">
      <c r="A2876" s="1">
        <v>1000406536</v>
      </c>
      <c r="B2876" s="2">
        <v>44964</v>
      </c>
      <c r="C2876" s="165">
        <v>0.52083333333333004</v>
      </c>
      <c r="D2876" s="165">
        <v>0.60747685185184996</v>
      </c>
      <c r="E2876" s="148" t="s">
        <v>2</v>
      </c>
      <c r="F2876" s="148">
        <v>0</v>
      </c>
      <c r="G2876" s="166">
        <f>WEEKNUM(B2876,21)</f>
        <v>6</v>
      </c>
      <c r="H2876" s="166">
        <f>MONTH(B2876)</f>
        <v>2</v>
      </c>
      <c r="I2876" s="166">
        <f>YEAR(B2876)</f>
        <v>2023</v>
      </c>
    </row>
    <row r="2877" spans="1:9" s="1" customFormat="1" x14ac:dyDescent="0.25">
      <c r="A2877" s="1">
        <v>1000406316</v>
      </c>
      <c r="B2877" s="2">
        <v>44963</v>
      </c>
      <c r="C2877" s="165">
        <v>0.52083333333333004</v>
      </c>
      <c r="D2877" s="165">
        <v>0.90991898148147998</v>
      </c>
      <c r="E2877" s="148" t="s">
        <v>2</v>
      </c>
      <c r="F2877" s="148">
        <v>0</v>
      </c>
      <c r="G2877" s="166">
        <f>WEEKNUM(B2877,21)</f>
        <v>6</v>
      </c>
      <c r="H2877" s="166">
        <f>MONTH(B2877)</f>
        <v>2</v>
      </c>
      <c r="I2877" s="166">
        <f>YEAR(B2877)</f>
        <v>2023</v>
      </c>
    </row>
    <row r="2878" spans="1:9" s="1" customFormat="1" x14ac:dyDescent="0.25">
      <c r="A2878" s="1">
        <v>1000406316</v>
      </c>
      <c r="B2878" s="2">
        <v>44963</v>
      </c>
      <c r="C2878" s="165">
        <v>0.90991898148147998</v>
      </c>
      <c r="D2878" s="165">
        <v>0.91115740740741002</v>
      </c>
      <c r="E2878" s="148" t="s">
        <v>2</v>
      </c>
      <c r="F2878" s="148">
        <v>0</v>
      </c>
      <c r="G2878" s="166">
        <f>WEEKNUM(B2878,21)</f>
        <v>6</v>
      </c>
      <c r="H2878" s="166">
        <f>MONTH(B2878)</f>
        <v>2</v>
      </c>
      <c r="I2878" s="166">
        <f>YEAR(B2878)</f>
        <v>2023</v>
      </c>
    </row>
    <row r="2879" spans="1:9" s="1" customFormat="1" x14ac:dyDescent="0.25">
      <c r="A2879" s="1">
        <v>1000406316</v>
      </c>
      <c r="B2879" s="2">
        <v>44963</v>
      </c>
      <c r="C2879" s="165">
        <v>0.52083333333333004</v>
      </c>
      <c r="D2879" s="165">
        <v>0.91225694444444005</v>
      </c>
      <c r="E2879" s="148" t="s">
        <v>2</v>
      </c>
      <c r="F2879" s="148">
        <v>0</v>
      </c>
      <c r="G2879" s="166">
        <f>WEEKNUM(B2879,21)</f>
        <v>6</v>
      </c>
      <c r="H2879" s="166">
        <f>MONTH(B2879)</f>
        <v>2</v>
      </c>
      <c r="I2879" s="166">
        <f>YEAR(B2879)</f>
        <v>2023</v>
      </c>
    </row>
    <row r="2880" spans="1:9" s="1" customFormat="1" x14ac:dyDescent="0.25">
      <c r="A2880" s="1">
        <v>1000409806</v>
      </c>
      <c r="B2880" s="2">
        <v>44964</v>
      </c>
      <c r="C2880" s="165">
        <v>0.52083333333333004</v>
      </c>
      <c r="D2880" s="165">
        <v>0.60376157407407005</v>
      </c>
      <c r="E2880" s="148" t="s">
        <v>2</v>
      </c>
      <c r="F2880" s="148">
        <v>0</v>
      </c>
      <c r="G2880" s="166">
        <f>WEEKNUM(B2880,21)</f>
        <v>6</v>
      </c>
      <c r="H2880" s="166">
        <f>MONTH(B2880)</f>
        <v>2</v>
      </c>
      <c r="I2880" s="166">
        <f>YEAR(B2880)</f>
        <v>2023</v>
      </c>
    </row>
    <row r="2881" spans="1:9" s="1" customFormat="1" x14ac:dyDescent="0.25">
      <c r="A2881" s="1">
        <v>1000406238</v>
      </c>
      <c r="B2881" s="2">
        <v>44963</v>
      </c>
      <c r="C2881" s="165">
        <v>0.60502314814814995</v>
      </c>
      <c r="D2881" s="165">
        <v>0.63265046296296001</v>
      </c>
      <c r="E2881" s="148" t="s">
        <v>2</v>
      </c>
      <c r="F2881" s="148">
        <v>0</v>
      </c>
      <c r="G2881" s="166">
        <f>WEEKNUM(B2881,21)</f>
        <v>6</v>
      </c>
      <c r="H2881" s="166">
        <f>MONTH(B2881)</f>
        <v>2</v>
      </c>
      <c r="I2881" s="166">
        <f>YEAR(B2881)</f>
        <v>2023</v>
      </c>
    </row>
    <row r="2882" spans="1:9" s="1" customFormat="1" x14ac:dyDescent="0.25">
      <c r="A2882" s="1">
        <v>1000406316</v>
      </c>
      <c r="B2882" s="2">
        <v>44963</v>
      </c>
      <c r="C2882" s="165">
        <v>0.52083333333333004</v>
      </c>
      <c r="D2882" s="165">
        <v>0.87682870370370003</v>
      </c>
      <c r="E2882" s="148" t="s">
        <v>2</v>
      </c>
      <c r="F2882" s="148">
        <v>0</v>
      </c>
      <c r="G2882" s="166">
        <f>WEEKNUM(B2882,21)</f>
        <v>6</v>
      </c>
      <c r="H2882" s="166">
        <f>MONTH(B2882)</f>
        <v>2</v>
      </c>
      <c r="I2882" s="166">
        <f>YEAR(B2882)</f>
        <v>2023</v>
      </c>
    </row>
    <row r="2883" spans="1:9" s="1" customFormat="1" x14ac:dyDescent="0.25">
      <c r="A2883" s="1">
        <v>1000406316</v>
      </c>
      <c r="B2883" s="2">
        <v>44963</v>
      </c>
      <c r="C2883" s="165">
        <v>0.87682870370370003</v>
      </c>
      <c r="D2883" s="165">
        <v>0.87868055555556002</v>
      </c>
      <c r="E2883" s="148" t="s">
        <v>2</v>
      </c>
      <c r="F2883" s="148">
        <v>0</v>
      </c>
      <c r="G2883" s="166">
        <f>WEEKNUM(B2883,21)</f>
        <v>6</v>
      </c>
      <c r="H2883" s="166">
        <f>MONTH(B2883)</f>
        <v>2</v>
      </c>
      <c r="I2883" s="166">
        <f>YEAR(B2883)</f>
        <v>2023</v>
      </c>
    </row>
    <row r="2884" spans="1:9" s="1" customFormat="1" x14ac:dyDescent="0.25">
      <c r="A2884" s="1">
        <v>1000406316</v>
      </c>
      <c r="B2884" s="2">
        <v>44966</v>
      </c>
      <c r="C2884" s="165">
        <v>0.52083333333333004</v>
      </c>
      <c r="D2884" s="165">
        <v>0.81410879629629995</v>
      </c>
      <c r="E2884" s="148" t="s">
        <v>2</v>
      </c>
      <c r="F2884" s="148">
        <v>0</v>
      </c>
      <c r="G2884" s="166">
        <f>WEEKNUM(B2884,21)</f>
        <v>6</v>
      </c>
      <c r="H2884" s="166">
        <f>MONTH(B2884)</f>
        <v>2</v>
      </c>
      <c r="I2884" s="166">
        <f>YEAR(B2884)</f>
        <v>2023</v>
      </c>
    </row>
    <row r="2885" spans="1:9" s="1" customFormat="1" x14ac:dyDescent="0.25">
      <c r="A2885" s="1">
        <v>1000407443</v>
      </c>
      <c r="B2885" s="2">
        <v>44963</v>
      </c>
      <c r="C2885" s="165">
        <v>0</v>
      </c>
      <c r="D2885" s="165">
        <v>0.98116898148148002</v>
      </c>
      <c r="E2885" s="148" t="s">
        <v>3</v>
      </c>
      <c r="F2885" s="148">
        <v>6.99</v>
      </c>
      <c r="G2885" s="166">
        <f>WEEKNUM(B2885,21)</f>
        <v>6</v>
      </c>
      <c r="H2885" s="166">
        <f>MONTH(B2885)</f>
        <v>2</v>
      </c>
      <c r="I2885" s="166">
        <f>YEAR(B2885)</f>
        <v>2023</v>
      </c>
    </row>
    <row r="2886" spans="1:9" s="1" customFormat="1" x14ac:dyDescent="0.25">
      <c r="A2886" s="1">
        <v>1000409754</v>
      </c>
      <c r="B2886" s="2">
        <v>44963</v>
      </c>
      <c r="C2886" s="165">
        <v>0</v>
      </c>
      <c r="D2886" s="165">
        <v>0.93315972222221999</v>
      </c>
      <c r="E2886" s="148" t="s">
        <v>2</v>
      </c>
      <c r="F2886" s="148">
        <v>0</v>
      </c>
      <c r="G2886" s="166">
        <f>WEEKNUM(B2886,21)</f>
        <v>6</v>
      </c>
      <c r="H2886" s="166">
        <f>MONTH(B2886)</f>
        <v>2</v>
      </c>
      <c r="I2886" s="166">
        <f>YEAR(B2886)</f>
        <v>2023</v>
      </c>
    </row>
    <row r="2887" spans="1:9" s="1" customFormat="1" x14ac:dyDescent="0.25">
      <c r="A2887" s="1">
        <v>1000409754</v>
      </c>
      <c r="B2887" s="2">
        <v>44963</v>
      </c>
      <c r="C2887" s="165">
        <v>0</v>
      </c>
      <c r="D2887" s="165">
        <v>0.93174768518519002</v>
      </c>
      <c r="E2887" s="148" t="s">
        <v>2</v>
      </c>
      <c r="F2887" s="148">
        <v>0</v>
      </c>
      <c r="G2887" s="166">
        <f>WEEKNUM(B2887,21)</f>
        <v>6</v>
      </c>
      <c r="H2887" s="166">
        <f>MONTH(B2887)</f>
        <v>2</v>
      </c>
      <c r="I2887" s="166">
        <f>YEAR(B2887)</f>
        <v>2023</v>
      </c>
    </row>
    <row r="2888" spans="1:9" s="1" customFormat="1" x14ac:dyDescent="0.25">
      <c r="A2888" s="1">
        <v>1000406536</v>
      </c>
      <c r="B2888" s="2">
        <v>44963</v>
      </c>
      <c r="C2888" s="165">
        <v>0</v>
      </c>
      <c r="D2888" s="165">
        <v>0.93684027777778001</v>
      </c>
      <c r="E2888" s="148" t="s">
        <v>2</v>
      </c>
      <c r="F2888" s="148">
        <v>0</v>
      </c>
      <c r="G2888" s="166">
        <f>WEEKNUM(B2888,21)</f>
        <v>6</v>
      </c>
      <c r="H2888" s="166">
        <f>MONTH(B2888)</f>
        <v>2</v>
      </c>
      <c r="I2888" s="166">
        <f>YEAR(B2888)</f>
        <v>2023</v>
      </c>
    </row>
    <row r="2889" spans="1:9" s="1" customFormat="1" x14ac:dyDescent="0.25">
      <c r="A2889" s="1">
        <v>1000406316</v>
      </c>
      <c r="B2889" s="2">
        <v>44963</v>
      </c>
      <c r="C2889" s="165">
        <v>0</v>
      </c>
      <c r="D2889" s="165">
        <v>0.93293981481481003</v>
      </c>
      <c r="E2889" s="148" t="s">
        <v>2</v>
      </c>
      <c r="F2889" s="148">
        <v>0</v>
      </c>
      <c r="G2889" s="166">
        <f>WEEKNUM(B2889,21)</f>
        <v>6</v>
      </c>
      <c r="H2889" s="166">
        <f>MONTH(B2889)</f>
        <v>2</v>
      </c>
      <c r="I2889" s="166">
        <f>YEAR(B2889)</f>
        <v>2023</v>
      </c>
    </row>
    <row r="2890" spans="1:9" s="1" customFormat="1" x14ac:dyDescent="0.25">
      <c r="A2890" s="1">
        <v>1000406316</v>
      </c>
      <c r="B2890" s="2">
        <v>44963</v>
      </c>
      <c r="C2890" s="165">
        <v>0</v>
      </c>
      <c r="D2890" s="165">
        <v>0.93369212962963</v>
      </c>
      <c r="E2890" s="148" t="s">
        <v>2</v>
      </c>
      <c r="F2890" s="148">
        <v>0</v>
      </c>
      <c r="G2890" s="166">
        <f>WEEKNUM(B2890,21)</f>
        <v>6</v>
      </c>
      <c r="H2890" s="166">
        <f>MONTH(B2890)</f>
        <v>2</v>
      </c>
      <c r="I2890" s="166">
        <f>YEAR(B2890)</f>
        <v>2023</v>
      </c>
    </row>
    <row r="2891" spans="1:9" s="1" customFormat="1" x14ac:dyDescent="0.25">
      <c r="A2891" s="1">
        <v>1000406316</v>
      </c>
      <c r="B2891" s="2">
        <v>44963</v>
      </c>
      <c r="C2891" s="165">
        <v>0</v>
      </c>
      <c r="D2891" s="165">
        <v>0.93221064814815002</v>
      </c>
      <c r="E2891" s="148" t="s">
        <v>2</v>
      </c>
      <c r="F2891" s="148">
        <v>0</v>
      </c>
      <c r="G2891" s="166">
        <f>WEEKNUM(B2891,21)</f>
        <v>6</v>
      </c>
      <c r="H2891" s="166">
        <f>MONTH(B2891)</f>
        <v>2</v>
      </c>
      <c r="I2891" s="166">
        <f>YEAR(B2891)</f>
        <v>2023</v>
      </c>
    </row>
    <row r="2892" spans="1:9" s="1" customFormat="1" x14ac:dyDescent="0.25">
      <c r="A2892" s="1" t="s">
        <v>2</v>
      </c>
      <c r="B2892" s="2">
        <v>44963</v>
      </c>
      <c r="C2892" s="165">
        <v>0.14583333333333001</v>
      </c>
      <c r="D2892" s="165">
        <v>0.97773148148148004</v>
      </c>
      <c r="E2892" s="148" t="s">
        <v>2</v>
      </c>
      <c r="F2892" s="148">
        <v>0</v>
      </c>
      <c r="G2892" s="166">
        <f>WEEKNUM(B2892,21)</f>
        <v>6</v>
      </c>
      <c r="H2892" s="166">
        <f>MONTH(B2892)</f>
        <v>2</v>
      </c>
      <c r="I2892" s="166">
        <f>YEAR(B2892)</f>
        <v>2023</v>
      </c>
    </row>
    <row r="2893" spans="1:9" s="1" customFormat="1" x14ac:dyDescent="0.25">
      <c r="A2893" s="1" t="s">
        <v>2</v>
      </c>
      <c r="B2893" s="2">
        <v>44963</v>
      </c>
      <c r="C2893" s="165">
        <v>0.14583333333333001</v>
      </c>
      <c r="D2893" s="165">
        <v>0.97822916666667004</v>
      </c>
      <c r="E2893" s="148" t="s">
        <v>2</v>
      </c>
      <c r="F2893" s="148">
        <v>0</v>
      </c>
      <c r="G2893" s="166">
        <f>WEEKNUM(B2893,21)</f>
        <v>6</v>
      </c>
      <c r="H2893" s="166">
        <f>MONTH(B2893)</f>
        <v>2</v>
      </c>
      <c r="I2893" s="166">
        <f>YEAR(B2893)</f>
        <v>2023</v>
      </c>
    </row>
    <row r="2894" spans="1:9" s="1" customFormat="1" x14ac:dyDescent="0.25">
      <c r="A2894" s="1">
        <v>1000408436</v>
      </c>
      <c r="B2894" s="2">
        <v>44976</v>
      </c>
      <c r="C2894" s="165">
        <v>0.74364583333333001</v>
      </c>
      <c r="D2894" s="165">
        <v>0.67193287037036997</v>
      </c>
      <c r="E2894" s="148" t="s">
        <v>2</v>
      </c>
      <c r="F2894" s="148">
        <v>0</v>
      </c>
      <c r="G2894" s="166">
        <f>WEEKNUM(B2894,21)</f>
        <v>7</v>
      </c>
      <c r="H2894" s="166">
        <f>MONTH(B2894)</f>
        <v>2</v>
      </c>
      <c r="I2894" s="166">
        <f>YEAR(B2894)</f>
        <v>2023</v>
      </c>
    </row>
    <row r="2895" spans="1:9" s="1" customFormat="1" x14ac:dyDescent="0.25">
      <c r="A2895" s="1">
        <v>1000408132</v>
      </c>
      <c r="B2895" s="2">
        <v>44963</v>
      </c>
      <c r="C2895" s="165">
        <v>0.33333333333332998</v>
      </c>
      <c r="D2895" s="165">
        <v>0.74402777777777995</v>
      </c>
      <c r="E2895" s="148" t="s">
        <v>3</v>
      </c>
      <c r="F2895" s="148">
        <v>2.99</v>
      </c>
      <c r="G2895" s="166">
        <f>WEEKNUM(B2895,21)</f>
        <v>6</v>
      </c>
      <c r="H2895" s="166">
        <f>MONTH(B2895)</f>
        <v>2</v>
      </c>
      <c r="I2895" s="166">
        <f>YEAR(B2895)</f>
        <v>2023</v>
      </c>
    </row>
    <row r="2896" spans="1:9" s="1" customFormat="1" x14ac:dyDescent="0.25">
      <c r="A2896" s="1">
        <v>1000408132</v>
      </c>
      <c r="B2896" s="2">
        <v>44965</v>
      </c>
      <c r="C2896" s="165">
        <v>0.74402777777777995</v>
      </c>
      <c r="D2896" s="165">
        <v>0.42832175925926003</v>
      </c>
      <c r="E2896" s="148" t="s">
        <v>3</v>
      </c>
      <c r="F2896" s="148">
        <v>2.99</v>
      </c>
      <c r="G2896" s="166">
        <f>WEEKNUM(B2896,21)</f>
        <v>6</v>
      </c>
      <c r="H2896" s="166">
        <f>MONTH(B2896)</f>
        <v>2</v>
      </c>
      <c r="I2896" s="166">
        <f>YEAR(B2896)</f>
        <v>2023</v>
      </c>
    </row>
    <row r="2897" spans="1:9" s="1" customFormat="1" x14ac:dyDescent="0.25">
      <c r="A2897" s="1">
        <v>1000407378</v>
      </c>
      <c r="B2897" s="2">
        <v>44963</v>
      </c>
      <c r="C2897" s="165">
        <v>0</v>
      </c>
      <c r="D2897" s="165">
        <v>0.68231481481481004</v>
      </c>
      <c r="E2897" s="148" t="s">
        <v>2</v>
      </c>
      <c r="F2897" s="148">
        <v>0</v>
      </c>
      <c r="G2897" s="166">
        <f>WEEKNUM(B2897,21)</f>
        <v>6</v>
      </c>
      <c r="H2897" s="166">
        <f>MONTH(B2897)</f>
        <v>2</v>
      </c>
      <c r="I2897" s="166">
        <f>YEAR(B2897)</f>
        <v>2023</v>
      </c>
    </row>
    <row r="2898" spans="1:9" s="1" customFormat="1" x14ac:dyDescent="0.25">
      <c r="A2898" s="1">
        <v>1000407378</v>
      </c>
      <c r="B2898" s="2">
        <v>44969</v>
      </c>
      <c r="C2898" s="165">
        <v>0.68231481481481004</v>
      </c>
      <c r="D2898" s="165">
        <v>0.66805555555555995</v>
      </c>
      <c r="E2898" s="148" t="s">
        <v>2</v>
      </c>
      <c r="F2898" s="148">
        <v>0</v>
      </c>
      <c r="G2898" s="166">
        <f>WEEKNUM(B2898,21)</f>
        <v>6</v>
      </c>
      <c r="H2898" s="166">
        <f>MONTH(B2898)</f>
        <v>2</v>
      </c>
      <c r="I2898" s="166">
        <f>YEAR(B2898)</f>
        <v>2023</v>
      </c>
    </row>
    <row r="2899" spans="1:9" s="1" customFormat="1" x14ac:dyDescent="0.25">
      <c r="A2899" s="1">
        <v>1000406536</v>
      </c>
      <c r="B2899" s="2">
        <v>44964</v>
      </c>
      <c r="C2899" s="165">
        <v>0.52083333333333004</v>
      </c>
      <c r="D2899" s="165">
        <v>0.25225694444444002</v>
      </c>
      <c r="E2899" s="148" t="s">
        <v>2</v>
      </c>
      <c r="F2899" s="148">
        <v>0</v>
      </c>
      <c r="G2899" s="166">
        <f>WEEKNUM(B2899,21)</f>
        <v>6</v>
      </c>
      <c r="H2899" s="166">
        <f>MONTH(B2899)</f>
        <v>2</v>
      </c>
      <c r="I2899" s="166">
        <f>YEAR(B2899)</f>
        <v>2023</v>
      </c>
    </row>
    <row r="2900" spans="1:9" s="1" customFormat="1" x14ac:dyDescent="0.25">
      <c r="A2900" s="1">
        <v>1000407445</v>
      </c>
      <c r="B2900" s="2">
        <v>44966</v>
      </c>
      <c r="C2900" s="165">
        <v>0.52083333333333004</v>
      </c>
      <c r="D2900" s="165">
        <v>0.55785879629629997</v>
      </c>
      <c r="E2900" s="148" t="s">
        <v>3</v>
      </c>
      <c r="F2900" s="148">
        <v>2.99</v>
      </c>
      <c r="G2900" s="166">
        <f>WEEKNUM(B2900,21)</f>
        <v>6</v>
      </c>
      <c r="H2900" s="166">
        <f>MONTH(B2900)</f>
        <v>2</v>
      </c>
      <c r="I2900" s="166">
        <f>YEAR(B2900)</f>
        <v>2023</v>
      </c>
    </row>
    <row r="2901" spans="1:9" s="1" customFormat="1" x14ac:dyDescent="0.25">
      <c r="A2901" s="1">
        <v>1000425471</v>
      </c>
      <c r="B2901" s="2">
        <v>44964</v>
      </c>
      <c r="C2901" s="165">
        <v>0.52083333333333004</v>
      </c>
      <c r="D2901" s="165">
        <v>0.24277777777778001</v>
      </c>
      <c r="E2901" s="148" t="s">
        <v>3</v>
      </c>
      <c r="F2901" s="148">
        <v>1.99</v>
      </c>
      <c r="G2901" s="166">
        <f>WEEKNUM(B2901,21)</f>
        <v>6</v>
      </c>
      <c r="H2901" s="166">
        <f>MONTH(B2901)</f>
        <v>2</v>
      </c>
      <c r="I2901" s="166">
        <f>YEAR(B2901)</f>
        <v>2023</v>
      </c>
    </row>
    <row r="2902" spans="1:9" s="1" customFormat="1" x14ac:dyDescent="0.25">
      <c r="A2902" s="1">
        <v>1000406538</v>
      </c>
      <c r="B2902" s="2">
        <v>44964</v>
      </c>
      <c r="C2902" s="165">
        <v>0.52083333333333004</v>
      </c>
      <c r="D2902" s="165">
        <v>0.24553240740741</v>
      </c>
      <c r="E2902" s="148" t="s">
        <v>3</v>
      </c>
      <c r="F2902" s="148">
        <v>0.99</v>
      </c>
      <c r="G2902" s="166">
        <f>WEEKNUM(B2902,21)</f>
        <v>6</v>
      </c>
      <c r="H2902" s="166">
        <f>MONTH(B2902)</f>
        <v>2</v>
      </c>
      <c r="I2902" s="166">
        <f>YEAR(B2902)</f>
        <v>2023</v>
      </c>
    </row>
    <row r="2903" spans="1:9" s="1" customFormat="1" x14ac:dyDescent="0.25">
      <c r="A2903" s="1">
        <v>1000406536</v>
      </c>
      <c r="B2903" s="2">
        <v>44964</v>
      </c>
      <c r="C2903" s="165">
        <v>0.52083333333333004</v>
      </c>
      <c r="D2903" s="165">
        <v>0.24666666666667</v>
      </c>
      <c r="E2903" s="148" t="s">
        <v>3</v>
      </c>
      <c r="F2903" s="148">
        <v>0.98</v>
      </c>
      <c r="G2903" s="166">
        <f>WEEKNUM(B2903,21)</f>
        <v>6</v>
      </c>
      <c r="H2903" s="166">
        <f>MONTH(B2903)</f>
        <v>2</v>
      </c>
      <c r="I2903" s="166">
        <f>YEAR(B2903)</f>
        <v>2023</v>
      </c>
    </row>
    <row r="2904" spans="1:9" s="1" customFormat="1" x14ac:dyDescent="0.25">
      <c r="A2904" s="1">
        <v>1000408460</v>
      </c>
      <c r="B2904" s="2">
        <v>44963</v>
      </c>
      <c r="C2904" s="165">
        <v>0</v>
      </c>
      <c r="D2904" s="165">
        <v>0.67130787037036999</v>
      </c>
      <c r="E2904" s="148" t="s">
        <v>2</v>
      </c>
      <c r="F2904" s="148">
        <v>0</v>
      </c>
      <c r="G2904" s="166">
        <f>WEEKNUM(B2904,21)</f>
        <v>6</v>
      </c>
      <c r="H2904" s="166">
        <f>MONTH(B2904)</f>
        <v>2</v>
      </c>
      <c r="I2904" s="166">
        <f>YEAR(B2904)</f>
        <v>2023</v>
      </c>
    </row>
    <row r="2905" spans="1:9" s="1" customFormat="1" x14ac:dyDescent="0.25">
      <c r="A2905" s="1">
        <v>1000407445</v>
      </c>
      <c r="B2905" s="2">
        <v>44963</v>
      </c>
      <c r="C2905" s="165">
        <v>0.33333333333332998</v>
      </c>
      <c r="D2905" s="165">
        <v>0.67350694444444004</v>
      </c>
      <c r="E2905" s="148" t="s">
        <v>3</v>
      </c>
      <c r="F2905" s="148">
        <v>3.02</v>
      </c>
      <c r="G2905" s="166">
        <f>WEEKNUM(B2905,21)</f>
        <v>6</v>
      </c>
      <c r="H2905" s="166">
        <f>MONTH(B2905)</f>
        <v>2</v>
      </c>
      <c r="I2905" s="166">
        <f>YEAR(B2905)</f>
        <v>2023</v>
      </c>
    </row>
    <row r="2906" spans="1:9" s="1" customFormat="1" x14ac:dyDescent="0.25">
      <c r="A2906" s="1">
        <v>1000408460</v>
      </c>
      <c r="B2906" s="2">
        <v>44964</v>
      </c>
      <c r="C2906" s="165">
        <v>0.33333333333332998</v>
      </c>
      <c r="D2906" s="165">
        <v>0.64872685185184997</v>
      </c>
      <c r="E2906" s="148" t="s">
        <v>2</v>
      </c>
      <c r="F2906" s="148">
        <v>0</v>
      </c>
      <c r="G2906" s="166">
        <f>WEEKNUM(B2906,21)</f>
        <v>6</v>
      </c>
      <c r="H2906" s="166">
        <f>MONTH(B2906)</f>
        <v>2</v>
      </c>
      <c r="I2906" s="166">
        <f>YEAR(B2906)</f>
        <v>2023</v>
      </c>
    </row>
    <row r="2907" spans="1:9" s="1" customFormat="1" x14ac:dyDescent="0.25">
      <c r="A2907" s="1" t="s">
        <v>2</v>
      </c>
      <c r="B2907" s="2">
        <v>44963</v>
      </c>
      <c r="C2907" s="165">
        <v>0.33333333333332998</v>
      </c>
      <c r="D2907" s="165">
        <v>0.66991898148147999</v>
      </c>
      <c r="E2907" s="148" t="s">
        <v>2</v>
      </c>
      <c r="F2907" s="148">
        <v>0</v>
      </c>
      <c r="G2907" s="166">
        <f>WEEKNUM(B2907,21)</f>
        <v>6</v>
      </c>
      <c r="H2907" s="166">
        <f>MONTH(B2907)</f>
        <v>2</v>
      </c>
      <c r="I2907" s="166">
        <f>YEAR(B2907)</f>
        <v>2023</v>
      </c>
    </row>
    <row r="2908" spans="1:9" s="1" customFormat="1" x14ac:dyDescent="0.25">
      <c r="A2908" s="1" t="s">
        <v>2</v>
      </c>
      <c r="B2908" s="2">
        <v>44963</v>
      </c>
      <c r="C2908" s="165">
        <v>0.33333333333332998</v>
      </c>
      <c r="D2908" s="165">
        <v>0.66949074074074</v>
      </c>
      <c r="E2908" s="148" t="s">
        <v>2</v>
      </c>
      <c r="F2908" s="148">
        <v>0</v>
      </c>
      <c r="G2908" s="166">
        <f>WEEKNUM(B2908,21)</f>
        <v>6</v>
      </c>
      <c r="H2908" s="166">
        <f>MONTH(B2908)</f>
        <v>2</v>
      </c>
      <c r="I2908" s="166">
        <f>YEAR(B2908)</f>
        <v>2023</v>
      </c>
    </row>
    <row r="2909" spans="1:9" s="1" customFormat="1" x14ac:dyDescent="0.25">
      <c r="A2909" s="1" t="s">
        <v>2</v>
      </c>
      <c r="B2909" s="2">
        <v>44964</v>
      </c>
      <c r="C2909" s="165">
        <v>0.22916666666666999</v>
      </c>
      <c r="D2909" s="165">
        <v>0.60636574074074001</v>
      </c>
      <c r="E2909" s="148" t="s">
        <v>2</v>
      </c>
      <c r="F2909" s="148">
        <v>0</v>
      </c>
      <c r="G2909" s="166">
        <f>WEEKNUM(B2909,21)</f>
        <v>6</v>
      </c>
      <c r="H2909" s="166">
        <f>MONTH(B2909)</f>
        <v>2</v>
      </c>
      <c r="I2909" s="166">
        <f>YEAR(B2909)</f>
        <v>2023</v>
      </c>
    </row>
    <row r="2910" spans="1:9" s="1" customFormat="1" x14ac:dyDescent="0.25">
      <c r="A2910" s="1">
        <v>1000406326</v>
      </c>
      <c r="B2910" s="2">
        <v>44964</v>
      </c>
      <c r="C2910" s="165">
        <v>0.22916666666666999</v>
      </c>
      <c r="D2910" s="165">
        <v>0.60739583333333003</v>
      </c>
      <c r="E2910" s="148" t="s">
        <v>2</v>
      </c>
      <c r="F2910" s="148">
        <v>0</v>
      </c>
      <c r="G2910" s="166">
        <f>WEEKNUM(B2910,21)</f>
        <v>6</v>
      </c>
      <c r="H2910" s="166">
        <f>MONTH(B2910)</f>
        <v>2</v>
      </c>
      <c r="I2910" s="166">
        <f>YEAR(B2910)</f>
        <v>2023</v>
      </c>
    </row>
    <row r="2911" spans="1:9" s="1" customFormat="1" x14ac:dyDescent="0.25">
      <c r="A2911" s="1">
        <v>1000406322</v>
      </c>
      <c r="B2911" s="2">
        <v>44964</v>
      </c>
      <c r="C2911" s="165">
        <v>0.22916666666666999</v>
      </c>
      <c r="D2911" s="165">
        <v>0.60809027777778002</v>
      </c>
      <c r="E2911" s="148" t="s">
        <v>2</v>
      </c>
      <c r="F2911" s="148">
        <v>0</v>
      </c>
      <c r="G2911" s="166">
        <f>WEEKNUM(B2911,21)</f>
        <v>6</v>
      </c>
      <c r="H2911" s="166">
        <f>MONTH(B2911)</f>
        <v>2</v>
      </c>
      <c r="I2911" s="166">
        <f>YEAR(B2911)</f>
        <v>2023</v>
      </c>
    </row>
    <row r="2912" spans="1:9" s="1" customFormat="1" x14ac:dyDescent="0.25">
      <c r="A2912" s="1">
        <v>1000406323</v>
      </c>
      <c r="B2912" s="2">
        <v>44964</v>
      </c>
      <c r="C2912" s="165">
        <v>0.22916666666666999</v>
      </c>
      <c r="D2912" s="165">
        <v>0.61081018518519004</v>
      </c>
      <c r="E2912" s="148" t="s">
        <v>2</v>
      </c>
      <c r="F2912" s="148">
        <v>0</v>
      </c>
      <c r="G2912" s="166">
        <f>WEEKNUM(B2912,21)</f>
        <v>6</v>
      </c>
      <c r="H2912" s="166">
        <f>MONTH(B2912)</f>
        <v>2</v>
      </c>
      <c r="I2912" s="166">
        <f>YEAR(B2912)</f>
        <v>2023</v>
      </c>
    </row>
    <row r="2913" spans="1:9" s="1" customFormat="1" x14ac:dyDescent="0.25">
      <c r="A2913" s="1" t="s">
        <v>2</v>
      </c>
      <c r="B2913" s="2">
        <v>44964</v>
      </c>
      <c r="C2913" s="165">
        <v>0.22916666666666999</v>
      </c>
      <c r="D2913" s="165">
        <v>0.60958333333333004</v>
      </c>
      <c r="E2913" s="148" t="s">
        <v>2</v>
      </c>
      <c r="F2913" s="148">
        <v>0</v>
      </c>
      <c r="G2913" s="166">
        <f>WEEKNUM(B2913,21)</f>
        <v>6</v>
      </c>
      <c r="H2913" s="166">
        <f>MONTH(B2913)</f>
        <v>2</v>
      </c>
      <c r="I2913" s="166">
        <f>YEAR(B2913)</f>
        <v>2023</v>
      </c>
    </row>
    <row r="2914" spans="1:9" s="1" customFormat="1" x14ac:dyDescent="0.25">
      <c r="A2914" s="1">
        <v>1000406325</v>
      </c>
      <c r="B2914" s="2">
        <v>44964</v>
      </c>
      <c r="C2914" s="165">
        <v>0.22916666666666999</v>
      </c>
      <c r="D2914" s="165">
        <v>0.61023148148147999</v>
      </c>
      <c r="E2914" s="148" t="s">
        <v>2</v>
      </c>
      <c r="F2914" s="148">
        <v>0</v>
      </c>
      <c r="G2914" s="166">
        <f>WEEKNUM(B2914,21)</f>
        <v>6</v>
      </c>
      <c r="H2914" s="166">
        <f>MONTH(B2914)</f>
        <v>2</v>
      </c>
      <c r="I2914" s="166">
        <f>YEAR(B2914)</f>
        <v>2023</v>
      </c>
    </row>
    <row r="2915" spans="1:9" s="1" customFormat="1" x14ac:dyDescent="0.25">
      <c r="A2915" s="1">
        <v>1000410894</v>
      </c>
      <c r="B2915" s="2">
        <v>44970</v>
      </c>
      <c r="C2915" s="165">
        <v>0.32172453703704001</v>
      </c>
      <c r="D2915" s="165">
        <v>0.57798611111110998</v>
      </c>
      <c r="E2915" s="148" t="s">
        <v>2</v>
      </c>
      <c r="F2915" s="148">
        <v>0</v>
      </c>
      <c r="G2915" s="166">
        <f>WEEKNUM(B2915,21)</f>
        <v>7</v>
      </c>
      <c r="H2915" s="166">
        <f>MONTH(B2915)</f>
        <v>2</v>
      </c>
      <c r="I2915" s="166">
        <f>YEAR(B2915)</f>
        <v>2023</v>
      </c>
    </row>
    <row r="2916" spans="1:9" s="1" customFormat="1" x14ac:dyDescent="0.25">
      <c r="A2916" s="1">
        <v>1000407341</v>
      </c>
      <c r="B2916" s="2">
        <v>44964</v>
      </c>
      <c r="C2916" s="165">
        <v>0.27083333333332998</v>
      </c>
      <c r="D2916" s="165">
        <v>0.52173611111110996</v>
      </c>
      <c r="E2916" s="148" t="s">
        <v>2</v>
      </c>
      <c r="F2916" s="148">
        <v>0</v>
      </c>
      <c r="G2916" s="166">
        <f>WEEKNUM(B2916,21)</f>
        <v>6</v>
      </c>
      <c r="H2916" s="166">
        <f>MONTH(B2916)</f>
        <v>2</v>
      </c>
      <c r="I2916" s="166">
        <f>YEAR(B2916)</f>
        <v>2023</v>
      </c>
    </row>
    <row r="2917" spans="1:9" s="1" customFormat="1" x14ac:dyDescent="0.25">
      <c r="A2917" s="1" t="s">
        <v>2</v>
      </c>
      <c r="B2917" s="2">
        <v>44964</v>
      </c>
      <c r="C2917" s="165">
        <v>0.27083333333332998</v>
      </c>
      <c r="D2917" s="165">
        <v>0.59672453703703998</v>
      </c>
      <c r="E2917" s="148" t="s">
        <v>2</v>
      </c>
      <c r="F2917" s="148">
        <v>0</v>
      </c>
      <c r="G2917" s="166">
        <f>WEEKNUM(B2917,21)</f>
        <v>6</v>
      </c>
      <c r="H2917" s="166">
        <f>MONTH(B2917)</f>
        <v>2</v>
      </c>
      <c r="I2917" s="166">
        <f>YEAR(B2917)</f>
        <v>2023</v>
      </c>
    </row>
    <row r="2918" spans="1:9" s="1" customFormat="1" x14ac:dyDescent="0.25">
      <c r="A2918" s="1" t="s">
        <v>2</v>
      </c>
      <c r="B2918" s="2">
        <v>44971</v>
      </c>
      <c r="C2918" s="165">
        <v>0.59672453703703998</v>
      </c>
      <c r="D2918" s="165">
        <v>0.38193287037036999</v>
      </c>
      <c r="E2918" s="148" t="s">
        <v>2</v>
      </c>
      <c r="F2918" s="148">
        <v>0</v>
      </c>
      <c r="G2918" s="166">
        <f>WEEKNUM(B2918,21)</f>
        <v>7</v>
      </c>
      <c r="H2918" s="166">
        <f>MONTH(B2918)</f>
        <v>2</v>
      </c>
      <c r="I2918" s="166">
        <f>YEAR(B2918)</f>
        <v>2023</v>
      </c>
    </row>
    <row r="2919" spans="1:9" s="1" customFormat="1" x14ac:dyDescent="0.25">
      <c r="A2919" s="1">
        <v>1000408799</v>
      </c>
      <c r="B2919" s="2">
        <v>44964</v>
      </c>
      <c r="C2919" s="165">
        <v>0.27083333333332998</v>
      </c>
      <c r="D2919" s="165">
        <v>0.42100694444443998</v>
      </c>
      <c r="E2919" s="148" t="s">
        <v>2</v>
      </c>
      <c r="F2919" s="148">
        <v>0</v>
      </c>
      <c r="G2919" s="166">
        <f>WEEKNUM(B2919,21)</f>
        <v>6</v>
      </c>
      <c r="H2919" s="166">
        <f>MONTH(B2919)</f>
        <v>2</v>
      </c>
      <c r="I2919" s="166">
        <f>YEAR(B2919)</f>
        <v>2023</v>
      </c>
    </row>
    <row r="2920" spans="1:9" s="1" customFormat="1" x14ac:dyDescent="0.25">
      <c r="A2920" s="1">
        <v>1000407479</v>
      </c>
      <c r="B2920" s="2">
        <v>44964</v>
      </c>
      <c r="C2920" s="165">
        <v>0.27083333333332998</v>
      </c>
      <c r="D2920" s="165">
        <v>0.42190972222222001</v>
      </c>
      <c r="E2920" s="148" t="s">
        <v>2</v>
      </c>
      <c r="F2920" s="148">
        <v>0</v>
      </c>
      <c r="G2920" s="166">
        <f>WEEKNUM(B2920,21)</f>
        <v>6</v>
      </c>
      <c r="H2920" s="166">
        <f>MONTH(B2920)</f>
        <v>2</v>
      </c>
      <c r="I2920" s="166">
        <f>YEAR(B2920)</f>
        <v>2023</v>
      </c>
    </row>
    <row r="2921" spans="1:9" s="1" customFormat="1" x14ac:dyDescent="0.25">
      <c r="A2921" s="1">
        <v>1000410613</v>
      </c>
      <c r="B2921" s="2">
        <v>44964</v>
      </c>
      <c r="C2921" s="165">
        <v>0.27083333333332998</v>
      </c>
      <c r="D2921" s="165">
        <v>0.52293981481481</v>
      </c>
      <c r="E2921" s="148" t="s">
        <v>2</v>
      </c>
      <c r="F2921" s="148">
        <v>0</v>
      </c>
      <c r="G2921" s="166">
        <f>WEEKNUM(B2921,21)</f>
        <v>6</v>
      </c>
      <c r="H2921" s="166">
        <f>MONTH(B2921)</f>
        <v>2</v>
      </c>
      <c r="I2921" s="166">
        <f>YEAR(B2921)</f>
        <v>2023</v>
      </c>
    </row>
    <row r="2922" spans="1:9" s="1" customFormat="1" x14ac:dyDescent="0.25">
      <c r="A2922" s="1" t="s">
        <v>2</v>
      </c>
      <c r="B2922" s="2">
        <v>44979</v>
      </c>
      <c r="C2922" s="165">
        <v>0.9375</v>
      </c>
      <c r="D2922" s="165">
        <v>0.59366898148147995</v>
      </c>
      <c r="E2922" s="148" t="s">
        <v>2</v>
      </c>
      <c r="F2922" s="148">
        <v>0</v>
      </c>
      <c r="G2922" s="166">
        <f>WEEKNUM(B2922,21)</f>
        <v>8</v>
      </c>
      <c r="H2922" s="166">
        <f>MONTH(B2922)</f>
        <v>2</v>
      </c>
      <c r="I2922" s="166">
        <f>YEAR(B2922)</f>
        <v>2023</v>
      </c>
    </row>
    <row r="2923" spans="1:9" s="1" customFormat="1" x14ac:dyDescent="0.25">
      <c r="A2923" s="1">
        <v>1000407296</v>
      </c>
      <c r="B2923" s="2">
        <v>44964</v>
      </c>
      <c r="C2923" s="165">
        <v>0.43634259259259001</v>
      </c>
      <c r="D2923" s="165">
        <v>0.43634259259259001</v>
      </c>
      <c r="E2923" s="148" t="s">
        <v>2</v>
      </c>
      <c r="F2923" s="148">
        <v>0</v>
      </c>
      <c r="G2923" s="166">
        <f>WEEKNUM(B2923,21)</f>
        <v>6</v>
      </c>
      <c r="H2923" s="166">
        <f>MONTH(B2923)</f>
        <v>2</v>
      </c>
      <c r="I2923" s="166">
        <f>YEAR(B2923)</f>
        <v>2023</v>
      </c>
    </row>
    <row r="2924" spans="1:9" s="1" customFormat="1" x14ac:dyDescent="0.25">
      <c r="A2924" s="1">
        <v>1000407332</v>
      </c>
      <c r="B2924" s="2">
        <v>44964</v>
      </c>
      <c r="C2924" s="165">
        <v>0.59550925925926002</v>
      </c>
      <c r="D2924" s="165">
        <v>0.59550925925926002</v>
      </c>
      <c r="E2924" s="148" t="s">
        <v>2</v>
      </c>
      <c r="F2924" s="148">
        <v>0</v>
      </c>
      <c r="G2924" s="166">
        <f>WEEKNUM(B2924,21)</f>
        <v>6</v>
      </c>
      <c r="H2924" s="166">
        <f>MONTH(B2924)</f>
        <v>2</v>
      </c>
      <c r="I2924" s="166">
        <f>YEAR(B2924)</f>
        <v>2023</v>
      </c>
    </row>
    <row r="2925" spans="1:9" s="1" customFormat="1" x14ac:dyDescent="0.25">
      <c r="A2925" s="1">
        <v>1000407333</v>
      </c>
      <c r="B2925" s="2">
        <v>44964</v>
      </c>
      <c r="C2925" s="165">
        <v>0.59643518518519001</v>
      </c>
      <c r="D2925" s="165">
        <v>0.59643518518519001</v>
      </c>
      <c r="E2925" s="148" t="s">
        <v>2</v>
      </c>
      <c r="F2925" s="148">
        <v>0</v>
      </c>
      <c r="G2925" s="166">
        <f>WEEKNUM(B2925,21)</f>
        <v>6</v>
      </c>
      <c r="H2925" s="166">
        <f>MONTH(B2925)</f>
        <v>2</v>
      </c>
      <c r="I2925" s="166">
        <f>YEAR(B2925)</f>
        <v>2023</v>
      </c>
    </row>
    <row r="2926" spans="1:9" s="1" customFormat="1" x14ac:dyDescent="0.25">
      <c r="A2926" s="1">
        <v>1000407342</v>
      </c>
      <c r="B2926" s="2">
        <v>44964</v>
      </c>
      <c r="C2926" s="165">
        <v>0.59675925925925999</v>
      </c>
      <c r="D2926" s="165">
        <v>0.59675925925925999</v>
      </c>
      <c r="E2926" s="148" t="s">
        <v>2</v>
      </c>
      <c r="F2926" s="148">
        <v>0</v>
      </c>
      <c r="G2926" s="166">
        <f>WEEKNUM(B2926,21)</f>
        <v>6</v>
      </c>
      <c r="H2926" s="166">
        <f>MONTH(B2926)</f>
        <v>2</v>
      </c>
      <c r="I2926" s="166">
        <f>YEAR(B2926)</f>
        <v>2023</v>
      </c>
    </row>
    <row r="2927" spans="1:9" s="1" customFormat="1" x14ac:dyDescent="0.25">
      <c r="A2927" s="1">
        <v>1000406203</v>
      </c>
      <c r="B2927" s="2">
        <v>44964</v>
      </c>
      <c r="C2927" s="165">
        <v>0</v>
      </c>
      <c r="D2927" s="165">
        <v>0.60238425925925998</v>
      </c>
      <c r="E2927" s="148" t="s">
        <v>2</v>
      </c>
      <c r="F2927" s="148">
        <v>0</v>
      </c>
      <c r="G2927" s="166">
        <f>WEEKNUM(B2927,21)</f>
        <v>6</v>
      </c>
      <c r="H2927" s="166">
        <f>MONTH(B2927)</f>
        <v>2</v>
      </c>
      <c r="I2927" s="166">
        <f>YEAR(B2927)</f>
        <v>2023</v>
      </c>
    </row>
    <row r="2928" spans="1:9" s="1" customFormat="1" x14ac:dyDescent="0.25">
      <c r="A2928" s="1">
        <v>1000406203</v>
      </c>
      <c r="B2928" s="2">
        <v>44966</v>
      </c>
      <c r="C2928" s="165">
        <v>0.60238425925925998</v>
      </c>
      <c r="D2928" s="165">
        <v>0.55034722222221999</v>
      </c>
      <c r="E2928" s="148" t="s">
        <v>2</v>
      </c>
      <c r="F2928" s="148">
        <v>0</v>
      </c>
      <c r="G2928" s="166">
        <f>WEEKNUM(B2928,21)</f>
        <v>6</v>
      </c>
      <c r="H2928" s="166">
        <f>MONTH(B2928)</f>
        <v>2</v>
      </c>
      <c r="I2928" s="166">
        <f>YEAR(B2928)</f>
        <v>2023</v>
      </c>
    </row>
    <row r="2929" spans="1:9" s="1" customFormat="1" x14ac:dyDescent="0.25">
      <c r="A2929" s="1">
        <v>1000406200</v>
      </c>
      <c r="B2929" s="2">
        <v>44964</v>
      </c>
      <c r="C2929" s="165">
        <v>0</v>
      </c>
      <c r="D2929" s="165">
        <v>0.60440972222222</v>
      </c>
      <c r="E2929" s="148" t="s">
        <v>2</v>
      </c>
      <c r="F2929" s="148">
        <v>0</v>
      </c>
      <c r="G2929" s="166">
        <f>WEEKNUM(B2929,21)</f>
        <v>6</v>
      </c>
      <c r="H2929" s="166">
        <f>MONTH(B2929)</f>
        <v>2</v>
      </c>
      <c r="I2929" s="166">
        <f>YEAR(B2929)</f>
        <v>2023</v>
      </c>
    </row>
    <row r="2930" spans="1:9" s="1" customFormat="1" x14ac:dyDescent="0.25">
      <c r="A2930" s="1" t="s">
        <v>2</v>
      </c>
      <c r="B2930" s="2">
        <v>44964</v>
      </c>
      <c r="C2930" s="165">
        <v>0</v>
      </c>
      <c r="D2930" s="165">
        <v>0.60946759259258998</v>
      </c>
      <c r="E2930" s="148" t="s">
        <v>2</v>
      </c>
      <c r="F2930" s="148">
        <v>0</v>
      </c>
      <c r="G2930" s="166">
        <f>WEEKNUM(B2930,21)</f>
        <v>6</v>
      </c>
      <c r="H2930" s="166">
        <f>MONTH(B2930)</f>
        <v>2</v>
      </c>
      <c r="I2930" s="166">
        <f>YEAR(B2930)</f>
        <v>2023</v>
      </c>
    </row>
    <row r="2931" spans="1:9" s="1" customFormat="1" x14ac:dyDescent="0.25">
      <c r="A2931" s="1" t="s">
        <v>2</v>
      </c>
      <c r="B2931" s="2">
        <v>44965</v>
      </c>
      <c r="C2931" s="165">
        <v>0.60416666666666996</v>
      </c>
      <c r="D2931" s="165">
        <v>0.78840277777778001</v>
      </c>
      <c r="E2931" s="148" t="s">
        <v>2</v>
      </c>
      <c r="F2931" s="148">
        <v>0</v>
      </c>
      <c r="G2931" s="166">
        <f>WEEKNUM(B2931,21)</f>
        <v>6</v>
      </c>
      <c r="H2931" s="166">
        <f>MONTH(B2931)</f>
        <v>2</v>
      </c>
      <c r="I2931" s="166">
        <f>YEAR(B2931)</f>
        <v>2023</v>
      </c>
    </row>
    <row r="2932" spans="1:9" s="1" customFormat="1" x14ac:dyDescent="0.25">
      <c r="A2932" s="1" t="s">
        <v>2</v>
      </c>
      <c r="B2932" s="2">
        <v>44965</v>
      </c>
      <c r="C2932" s="165">
        <v>0.27083333333332998</v>
      </c>
      <c r="D2932" s="165">
        <v>0.82456018518519003</v>
      </c>
      <c r="E2932" s="148" t="s">
        <v>2</v>
      </c>
      <c r="F2932" s="148">
        <v>0</v>
      </c>
      <c r="G2932" s="166">
        <f>WEEKNUM(B2932,21)</f>
        <v>6</v>
      </c>
      <c r="H2932" s="166">
        <f>MONTH(B2932)</f>
        <v>2</v>
      </c>
      <c r="I2932" s="166">
        <f>YEAR(B2932)</f>
        <v>2023</v>
      </c>
    </row>
    <row r="2933" spans="1:9" s="1" customFormat="1" x14ac:dyDescent="0.25">
      <c r="A2933" s="1">
        <v>1000406163</v>
      </c>
      <c r="B2933" s="2">
        <v>44964</v>
      </c>
      <c r="C2933" s="165">
        <v>0</v>
      </c>
      <c r="D2933" s="165">
        <v>0.60789351851852003</v>
      </c>
      <c r="E2933" s="148" t="s">
        <v>2</v>
      </c>
      <c r="F2933" s="148">
        <v>0</v>
      </c>
      <c r="G2933" s="166">
        <f>WEEKNUM(B2933,21)</f>
        <v>6</v>
      </c>
      <c r="H2933" s="166">
        <f>MONTH(B2933)</f>
        <v>2</v>
      </c>
      <c r="I2933" s="166">
        <f>YEAR(B2933)</f>
        <v>2023</v>
      </c>
    </row>
    <row r="2934" spans="1:9" s="1" customFormat="1" x14ac:dyDescent="0.25">
      <c r="A2934" s="1">
        <v>1000406163</v>
      </c>
      <c r="B2934" s="2">
        <v>44964</v>
      </c>
      <c r="C2934" s="165">
        <v>0.60789351851852003</v>
      </c>
      <c r="D2934" s="165">
        <v>0.63787037037036998</v>
      </c>
      <c r="E2934" s="148" t="s">
        <v>2</v>
      </c>
      <c r="F2934" s="148">
        <v>0</v>
      </c>
      <c r="G2934" s="166">
        <f>WEEKNUM(B2934,21)</f>
        <v>6</v>
      </c>
      <c r="H2934" s="166">
        <f>MONTH(B2934)</f>
        <v>2</v>
      </c>
      <c r="I2934" s="166">
        <f>YEAR(B2934)</f>
        <v>2023</v>
      </c>
    </row>
    <row r="2935" spans="1:9" s="1" customFormat="1" x14ac:dyDescent="0.25">
      <c r="A2935" s="1">
        <v>1000407331</v>
      </c>
      <c r="B2935" s="2">
        <v>44964</v>
      </c>
      <c r="C2935" s="165">
        <v>0.30171296296296002</v>
      </c>
      <c r="D2935" s="165">
        <v>0.30171296296296002</v>
      </c>
      <c r="E2935" s="148" t="s">
        <v>2</v>
      </c>
      <c r="F2935" s="148">
        <v>0</v>
      </c>
      <c r="G2935" s="166">
        <f>WEEKNUM(B2935,21)</f>
        <v>6</v>
      </c>
      <c r="H2935" s="166">
        <f>MONTH(B2935)</f>
        <v>2</v>
      </c>
      <c r="I2935" s="166">
        <f>YEAR(B2935)</f>
        <v>2023</v>
      </c>
    </row>
    <row r="2936" spans="1:9" s="1" customFormat="1" x14ac:dyDescent="0.25">
      <c r="A2936" s="1">
        <v>1000406200</v>
      </c>
      <c r="B2936" s="2">
        <v>44964</v>
      </c>
      <c r="C2936" s="165">
        <v>0</v>
      </c>
      <c r="D2936" s="165">
        <v>0.34232638888889</v>
      </c>
      <c r="E2936" s="148" t="s">
        <v>2</v>
      </c>
      <c r="F2936" s="148">
        <v>0</v>
      </c>
      <c r="G2936" s="166">
        <f>WEEKNUM(B2936,21)</f>
        <v>6</v>
      </c>
      <c r="H2936" s="166">
        <f>MONTH(B2936)</f>
        <v>2</v>
      </c>
      <c r="I2936" s="166">
        <f>YEAR(B2936)</f>
        <v>2023</v>
      </c>
    </row>
    <row r="2937" spans="1:9" s="1" customFormat="1" x14ac:dyDescent="0.25">
      <c r="A2937" s="1">
        <v>1000408867</v>
      </c>
      <c r="B2937" s="2">
        <v>44964</v>
      </c>
      <c r="C2937" s="165">
        <v>0.27083333333332998</v>
      </c>
      <c r="D2937" s="165">
        <v>0.63596064814815001</v>
      </c>
      <c r="E2937" s="148" t="s">
        <v>2</v>
      </c>
      <c r="F2937" s="148">
        <v>0</v>
      </c>
      <c r="G2937" s="166">
        <f>WEEKNUM(B2937,21)</f>
        <v>6</v>
      </c>
      <c r="H2937" s="166">
        <f>MONTH(B2937)</f>
        <v>2</v>
      </c>
      <c r="I2937" s="166">
        <f>YEAR(B2937)</f>
        <v>2023</v>
      </c>
    </row>
    <row r="2938" spans="1:9" s="1" customFormat="1" x14ac:dyDescent="0.25">
      <c r="A2938" s="1">
        <v>1000408867</v>
      </c>
      <c r="B2938" s="2">
        <v>44964</v>
      </c>
      <c r="C2938" s="165">
        <v>0.63596064814815001</v>
      </c>
      <c r="D2938" s="165">
        <v>0.63612268518519</v>
      </c>
      <c r="E2938" s="148" t="s">
        <v>2</v>
      </c>
      <c r="F2938" s="148">
        <v>0</v>
      </c>
      <c r="G2938" s="166">
        <f>WEEKNUM(B2938,21)</f>
        <v>6</v>
      </c>
      <c r="H2938" s="166">
        <f>MONTH(B2938)</f>
        <v>2</v>
      </c>
      <c r="I2938" s="166">
        <f>YEAR(B2938)</f>
        <v>2023</v>
      </c>
    </row>
    <row r="2939" spans="1:9" s="1" customFormat="1" x14ac:dyDescent="0.25">
      <c r="A2939" s="1">
        <v>1000406941</v>
      </c>
      <c r="B2939" s="2">
        <v>44964</v>
      </c>
      <c r="C2939" s="165">
        <v>0</v>
      </c>
      <c r="D2939" s="165">
        <v>0.40728009259259002</v>
      </c>
      <c r="E2939" s="148" t="s">
        <v>2</v>
      </c>
      <c r="F2939" s="148">
        <v>0</v>
      </c>
      <c r="G2939" s="166">
        <f>WEEKNUM(B2939,21)</f>
        <v>6</v>
      </c>
      <c r="H2939" s="166">
        <f>MONTH(B2939)</f>
        <v>2</v>
      </c>
      <c r="I2939" s="166">
        <f>YEAR(B2939)</f>
        <v>2023</v>
      </c>
    </row>
    <row r="2940" spans="1:9" s="1" customFormat="1" x14ac:dyDescent="0.25">
      <c r="A2940" s="1">
        <v>1000406943</v>
      </c>
      <c r="B2940" s="2">
        <v>44964</v>
      </c>
      <c r="C2940" s="165">
        <v>0</v>
      </c>
      <c r="D2940" s="165">
        <v>0.41789351851852002</v>
      </c>
      <c r="E2940" s="148" t="s">
        <v>2</v>
      </c>
      <c r="F2940" s="148">
        <v>0</v>
      </c>
      <c r="G2940" s="166">
        <f>WEEKNUM(B2940,21)</f>
        <v>6</v>
      </c>
      <c r="H2940" s="166">
        <f>MONTH(B2940)</f>
        <v>2</v>
      </c>
      <c r="I2940" s="166">
        <f>YEAR(B2940)</f>
        <v>2023</v>
      </c>
    </row>
    <row r="2941" spans="1:9" s="1" customFormat="1" x14ac:dyDescent="0.25">
      <c r="A2941" s="1">
        <v>1000406943</v>
      </c>
      <c r="B2941" s="2">
        <v>44964</v>
      </c>
      <c r="C2941" s="165">
        <v>0.41789351851852002</v>
      </c>
      <c r="D2941" s="165">
        <v>0.42450231481480999</v>
      </c>
      <c r="E2941" s="148" t="s">
        <v>2</v>
      </c>
      <c r="F2941" s="148">
        <v>0</v>
      </c>
      <c r="G2941" s="166">
        <f>WEEKNUM(B2941,21)</f>
        <v>6</v>
      </c>
      <c r="H2941" s="166">
        <f>MONTH(B2941)</f>
        <v>2</v>
      </c>
      <c r="I2941" s="166">
        <f>YEAR(B2941)</f>
        <v>2023</v>
      </c>
    </row>
    <row r="2942" spans="1:9" s="1" customFormat="1" x14ac:dyDescent="0.25">
      <c r="A2942" s="1">
        <v>1000406944</v>
      </c>
      <c r="B2942" s="2">
        <v>44964</v>
      </c>
      <c r="C2942" s="165">
        <v>0</v>
      </c>
      <c r="D2942" s="165">
        <v>0.41821759259259</v>
      </c>
      <c r="E2942" s="148" t="s">
        <v>2</v>
      </c>
      <c r="F2942" s="148">
        <v>0</v>
      </c>
      <c r="G2942" s="166">
        <f>WEEKNUM(B2942,21)</f>
        <v>6</v>
      </c>
      <c r="H2942" s="166">
        <f>MONTH(B2942)</f>
        <v>2</v>
      </c>
      <c r="I2942" s="166">
        <f>YEAR(B2942)</f>
        <v>2023</v>
      </c>
    </row>
    <row r="2943" spans="1:9" s="1" customFormat="1" x14ac:dyDescent="0.25">
      <c r="A2943" s="1">
        <v>1000406944</v>
      </c>
      <c r="B2943" s="2">
        <v>44964</v>
      </c>
      <c r="C2943" s="165">
        <v>0.41821759259259</v>
      </c>
      <c r="D2943" s="165">
        <v>0.42464120370370001</v>
      </c>
      <c r="E2943" s="148" t="s">
        <v>2</v>
      </c>
      <c r="F2943" s="148">
        <v>0</v>
      </c>
      <c r="G2943" s="166">
        <f>WEEKNUM(B2943,21)</f>
        <v>6</v>
      </c>
      <c r="H2943" s="166">
        <f>MONTH(B2943)</f>
        <v>2</v>
      </c>
      <c r="I2943" s="166">
        <f>YEAR(B2943)</f>
        <v>2023</v>
      </c>
    </row>
    <row r="2944" spans="1:9" s="1" customFormat="1" x14ac:dyDescent="0.25">
      <c r="A2944" s="1" t="s">
        <v>2</v>
      </c>
      <c r="B2944" s="2">
        <v>44964</v>
      </c>
      <c r="C2944" s="165">
        <v>0.27083333333332998</v>
      </c>
      <c r="D2944" s="165">
        <v>0.58857638888888997</v>
      </c>
      <c r="E2944" s="148" t="s">
        <v>2</v>
      </c>
      <c r="F2944" s="148">
        <v>0</v>
      </c>
      <c r="G2944" s="166">
        <f>WEEKNUM(B2944,21)</f>
        <v>6</v>
      </c>
      <c r="H2944" s="166">
        <f>MONTH(B2944)</f>
        <v>2</v>
      </c>
      <c r="I2944" s="166">
        <f>YEAR(B2944)</f>
        <v>2023</v>
      </c>
    </row>
    <row r="2945" spans="1:9" s="1" customFormat="1" x14ac:dyDescent="0.25">
      <c r="A2945" s="1">
        <v>1000408848</v>
      </c>
      <c r="B2945" s="2">
        <v>44964</v>
      </c>
      <c r="C2945" s="165">
        <v>0.60719907407407003</v>
      </c>
      <c r="D2945" s="165">
        <v>0.60777777777777997</v>
      </c>
      <c r="E2945" s="148" t="s">
        <v>2</v>
      </c>
      <c r="F2945" s="148">
        <v>0</v>
      </c>
      <c r="G2945" s="166">
        <f>WEEKNUM(B2945,21)</f>
        <v>6</v>
      </c>
      <c r="H2945" s="166">
        <f>MONTH(B2945)</f>
        <v>2</v>
      </c>
      <c r="I2945" s="166">
        <f>YEAR(B2945)</f>
        <v>2023</v>
      </c>
    </row>
    <row r="2946" spans="1:9" s="1" customFormat="1" x14ac:dyDescent="0.25">
      <c r="A2946" s="1" t="s">
        <v>2</v>
      </c>
      <c r="B2946" s="2">
        <v>44964</v>
      </c>
      <c r="C2946" s="165">
        <v>0.27083333333332998</v>
      </c>
      <c r="D2946" s="165">
        <v>0.44710648148148002</v>
      </c>
      <c r="E2946" s="148" t="s">
        <v>2</v>
      </c>
      <c r="F2946" s="148">
        <v>0</v>
      </c>
      <c r="G2946" s="166">
        <f>WEEKNUM(B2946,21)</f>
        <v>6</v>
      </c>
      <c r="H2946" s="166">
        <f>MONTH(B2946)</f>
        <v>2</v>
      </c>
      <c r="I2946" s="166">
        <f>YEAR(B2946)</f>
        <v>2023</v>
      </c>
    </row>
    <row r="2947" spans="1:9" s="1" customFormat="1" x14ac:dyDescent="0.25">
      <c r="A2947" s="1">
        <v>1000407287</v>
      </c>
      <c r="B2947" s="2">
        <v>44964</v>
      </c>
      <c r="C2947" s="165">
        <v>0.27083333333332998</v>
      </c>
      <c r="D2947" s="165">
        <v>0.44853009259259002</v>
      </c>
      <c r="E2947" s="148" t="s">
        <v>2</v>
      </c>
      <c r="F2947" s="148">
        <v>0</v>
      </c>
      <c r="G2947" s="166">
        <f>WEEKNUM(B2947,21)</f>
        <v>6</v>
      </c>
      <c r="H2947" s="166">
        <f>MONTH(B2947)</f>
        <v>2</v>
      </c>
      <c r="I2947" s="166">
        <f>YEAR(B2947)</f>
        <v>2023</v>
      </c>
    </row>
    <row r="2948" spans="1:9" s="1" customFormat="1" x14ac:dyDescent="0.25">
      <c r="A2948" s="1">
        <v>1000407365</v>
      </c>
      <c r="B2948" s="2">
        <v>44964</v>
      </c>
      <c r="C2948" s="165">
        <v>0.27083333333332998</v>
      </c>
      <c r="D2948" s="165">
        <v>0.44878472222221999</v>
      </c>
      <c r="E2948" s="148" t="s">
        <v>2</v>
      </c>
      <c r="F2948" s="148">
        <v>0</v>
      </c>
      <c r="G2948" s="166">
        <f>WEEKNUM(B2948,21)</f>
        <v>6</v>
      </c>
      <c r="H2948" s="166">
        <f>MONTH(B2948)</f>
        <v>2</v>
      </c>
      <c r="I2948" s="166">
        <f>YEAR(B2948)</f>
        <v>2023</v>
      </c>
    </row>
    <row r="2949" spans="1:9" s="1" customFormat="1" x14ac:dyDescent="0.25">
      <c r="A2949" s="1">
        <v>1000407845</v>
      </c>
      <c r="B2949" s="2">
        <v>44964</v>
      </c>
      <c r="C2949" s="165">
        <v>0</v>
      </c>
      <c r="D2949" s="165">
        <v>0.53531249999999997</v>
      </c>
      <c r="E2949" s="148" t="s">
        <v>2</v>
      </c>
      <c r="F2949" s="148">
        <v>0</v>
      </c>
      <c r="G2949" s="166">
        <f>WEEKNUM(B2949,21)</f>
        <v>6</v>
      </c>
      <c r="H2949" s="166">
        <f>MONTH(B2949)</f>
        <v>2</v>
      </c>
      <c r="I2949" s="166">
        <f>YEAR(B2949)</f>
        <v>2023</v>
      </c>
    </row>
    <row r="2950" spans="1:9" s="1" customFormat="1" x14ac:dyDescent="0.25">
      <c r="A2950" s="1" t="s">
        <v>2</v>
      </c>
      <c r="B2950" s="2">
        <v>44964</v>
      </c>
      <c r="C2950" s="165">
        <v>0.27083333333332998</v>
      </c>
      <c r="D2950" s="165">
        <v>0.44900462962963</v>
      </c>
      <c r="E2950" s="148" t="s">
        <v>2</v>
      </c>
      <c r="F2950" s="148">
        <v>0</v>
      </c>
      <c r="G2950" s="166">
        <f>WEEKNUM(B2950,21)</f>
        <v>6</v>
      </c>
      <c r="H2950" s="166">
        <f>MONTH(B2950)</f>
        <v>2</v>
      </c>
      <c r="I2950" s="166">
        <f>YEAR(B2950)</f>
        <v>2023</v>
      </c>
    </row>
    <row r="2951" spans="1:9" s="1" customFormat="1" x14ac:dyDescent="0.25">
      <c r="A2951" s="1" t="s">
        <v>2</v>
      </c>
      <c r="B2951" s="2">
        <v>44964</v>
      </c>
      <c r="C2951" s="165">
        <v>0.27083333333332998</v>
      </c>
      <c r="D2951" s="165">
        <v>0.44930555555556001</v>
      </c>
      <c r="E2951" s="148" t="s">
        <v>2</v>
      </c>
      <c r="F2951" s="148">
        <v>0</v>
      </c>
      <c r="G2951" s="166">
        <f>WEEKNUM(B2951,21)</f>
        <v>6</v>
      </c>
      <c r="H2951" s="166">
        <f>MONTH(B2951)</f>
        <v>2</v>
      </c>
      <c r="I2951" s="166">
        <f>YEAR(B2951)</f>
        <v>2023</v>
      </c>
    </row>
    <row r="2952" spans="1:9" s="1" customFormat="1" x14ac:dyDescent="0.25">
      <c r="A2952" s="1">
        <v>1000406164</v>
      </c>
      <c r="B2952" s="2">
        <v>44965</v>
      </c>
      <c r="C2952" s="165">
        <v>0.27083333333332998</v>
      </c>
      <c r="D2952" s="165">
        <v>0.14571759259259001</v>
      </c>
      <c r="E2952" s="148" t="s">
        <v>2</v>
      </c>
      <c r="F2952" s="148">
        <v>0</v>
      </c>
      <c r="G2952" s="166">
        <f>WEEKNUM(B2952,21)</f>
        <v>6</v>
      </c>
      <c r="H2952" s="166">
        <f>MONTH(B2952)</f>
        <v>2</v>
      </c>
      <c r="I2952" s="166">
        <f>YEAR(B2952)</f>
        <v>2023</v>
      </c>
    </row>
    <row r="2953" spans="1:9" s="1" customFormat="1" x14ac:dyDescent="0.25">
      <c r="A2953" s="1">
        <v>1000410894</v>
      </c>
      <c r="B2953" s="2">
        <v>44965</v>
      </c>
      <c r="C2953" s="165">
        <v>0.27083333333332998</v>
      </c>
      <c r="D2953" s="165">
        <v>0.14641203703704</v>
      </c>
      <c r="E2953" s="148" t="s">
        <v>2</v>
      </c>
      <c r="F2953" s="148">
        <v>0</v>
      </c>
      <c r="G2953" s="166">
        <f>WEEKNUM(B2953,21)</f>
        <v>6</v>
      </c>
      <c r="H2953" s="166">
        <f>MONTH(B2953)</f>
        <v>2</v>
      </c>
      <c r="I2953" s="166">
        <f>YEAR(B2953)</f>
        <v>2023</v>
      </c>
    </row>
    <row r="2954" spans="1:9" s="1" customFormat="1" x14ac:dyDescent="0.25">
      <c r="A2954" s="1">
        <v>1000410895</v>
      </c>
      <c r="B2954" s="2">
        <v>44965</v>
      </c>
      <c r="C2954" s="165">
        <v>0.27083333333332998</v>
      </c>
      <c r="D2954" s="165">
        <v>0.14678240740741</v>
      </c>
      <c r="E2954" s="148" t="s">
        <v>2</v>
      </c>
      <c r="F2954" s="148">
        <v>0</v>
      </c>
      <c r="G2954" s="166">
        <f>WEEKNUM(B2954,21)</f>
        <v>6</v>
      </c>
      <c r="H2954" s="166">
        <f>MONTH(B2954)</f>
        <v>2</v>
      </c>
      <c r="I2954" s="166">
        <f>YEAR(B2954)</f>
        <v>2023</v>
      </c>
    </row>
    <row r="2955" spans="1:9" s="1" customFormat="1" x14ac:dyDescent="0.25">
      <c r="A2955" s="1">
        <v>1000410896</v>
      </c>
      <c r="B2955" s="2">
        <v>44965</v>
      </c>
      <c r="C2955" s="165">
        <v>0.27083333333332998</v>
      </c>
      <c r="D2955" s="165">
        <v>0.14693287037037001</v>
      </c>
      <c r="E2955" s="148" t="s">
        <v>2</v>
      </c>
      <c r="F2955" s="148">
        <v>0</v>
      </c>
      <c r="G2955" s="166">
        <f>WEEKNUM(B2955,21)</f>
        <v>6</v>
      </c>
      <c r="H2955" s="166">
        <f>MONTH(B2955)</f>
        <v>2</v>
      </c>
      <c r="I2955" s="166">
        <f>YEAR(B2955)</f>
        <v>2023</v>
      </c>
    </row>
    <row r="2956" spans="1:9" s="1" customFormat="1" x14ac:dyDescent="0.25">
      <c r="A2956" s="1">
        <v>1000407443</v>
      </c>
      <c r="B2956" s="2">
        <v>44964</v>
      </c>
      <c r="C2956" s="165">
        <v>0.25</v>
      </c>
      <c r="D2956" s="165">
        <v>0.53215277777778003</v>
      </c>
      <c r="E2956" s="148" t="s">
        <v>3</v>
      </c>
      <c r="F2956" s="148">
        <v>6.99</v>
      </c>
      <c r="G2956" s="166">
        <f>WEEKNUM(B2956,21)</f>
        <v>6</v>
      </c>
      <c r="H2956" s="166">
        <f>MONTH(B2956)</f>
        <v>2</v>
      </c>
      <c r="I2956" s="166">
        <f>YEAR(B2956)</f>
        <v>2023</v>
      </c>
    </row>
    <row r="2957" spans="1:9" s="1" customFormat="1" x14ac:dyDescent="0.25">
      <c r="A2957" s="1">
        <v>1000407443</v>
      </c>
      <c r="B2957" s="2">
        <v>44967</v>
      </c>
      <c r="C2957" s="165">
        <v>0.53215277777778003</v>
      </c>
      <c r="D2957" s="165">
        <v>0.28935185185184997</v>
      </c>
      <c r="E2957" s="148" t="s">
        <v>3</v>
      </c>
      <c r="F2957" s="148">
        <v>6.99</v>
      </c>
      <c r="G2957" s="166">
        <f>WEEKNUM(B2957,21)</f>
        <v>6</v>
      </c>
      <c r="H2957" s="166">
        <f>MONTH(B2957)</f>
        <v>2</v>
      </c>
      <c r="I2957" s="166">
        <f>YEAR(B2957)</f>
        <v>2023</v>
      </c>
    </row>
    <row r="2958" spans="1:9" s="1" customFormat="1" x14ac:dyDescent="0.25">
      <c r="A2958" s="1">
        <v>1000406241</v>
      </c>
      <c r="B2958" s="2">
        <v>44964</v>
      </c>
      <c r="C2958" s="165">
        <v>0</v>
      </c>
      <c r="D2958" s="165">
        <v>0.71119212962962997</v>
      </c>
      <c r="E2958" s="148" t="s">
        <v>2</v>
      </c>
      <c r="F2958" s="148">
        <v>0</v>
      </c>
      <c r="G2958" s="166">
        <f>WEEKNUM(B2958,21)</f>
        <v>6</v>
      </c>
      <c r="H2958" s="166">
        <f>MONTH(B2958)</f>
        <v>2</v>
      </c>
      <c r="I2958" s="166">
        <f>YEAR(B2958)</f>
        <v>2023</v>
      </c>
    </row>
    <row r="2959" spans="1:9" s="1" customFormat="1" x14ac:dyDescent="0.25">
      <c r="A2959" s="1">
        <v>1000406241</v>
      </c>
      <c r="B2959" s="2">
        <v>44964</v>
      </c>
      <c r="C2959" s="165">
        <v>0</v>
      </c>
      <c r="D2959" s="165">
        <v>0.71033564814814998</v>
      </c>
      <c r="E2959" s="148" t="s">
        <v>2</v>
      </c>
      <c r="F2959" s="148">
        <v>0</v>
      </c>
      <c r="G2959" s="166">
        <f>WEEKNUM(B2959,21)</f>
        <v>6</v>
      </c>
      <c r="H2959" s="166">
        <f>MONTH(B2959)</f>
        <v>2</v>
      </c>
      <c r="I2959" s="166">
        <f>YEAR(B2959)</f>
        <v>2023</v>
      </c>
    </row>
    <row r="2960" spans="1:9" s="1" customFormat="1" x14ac:dyDescent="0.25">
      <c r="A2960" s="1">
        <v>1000408354</v>
      </c>
      <c r="B2960" s="2">
        <v>44964</v>
      </c>
      <c r="C2960" s="165">
        <v>0</v>
      </c>
      <c r="D2960" s="165">
        <v>0.67083333333332995</v>
      </c>
      <c r="E2960" s="148" t="s">
        <v>2</v>
      </c>
      <c r="F2960" s="148">
        <v>0</v>
      </c>
      <c r="G2960" s="166">
        <f>WEEKNUM(B2960,21)</f>
        <v>6</v>
      </c>
      <c r="H2960" s="166">
        <f>MONTH(B2960)</f>
        <v>2</v>
      </c>
      <c r="I2960" s="166">
        <f>YEAR(B2960)</f>
        <v>2023</v>
      </c>
    </row>
    <row r="2961" spans="1:9" s="1" customFormat="1" x14ac:dyDescent="0.25">
      <c r="A2961" s="1">
        <v>1000408254</v>
      </c>
      <c r="B2961" s="2">
        <v>44964</v>
      </c>
      <c r="C2961" s="165">
        <v>0</v>
      </c>
      <c r="D2961" s="165">
        <v>0.67166666666666996</v>
      </c>
      <c r="E2961" s="148" t="s">
        <v>2</v>
      </c>
      <c r="F2961" s="148">
        <v>0</v>
      </c>
      <c r="G2961" s="166">
        <f>WEEKNUM(B2961,21)</f>
        <v>6</v>
      </c>
      <c r="H2961" s="166">
        <f>MONTH(B2961)</f>
        <v>2</v>
      </c>
      <c r="I2961" s="166">
        <f>YEAR(B2961)</f>
        <v>2023</v>
      </c>
    </row>
    <row r="2962" spans="1:9" s="1" customFormat="1" x14ac:dyDescent="0.25">
      <c r="A2962" s="1">
        <v>1000408258</v>
      </c>
      <c r="B2962" s="2">
        <v>44964</v>
      </c>
      <c r="C2962" s="165">
        <v>0</v>
      </c>
      <c r="D2962" s="165">
        <v>0.67274305555556002</v>
      </c>
      <c r="E2962" s="148" t="s">
        <v>2</v>
      </c>
      <c r="F2962" s="148">
        <v>0</v>
      </c>
      <c r="G2962" s="166">
        <f>WEEKNUM(B2962,21)</f>
        <v>6</v>
      </c>
      <c r="H2962" s="166">
        <f>MONTH(B2962)</f>
        <v>2</v>
      </c>
      <c r="I2962" s="166">
        <f>YEAR(B2962)</f>
        <v>2023</v>
      </c>
    </row>
    <row r="2963" spans="1:9" s="1" customFormat="1" x14ac:dyDescent="0.25">
      <c r="A2963" s="1">
        <v>1000407443</v>
      </c>
      <c r="B2963" s="2">
        <v>44964</v>
      </c>
      <c r="C2963" s="165">
        <v>0.53215277777778003</v>
      </c>
      <c r="D2963" s="165">
        <v>0.54358796296295997</v>
      </c>
      <c r="E2963" s="148" t="s">
        <v>3</v>
      </c>
      <c r="F2963" s="148">
        <v>6.99</v>
      </c>
      <c r="G2963" s="166">
        <f>WEEKNUM(B2963,21)</f>
        <v>6</v>
      </c>
      <c r="H2963" s="166">
        <f>MONTH(B2963)</f>
        <v>2</v>
      </c>
      <c r="I2963" s="166">
        <f>YEAR(B2963)</f>
        <v>2023</v>
      </c>
    </row>
    <row r="2964" spans="1:9" s="1" customFormat="1" x14ac:dyDescent="0.25">
      <c r="A2964" s="1">
        <v>1000406531</v>
      </c>
      <c r="B2964" s="2">
        <v>44964</v>
      </c>
      <c r="C2964" s="165">
        <v>0.3125</v>
      </c>
      <c r="D2964" s="165">
        <v>0.54625000000000001</v>
      </c>
      <c r="E2964" s="148" t="s">
        <v>3</v>
      </c>
      <c r="F2964" s="148">
        <v>1.49</v>
      </c>
      <c r="G2964" s="166">
        <f>WEEKNUM(B2964,21)</f>
        <v>6</v>
      </c>
      <c r="H2964" s="166">
        <f>MONTH(B2964)</f>
        <v>2</v>
      </c>
      <c r="I2964" s="166">
        <f>YEAR(B2964)</f>
        <v>2023</v>
      </c>
    </row>
    <row r="2965" spans="1:9" s="1" customFormat="1" x14ac:dyDescent="0.25">
      <c r="A2965" s="1">
        <v>1000406316</v>
      </c>
      <c r="B2965" s="2">
        <v>44964</v>
      </c>
      <c r="C2965" s="165">
        <v>0.3125</v>
      </c>
      <c r="D2965" s="165">
        <v>0.63277777777777999</v>
      </c>
      <c r="E2965" s="148" t="s">
        <v>3</v>
      </c>
      <c r="F2965" s="148">
        <v>5.99</v>
      </c>
      <c r="G2965" s="166">
        <f>WEEKNUM(B2965,21)</f>
        <v>6</v>
      </c>
      <c r="H2965" s="166">
        <f>MONTH(B2965)</f>
        <v>2</v>
      </c>
      <c r="I2965" s="166">
        <f>YEAR(B2965)</f>
        <v>2023</v>
      </c>
    </row>
    <row r="2966" spans="1:9" s="1" customFormat="1" x14ac:dyDescent="0.25">
      <c r="A2966" s="1">
        <v>1000406316</v>
      </c>
      <c r="B2966" s="2">
        <v>44965</v>
      </c>
      <c r="C2966" s="165">
        <v>0.63277777777777999</v>
      </c>
      <c r="D2966" s="165">
        <v>0.49508101851851999</v>
      </c>
      <c r="E2966" s="148" t="s">
        <v>3</v>
      </c>
      <c r="F2966" s="148">
        <v>5.99</v>
      </c>
      <c r="G2966" s="166">
        <f>WEEKNUM(B2966,21)</f>
        <v>6</v>
      </c>
      <c r="H2966" s="166">
        <f>MONTH(B2966)</f>
        <v>2</v>
      </c>
      <c r="I2966" s="166">
        <f>YEAR(B2966)</f>
        <v>2023</v>
      </c>
    </row>
    <row r="2967" spans="1:9" s="1" customFormat="1" x14ac:dyDescent="0.25">
      <c r="A2967" s="1">
        <v>1000406531</v>
      </c>
      <c r="B2967" s="2">
        <v>44964</v>
      </c>
      <c r="C2967" s="165">
        <v>0.3125</v>
      </c>
      <c r="D2967" s="165">
        <v>0.63842592592592995</v>
      </c>
      <c r="E2967" s="148" t="s">
        <v>3</v>
      </c>
      <c r="F2967" s="148">
        <v>0.99</v>
      </c>
      <c r="G2967" s="166">
        <f>WEEKNUM(B2967,21)</f>
        <v>6</v>
      </c>
      <c r="H2967" s="166">
        <f>MONTH(B2967)</f>
        <v>2</v>
      </c>
      <c r="I2967" s="166">
        <f>YEAR(B2967)</f>
        <v>2023</v>
      </c>
    </row>
    <row r="2968" spans="1:9" s="1" customFormat="1" x14ac:dyDescent="0.25">
      <c r="A2968" s="1">
        <v>1000406531</v>
      </c>
      <c r="B2968" s="2">
        <v>44965</v>
      </c>
      <c r="C2968" s="165">
        <v>0.63842592592592995</v>
      </c>
      <c r="D2968" s="165">
        <v>0.49005787037037002</v>
      </c>
      <c r="E2968" s="148" t="s">
        <v>3</v>
      </c>
      <c r="F2968" s="148">
        <v>0.99</v>
      </c>
      <c r="G2968" s="166">
        <f>WEEKNUM(B2968,21)</f>
        <v>6</v>
      </c>
      <c r="H2968" s="166">
        <f>MONTH(B2968)</f>
        <v>2</v>
      </c>
      <c r="I2968" s="166">
        <f>YEAR(B2968)</f>
        <v>2023</v>
      </c>
    </row>
    <row r="2969" spans="1:9" s="1" customFormat="1" x14ac:dyDescent="0.25">
      <c r="A2969" s="1">
        <v>1000406536</v>
      </c>
      <c r="B2969" s="2">
        <v>44964</v>
      </c>
      <c r="C2969" s="165">
        <v>0.3125</v>
      </c>
      <c r="D2969" s="165">
        <v>0.42784722222221999</v>
      </c>
      <c r="E2969" s="148" t="s">
        <v>2</v>
      </c>
      <c r="F2969" s="148">
        <v>0</v>
      </c>
      <c r="G2969" s="166">
        <f>WEEKNUM(B2969,21)</f>
        <v>6</v>
      </c>
      <c r="H2969" s="166">
        <f>MONTH(B2969)</f>
        <v>2</v>
      </c>
      <c r="I2969" s="166">
        <f>YEAR(B2969)</f>
        <v>2023</v>
      </c>
    </row>
    <row r="2970" spans="1:9" s="1" customFormat="1" x14ac:dyDescent="0.25">
      <c r="A2970" s="1">
        <v>1000406536</v>
      </c>
      <c r="B2970" s="2">
        <v>44972</v>
      </c>
      <c r="C2970" s="165">
        <v>0.42784722222221999</v>
      </c>
      <c r="D2970" s="165">
        <v>0.16956018518519</v>
      </c>
      <c r="E2970" s="148" t="s">
        <v>2</v>
      </c>
      <c r="F2970" s="148">
        <v>0</v>
      </c>
      <c r="G2970" s="166">
        <f>WEEKNUM(B2970,21)</f>
        <v>7</v>
      </c>
      <c r="H2970" s="166">
        <f>MONTH(B2970)</f>
        <v>2</v>
      </c>
      <c r="I2970" s="166">
        <f>YEAR(B2970)</f>
        <v>2023</v>
      </c>
    </row>
    <row r="2971" spans="1:9" s="1" customFormat="1" x14ac:dyDescent="0.25">
      <c r="A2971" s="1">
        <v>1000407445</v>
      </c>
      <c r="B2971" s="2">
        <v>44964</v>
      </c>
      <c r="C2971" s="165">
        <v>0.3125</v>
      </c>
      <c r="D2971" s="165">
        <v>0.42725694444444001</v>
      </c>
      <c r="E2971" s="148" t="s">
        <v>2</v>
      </c>
      <c r="F2971" s="148">
        <v>0</v>
      </c>
      <c r="G2971" s="166">
        <f>WEEKNUM(B2971,21)</f>
        <v>6</v>
      </c>
      <c r="H2971" s="166">
        <f>MONTH(B2971)</f>
        <v>2</v>
      </c>
      <c r="I2971" s="166">
        <f>YEAR(B2971)</f>
        <v>2023</v>
      </c>
    </row>
    <row r="2972" spans="1:9" s="1" customFormat="1" x14ac:dyDescent="0.25">
      <c r="A2972" s="1">
        <v>1000406538</v>
      </c>
      <c r="B2972" s="2">
        <v>44964</v>
      </c>
      <c r="C2972" s="165">
        <v>0.3125</v>
      </c>
      <c r="D2972" s="165">
        <v>0.42655092592593002</v>
      </c>
      <c r="E2972" s="148" t="s">
        <v>2</v>
      </c>
      <c r="F2972" s="148">
        <v>0</v>
      </c>
      <c r="G2972" s="166">
        <f>WEEKNUM(B2972,21)</f>
        <v>6</v>
      </c>
      <c r="H2972" s="166">
        <f>MONTH(B2972)</f>
        <v>2</v>
      </c>
      <c r="I2972" s="166">
        <f>YEAR(B2972)</f>
        <v>2023</v>
      </c>
    </row>
    <row r="2973" spans="1:9" s="1" customFormat="1" x14ac:dyDescent="0.25">
      <c r="A2973" s="1">
        <v>1000409832</v>
      </c>
      <c r="B2973" s="2">
        <v>44964</v>
      </c>
      <c r="C2973" s="165">
        <v>0.52083333333333004</v>
      </c>
      <c r="D2973" s="165">
        <v>0.76898148148148004</v>
      </c>
      <c r="E2973" s="148" t="s">
        <v>2</v>
      </c>
      <c r="F2973" s="148">
        <v>0</v>
      </c>
      <c r="G2973" s="166">
        <f>WEEKNUM(B2973,21)</f>
        <v>6</v>
      </c>
      <c r="H2973" s="166">
        <f>MONTH(B2973)</f>
        <v>2</v>
      </c>
      <c r="I2973" s="166">
        <f>YEAR(B2973)</f>
        <v>2023</v>
      </c>
    </row>
    <row r="2974" spans="1:9" s="1" customFormat="1" x14ac:dyDescent="0.25">
      <c r="A2974" s="1">
        <v>1000406531</v>
      </c>
      <c r="B2974" s="2">
        <v>44965</v>
      </c>
      <c r="C2974" s="165">
        <v>0.52083333333333004</v>
      </c>
      <c r="D2974" s="165">
        <v>0.60140046296296001</v>
      </c>
      <c r="E2974" s="148" t="s">
        <v>2</v>
      </c>
      <c r="F2974" s="148">
        <v>0</v>
      </c>
      <c r="G2974" s="166">
        <f>WEEKNUM(B2974,21)</f>
        <v>6</v>
      </c>
      <c r="H2974" s="166">
        <f>MONTH(B2974)</f>
        <v>2</v>
      </c>
      <c r="I2974" s="166">
        <f>YEAR(B2974)</f>
        <v>2023</v>
      </c>
    </row>
    <row r="2975" spans="1:9" s="1" customFormat="1" x14ac:dyDescent="0.25">
      <c r="A2975" s="1">
        <v>1000406316</v>
      </c>
      <c r="B2975" s="2">
        <v>44964</v>
      </c>
      <c r="C2975" s="165">
        <v>0.52083333333333004</v>
      </c>
      <c r="D2975" s="165">
        <v>0.92990740740740996</v>
      </c>
      <c r="E2975" s="148" t="s">
        <v>3</v>
      </c>
      <c r="F2975" s="148">
        <v>5.99</v>
      </c>
      <c r="G2975" s="166">
        <f>WEEKNUM(B2975,21)</f>
        <v>6</v>
      </c>
      <c r="H2975" s="166">
        <f>MONTH(B2975)</f>
        <v>2</v>
      </c>
      <c r="I2975" s="166">
        <f>YEAR(B2975)</f>
        <v>2023</v>
      </c>
    </row>
    <row r="2976" spans="1:9" s="1" customFormat="1" x14ac:dyDescent="0.25">
      <c r="A2976" s="1">
        <v>1000406316</v>
      </c>
      <c r="B2976" s="2">
        <v>44964</v>
      </c>
      <c r="C2976" s="165">
        <v>0.92990740740740996</v>
      </c>
      <c r="D2976" s="165">
        <v>0.93028935185185002</v>
      </c>
      <c r="E2976" s="148" t="s">
        <v>3</v>
      </c>
      <c r="F2976" s="148">
        <v>5.99</v>
      </c>
      <c r="G2976" s="166">
        <f>WEEKNUM(B2976,21)</f>
        <v>6</v>
      </c>
      <c r="H2976" s="166">
        <f>MONTH(B2976)</f>
        <v>2</v>
      </c>
      <c r="I2976" s="166">
        <f>YEAR(B2976)</f>
        <v>2023</v>
      </c>
    </row>
    <row r="2977" spans="1:9" s="1" customFormat="1" x14ac:dyDescent="0.25">
      <c r="A2977" s="1">
        <v>1000406316</v>
      </c>
      <c r="B2977" s="2">
        <v>44965</v>
      </c>
      <c r="C2977" s="165">
        <v>0.93028935185185002</v>
      </c>
      <c r="D2977" s="165">
        <v>0.60295138888888999</v>
      </c>
      <c r="E2977" s="148" t="s">
        <v>3</v>
      </c>
      <c r="F2977" s="148">
        <v>5.99</v>
      </c>
      <c r="G2977" s="166">
        <f>WEEKNUM(B2977,21)</f>
        <v>6</v>
      </c>
      <c r="H2977" s="166">
        <f>MONTH(B2977)</f>
        <v>2</v>
      </c>
      <c r="I2977" s="166">
        <f>YEAR(B2977)</f>
        <v>2023</v>
      </c>
    </row>
    <row r="2978" spans="1:9" s="1" customFormat="1" x14ac:dyDescent="0.25">
      <c r="A2978" s="1">
        <v>1000407445</v>
      </c>
      <c r="B2978" s="2">
        <v>44964</v>
      </c>
      <c r="C2978" s="165">
        <v>0.52083333333333004</v>
      </c>
      <c r="D2978" s="165">
        <v>0.76003472222222002</v>
      </c>
      <c r="E2978" s="148" t="s">
        <v>2</v>
      </c>
      <c r="F2978" s="148">
        <v>0</v>
      </c>
      <c r="G2978" s="166">
        <f>WEEKNUM(B2978,21)</f>
        <v>6</v>
      </c>
      <c r="H2978" s="166">
        <f>MONTH(B2978)</f>
        <v>2</v>
      </c>
      <c r="I2978" s="166">
        <f>YEAR(B2978)</f>
        <v>2023</v>
      </c>
    </row>
    <row r="2979" spans="1:9" s="1" customFormat="1" x14ac:dyDescent="0.25">
      <c r="A2979" s="1">
        <v>1000409756</v>
      </c>
      <c r="B2979" s="2">
        <v>44964</v>
      </c>
      <c r="C2979" s="165">
        <v>0.52083333333333004</v>
      </c>
      <c r="D2979" s="165">
        <v>0.76547453703704005</v>
      </c>
      <c r="E2979" s="148" t="s">
        <v>3</v>
      </c>
      <c r="F2979" s="148">
        <v>0</v>
      </c>
      <c r="G2979" s="166">
        <f>WEEKNUM(B2979,21)</f>
        <v>6</v>
      </c>
      <c r="H2979" s="166">
        <f>MONTH(B2979)</f>
        <v>2</v>
      </c>
      <c r="I2979" s="166">
        <f>YEAR(B2979)</f>
        <v>2023</v>
      </c>
    </row>
    <row r="2980" spans="1:9" s="1" customFormat="1" x14ac:dyDescent="0.25">
      <c r="A2980" s="1">
        <v>1000409832</v>
      </c>
      <c r="B2980" s="2">
        <v>44964</v>
      </c>
      <c r="C2980" s="165">
        <v>0.52083333333333004</v>
      </c>
      <c r="D2980" s="165">
        <v>0.76446759259259001</v>
      </c>
      <c r="E2980" s="148" t="s">
        <v>2</v>
      </c>
      <c r="F2980" s="148">
        <v>0</v>
      </c>
      <c r="G2980" s="166">
        <f>WEEKNUM(B2980,21)</f>
        <v>6</v>
      </c>
      <c r="H2980" s="166">
        <f>MONTH(B2980)</f>
        <v>2</v>
      </c>
      <c r="I2980" s="166">
        <f>YEAR(B2980)</f>
        <v>2023</v>
      </c>
    </row>
    <row r="2981" spans="1:9" s="1" customFormat="1" x14ac:dyDescent="0.25">
      <c r="A2981" s="1">
        <v>1000409832</v>
      </c>
      <c r="B2981" s="2">
        <v>44965</v>
      </c>
      <c r="C2981" s="165">
        <v>0.76446759259259001</v>
      </c>
      <c r="D2981" s="165">
        <v>0.60896990740740997</v>
      </c>
      <c r="E2981" s="148" t="s">
        <v>2</v>
      </c>
      <c r="F2981" s="148">
        <v>0</v>
      </c>
      <c r="G2981" s="166">
        <f>WEEKNUM(B2981,21)</f>
        <v>6</v>
      </c>
      <c r="H2981" s="166">
        <f>MONTH(B2981)</f>
        <v>2</v>
      </c>
      <c r="I2981" s="166">
        <f>YEAR(B2981)</f>
        <v>2023</v>
      </c>
    </row>
    <row r="2982" spans="1:9" s="1" customFormat="1" x14ac:dyDescent="0.25">
      <c r="A2982" s="1">
        <v>1000406536</v>
      </c>
      <c r="B2982" s="2">
        <v>44965</v>
      </c>
      <c r="C2982" s="165">
        <v>0.52083333333333004</v>
      </c>
      <c r="D2982" s="165">
        <v>0.61085648148147997</v>
      </c>
      <c r="E2982" s="148" t="s">
        <v>2</v>
      </c>
      <c r="F2982" s="148">
        <v>0</v>
      </c>
      <c r="G2982" s="166">
        <f>WEEKNUM(B2982,21)</f>
        <v>6</v>
      </c>
      <c r="H2982" s="166">
        <f>MONTH(B2982)</f>
        <v>2</v>
      </c>
      <c r="I2982" s="166">
        <f>YEAR(B2982)</f>
        <v>2023</v>
      </c>
    </row>
    <row r="2983" spans="1:9" s="1" customFormat="1" x14ac:dyDescent="0.25">
      <c r="A2983" s="1">
        <v>1000407926</v>
      </c>
      <c r="B2983" s="2">
        <v>44966</v>
      </c>
      <c r="C2983" s="165">
        <v>0.20833333333333001</v>
      </c>
      <c r="D2983" s="165">
        <v>0.57359953703704003</v>
      </c>
      <c r="E2983" s="148" t="s">
        <v>2</v>
      </c>
      <c r="F2983" s="148">
        <v>0</v>
      </c>
      <c r="G2983" s="166">
        <f>WEEKNUM(B2983,21)</f>
        <v>6</v>
      </c>
      <c r="H2983" s="166">
        <f>MONTH(B2983)</f>
        <v>2</v>
      </c>
      <c r="I2983" s="166">
        <f>YEAR(B2983)</f>
        <v>2023</v>
      </c>
    </row>
    <row r="2984" spans="1:9" s="1" customFormat="1" x14ac:dyDescent="0.25">
      <c r="A2984" s="1" t="s">
        <v>2</v>
      </c>
      <c r="B2984" s="2">
        <v>44966</v>
      </c>
      <c r="C2984" s="165">
        <v>0.20833333333333001</v>
      </c>
      <c r="D2984" s="165">
        <v>0.57378472222221999</v>
      </c>
      <c r="E2984" s="148" t="s">
        <v>2</v>
      </c>
      <c r="F2984" s="148">
        <v>0</v>
      </c>
      <c r="G2984" s="166">
        <f>WEEKNUM(B2984,21)</f>
        <v>6</v>
      </c>
      <c r="H2984" s="166">
        <f>MONTH(B2984)</f>
        <v>2</v>
      </c>
      <c r="I2984" s="166">
        <f>YEAR(B2984)</f>
        <v>2023</v>
      </c>
    </row>
    <row r="2985" spans="1:9" s="1" customFormat="1" x14ac:dyDescent="0.25">
      <c r="A2985" s="1" t="s">
        <v>2</v>
      </c>
      <c r="B2985" s="2">
        <v>44966</v>
      </c>
      <c r="C2985" s="165">
        <v>0.20833333333333001</v>
      </c>
      <c r="D2985" s="165">
        <v>0.57391203703703997</v>
      </c>
      <c r="E2985" s="148" t="s">
        <v>2</v>
      </c>
      <c r="F2985" s="148">
        <v>0</v>
      </c>
      <c r="G2985" s="166">
        <f>WEEKNUM(B2985,21)</f>
        <v>6</v>
      </c>
      <c r="H2985" s="166">
        <f>MONTH(B2985)</f>
        <v>2</v>
      </c>
      <c r="I2985" s="166">
        <f>YEAR(B2985)</f>
        <v>2023</v>
      </c>
    </row>
    <row r="2986" spans="1:9" s="1" customFormat="1" x14ac:dyDescent="0.25">
      <c r="A2986" s="1">
        <v>1000407378</v>
      </c>
      <c r="B2986" s="2">
        <v>44969</v>
      </c>
      <c r="C2986" s="165">
        <v>0</v>
      </c>
      <c r="D2986" s="165">
        <v>0.66815972222221998</v>
      </c>
      <c r="E2986" s="148" t="s">
        <v>2</v>
      </c>
      <c r="F2986" s="148">
        <v>0</v>
      </c>
      <c r="G2986" s="166">
        <f>WEEKNUM(B2986,21)</f>
        <v>6</v>
      </c>
      <c r="H2986" s="166">
        <f>MONTH(B2986)</f>
        <v>2</v>
      </c>
      <c r="I2986" s="166">
        <f>YEAR(B2986)</f>
        <v>2023</v>
      </c>
    </row>
    <row r="2987" spans="1:9" s="1" customFormat="1" x14ac:dyDescent="0.25">
      <c r="A2987" s="1" t="s">
        <v>2</v>
      </c>
      <c r="B2987" s="2">
        <v>44969</v>
      </c>
      <c r="C2987" s="165">
        <v>0</v>
      </c>
      <c r="D2987" s="165">
        <v>0.65791666666667004</v>
      </c>
      <c r="E2987" s="148" t="s">
        <v>2</v>
      </c>
      <c r="F2987" s="148">
        <v>0</v>
      </c>
      <c r="G2987" s="166">
        <f>WEEKNUM(B2987,21)</f>
        <v>6</v>
      </c>
      <c r="H2987" s="166">
        <f>MONTH(B2987)</f>
        <v>2</v>
      </c>
      <c r="I2987" s="166">
        <f>YEAR(B2987)</f>
        <v>2023</v>
      </c>
    </row>
    <row r="2988" spans="1:9" s="1" customFormat="1" x14ac:dyDescent="0.25">
      <c r="A2988" s="1">
        <v>1000409994</v>
      </c>
      <c r="B2988" s="2">
        <v>44964</v>
      </c>
      <c r="C2988" s="165">
        <v>0</v>
      </c>
      <c r="D2988" s="165">
        <v>0.47690972222222</v>
      </c>
      <c r="E2988" s="148" t="s">
        <v>2</v>
      </c>
      <c r="F2988" s="148">
        <v>0</v>
      </c>
      <c r="G2988" s="166">
        <f>WEEKNUM(B2988,21)</f>
        <v>6</v>
      </c>
      <c r="H2988" s="166">
        <f>MONTH(B2988)</f>
        <v>2</v>
      </c>
      <c r="I2988" s="166">
        <f>YEAR(B2988)</f>
        <v>2023</v>
      </c>
    </row>
    <row r="2989" spans="1:9" s="1" customFormat="1" x14ac:dyDescent="0.25">
      <c r="A2989" s="1">
        <v>1000409994</v>
      </c>
      <c r="B2989" s="2">
        <v>44979</v>
      </c>
      <c r="C2989" s="165">
        <v>0.47690972222222</v>
      </c>
      <c r="D2989" s="165">
        <v>0.61655092592592997</v>
      </c>
      <c r="E2989" s="148" t="s">
        <v>2</v>
      </c>
      <c r="F2989" s="148">
        <v>0</v>
      </c>
      <c r="G2989" s="166">
        <f>WEEKNUM(B2989,21)</f>
        <v>8</v>
      </c>
      <c r="H2989" s="166">
        <f>MONTH(B2989)</f>
        <v>2</v>
      </c>
      <c r="I2989" s="166">
        <f>YEAR(B2989)</f>
        <v>2023</v>
      </c>
    </row>
    <row r="2990" spans="1:9" s="1" customFormat="1" x14ac:dyDescent="0.25">
      <c r="A2990" s="1">
        <v>1000409963</v>
      </c>
      <c r="B2990" s="2">
        <v>44964</v>
      </c>
      <c r="C2990" s="165">
        <v>0</v>
      </c>
      <c r="D2990" s="165">
        <v>0.48407407407406999</v>
      </c>
      <c r="E2990" s="148" t="s">
        <v>2</v>
      </c>
      <c r="F2990" s="148">
        <v>0</v>
      </c>
      <c r="G2990" s="166">
        <f>WEEKNUM(B2990,21)</f>
        <v>6</v>
      </c>
      <c r="H2990" s="166">
        <f>MONTH(B2990)</f>
        <v>2</v>
      </c>
      <c r="I2990" s="166">
        <f>YEAR(B2990)</f>
        <v>2023</v>
      </c>
    </row>
    <row r="2991" spans="1:9" s="1" customFormat="1" x14ac:dyDescent="0.25">
      <c r="A2991" s="1">
        <v>1000406757</v>
      </c>
      <c r="B2991" s="2">
        <v>44964</v>
      </c>
      <c r="C2991" s="165">
        <v>0</v>
      </c>
      <c r="D2991" s="165">
        <v>0.69880787037036995</v>
      </c>
      <c r="E2991" s="148" t="s">
        <v>2</v>
      </c>
      <c r="F2991" s="148">
        <v>0</v>
      </c>
      <c r="G2991" s="166">
        <f>WEEKNUM(B2991,21)</f>
        <v>6</v>
      </c>
      <c r="H2991" s="166">
        <f>MONTH(B2991)</f>
        <v>2</v>
      </c>
      <c r="I2991" s="166">
        <f>YEAR(B2991)</f>
        <v>2023</v>
      </c>
    </row>
    <row r="2992" spans="1:9" s="1" customFormat="1" x14ac:dyDescent="0.25">
      <c r="A2992" s="1">
        <v>1000406757</v>
      </c>
      <c r="B2992" s="2">
        <v>44965</v>
      </c>
      <c r="C2992" s="165">
        <v>0.69880787037036995</v>
      </c>
      <c r="D2992" s="165">
        <v>0.70745370370369998</v>
      </c>
      <c r="E2992" s="148" t="s">
        <v>2</v>
      </c>
      <c r="F2992" s="148">
        <v>0</v>
      </c>
      <c r="G2992" s="166">
        <f>WEEKNUM(B2992,21)</f>
        <v>6</v>
      </c>
      <c r="H2992" s="166">
        <f>MONTH(B2992)</f>
        <v>2</v>
      </c>
      <c r="I2992" s="166">
        <f>YEAR(B2992)</f>
        <v>2023</v>
      </c>
    </row>
    <row r="2993" spans="1:9" s="1" customFormat="1" x14ac:dyDescent="0.25">
      <c r="A2993" s="1">
        <v>1000406538</v>
      </c>
      <c r="B2993" s="2">
        <v>44970</v>
      </c>
      <c r="C2993" s="165">
        <v>0.52083333333333004</v>
      </c>
      <c r="D2993" s="165">
        <v>0.23894675925926001</v>
      </c>
      <c r="E2993" s="148" t="s">
        <v>3</v>
      </c>
      <c r="F2993" s="148">
        <v>1</v>
      </c>
      <c r="G2993" s="166">
        <f>WEEKNUM(B2993,21)</f>
        <v>7</v>
      </c>
      <c r="H2993" s="166">
        <f>MONTH(B2993)</f>
        <v>2</v>
      </c>
      <c r="I2993" s="166">
        <f>YEAR(B2993)</f>
        <v>2023</v>
      </c>
    </row>
    <row r="2994" spans="1:9" s="1" customFormat="1" x14ac:dyDescent="0.25">
      <c r="A2994" s="1">
        <v>1000409793</v>
      </c>
      <c r="B2994" s="2">
        <v>44970</v>
      </c>
      <c r="C2994" s="165">
        <v>0.52083333333333004</v>
      </c>
      <c r="D2994" s="165">
        <v>0.24009259259259</v>
      </c>
      <c r="E2994" s="148" t="s">
        <v>3</v>
      </c>
      <c r="F2994" s="148">
        <v>3</v>
      </c>
      <c r="G2994" s="166">
        <f>WEEKNUM(B2994,21)</f>
        <v>7</v>
      </c>
      <c r="H2994" s="166">
        <f>MONTH(B2994)</f>
        <v>2</v>
      </c>
      <c r="I2994" s="166">
        <f>YEAR(B2994)</f>
        <v>2023</v>
      </c>
    </row>
    <row r="2995" spans="1:9" s="1" customFormat="1" x14ac:dyDescent="0.25">
      <c r="A2995" s="1">
        <v>1000409754</v>
      </c>
      <c r="B2995" s="2">
        <v>44966</v>
      </c>
      <c r="C2995" s="165">
        <v>0.52083333333333004</v>
      </c>
      <c r="D2995" s="165">
        <v>0.55008101851851998</v>
      </c>
      <c r="E2995" s="148" t="s">
        <v>3</v>
      </c>
      <c r="F2995" s="148">
        <v>1.49</v>
      </c>
      <c r="G2995" s="166">
        <f>WEEKNUM(B2995,21)</f>
        <v>6</v>
      </c>
      <c r="H2995" s="166">
        <f>MONTH(B2995)</f>
        <v>2</v>
      </c>
      <c r="I2995" s="166">
        <f>YEAR(B2995)</f>
        <v>2023</v>
      </c>
    </row>
    <row r="2996" spans="1:9" s="1" customFormat="1" x14ac:dyDescent="0.25">
      <c r="A2996" s="1">
        <v>1000409805</v>
      </c>
      <c r="B2996" s="2">
        <v>44970</v>
      </c>
      <c r="C2996" s="165">
        <v>0.52083333333333004</v>
      </c>
      <c r="D2996" s="165">
        <v>0.24128472222222</v>
      </c>
      <c r="E2996" s="148" t="s">
        <v>3</v>
      </c>
      <c r="F2996" s="148">
        <v>0.99</v>
      </c>
      <c r="G2996" s="166">
        <f>WEEKNUM(B2996,21)</f>
        <v>7</v>
      </c>
      <c r="H2996" s="166">
        <f>MONTH(B2996)</f>
        <v>2</v>
      </c>
      <c r="I2996" s="166">
        <f>YEAR(B2996)</f>
        <v>2023</v>
      </c>
    </row>
    <row r="2997" spans="1:9" s="1" customFormat="1" x14ac:dyDescent="0.25">
      <c r="A2997" s="1">
        <v>1000408460</v>
      </c>
      <c r="B2997" s="2">
        <v>44970</v>
      </c>
      <c r="C2997" s="165">
        <v>0.64872685185184997</v>
      </c>
      <c r="D2997" s="165">
        <v>0.64862268518518995</v>
      </c>
      <c r="E2997" s="148" t="s">
        <v>2</v>
      </c>
      <c r="F2997" s="148">
        <v>0</v>
      </c>
      <c r="G2997" s="166">
        <f>WEEKNUM(B2997,21)</f>
        <v>7</v>
      </c>
      <c r="H2997" s="166">
        <f>MONTH(B2997)</f>
        <v>2</v>
      </c>
      <c r="I2997" s="166">
        <f>YEAR(B2997)</f>
        <v>2023</v>
      </c>
    </row>
    <row r="2998" spans="1:9" s="1" customFormat="1" x14ac:dyDescent="0.25">
      <c r="A2998" s="1" t="s">
        <v>2</v>
      </c>
      <c r="B2998" s="2">
        <v>44965</v>
      </c>
      <c r="C2998" s="165">
        <v>0.33333333333332998</v>
      </c>
      <c r="D2998" s="165">
        <v>0.64329861111110997</v>
      </c>
      <c r="E2998" s="148" t="s">
        <v>2</v>
      </c>
      <c r="F2998" s="148">
        <v>0</v>
      </c>
      <c r="G2998" s="166">
        <f>WEEKNUM(B2998,21)</f>
        <v>6</v>
      </c>
      <c r="H2998" s="166">
        <f>MONTH(B2998)</f>
        <v>2</v>
      </c>
      <c r="I2998" s="166">
        <f>YEAR(B2998)</f>
        <v>2023</v>
      </c>
    </row>
    <row r="2999" spans="1:9" s="1" customFormat="1" x14ac:dyDescent="0.25">
      <c r="A2999" s="1" t="s">
        <v>2</v>
      </c>
      <c r="B2999" s="2">
        <v>44964</v>
      </c>
      <c r="C2999" s="165">
        <v>0.33333333333332998</v>
      </c>
      <c r="D2999" s="165">
        <v>0.64927083333333002</v>
      </c>
      <c r="E2999" s="148" t="s">
        <v>2</v>
      </c>
      <c r="F2999" s="148">
        <v>0</v>
      </c>
      <c r="G2999" s="166">
        <f>WEEKNUM(B2999,21)</f>
        <v>6</v>
      </c>
      <c r="H2999" s="166">
        <f>MONTH(B2999)</f>
        <v>2</v>
      </c>
      <c r="I2999" s="166">
        <f>YEAR(B2999)</f>
        <v>2023</v>
      </c>
    </row>
    <row r="3000" spans="1:9" s="1" customFormat="1" x14ac:dyDescent="0.25">
      <c r="A3000" s="1">
        <v>1000408597</v>
      </c>
      <c r="B3000" s="2">
        <v>44964</v>
      </c>
      <c r="C3000" s="165">
        <v>0.29166666666667002</v>
      </c>
      <c r="D3000" s="165">
        <v>0.70046296296295996</v>
      </c>
      <c r="E3000" s="148" t="s">
        <v>2</v>
      </c>
      <c r="F3000" s="148">
        <v>0</v>
      </c>
      <c r="G3000" s="166">
        <f>WEEKNUM(B3000,21)</f>
        <v>6</v>
      </c>
      <c r="H3000" s="166">
        <f>MONTH(B3000)</f>
        <v>2</v>
      </c>
      <c r="I3000" s="166">
        <f>YEAR(B3000)</f>
        <v>2023</v>
      </c>
    </row>
    <row r="3001" spans="1:9" s="1" customFormat="1" x14ac:dyDescent="0.25">
      <c r="A3001" s="1">
        <v>1000408597</v>
      </c>
      <c r="B3001" s="2">
        <v>44964</v>
      </c>
      <c r="C3001" s="165">
        <v>0.70046296296295996</v>
      </c>
      <c r="D3001" s="165">
        <v>0.70868055555555998</v>
      </c>
      <c r="E3001" s="148" t="s">
        <v>2</v>
      </c>
      <c r="F3001" s="148">
        <v>0</v>
      </c>
      <c r="G3001" s="166">
        <f>WEEKNUM(B3001,21)</f>
        <v>6</v>
      </c>
      <c r="H3001" s="166">
        <f>MONTH(B3001)</f>
        <v>2</v>
      </c>
      <c r="I3001" s="166">
        <f>YEAR(B3001)</f>
        <v>2023</v>
      </c>
    </row>
    <row r="3002" spans="1:9" s="1" customFormat="1" x14ac:dyDescent="0.25">
      <c r="A3002" s="1">
        <v>1000408597</v>
      </c>
      <c r="B3002" s="2">
        <v>44970</v>
      </c>
      <c r="C3002" s="165">
        <v>0.70868055555555998</v>
      </c>
      <c r="D3002" s="165">
        <v>0.67189814814814997</v>
      </c>
      <c r="E3002" s="148" t="s">
        <v>2</v>
      </c>
      <c r="F3002" s="148">
        <v>0</v>
      </c>
      <c r="G3002" s="166">
        <f>WEEKNUM(B3002,21)</f>
        <v>7</v>
      </c>
      <c r="H3002" s="166">
        <f>MONTH(B3002)</f>
        <v>2</v>
      </c>
      <c r="I3002" s="166">
        <f>YEAR(B3002)</f>
        <v>2023</v>
      </c>
    </row>
    <row r="3003" spans="1:9" s="1" customFormat="1" x14ac:dyDescent="0.25">
      <c r="A3003" s="1">
        <v>1000406322</v>
      </c>
      <c r="B3003" s="2">
        <v>44965</v>
      </c>
      <c r="C3003" s="165">
        <v>0.22916666666666999</v>
      </c>
      <c r="D3003" s="165">
        <v>0.53540509259258995</v>
      </c>
      <c r="E3003" s="148" t="s">
        <v>2</v>
      </c>
      <c r="F3003" s="148">
        <v>0</v>
      </c>
      <c r="G3003" s="166">
        <f>WEEKNUM(B3003,21)</f>
        <v>6</v>
      </c>
      <c r="H3003" s="166">
        <f>MONTH(B3003)</f>
        <v>2</v>
      </c>
      <c r="I3003" s="166">
        <f>YEAR(B3003)</f>
        <v>2023</v>
      </c>
    </row>
    <row r="3004" spans="1:9" s="1" customFormat="1" x14ac:dyDescent="0.25">
      <c r="A3004" s="1">
        <v>1000406323</v>
      </c>
      <c r="B3004" s="2">
        <v>44965</v>
      </c>
      <c r="C3004" s="165">
        <v>0.22916666666666999</v>
      </c>
      <c r="D3004" s="165">
        <v>0.53768518518519004</v>
      </c>
      <c r="E3004" s="148" t="s">
        <v>2</v>
      </c>
      <c r="F3004" s="148">
        <v>0</v>
      </c>
      <c r="G3004" s="166">
        <f>WEEKNUM(B3004,21)</f>
        <v>6</v>
      </c>
      <c r="H3004" s="166">
        <f>MONTH(B3004)</f>
        <v>2</v>
      </c>
      <c r="I3004" s="166">
        <f>YEAR(B3004)</f>
        <v>2023</v>
      </c>
    </row>
    <row r="3005" spans="1:9" s="1" customFormat="1" x14ac:dyDescent="0.25">
      <c r="A3005" s="1">
        <v>1000406325</v>
      </c>
      <c r="B3005" s="2">
        <v>44965</v>
      </c>
      <c r="C3005" s="165">
        <v>0.22916666666666999</v>
      </c>
      <c r="D3005" s="165">
        <v>0.58751157407406995</v>
      </c>
      <c r="E3005" s="148" t="s">
        <v>2</v>
      </c>
      <c r="F3005" s="148">
        <v>0</v>
      </c>
      <c r="G3005" s="166">
        <f>WEEKNUM(B3005,21)</f>
        <v>6</v>
      </c>
      <c r="H3005" s="166">
        <f>MONTH(B3005)</f>
        <v>2</v>
      </c>
      <c r="I3005" s="166">
        <f>YEAR(B3005)</f>
        <v>2023</v>
      </c>
    </row>
    <row r="3006" spans="1:9" s="1" customFormat="1" x14ac:dyDescent="0.25">
      <c r="A3006" s="1" t="s">
        <v>2</v>
      </c>
      <c r="B3006" s="2">
        <v>44965</v>
      </c>
      <c r="C3006" s="165">
        <v>0.22916666666666999</v>
      </c>
      <c r="D3006" s="165">
        <v>0.53421296296295995</v>
      </c>
      <c r="E3006" s="148" t="s">
        <v>2</v>
      </c>
      <c r="F3006" s="148">
        <v>0</v>
      </c>
      <c r="G3006" s="166">
        <f>WEEKNUM(B3006,21)</f>
        <v>6</v>
      </c>
      <c r="H3006" s="166">
        <f>MONTH(B3006)</f>
        <v>2</v>
      </c>
      <c r="I3006" s="166">
        <f>YEAR(B3006)</f>
        <v>2023</v>
      </c>
    </row>
    <row r="3007" spans="1:9" s="1" customFormat="1" x14ac:dyDescent="0.25">
      <c r="A3007" s="1">
        <v>1000406322</v>
      </c>
      <c r="B3007" s="2">
        <v>44965</v>
      </c>
      <c r="C3007" s="165">
        <v>0.22916666666666999</v>
      </c>
      <c r="D3007" s="165">
        <v>0.53366898148148001</v>
      </c>
      <c r="E3007" s="148" t="s">
        <v>2</v>
      </c>
      <c r="F3007" s="148">
        <v>0</v>
      </c>
      <c r="G3007" s="166">
        <f>WEEKNUM(B3007,21)</f>
        <v>6</v>
      </c>
      <c r="H3007" s="166">
        <f>MONTH(B3007)</f>
        <v>2</v>
      </c>
      <c r="I3007" s="166">
        <f>YEAR(B3007)</f>
        <v>2023</v>
      </c>
    </row>
    <row r="3008" spans="1:9" s="1" customFormat="1" x14ac:dyDescent="0.25">
      <c r="A3008" s="1">
        <v>1000406326</v>
      </c>
      <c r="B3008" s="2">
        <v>44965</v>
      </c>
      <c r="C3008" s="165">
        <v>0.22916666666666999</v>
      </c>
      <c r="D3008" s="165">
        <v>0.60796296296296004</v>
      </c>
      <c r="E3008" s="148" t="s">
        <v>2</v>
      </c>
      <c r="F3008" s="148">
        <v>0</v>
      </c>
      <c r="G3008" s="166">
        <f>WEEKNUM(B3008,21)</f>
        <v>6</v>
      </c>
      <c r="H3008" s="166">
        <f>MONTH(B3008)</f>
        <v>2</v>
      </c>
      <c r="I3008" s="166">
        <f>YEAR(B3008)</f>
        <v>2023</v>
      </c>
    </row>
    <row r="3009" spans="1:9" s="1" customFormat="1" x14ac:dyDescent="0.25">
      <c r="A3009" s="1">
        <v>1000406326</v>
      </c>
      <c r="B3009" s="2">
        <v>44965</v>
      </c>
      <c r="C3009" s="165">
        <v>0.22916666666666999</v>
      </c>
      <c r="D3009" s="165">
        <v>0.60829861111111005</v>
      </c>
      <c r="E3009" s="148" t="s">
        <v>2</v>
      </c>
      <c r="F3009" s="148">
        <v>0</v>
      </c>
      <c r="G3009" s="166">
        <f>WEEKNUM(B3009,21)</f>
        <v>6</v>
      </c>
      <c r="H3009" s="166">
        <f>MONTH(B3009)</f>
        <v>2</v>
      </c>
      <c r="I3009" s="166">
        <f>YEAR(B3009)</f>
        <v>2023</v>
      </c>
    </row>
    <row r="3010" spans="1:9" s="1" customFormat="1" x14ac:dyDescent="0.25">
      <c r="A3010" s="1">
        <v>1000406325</v>
      </c>
      <c r="B3010" s="2">
        <v>44965</v>
      </c>
      <c r="C3010" s="165">
        <v>0.22916666666666999</v>
      </c>
      <c r="D3010" s="165">
        <v>0.58643518518519</v>
      </c>
      <c r="E3010" s="148" t="s">
        <v>2</v>
      </c>
      <c r="F3010" s="148">
        <v>0</v>
      </c>
      <c r="G3010" s="166">
        <f>WEEKNUM(B3010,21)</f>
        <v>6</v>
      </c>
      <c r="H3010" s="166">
        <f>MONTH(B3010)</f>
        <v>2</v>
      </c>
      <c r="I3010" s="166">
        <f>YEAR(B3010)</f>
        <v>2023</v>
      </c>
    </row>
    <row r="3011" spans="1:9" s="1" customFormat="1" x14ac:dyDescent="0.25">
      <c r="A3011" s="1">
        <v>1000406323</v>
      </c>
      <c r="B3011" s="2">
        <v>44965</v>
      </c>
      <c r="C3011" s="165">
        <v>0.22916666666666999</v>
      </c>
      <c r="D3011" s="165">
        <v>0.53841435185185005</v>
      </c>
      <c r="E3011" s="148" t="s">
        <v>2</v>
      </c>
      <c r="F3011" s="148">
        <v>0</v>
      </c>
      <c r="G3011" s="166">
        <f>WEEKNUM(B3011,21)</f>
        <v>6</v>
      </c>
      <c r="H3011" s="166">
        <f>MONTH(B3011)</f>
        <v>2</v>
      </c>
      <c r="I3011" s="166">
        <f>YEAR(B3011)</f>
        <v>2023</v>
      </c>
    </row>
    <row r="3012" spans="1:9" s="1" customFormat="1" x14ac:dyDescent="0.25">
      <c r="A3012" s="1">
        <v>1000410188</v>
      </c>
      <c r="B3012" s="2">
        <v>44965</v>
      </c>
      <c r="C3012" s="165">
        <v>0.70513888888888998</v>
      </c>
      <c r="D3012" s="165">
        <v>0.70513888888888998</v>
      </c>
      <c r="E3012" s="148" t="s">
        <v>2</v>
      </c>
      <c r="F3012" s="148">
        <v>0</v>
      </c>
      <c r="G3012" s="166">
        <f>WEEKNUM(B3012,21)</f>
        <v>6</v>
      </c>
      <c r="H3012" s="166">
        <f>MONTH(B3012)</f>
        <v>2</v>
      </c>
      <c r="I3012" s="166">
        <f>YEAR(B3012)</f>
        <v>2023</v>
      </c>
    </row>
    <row r="3013" spans="1:9" s="1" customFormat="1" x14ac:dyDescent="0.25">
      <c r="A3013" s="1">
        <v>1000410189</v>
      </c>
      <c r="B3013" s="2">
        <v>44965</v>
      </c>
      <c r="C3013" s="165">
        <v>0.71239583333333001</v>
      </c>
      <c r="D3013" s="165">
        <v>0.71239583333333001</v>
      </c>
      <c r="E3013" s="148" t="s">
        <v>2</v>
      </c>
      <c r="F3013" s="148">
        <v>0</v>
      </c>
      <c r="G3013" s="166">
        <f>WEEKNUM(B3013,21)</f>
        <v>6</v>
      </c>
      <c r="H3013" s="166">
        <f>MONTH(B3013)</f>
        <v>2</v>
      </c>
      <c r="I3013" s="166">
        <f>YEAR(B3013)</f>
        <v>2023</v>
      </c>
    </row>
    <row r="3014" spans="1:9" s="1" customFormat="1" x14ac:dyDescent="0.25">
      <c r="A3014" s="1">
        <v>1000410190</v>
      </c>
      <c r="B3014" s="2">
        <v>44965</v>
      </c>
      <c r="C3014" s="165">
        <v>0.71236111111111</v>
      </c>
      <c r="D3014" s="165">
        <v>0.71236111111111</v>
      </c>
      <c r="E3014" s="148" t="s">
        <v>2</v>
      </c>
      <c r="F3014" s="148">
        <v>0</v>
      </c>
      <c r="G3014" s="166">
        <f>WEEKNUM(B3014,21)</f>
        <v>6</v>
      </c>
      <c r="H3014" s="166">
        <f>MONTH(B3014)</f>
        <v>2</v>
      </c>
      <c r="I3014" s="166">
        <f>YEAR(B3014)</f>
        <v>2023</v>
      </c>
    </row>
    <row r="3015" spans="1:9" s="1" customFormat="1" x14ac:dyDescent="0.25">
      <c r="A3015" s="1">
        <v>1000410738</v>
      </c>
      <c r="B3015" s="2">
        <v>44977</v>
      </c>
      <c r="C3015" s="165">
        <v>0</v>
      </c>
      <c r="D3015" s="165">
        <v>0.38403935185185001</v>
      </c>
      <c r="E3015" s="148" t="s">
        <v>2</v>
      </c>
      <c r="F3015" s="148">
        <v>0</v>
      </c>
      <c r="G3015" s="166">
        <f>WEEKNUM(B3015,21)</f>
        <v>8</v>
      </c>
      <c r="H3015" s="166">
        <f>MONTH(B3015)</f>
        <v>2</v>
      </c>
      <c r="I3015" s="166">
        <f>YEAR(B3015)</f>
        <v>2023</v>
      </c>
    </row>
    <row r="3016" spans="1:9" s="1" customFormat="1" x14ac:dyDescent="0.25">
      <c r="A3016" s="1" t="s">
        <v>2</v>
      </c>
      <c r="B3016" s="2">
        <v>44966</v>
      </c>
      <c r="C3016" s="165">
        <v>0.27083333333332998</v>
      </c>
      <c r="D3016" s="165">
        <v>0.37097222222221998</v>
      </c>
      <c r="E3016" s="148" t="s">
        <v>2</v>
      </c>
      <c r="F3016" s="148">
        <v>0</v>
      </c>
      <c r="G3016" s="166">
        <f>WEEKNUM(B3016,21)</f>
        <v>6</v>
      </c>
      <c r="H3016" s="166">
        <f>MONTH(B3016)</f>
        <v>2</v>
      </c>
      <c r="I3016" s="166">
        <f>YEAR(B3016)</f>
        <v>2023</v>
      </c>
    </row>
    <row r="3017" spans="1:9" s="1" customFormat="1" x14ac:dyDescent="0.25">
      <c r="A3017" s="1" t="s">
        <v>2</v>
      </c>
      <c r="B3017" s="2">
        <v>44966</v>
      </c>
      <c r="C3017" s="165">
        <v>0.27083333333332998</v>
      </c>
      <c r="D3017" s="165">
        <v>4.1469907407410002E-2</v>
      </c>
      <c r="E3017" s="148" t="s">
        <v>2</v>
      </c>
      <c r="F3017" s="148">
        <v>0</v>
      </c>
      <c r="G3017" s="166">
        <f>WEEKNUM(B3017,21)</f>
        <v>6</v>
      </c>
      <c r="H3017" s="166">
        <f>MONTH(B3017)</f>
        <v>2</v>
      </c>
      <c r="I3017" s="166">
        <f>YEAR(B3017)</f>
        <v>2023</v>
      </c>
    </row>
    <row r="3018" spans="1:9" s="1" customFormat="1" x14ac:dyDescent="0.25">
      <c r="A3018" s="1">
        <v>1000406193</v>
      </c>
      <c r="B3018" s="2">
        <v>44966</v>
      </c>
      <c r="C3018" s="165">
        <v>0</v>
      </c>
      <c r="D3018" s="165">
        <v>0.37201388888888998</v>
      </c>
      <c r="E3018" s="148" t="s">
        <v>2</v>
      </c>
      <c r="F3018" s="148">
        <v>0</v>
      </c>
      <c r="G3018" s="166">
        <f>WEEKNUM(B3018,21)</f>
        <v>6</v>
      </c>
      <c r="H3018" s="166">
        <f>MONTH(B3018)</f>
        <v>2</v>
      </c>
      <c r="I3018" s="166">
        <f>YEAR(B3018)</f>
        <v>2023</v>
      </c>
    </row>
    <row r="3019" spans="1:9" s="1" customFormat="1" x14ac:dyDescent="0.25">
      <c r="A3019" s="1">
        <v>1000408886</v>
      </c>
      <c r="B3019" s="2">
        <v>44966</v>
      </c>
      <c r="C3019" s="165">
        <v>0.27083333333332998</v>
      </c>
      <c r="D3019" s="165">
        <v>0.37259259259258998</v>
      </c>
      <c r="E3019" s="148" t="s">
        <v>2</v>
      </c>
      <c r="F3019" s="148">
        <v>0</v>
      </c>
      <c r="G3019" s="166">
        <f>WEEKNUM(B3019,21)</f>
        <v>6</v>
      </c>
      <c r="H3019" s="166">
        <f>MONTH(B3019)</f>
        <v>2</v>
      </c>
      <c r="I3019" s="166">
        <f>YEAR(B3019)</f>
        <v>2023</v>
      </c>
    </row>
    <row r="3020" spans="1:9" s="1" customFormat="1" x14ac:dyDescent="0.25">
      <c r="A3020" s="1">
        <v>1000406522</v>
      </c>
      <c r="B3020" s="2">
        <v>44966</v>
      </c>
      <c r="C3020" s="165">
        <v>0.27083333333332998</v>
      </c>
      <c r="D3020" s="165">
        <v>0.37328703703704003</v>
      </c>
      <c r="E3020" s="148" t="s">
        <v>2</v>
      </c>
      <c r="F3020" s="148">
        <v>0</v>
      </c>
      <c r="G3020" s="166">
        <f>WEEKNUM(B3020,21)</f>
        <v>6</v>
      </c>
      <c r="H3020" s="166">
        <f>MONTH(B3020)</f>
        <v>2</v>
      </c>
      <c r="I3020" s="166">
        <f>YEAR(B3020)</f>
        <v>2023</v>
      </c>
    </row>
    <row r="3021" spans="1:9" s="1" customFormat="1" x14ac:dyDescent="0.25">
      <c r="A3021" s="1" t="s">
        <v>2</v>
      </c>
      <c r="B3021" s="2">
        <v>44965</v>
      </c>
      <c r="C3021" s="165">
        <v>0.60127314814815003</v>
      </c>
      <c r="D3021" s="165">
        <v>0.60197916666666995</v>
      </c>
      <c r="E3021" s="148" t="s">
        <v>2</v>
      </c>
      <c r="F3021" s="148">
        <v>0</v>
      </c>
      <c r="G3021" s="166">
        <f>WEEKNUM(B3021,21)</f>
        <v>6</v>
      </c>
      <c r="H3021" s="166">
        <f>MONTH(B3021)</f>
        <v>2</v>
      </c>
      <c r="I3021" s="166">
        <f>YEAR(B3021)</f>
        <v>2023</v>
      </c>
    </row>
    <row r="3022" spans="1:9" s="1" customFormat="1" x14ac:dyDescent="0.25">
      <c r="A3022" s="1" t="s">
        <v>2</v>
      </c>
      <c r="B3022" s="2">
        <v>44965</v>
      </c>
      <c r="C3022" s="165">
        <v>0.60197916666666995</v>
      </c>
      <c r="D3022" s="165">
        <v>0.60238425925925998</v>
      </c>
      <c r="E3022" s="148" t="s">
        <v>2</v>
      </c>
      <c r="F3022" s="148">
        <v>0</v>
      </c>
      <c r="G3022" s="166">
        <f>WEEKNUM(B3022,21)</f>
        <v>6</v>
      </c>
      <c r="H3022" s="166">
        <f>MONTH(B3022)</f>
        <v>2</v>
      </c>
      <c r="I3022" s="166">
        <f>YEAR(B3022)</f>
        <v>2023</v>
      </c>
    </row>
    <row r="3023" spans="1:9" s="1" customFormat="1" x14ac:dyDescent="0.25">
      <c r="A3023" s="1" t="s">
        <v>2</v>
      </c>
      <c r="B3023" s="2">
        <v>44965</v>
      </c>
      <c r="C3023" s="165">
        <v>0.60238425925925998</v>
      </c>
      <c r="D3023" s="165">
        <v>0.60267361111110995</v>
      </c>
      <c r="E3023" s="148" t="s">
        <v>2</v>
      </c>
      <c r="F3023" s="148">
        <v>0</v>
      </c>
      <c r="G3023" s="166">
        <f>WEEKNUM(B3023,21)</f>
        <v>6</v>
      </c>
      <c r="H3023" s="166">
        <f>MONTH(B3023)</f>
        <v>2</v>
      </c>
      <c r="I3023" s="166">
        <f>YEAR(B3023)</f>
        <v>2023</v>
      </c>
    </row>
    <row r="3024" spans="1:9" s="1" customFormat="1" x14ac:dyDescent="0.25">
      <c r="A3024" s="1" t="s">
        <v>2</v>
      </c>
      <c r="B3024" s="2">
        <v>44965</v>
      </c>
      <c r="C3024" s="165">
        <v>0.60267361111110995</v>
      </c>
      <c r="D3024" s="165">
        <v>0.60789351851852003</v>
      </c>
      <c r="E3024" s="148" t="s">
        <v>2</v>
      </c>
      <c r="F3024" s="148">
        <v>0</v>
      </c>
      <c r="G3024" s="166">
        <f>WEEKNUM(B3024,21)</f>
        <v>6</v>
      </c>
      <c r="H3024" s="166">
        <f>MONTH(B3024)</f>
        <v>2</v>
      </c>
      <c r="I3024" s="166">
        <f>YEAR(B3024)</f>
        <v>2023</v>
      </c>
    </row>
    <row r="3025" spans="1:9" s="1" customFormat="1" x14ac:dyDescent="0.25">
      <c r="A3025" s="1" t="s">
        <v>2</v>
      </c>
      <c r="B3025" s="2">
        <v>44973</v>
      </c>
      <c r="C3025" s="165">
        <v>0.60789351851852003</v>
      </c>
      <c r="D3025" s="165">
        <v>0.46491898148147998</v>
      </c>
      <c r="E3025" s="148" t="s">
        <v>2</v>
      </c>
      <c r="F3025" s="148">
        <v>0</v>
      </c>
      <c r="G3025" s="166">
        <f>WEEKNUM(B3025,21)</f>
        <v>7</v>
      </c>
      <c r="H3025" s="166">
        <f>MONTH(B3025)</f>
        <v>2</v>
      </c>
      <c r="I3025" s="166">
        <f>YEAR(B3025)</f>
        <v>2023</v>
      </c>
    </row>
    <row r="3026" spans="1:9" s="1" customFormat="1" x14ac:dyDescent="0.25">
      <c r="A3026" s="1">
        <v>1000406216</v>
      </c>
      <c r="B3026" s="2">
        <v>44965</v>
      </c>
      <c r="C3026" s="165">
        <v>0.27083333333332998</v>
      </c>
      <c r="D3026" s="165">
        <v>0.60828703703704001</v>
      </c>
      <c r="E3026" s="148" t="s">
        <v>2</v>
      </c>
      <c r="F3026" s="148">
        <v>0</v>
      </c>
      <c r="G3026" s="166">
        <f>WEEKNUM(B3026,21)</f>
        <v>6</v>
      </c>
      <c r="H3026" s="166">
        <f>MONTH(B3026)</f>
        <v>2</v>
      </c>
      <c r="I3026" s="166">
        <f>YEAR(B3026)</f>
        <v>2023</v>
      </c>
    </row>
    <row r="3027" spans="1:9" s="1" customFormat="1" x14ac:dyDescent="0.25">
      <c r="A3027" s="1">
        <v>1000406217</v>
      </c>
      <c r="B3027" s="2">
        <v>44965</v>
      </c>
      <c r="C3027" s="165">
        <v>0</v>
      </c>
      <c r="D3027" s="165">
        <v>0.61157407407407005</v>
      </c>
      <c r="E3027" s="148" t="s">
        <v>2</v>
      </c>
      <c r="F3027" s="148">
        <v>0</v>
      </c>
      <c r="G3027" s="166">
        <f>WEEKNUM(B3027,21)</f>
        <v>6</v>
      </c>
      <c r="H3027" s="166">
        <f>MONTH(B3027)</f>
        <v>2</v>
      </c>
      <c r="I3027" s="166">
        <f>YEAR(B3027)</f>
        <v>2023</v>
      </c>
    </row>
    <row r="3028" spans="1:9" s="1" customFormat="1" x14ac:dyDescent="0.25">
      <c r="A3028" s="1" t="s">
        <v>2</v>
      </c>
      <c r="B3028" s="2">
        <v>44965</v>
      </c>
      <c r="C3028" s="165">
        <v>0</v>
      </c>
      <c r="D3028" s="165">
        <v>0.59818287037036999</v>
      </c>
      <c r="E3028" s="148" t="s">
        <v>2</v>
      </c>
      <c r="F3028" s="148">
        <v>0</v>
      </c>
      <c r="G3028" s="166">
        <f>WEEKNUM(B3028,21)</f>
        <v>6</v>
      </c>
      <c r="H3028" s="166">
        <f>MONTH(B3028)</f>
        <v>2</v>
      </c>
      <c r="I3028" s="166">
        <f>YEAR(B3028)</f>
        <v>2023</v>
      </c>
    </row>
    <row r="3029" spans="1:9" s="1" customFormat="1" x14ac:dyDescent="0.25">
      <c r="A3029" s="1" t="s">
        <v>2</v>
      </c>
      <c r="B3029" s="2">
        <v>44965</v>
      </c>
      <c r="C3029" s="165">
        <v>0.59818287037036999</v>
      </c>
      <c r="D3029" s="165">
        <v>0.60055555555555995</v>
      </c>
      <c r="E3029" s="148" t="s">
        <v>2</v>
      </c>
      <c r="F3029" s="148">
        <v>0</v>
      </c>
      <c r="G3029" s="166">
        <f>WEEKNUM(B3029,21)</f>
        <v>6</v>
      </c>
      <c r="H3029" s="166">
        <f>MONTH(B3029)</f>
        <v>2</v>
      </c>
      <c r="I3029" s="166">
        <f>YEAR(B3029)</f>
        <v>2023</v>
      </c>
    </row>
    <row r="3030" spans="1:9" s="1" customFormat="1" x14ac:dyDescent="0.25">
      <c r="A3030" s="1" t="s">
        <v>2</v>
      </c>
      <c r="B3030" s="2">
        <v>44965</v>
      </c>
      <c r="C3030" s="165">
        <v>0.60055555555555995</v>
      </c>
      <c r="D3030" s="165">
        <v>0.60108796296295997</v>
      </c>
      <c r="E3030" s="148" t="s">
        <v>2</v>
      </c>
      <c r="F3030" s="148">
        <v>0</v>
      </c>
      <c r="G3030" s="166">
        <f>WEEKNUM(B3030,21)</f>
        <v>6</v>
      </c>
      <c r="H3030" s="166">
        <f>MONTH(B3030)</f>
        <v>2</v>
      </c>
      <c r="I3030" s="166">
        <f>YEAR(B3030)</f>
        <v>2023</v>
      </c>
    </row>
    <row r="3031" spans="1:9" s="1" customFormat="1" x14ac:dyDescent="0.25">
      <c r="A3031" s="1" t="s">
        <v>2</v>
      </c>
      <c r="B3031" s="2">
        <v>44965</v>
      </c>
      <c r="C3031" s="165">
        <v>0.60108796296295997</v>
      </c>
      <c r="D3031" s="165">
        <v>0.60127314814815003</v>
      </c>
      <c r="E3031" s="148" t="s">
        <v>2</v>
      </c>
      <c r="F3031" s="148">
        <v>0</v>
      </c>
      <c r="G3031" s="166">
        <f>WEEKNUM(B3031,21)</f>
        <v>6</v>
      </c>
      <c r="H3031" s="166">
        <f>MONTH(B3031)</f>
        <v>2</v>
      </c>
      <c r="I3031" s="166">
        <f>YEAR(B3031)</f>
        <v>2023</v>
      </c>
    </row>
    <row r="3032" spans="1:9" s="1" customFormat="1" x14ac:dyDescent="0.25">
      <c r="A3032" s="1">
        <v>1000407913</v>
      </c>
      <c r="B3032" s="2">
        <v>44965</v>
      </c>
      <c r="C3032" s="165">
        <v>0.58377314814814996</v>
      </c>
      <c r="D3032" s="165">
        <v>0.58377314814814996</v>
      </c>
      <c r="E3032" s="148" t="s">
        <v>2</v>
      </c>
      <c r="F3032" s="148">
        <v>0</v>
      </c>
      <c r="G3032" s="166">
        <f>WEEKNUM(B3032,21)</f>
        <v>6</v>
      </c>
      <c r="H3032" s="166">
        <f>MONTH(B3032)</f>
        <v>2</v>
      </c>
      <c r="I3032" s="166">
        <f>YEAR(B3032)</f>
        <v>2023</v>
      </c>
    </row>
    <row r="3033" spans="1:9" s="1" customFormat="1" x14ac:dyDescent="0.25">
      <c r="A3033" s="1" t="s">
        <v>2</v>
      </c>
      <c r="B3033" s="2">
        <v>44965</v>
      </c>
      <c r="C3033" s="165">
        <v>0.58711805555555996</v>
      </c>
      <c r="D3033" s="165">
        <v>0.58711805555555996</v>
      </c>
      <c r="E3033" s="148" t="s">
        <v>2</v>
      </c>
      <c r="F3033" s="148">
        <v>0</v>
      </c>
      <c r="G3033" s="166">
        <f>WEEKNUM(B3033,21)</f>
        <v>6</v>
      </c>
      <c r="H3033" s="166">
        <f>MONTH(B3033)</f>
        <v>2</v>
      </c>
      <c r="I3033" s="166">
        <f>YEAR(B3033)</f>
        <v>2023</v>
      </c>
    </row>
    <row r="3034" spans="1:9" s="1" customFormat="1" x14ac:dyDescent="0.25">
      <c r="A3034" s="1" t="s">
        <v>2</v>
      </c>
      <c r="B3034" s="2">
        <v>44965</v>
      </c>
      <c r="C3034" s="165">
        <v>0.58750000000000002</v>
      </c>
      <c r="D3034" s="165">
        <v>0.58750000000000002</v>
      </c>
      <c r="E3034" s="148" t="s">
        <v>2</v>
      </c>
      <c r="F3034" s="148">
        <v>0</v>
      </c>
      <c r="G3034" s="166">
        <f>WEEKNUM(B3034,21)</f>
        <v>6</v>
      </c>
      <c r="H3034" s="166">
        <f>MONTH(B3034)</f>
        <v>2</v>
      </c>
      <c r="I3034" s="166">
        <f>YEAR(B3034)</f>
        <v>2023</v>
      </c>
    </row>
    <row r="3035" spans="1:9" s="1" customFormat="1" x14ac:dyDescent="0.25">
      <c r="A3035" s="1">
        <v>1000406216</v>
      </c>
      <c r="B3035" s="2">
        <v>44965</v>
      </c>
      <c r="C3035" s="165">
        <v>0.51391203703704003</v>
      </c>
      <c r="D3035" s="165">
        <v>0.51391203703704003</v>
      </c>
      <c r="E3035" s="148" t="s">
        <v>2</v>
      </c>
      <c r="F3035" s="148">
        <v>0</v>
      </c>
      <c r="G3035" s="166">
        <f>WEEKNUM(B3035,21)</f>
        <v>6</v>
      </c>
      <c r="H3035" s="166">
        <f>MONTH(B3035)</f>
        <v>2</v>
      </c>
      <c r="I3035" s="166">
        <f>YEAR(B3035)</f>
        <v>2023</v>
      </c>
    </row>
    <row r="3036" spans="1:9" s="1" customFormat="1" x14ac:dyDescent="0.25">
      <c r="A3036" s="1">
        <v>1000406217</v>
      </c>
      <c r="B3036" s="2">
        <v>44965</v>
      </c>
      <c r="C3036" s="165">
        <v>0</v>
      </c>
      <c r="D3036" s="165">
        <v>0.51431712962963005</v>
      </c>
      <c r="E3036" s="148" t="s">
        <v>2</v>
      </c>
      <c r="F3036" s="148">
        <v>0</v>
      </c>
      <c r="G3036" s="166">
        <f>WEEKNUM(B3036,21)</f>
        <v>6</v>
      </c>
      <c r="H3036" s="166">
        <f>MONTH(B3036)</f>
        <v>2</v>
      </c>
      <c r="I3036" s="166">
        <f>YEAR(B3036)</f>
        <v>2023</v>
      </c>
    </row>
    <row r="3037" spans="1:9" s="1" customFormat="1" x14ac:dyDescent="0.25">
      <c r="A3037" s="1">
        <v>1000406217</v>
      </c>
      <c r="B3037" s="2">
        <v>44967</v>
      </c>
      <c r="C3037" s="165">
        <v>0.51431712962963005</v>
      </c>
      <c r="D3037" s="165">
        <v>0.42621527777778001</v>
      </c>
      <c r="E3037" s="148" t="s">
        <v>2</v>
      </c>
      <c r="F3037" s="148">
        <v>0</v>
      </c>
      <c r="G3037" s="166">
        <f>WEEKNUM(B3037,21)</f>
        <v>6</v>
      </c>
      <c r="H3037" s="166">
        <f>MONTH(B3037)</f>
        <v>2</v>
      </c>
      <c r="I3037" s="166">
        <f>YEAR(B3037)</f>
        <v>2023</v>
      </c>
    </row>
    <row r="3038" spans="1:9" s="1" customFormat="1" x14ac:dyDescent="0.25">
      <c r="A3038" s="1">
        <v>1000406217</v>
      </c>
      <c r="B3038" s="2">
        <v>44965</v>
      </c>
      <c r="C3038" s="165">
        <v>0.42621527777778001</v>
      </c>
      <c r="D3038" s="165">
        <v>0.42634259259259</v>
      </c>
      <c r="E3038" s="148" t="s">
        <v>2</v>
      </c>
      <c r="F3038" s="148">
        <v>0</v>
      </c>
      <c r="G3038" s="166">
        <f>WEEKNUM(B3038,21)</f>
        <v>6</v>
      </c>
      <c r="H3038" s="166">
        <f>MONTH(B3038)</f>
        <v>2</v>
      </c>
      <c r="I3038" s="166">
        <f>YEAR(B3038)</f>
        <v>2023</v>
      </c>
    </row>
    <row r="3039" spans="1:9" s="1" customFormat="1" x14ac:dyDescent="0.25">
      <c r="A3039" s="1" t="s">
        <v>2</v>
      </c>
      <c r="B3039" s="2">
        <v>44965</v>
      </c>
      <c r="C3039" s="165">
        <v>0.27083333333332998</v>
      </c>
      <c r="D3039" s="165">
        <v>0.38969907407407001</v>
      </c>
      <c r="E3039" s="148" t="s">
        <v>2</v>
      </c>
      <c r="F3039" s="148">
        <v>0</v>
      </c>
      <c r="G3039" s="166">
        <f>WEEKNUM(B3039,21)</f>
        <v>6</v>
      </c>
      <c r="H3039" s="166">
        <f>MONTH(B3039)</f>
        <v>2</v>
      </c>
      <c r="I3039" s="166">
        <f>YEAR(B3039)</f>
        <v>2023</v>
      </c>
    </row>
    <row r="3040" spans="1:9" s="1" customFormat="1" x14ac:dyDescent="0.25">
      <c r="A3040" s="1" t="s">
        <v>2</v>
      </c>
      <c r="B3040" s="2">
        <v>44965</v>
      </c>
      <c r="C3040" s="165">
        <v>0</v>
      </c>
      <c r="D3040" s="165">
        <v>0.59189814814815001</v>
      </c>
      <c r="E3040" s="148" t="s">
        <v>2</v>
      </c>
      <c r="F3040" s="148">
        <v>0</v>
      </c>
      <c r="G3040" s="166">
        <f>WEEKNUM(B3040,21)</f>
        <v>6</v>
      </c>
      <c r="H3040" s="166">
        <f>MONTH(B3040)</f>
        <v>2</v>
      </c>
      <c r="I3040" s="166">
        <f>YEAR(B3040)</f>
        <v>2023</v>
      </c>
    </row>
    <row r="3041" spans="1:9" s="1" customFormat="1" x14ac:dyDescent="0.25">
      <c r="A3041" s="1">
        <v>1000408868</v>
      </c>
      <c r="B3041" s="2">
        <v>44965</v>
      </c>
      <c r="C3041" s="165">
        <v>0.27083333333332998</v>
      </c>
      <c r="D3041" s="165">
        <v>0.58228009259258995</v>
      </c>
      <c r="E3041" s="148" t="s">
        <v>2</v>
      </c>
      <c r="F3041" s="148">
        <v>0</v>
      </c>
      <c r="G3041" s="166">
        <f>WEEKNUM(B3041,21)</f>
        <v>6</v>
      </c>
      <c r="H3041" s="166">
        <f>MONTH(B3041)</f>
        <v>2</v>
      </c>
      <c r="I3041" s="166">
        <f>YEAR(B3041)</f>
        <v>2023</v>
      </c>
    </row>
    <row r="3042" spans="1:9" s="1" customFormat="1" x14ac:dyDescent="0.25">
      <c r="A3042" s="1" t="s">
        <v>2</v>
      </c>
      <c r="B3042" s="2">
        <v>44965</v>
      </c>
      <c r="C3042" s="165">
        <v>0.27083333333332998</v>
      </c>
      <c r="D3042" s="165">
        <v>0.35256944444443999</v>
      </c>
      <c r="E3042" s="148" t="s">
        <v>2</v>
      </c>
      <c r="F3042" s="148">
        <v>0</v>
      </c>
      <c r="G3042" s="166">
        <f>WEEKNUM(B3042,21)</f>
        <v>6</v>
      </c>
      <c r="H3042" s="166">
        <f>MONTH(B3042)</f>
        <v>2</v>
      </c>
      <c r="I3042" s="166">
        <f>YEAR(B3042)</f>
        <v>2023</v>
      </c>
    </row>
    <row r="3043" spans="1:9" s="1" customFormat="1" x14ac:dyDescent="0.25">
      <c r="A3043" s="1">
        <v>1000406230</v>
      </c>
      <c r="B3043" s="2">
        <v>44965</v>
      </c>
      <c r="C3043" s="165">
        <v>0.27083333333332998</v>
      </c>
      <c r="D3043" s="165">
        <v>0.58346064814815002</v>
      </c>
      <c r="E3043" s="148" t="s">
        <v>2</v>
      </c>
      <c r="F3043" s="148">
        <v>0</v>
      </c>
      <c r="G3043" s="166">
        <f>WEEKNUM(B3043,21)</f>
        <v>6</v>
      </c>
      <c r="H3043" s="166">
        <f>MONTH(B3043)</f>
        <v>2</v>
      </c>
      <c r="I3043" s="166">
        <f>YEAR(B3043)</f>
        <v>2023</v>
      </c>
    </row>
    <row r="3044" spans="1:9" s="1" customFormat="1" x14ac:dyDescent="0.25">
      <c r="A3044" s="1">
        <v>1000406231</v>
      </c>
      <c r="B3044" s="2">
        <v>44965</v>
      </c>
      <c r="C3044" s="165">
        <v>0.27083333333332998</v>
      </c>
      <c r="D3044" s="165">
        <v>0.58575231481481005</v>
      </c>
      <c r="E3044" s="148" t="s">
        <v>2</v>
      </c>
      <c r="F3044" s="148">
        <v>0</v>
      </c>
      <c r="G3044" s="166">
        <f>WEEKNUM(B3044,21)</f>
        <v>6</v>
      </c>
      <c r="H3044" s="166">
        <f>MONTH(B3044)</f>
        <v>2</v>
      </c>
      <c r="I3044" s="166">
        <f>YEAR(B3044)</f>
        <v>2023</v>
      </c>
    </row>
    <row r="3045" spans="1:9" s="1" customFormat="1" x14ac:dyDescent="0.25">
      <c r="A3045" s="1">
        <v>1000407845</v>
      </c>
      <c r="B3045" s="2">
        <v>44965</v>
      </c>
      <c r="C3045" s="165">
        <v>0.27083333333332998</v>
      </c>
      <c r="D3045" s="165">
        <v>0.52115740740741001</v>
      </c>
      <c r="E3045" s="148" t="s">
        <v>2</v>
      </c>
      <c r="F3045" s="148">
        <v>0</v>
      </c>
      <c r="G3045" s="166">
        <f>WEEKNUM(B3045,21)</f>
        <v>6</v>
      </c>
      <c r="H3045" s="166">
        <f>MONTH(B3045)</f>
        <v>2</v>
      </c>
      <c r="I3045" s="166">
        <f>YEAR(B3045)</f>
        <v>2023</v>
      </c>
    </row>
    <row r="3046" spans="1:9" s="1" customFormat="1" x14ac:dyDescent="0.25">
      <c r="A3046" s="1">
        <v>1000406909</v>
      </c>
      <c r="B3046" s="2">
        <v>44965</v>
      </c>
      <c r="C3046" s="165">
        <v>0</v>
      </c>
      <c r="D3046" s="165">
        <v>0.51597222222221995</v>
      </c>
      <c r="E3046" s="148" t="s">
        <v>2</v>
      </c>
      <c r="F3046" s="148">
        <v>0</v>
      </c>
      <c r="G3046" s="166">
        <f>WEEKNUM(B3046,21)</f>
        <v>6</v>
      </c>
      <c r="H3046" s="166">
        <f>MONTH(B3046)</f>
        <v>2</v>
      </c>
      <c r="I3046" s="166">
        <f>YEAR(B3046)</f>
        <v>2023</v>
      </c>
    </row>
    <row r="3047" spans="1:9" s="1" customFormat="1" x14ac:dyDescent="0.25">
      <c r="A3047" s="1">
        <v>1000407071</v>
      </c>
      <c r="B3047" s="2">
        <v>44965</v>
      </c>
      <c r="C3047" s="165">
        <v>0.27083333333332998</v>
      </c>
      <c r="D3047" s="165">
        <v>0.51563657407407004</v>
      </c>
      <c r="E3047" s="148" t="s">
        <v>2</v>
      </c>
      <c r="F3047" s="148">
        <v>0</v>
      </c>
      <c r="G3047" s="166">
        <f>WEEKNUM(B3047,21)</f>
        <v>6</v>
      </c>
      <c r="H3047" s="166">
        <f>MONTH(B3047)</f>
        <v>2</v>
      </c>
      <c r="I3047" s="166">
        <f>YEAR(B3047)</f>
        <v>2023</v>
      </c>
    </row>
    <row r="3048" spans="1:9" s="1" customFormat="1" x14ac:dyDescent="0.25">
      <c r="A3048" s="1">
        <v>1000407071</v>
      </c>
      <c r="B3048" s="2">
        <v>44966</v>
      </c>
      <c r="C3048" s="165">
        <v>0.51563657407407004</v>
      </c>
      <c r="D3048" s="165">
        <v>0.56930555555555995</v>
      </c>
      <c r="E3048" s="148" t="s">
        <v>2</v>
      </c>
      <c r="F3048" s="148">
        <v>0</v>
      </c>
      <c r="G3048" s="166">
        <f>WEEKNUM(B3048,21)</f>
        <v>6</v>
      </c>
      <c r="H3048" s="166">
        <f>MONTH(B3048)</f>
        <v>2</v>
      </c>
      <c r="I3048" s="166">
        <f>YEAR(B3048)</f>
        <v>2023</v>
      </c>
    </row>
    <row r="3049" spans="1:9" s="1" customFormat="1" x14ac:dyDescent="0.25">
      <c r="A3049" s="1">
        <v>1000407071</v>
      </c>
      <c r="B3049" s="2">
        <v>44965</v>
      </c>
      <c r="C3049" s="165">
        <v>0.27083333333332998</v>
      </c>
      <c r="D3049" s="165">
        <v>0.51476851851852001</v>
      </c>
      <c r="E3049" s="148" t="s">
        <v>2</v>
      </c>
      <c r="F3049" s="148">
        <v>0</v>
      </c>
      <c r="G3049" s="166">
        <f>WEEKNUM(B3049,21)</f>
        <v>6</v>
      </c>
      <c r="H3049" s="166">
        <f>MONTH(B3049)</f>
        <v>2</v>
      </c>
      <c r="I3049" s="166">
        <f>YEAR(B3049)</f>
        <v>2023</v>
      </c>
    </row>
    <row r="3050" spans="1:9" s="1" customFormat="1" x14ac:dyDescent="0.25">
      <c r="A3050" s="1" t="s">
        <v>2</v>
      </c>
      <c r="B3050" s="2">
        <v>44965</v>
      </c>
      <c r="C3050" s="165">
        <v>0.27083333333332998</v>
      </c>
      <c r="D3050" s="165">
        <v>0.51519675925926001</v>
      </c>
      <c r="E3050" s="148" t="s">
        <v>2</v>
      </c>
      <c r="F3050" s="148">
        <v>0</v>
      </c>
      <c r="G3050" s="166">
        <f>WEEKNUM(B3050,21)</f>
        <v>6</v>
      </c>
      <c r="H3050" s="166">
        <f>MONTH(B3050)</f>
        <v>2</v>
      </c>
      <c r="I3050" s="166">
        <f>YEAR(B3050)</f>
        <v>2023</v>
      </c>
    </row>
    <row r="3051" spans="1:9" s="1" customFormat="1" x14ac:dyDescent="0.25">
      <c r="A3051" s="1" t="s">
        <v>2</v>
      </c>
      <c r="B3051" s="2">
        <v>44966</v>
      </c>
      <c r="C3051" s="165">
        <v>0.31872685185185001</v>
      </c>
      <c r="D3051" s="165">
        <v>0.15321759259258999</v>
      </c>
      <c r="E3051" s="148" t="s">
        <v>2</v>
      </c>
      <c r="F3051" s="148">
        <v>0</v>
      </c>
      <c r="G3051" s="166">
        <f>WEEKNUM(B3051,21)</f>
        <v>6</v>
      </c>
      <c r="H3051" s="166">
        <f>MONTH(B3051)</f>
        <v>2</v>
      </c>
      <c r="I3051" s="166">
        <f>YEAR(B3051)</f>
        <v>2023</v>
      </c>
    </row>
    <row r="3052" spans="1:9" s="1" customFormat="1" x14ac:dyDescent="0.25">
      <c r="A3052" s="1" t="s">
        <v>2</v>
      </c>
      <c r="B3052" s="2">
        <v>44965</v>
      </c>
      <c r="C3052" s="165">
        <v>0.15148148148148</v>
      </c>
      <c r="D3052" s="165">
        <v>0.85659722222222001</v>
      </c>
      <c r="E3052" s="148" t="s">
        <v>2</v>
      </c>
      <c r="F3052" s="148">
        <v>0</v>
      </c>
      <c r="G3052" s="166">
        <f>WEEKNUM(B3052,21)</f>
        <v>6</v>
      </c>
      <c r="H3052" s="166">
        <f>MONTH(B3052)</f>
        <v>2</v>
      </c>
      <c r="I3052" s="166">
        <f>YEAR(B3052)</f>
        <v>2023</v>
      </c>
    </row>
    <row r="3053" spans="1:9" s="1" customFormat="1" x14ac:dyDescent="0.25">
      <c r="A3053" s="1">
        <v>1000406193</v>
      </c>
      <c r="B3053" s="2">
        <v>44966</v>
      </c>
      <c r="C3053" s="165">
        <v>0</v>
      </c>
      <c r="D3053" s="165">
        <v>0.15435185185184999</v>
      </c>
      <c r="E3053" s="148" t="s">
        <v>2</v>
      </c>
      <c r="F3053" s="148">
        <v>0</v>
      </c>
      <c r="G3053" s="166">
        <f>WEEKNUM(B3053,21)</f>
        <v>6</v>
      </c>
      <c r="H3053" s="166">
        <f>MONTH(B3053)</f>
        <v>2</v>
      </c>
      <c r="I3053" s="166">
        <f>YEAR(B3053)</f>
        <v>2023</v>
      </c>
    </row>
    <row r="3054" spans="1:9" s="1" customFormat="1" x14ac:dyDescent="0.25">
      <c r="A3054" s="1">
        <v>1000410894</v>
      </c>
      <c r="B3054" s="2">
        <v>44969</v>
      </c>
      <c r="C3054" s="165">
        <v>0.14641203703704</v>
      </c>
      <c r="D3054" s="165">
        <v>5.6666666666670001E-2</v>
      </c>
      <c r="E3054" s="148" t="s">
        <v>2</v>
      </c>
      <c r="F3054" s="148">
        <v>0</v>
      </c>
      <c r="G3054" s="166">
        <f>WEEKNUM(B3054,21)</f>
        <v>6</v>
      </c>
      <c r="H3054" s="166">
        <f>MONTH(B3054)</f>
        <v>2</v>
      </c>
      <c r="I3054" s="166">
        <f>YEAR(B3054)</f>
        <v>2023</v>
      </c>
    </row>
    <row r="3055" spans="1:9" s="1" customFormat="1" x14ac:dyDescent="0.25">
      <c r="A3055" s="1">
        <v>1000407072</v>
      </c>
      <c r="B3055" s="2">
        <v>44966</v>
      </c>
      <c r="C3055" s="165">
        <v>0.27083333333332998</v>
      </c>
      <c r="D3055" s="165">
        <v>0.15612268518519001</v>
      </c>
      <c r="E3055" s="148" t="s">
        <v>2</v>
      </c>
      <c r="F3055" s="148">
        <v>0</v>
      </c>
      <c r="G3055" s="166">
        <f>WEEKNUM(B3055,21)</f>
        <v>6</v>
      </c>
      <c r="H3055" s="166">
        <f>MONTH(B3055)</f>
        <v>2</v>
      </c>
      <c r="I3055" s="166">
        <f>YEAR(B3055)</f>
        <v>2023</v>
      </c>
    </row>
    <row r="3056" spans="1:9" s="1" customFormat="1" x14ac:dyDescent="0.25">
      <c r="A3056" s="1">
        <v>1000407073</v>
      </c>
      <c r="B3056" s="2">
        <v>44966</v>
      </c>
      <c r="C3056" s="165">
        <v>0.27083333333332998</v>
      </c>
      <c r="D3056" s="165">
        <v>0.15667824074073999</v>
      </c>
      <c r="E3056" s="148" t="s">
        <v>2</v>
      </c>
      <c r="F3056" s="148">
        <v>0</v>
      </c>
      <c r="G3056" s="166">
        <f>WEEKNUM(B3056,21)</f>
        <v>6</v>
      </c>
      <c r="H3056" s="166">
        <f>MONTH(B3056)</f>
        <v>2</v>
      </c>
      <c r="I3056" s="166">
        <f>YEAR(B3056)</f>
        <v>2023</v>
      </c>
    </row>
    <row r="3057" spans="1:9" s="1" customFormat="1" x14ac:dyDescent="0.25">
      <c r="A3057" s="1">
        <v>1000408031</v>
      </c>
      <c r="B3057" s="2">
        <v>44965</v>
      </c>
      <c r="C3057" s="165">
        <v>0</v>
      </c>
      <c r="D3057" s="165">
        <v>0.64947916666667005</v>
      </c>
      <c r="E3057" s="148" t="s">
        <v>2</v>
      </c>
      <c r="F3057" s="148">
        <v>0</v>
      </c>
      <c r="G3057" s="166">
        <f>WEEKNUM(B3057,21)</f>
        <v>6</v>
      </c>
      <c r="H3057" s="166">
        <f>MONTH(B3057)</f>
        <v>2</v>
      </c>
      <c r="I3057" s="166">
        <f>YEAR(B3057)</f>
        <v>2023</v>
      </c>
    </row>
    <row r="3058" spans="1:9" s="1" customFormat="1" x14ac:dyDescent="0.25">
      <c r="A3058" s="1">
        <v>1000408031</v>
      </c>
      <c r="B3058" s="2">
        <v>44966</v>
      </c>
      <c r="C3058" s="165">
        <v>0.64947916666667005</v>
      </c>
      <c r="D3058" s="165">
        <v>0.68545138888889001</v>
      </c>
      <c r="E3058" s="148" t="s">
        <v>2</v>
      </c>
      <c r="F3058" s="148">
        <v>0</v>
      </c>
      <c r="G3058" s="166">
        <f>WEEKNUM(B3058,21)</f>
        <v>6</v>
      </c>
      <c r="H3058" s="166">
        <f>MONTH(B3058)</f>
        <v>2</v>
      </c>
      <c r="I3058" s="166">
        <f>YEAR(B3058)</f>
        <v>2023</v>
      </c>
    </row>
    <row r="3059" spans="1:9" s="1" customFormat="1" x14ac:dyDescent="0.25">
      <c r="A3059" s="1">
        <v>1000407378</v>
      </c>
      <c r="B3059" s="2">
        <v>44969</v>
      </c>
      <c r="C3059" s="165">
        <v>0</v>
      </c>
      <c r="D3059" s="165">
        <v>0.45636574074073999</v>
      </c>
      <c r="E3059" s="148" t="s">
        <v>2</v>
      </c>
      <c r="F3059" s="148">
        <v>0</v>
      </c>
      <c r="G3059" s="166">
        <f>WEEKNUM(B3059,21)</f>
        <v>6</v>
      </c>
      <c r="H3059" s="166">
        <f>MONTH(B3059)</f>
        <v>2</v>
      </c>
      <c r="I3059" s="166">
        <f>YEAR(B3059)</f>
        <v>2023</v>
      </c>
    </row>
    <row r="3060" spans="1:9" s="1" customFormat="1" x14ac:dyDescent="0.25">
      <c r="A3060" s="1">
        <v>1000406285</v>
      </c>
      <c r="B3060" s="2">
        <v>44965</v>
      </c>
      <c r="C3060" s="165">
        <v>0</v>
      </c>
      <c r="D3060" s="165">
        <v>0.66604166666666997</v>
      </c>
      <c r="E3060" s="148" t="s">
        <v>2</v>
      </c>
      <c r="F3060" s="148">
        <v>0</v>
      </c>
      <c r="G3060" s="166">
        <f>WEEKNUM(B3060,21)</f>
        <v>6</v>
      </c>
      <c r="H3060" s="166">
        <f>MONTH(B3060)</f>
        <v>2</v>
      </c>
      <c r="I3060" s="166">
        <f>YEAR(B3060)</f>
        <v>2023</v>
      </c>
    </row>
    <row r="3061" spans="1:9" s="1" customFormat="1" x14ac:dyDescent="0.25">
      <c r="A3061" s="1">
        <v>1000408137</v>
      </c>
      <c r="B3061" s="2">
        <v>44969</v>
      </c>
      <c r="C3061" s="165">
        <v>0.20833333333333001</v>
      </c>
      <c r="D3061" s="165">
        <v>0.45718750000000002</v>
      </c>
      <c r="E3061" s="148" t="s">
        <v>2</v>
      </c>
      <c r="F3061" s="148">
        <v>0</v>
      </c>
      <c r="G3061" s="166">
        <f>WEEKNUM(B3061,21)</f>
        <v>6</v>
      </c>
      <c r="H3061" s="166">
        <f>MONTH(B3061)</f>
        <v>2</v>
      </c>
      <c r="I3061" s="166">
        <f>YEAR(B3061)</f>
        <v>2023</v>
      </c>
    </row>
    <row r="3062" spans="1:9" s="1" customFormat="1" x14ac:dyDescent="0.25">
      <c r="A3062" s="1">
        <v>1000407406</v>
      </c>
      <c r="B3062" s="2">
        <v>44965</v>
      </c>
      <c r="C3062" s="165">
        <v>0</v>
      </c>
      <c r="D3062" s="165">
        <v>0.6515162037037</v>
      </c>
      <c r="E3062" s="148" t="s">
        <v>2</v>
      </c>
      <c r="F3062" s="148">
        <v>0</v>
      </c>
      <c r="G3062" s="166">
        <f>WEEKNUM(B3062,21)</f>
        <v>6</v>
      </c>
      <c r="H3062" s="166">
        <f>MONTH(B3062)</f>
        <v>2</v>
      </c>
      <c r="I3062" s="166">
        <f>YEAR(B3062)</f>
        <v>2023</v>
      </c>
    </row>
    <row r="3063" spans="1:9" s="1" customFormat="1" x14ac:dyDescent="0.25">
      <c r="A3063" s="1">
        <v>1000410356</v>
      </c>
      <c r="B3063" s="2">
        <v>44965</v>
      </c>
      <c r="C3063" s="165">
        <v>0</v>
      </c>
      <c r="D3063" s="165">
        <v>0.65101851851852</v>
      </c>
      <c r="E3063" s="148" t="s">
        <v>2</v>
      </c>
      <c r="F3063" s="148">
        <v>0</v>
      </c>
      <c r="G3063" s="166">
        <f>WEEKNUM(B3063,21)</f>
        <v>6</v>
      </c>
      <c r="H3063" s="166">
        <f>MONTH(B3063)</f>
        <v>2</v>
      </c>
      <c r="I3063" s="166">
        <f>YEAR(B3063)</f>
        <v>2023</v>
      </c>
    </row>
    <row r="3064" spans="1:9" s="1" customFormat="1" x14ac:dyDescent="0.25">
      <c r="A3064" s="1" t="s">
        <v>2</v>
      </c>
      <c r="B3064" s="2">
        <v>44965</v>
      </c>
      <c r="C3064" s="165">
        <v>0.3125</v>
      </c>
      <c r="D3064" s="165">
        <v>0.57734953703703995</v>
      </c>
      <c r="E3064" s="148" t="s">
        <v>2</v>
      </c>
      <c r="F3064" s="148">
        <v>0</v>
      </c>
      <c r="G3064" s="166">
        <f>WEEKNUM(B3064,21)</f>
        <v>6</v>
      </c>
      <c r="H3064" s="166">
        <f>MONTH(B3064)</f>
        <v>2</v>
      </c>
      <c r="I3064" s="166">
        <f>YEAR(B3064)</f>
        <v>2023</v>
      </c>
    </row>
    <row r="3065" spans="1:9" s="1" customFormat="1" x14ac:dyDescent="0.25">
      <c r="A3065" s="1">
        <v>1000406531</v>
      </c>
      <c r="B3065" s="2">
        <v>44985</v>
      </c>
      <c r="C3065" s="165">
        <v>0.49005787037037002</v>
      </c>
      <c r="D3065" s="165">
        <v>0.29993055555555997</v>
      </c>
      <c r="E3065" s="148" t="s">
        <v>3</v>
      </c>
      <c r="F3065" s="148">
        <v>0.99</v>
      </c>
      <c r="G3065" s="166">
        <f>WEEKNUM(B3065,21)</f>
        <v>9</v>
      </c>
      <c r="H3065" s="166">
        <f>MONTH(B3065)</f>
        <v>2</v>
      </c>
      <c r="I3065" s="166">
        <f>YEAR(B3065)</f>
        <v>2023</v>
      </c>
    </row>
    <row r="3066" spans="1:9" s="1" customFormat="1" x14ac:dyDescent="0.25">
      <c r="A3066" s="1">
        <v>1000406531</v>
      </c>
      <c r="B3066" s="2">
        <v>44965</v>
      </c>
      <c r="C3066" s="165">
        <v>0.3125</v>
      </c>
      <c r="D3066" s="165">
        <v>0.48157407407406999</v>
      </c>
      <c r="E3066" s="148" t="s">
        <v>3</v>
      </c>
      <c r="F3066" s="148">
        <v>2.99</v>
      </c>
      <c r="G3066" s="166">
        <f>WEEKNUM(B3066,21)</f>
        <v>6</v>
      </c>
      <c r="H3066" s="166">
        <f>MONTH(B3066)</f>
        <v>2</v>
      </c>
      <c r="I3066" s="166">
        <f>YEAR(B3066)</f>
        <v>2023</v>
      </c>
    </row>
    <row r="3067" spans="1:9" s="1" customFormat="1" x14ac:dyDescent="0.25">
      <c r="A3067" s="1">
        <v>1000406537</v>
      </c>
      <c r="B3067" s="2">
        <v>44965</v>
      </c>
      <c r="C3067" s="165">
        <v>0.3125</v>
      </c>
      <c r="D3067" s="165">
        <v>0.48726851851851999</v>
      </c>
      <c r="E3067" s="148" t="s">
        <v>3</v>
      </c>
      <c r="F3067" s="148">
        <v>0.99</v>
      </c>
      <c r="G3067" s="166">
        <f>WEEKNUM(B3067,21)</f>
        <v>6</v>
      </c>
      <c r="H3067" s="166">
        <f>MONTH(B3067)</f>
        <v>2</v>
      </c>
      <c r="I3067" s="166">
        <f>YEAR(B3067)</f>
        <v>2023</v>
      </c>
    </row>
    <row r="3068" spans="1:9" s="1" customFormat="1" x14ac:dyDescent="0.25">
      <c r="A3068" s="1">
        <v>1000406531</v>
      </c>
      <c r="B3068" s="2">
        <v>44965</v>
      </c>
      <c r="C3068" s="165">
        <v>0.60140046296296001</v>
      </c>
      <c r="D3068" s="165">
        <v>0.60273148148148004</v>
      </c>
      <c r="E3068" s="148" t="s">
        <v>2</v>
      </c>
      <c r="F3068" s="148">
        <v>0</v>
      </c>
      <c r="G3068" s="166">
        <f>WEEKNUM(B3068,21)</f>
        <v>6</v>
      </c>
      <c r="H3068" s="166">
        <f>MONTH(B3068)</f>
        <v>2</v>
      </c>
      <c r="I3068" s="166">
        <f>YEAR(B3068)</f>
        <v>2023</v>
      </c>
    </row>
    <row r="3069" spans="1:9" s="1" customFormat="1" x14ac:dyDescent="0.25">
      <c r="A3069" s="1">
        <v>1000406316</v>
      </c>
      <c r="B3069" s="2">
        <v>44965</v>
      </c>
      <c r="C3069" s="165">
        <v>0.52083333333333004</v>
      </c>
      <c r="D3069" s="165">
        <v>0.87145833333333</v>
      </c>
      <c r="E3069" s="148" t="s">
        <v>3</v>
      </c>
      <c r="F3069" s="148">
        <v>8.64</v>
      </c>
      <c r="G3069" s="166">
        <f>WEEKNUM(B3069,21)</f>
        <v>6</v>
      </c>
      <c r="H3069" s="166">
        <f>MONTH(B3069)</f>
        <v>2</v>
      </c>
      <c r="I3069" s="166">
        <f>YEAR(B3069)</f>
        <v>2023</v>
      </c>
    </row>
    <row r="3070" spans="1:9" s="1" customFormat="1" x14ac:dyDescent="0.25">
      <c r="A3070" s="1">
        <v>1000406316</v>
      </c>
      <c r="B3070" s="2">
        <v>44966</v>
      </c>
      <c r="C3070" s="165">
        <v>0.87145833333333</v>
      </c>
      <c r="D3070" s="165">
        <v>0.81196759259258999</v>
      </c>
      <c r="E3070" s="148" t="s">
        <v>3</v>
      </c>
      <c r="F3070" s="148">
        <v>8.64</v>
      </c>
      <c r="G3070" s="166">
        <f>WEEKNUM(B3070,21)</f>
        <v>6</v>
      </c>
      <c r="H3070" s="166">
        <f>MONTH(B3070)</f>
        <v>2</v>
      </c>
      <c r="I3070" s="166">
        <f>YEAR(B3070)</f>
        <v>2023</v>
      </c>
    </row>
    <row r="3071" spans="1:9" s="1" customFormat="1" x14ac:dyDescent="0.25">
      <c r="A3071" s="1">
        <v>1000407926</v>
      </c>
      <c r="B3071" s="2">
        <v>44965</v>
      </c>
      <c r="C3071" s="165">
        <v>0.52083333333333004</v>
      </c>
      <c r="D3071" s="165">
        <v>0.86093750000000002</v>
      </c>
      <c r="E3071" s="148" t="s">
        <v>2</v>
      </c>
      <c r="F3071" s="148">
        <v>0</v>
      </c>
      <c r="G3071" s="166">
        <f>WEEKNUM(B3071,21)</f>
        <v>6</v>
      </c>
      <c r="H3071" s="166">
        <f>MONTH(B3071)</f>
        <v>2</v>
      </c>
      <c r="I3071" s="166">
        <f>YEAR(B3071)</f>
        <v>2023</v>
      </c>
    </row>
    <row r="3072" spans="1:9" s="1" customFormat="1" x14ac:dyDescent="0.25">
      <c r="A3072" s="1">
        <v>1000409793</v>
      </c>
      <c r="B3072" s="2">
        <v>44965</v>
      </c>
      <c r="C3072" s="165">
        <v>0.52083333333333004</v>
      </c>
      <c r="D3072" s="165">
        <v>0.86277777777777998</v>
      </c>
      <c r="E3072" s="148" t="s">
        <v>2</v>
      </c>
      <c r="F3072" s="148">
        <v>0</v>
      </c>
      <c r="G3072" s="166">
        <f>WEEKNUM(B3072,21)</f>
        <v>6</v>
      </c>
      <c r="H3072" s="166">
        <f>MONTH(B3072)</f>
        <v>2</v>
      </c>
      <c r="I3072" s="166">
        <f>YEAR(B3072)</f>
        <v>2023</v>
      </c>
    </row>
    <row r="3073" spans="1:9" s="1" customFormat="1" x14ac:dyDescent="0.25">
      <c r="A3073" s="1">
        <v>1000406531</v>
      </c>
      <c r="B3073" s="2">
        <v>44965</v>
      </c>
      <c r="C3073" s="165">
        <v>0.52083333333333004</v>
      </c>
      <c r="D3073" s="165">
        <v>0.86547453703704003</v>
      </c>
      <c r="E3073" s="148" t="s">
        <v>2</v>
      </c>
      <c r="F3073" s="148">
        <v>0</v>
      </c>
      <c r="G3073" s="166">
        <f>WEEKNUM(B3073,21)</f>
        <v>6</v>
      </c>
      <c r="H3073" s="166">
        <f>MONTH(B3073)</f>
        <v>2</v>
      </c>
      <c r="I3073" s="166">
        <f>YEAR(B3073)</f>
        <v>2023</v>
      </c>
    </row>
    <row r="3074" spans="1:9" s="1" customFormat="1" x14ac:dyDescent="0.25">
      <c r="A3074" s="1">
        <v>1000409793</v>
      </c>
      <c r="B3074" s="2">
        <v>44965</v>
      </c>
      <c r="C3074" s="165">
        <v>0.52083333333333004</v>
      </c>
      <c r="D3074" s="165">
        <v>0.86773148148148005</v>
      </c>
      <c r="E3074" s="148" t="s">
        <v>2</v>
      </c>
      <c r="F3074" s="148">
        <v>0</v>
      </c>
      <c r="G3074" s="166">
        <f>WEEKNUM(B3074,21)</f>
        <v>6</v>
      </c>
      <c r="H3074" s="166">
        <f>MONTH(B3074)</f>
        <v>2</v>
      </c>
      <c r="I3074" s="166">
        <f>YEAR(B3074)</f>
        <v>2023</v>
      </c>
    </row>
    <row r="3075" spans="1:9" s="1" customFormat="1" x14ac:dyDescent="0.25">
      <c r="A3075" s="1">
        <v>1000409754</v>
      </c>
      <c r="B3075" s="2">
        <v>44965</v>
      </c>
      <c r="C3075" s="165">
        <v>0.52083333333333004</v>
      </c>
      <c r="D3075" s="165">
        <v>0.88693287037037005</v>
      </c>
      <c r="E3075" s="148" t="s">
        <v>2</v>
      </c>
      <c r="F3075" s="148">
        <v>0</v>
      </c>
      <c r="G3075" s="166">
        <f>WEEKNUM(B3075,21)</f>
        <v>6</v>
      </c>
      <c r="H3075" s="166">
        <f>MONTH(B3075)</f>
        <v>2</v>
      </c>
      <c r="I3075" s="166">
        <f>YEAR(B3075)</f>
        <v>2023</v>
      </c>
    </row>
    <row r="3076" spans="1:9" s="1" customFormat="1" x14ac:dyDescent="0.25">
      <c r="A3076" s="1">
        <v>1000409754</v>
      </c>
      <c r="B3076" s="2">
        <v>44965</v>
      </c>
      <c r="C3076" s="165">
        <v>0.52083333333333004</v>
      </c>
      <c r="D3076" s="165">
        <v>0.90160879629629997</v>
      </c>
      <c r="E3076" s="148" t="s">
        <v>2</v>
      </c>
      <c r="F3076" s="148">
        <v>0</v>
      </c>
      <c r="G3076" s="166">
        <f>WEEKNUM(B3076,21)</f>
        <v>6</v>
      </c>
      <c r="H3076" s="166">
        <f>MONTH(B3076)</f>
        <v>2</v>
      </c>
      <c r="I3076" s="166">
        <f>YEAR(B3076)</f>
        <v>2023</v>
      </c>
    </row>
    <row r="3077" spans="1:9" s="1" customFormat="1" x14ac:dyDescent="0.25">
      <c r="A3077" s="1" t="s">
        <v>2</v>
      </c>
      <c r="B3077" s="2">
        <v>44966</v>
      </c>
      <c r="C3077" s="165">
        <v>0.20833333333333001</v>
      </c>
      <c r="D3077" s="165">
        <v>0.57456018518519003</v>
      </c>
      <c r="E3077" s="148" t="s">
        <v>2</v>
      </c>
      <c r="F3077" s="148">
        <v>0</v>
      </c>
      <c r="G3077" s="166">
        <f>WEEKNUM(B3077,21)</f>
        <v>6</v>
      </c>
      <c r="H3077" s="166">
        <f>MONTH(B3077)</f>
        <v>2</v>
      </c>
      <c r="I3077" s="166">
        <f>YEAR(B3077)</f>
        <v>2023</v>
      </c>
    </row>
    <row r="3078" spans="1:9" s="1" customFormat="1" x14ac:dyDescent="0.25">
      <c r="A3078" s="1" t="s">
        <v>2</v>
      </c>
      <c r="B3078" s="2">
        <v>44966</v>
      </c>
      <c r="C3078" s="165">
        <v>0.20833333333333001</v>
      </c>
      <c r="D3078" s="165">
        <v>0.57464120370369998</v>
      </c>
      <c r="E3078" s="148" t="s">
        <v>2</v>
      </c>
      <c r="F3078" s="148">
        <v>0</v>
      </c>
      <c r="G3078" s="166">
        <f>WEEKNUM(B3078,21)</f>
        <v>6</v>
      </c>
      <c r="H3078" s="166">
        <f>MONTH(B3078)</f>
        <v>2</v>
      </c>
      <c r="I3078" s="166">
        <f>YEAR(B3078)</f>
        <v>2023</v>
      </c>
    </row>
    <row r="3079" spans="1:9" s="1" customFormat="1" x14ac:dyDescent="0.25">
      <c r="A3079" s="1">
        <v>1000407378</v>
      </c>
      <c r="B3079" s="2">
        <v>44969</v>
      </c>
      <c r="C3079" s="165">
        <v>0</v>
      </c>
      <c r="D3079" s="165">
        <v>0.66843750000000002</v>
      </c>
      <c r="E3079" s="148" t="s">
        <v>2</v>
      </c>
      <c r="F3079" s="148">
        <v>0</v>
      </c>
      <c r="G3079" s="166">
        <f>WEEKNUM(B3079,21)</f>
        <v>6</v>
      </c>
      <c r="H3079" s="166">
        <f>MONTH(B3079)</f>
        <v>2</v>
      </c>
      <c r="I3079" s="166">
        <f>YEAR(B3079)</f>
        <v>2023</v>
      </c>
    </row>
    <row r="3080" spans="1:9" s="1" customFormat="1" x14ac:dyDescent="0.25">
      <c r="A3080" s="1" t="s">
        <v>2</v>
      </c>
      <c r="B3080" s="2">
        <v>44969</v>
      </c>
      <c r="C3080" s="165">
        <v>0</v>
      </c>
      <c r="D3080" s="165">
        <v>0.65828703703703995</v>
      </c>
      <c r="E3080" s="148" t="s">
        <v>2</v>
      </c>
      <c r="F3080" s="148">
        <v>0</v>
      </c>
      <c r="G3080" s="166">
        <f>WEEKNUM(B3080,21)</f>
        <v>6</v>
      </c>
      <c r="H3080" s="166">
        <f>MONTH(B3080)</f>
        <v>2</v>
      </c>
      <c r="I3080" s="166">
        <f>YEAR(B3080)</f>
        <v>2023</v>
      </c>
    </row>
    <row r="3081" spans="1:9" s="1" customFormat="1" x14ac:dyDescent="0.25">
      <c r="A3081" s="1">
        <v>1000410534</v>
      </c>
      <c r="B3081" s="2">
        <v>44965</v>
      </c>
      <c r="C3081" s="165">
        <v>0.33333333333332998</v>
      </c>
      <c r="D3081" s="165">
        <v>0.43096064814814999</v>
      </c>
      <c r="E3081" s="148" t="s">
        <v>2</v>
      </c>
      <c r="F3081" s="148">
        <v>0</v>
      </c>
      <c r="G3081" s="166">
        <f>WEEKNUM(B3081,21)</f>
        <v>6</v>
      </c>
      <c r="H3081" s="166">
        <f>MONTH(B3081)</f>
        <v>2</v>
      </c>
      <c r="I3081" s="166">
        <f>YEAR(B3081)</f>
        <v>2023</v>
      </c>
    </row>
    <row r="3082" spans="1:9" s="1" customFormat="1" x14ac:dyDescent="0.25">
      <c r="A3082" s="1">
        <v>1000407378</v>
      </c>
      <c r="B3082" s="2">
        <v>44969</v>
      </c>
      <c r="C3082" s="165">
        <v>0</v>
      </c>
      <c r="D3082" s="165">
        <v>0.66858796296295997</v>
      </c>
      <c r="E3082" s="148" t="s">
        <v>2</v>
      </c>
      <c r="F3082" s="148">
        <v>0</v>
      </c>
      <c r="G3082" s="166">
        <f>WEEKNUM(B3082,21)</f>
        <v>6</v>
      </c>
      <c r="H3082" s="166">
        <f>MONTH(B3082)</f>
        <v>2</v>
      </c>
      <c r="I3082" s="166">
        <f>YEAR(B3082)</f>
        <v>2023</v>
      </c>
    </row>
    <row r="3083" spans="1:9" s="1" customFormat="1" x14ac:dyDescent="0.25">
      <c r="A3083" s="1">
        <v>1000406531</v>
      </c>
      <c r="B3083" s="2">
        <v>44965</v>
      </c>
      <c r="C3083" s="165">
        <v>0.25828703703703998</v>
      </c>
      <c r="D3083" s="165">
        <v>0.25828703703703998</v>
      </c>
      <c r="E3083" s="148" t="s">
        <v>2</v>
      </c>
      <c r="F3083" s="148">
        <v>0</v>
      </c>
      <c r="G3083" s="166">
        <f>WEEKNUM(B3083,21)</f>
        <v>6</v>
      </c>
      <c r="H3083" s="166">
        <f>MONTH(B3083)</f>
        <v>2</v>
      </c>
      <c r="I3083" s="166">
        <f>YEAR(B3083)</f>
        <v>2023</v>
      </c>
    </row>
    <row r="3084" spans="1:9" s="1" customFormat="1" x14ac:dyDescent="0.25">
      <c r="A3084" s="1">
        <v>1000406536</v>
      </c>
      <c r="B3084" s="2">
        <v>44965</v>
      </c>
      <c r="C3084" s="165">
        <v>0.25621527777778003</v>
      </c>
      <c r="D3084" s="165">
        <v>0.25621527777778003</v>
      </c>
      <c r="E3084" s="148" t="s">
        <v>2</v>
      </c>
      <c r="F3084" s="148">
        <v>0</v>
      </c>
      <c r="G3084" s="166">
        <f>WEEKNUM(B3084,21)</f>
        <v>6</v>
      </c>
      <c r="H3084" s="166">
        <f>MONTH(B3084)</f>
        <v>2</v>
      </c>
      <c r="I3084" s="166">
        <f>YEAR(B3084)</f>
        <v>2023</v>
      </c>
    </row>
    <row r="3085" spans="1:9" s="1" customFormat="1" x14ac:dyDescent="0.25">
      <c r="A3085" s="1">
        <v>1000409793</v>
      </c>
      <c r="B3085" s="2">
        <v>44965</v>
      </c>
      <c r="C3085" s="165">
        <v>0.27037037037036998</v>
      </c>
      <c r="D3085" s="165">
        <v>0.27037037037036998</v>
      </c>
      <c r="E3085" s="148" t="s">
        <v>2</v>
      </c>
      <c r="F3085" s="148">
        <v>0</v>
      </c>
      <c r="G3085" s="166">
        <f>WEEKNUM(B3085,21)</f>
        <v>6</v>
      </c>
      <c r="H3085" s="166">
        <f>MONTH(B3085)</f>
        <v>2</v>
      </c>
      <c r="I3085" s="166">
        <f>YEAR(B3085)</f>
        <v>2023</v>
      </c>
    </row>
    <row r="3086" spans="1:9" s="1" customFormat="1" x14ac:dyDescent="0.25">
      <c r="A3086" s="1">
        <v>1000409826</v>
      </c>
      <c r="B3086" s="2">
        <v>44979</v>
      </c>
      <c r="C3086" s="165">
        <v>0.52083333333333004</v>
      </c>
      <c r="D3086" s="165">
        <v>0.32072916666667001</v>
      </c>
      <c r="E3086" s="148" t="s">
        <v>2</v>
      </c>
      <c r="F3086" s="148">
        <v>0</v>
      </c>
      <c r="G3086" s="166">
        <f>WEEKNUM(B3086,21)</f>
        <v>8</v>
      </c>
      <c r="H3086" s="166">
        <f>MONTH(B3086)</f>
        <v>2</v>
      </c>
      <c r="I3086" s="166">
        <f>YEAR(B3086)</f>
        <v>2023</v>
      </c>
    </row>
    <row r="3087" spans="1:9" s="1" customFormat="1" x14ac:dyDescent="0.25">
      <c r="A3087" s="1">
        <v>1000408563</v>
      </c>
      <c r="B3087" s="2">
        <v>44965</v>
      </c>
      <c r="C3087" s="165">
        <v>0</v>
      </c>
      <c r="D3087" s="165">
        <v>0.64215277777778002</v>
      </c>
      <c r="E3087" s="148" t="s">
        <v>2</v>
      </c>
      <c r="F3087" s="148">
        <v>0</v>
      </c>
      <c r="G3087" s="166">
        <f>WEEKNUM(B3087,21)</f>
        <v>6</v>
      </c>
      <c r="H3087" s="166">
        <f>MONTH(B3087)</f>
        <v>2</v>
      </c>
      <c r="I3087" s="166">
        <f>YEAR(B3087)</f>
        <v>2023</v>
      </c>
    </row>
    <row r="3088" spans="1:9" s="1" customFormat="1" x14ac:dyDescent="0.25">
      <c r="A3088" s="1">
        <v>1000408563</v>
      </c>
      <c r="B3088" s="2">
        <v>44973</v>
      </c>
      <c r="C3088" s="165">
        <v>0.64215277777778002</v>
      </c>
      <c r="D3088" s="165">
        <v>0.64432870370369999</v>
      </c>
      <c r="E3088" s="148" t="s">
        <v>2</v>
      </c>
      <c r="F3088" s="148">
        <v>0</v>
      </c>
      <c r="G3088" s="166">
        <f>WEEKNUM(B3088,21)</f>
        <v>7</v>
      </c>
      <c r="H3088" s="166">
        <f>MONTH(B3088)</f>
        <v>2</v>
      </c>
      <c r="I3088" s="166">
        <f>YEAR(B3088)</f>
        <v>2023</v>
      </c>
    </row>
    <row r="3089" spans="1:9" s="1" customFormat="1" x14ac:dyDescent="0.25">
      <c r="A3089" s="1">
        <v>1000408563</v>
      </c>
      <c r="B3089" s="2">
        <v>44967</v>
      </c>
      <c r="C3089" s="165">
        <v>0.33333333333332998</v>
      </c>
      <c r="D3089" s="165">
        <v>0.65365740740740996</v>
      </c>
      <c r="E3089" s="148" t="s">
        <v>2</v>
      </c>
      <c r="F3089" s="148">
        <v>0</v>
      </c>
      <c r="G3089" s="166">
        <f>WEEKNUM(B3089,21)</f>
        <v>6</v>
      </c>
      <c r="H3089" s="166">
        <f>MONTH(B3089)</f>
        <v>2</v>
      </c>
      <c r="I3089" s="166">
        <f>YEAR(B3089)</f>
        <v>2023</v>
      </c>
    </row>
    <row r="3090" spans="1:9" s="1" customFormat="1" x14ac:dyDescent="0.25">
      <c r="A3090" s="1" t="s">
        <v>2</v>
      </c>
      <c r="B3090" s="2">
        <v>44967</v>
      </c>
      <c r="C3090" s="165">
        <v>0.64329861111110997</v>
      </c>
      <c r="D3090" s="165">
        <v>0.65502314814814999</v>
      </c>
      <c r="E3090" s="148" t="s">
        <v>2</v>
      </c>
      <c r="F3090" s="148">
        <v>0</v>
      </c>
      <c r="G3090" s="166">
        <f>WEEKNUM(B3090,21)</f>
        <v>6</v>
      </c>
      <c r="H3090" s="166">
        <f>MONTH(B3090)</f>
        <v>2</v>
      </c>
      <c r="I3090" s="166">
        <f>YEAR(B3090)</f>
        <v>2023</v>
      </c>
    </row>
    <row r="3091" spans="1:9" s="1" customFormat="1" x14ac:dyDescent="0.25">
      <c r="A3091" s="1" t="s">
        <v>2</v>
      </c>
      <c r="B3091" s="2">
        <v>44965</v>
      </c>
      <c r="C3091" s="165">
        <v>0.33333333333332998</v>
      </c>
      <c r="D3091" s="165">
        <v>0.64285879629630005</v>
      </c>
      <c r="E3091" s="148" t="s">
        <v>2</v>
      </c>
      <c r="F3091" s="148">
        <v>0</v>
      </c>
      <c r="G3091" s="166">
        <f>WEEKNUM(B3091,21)</f>
        <v>6</v>
      </c>
      <c r="H3091" s="166">
        <f>MONTH(B3091)</f>
        <v>2</v>
      </c>
      <c r="I3091" s="166">
        <f>YEAR(B3091)</f>
        <v>2023</v>
      </c>
    </row>
    <row r="3092" spans="1:9" s="1" customFormat="1" x14ac:dyDescent="0.25">
      <c r="A3092" s="1">
        <v>1000408597</v>
      </c>
      <c r="B3092" s="2">
        <v>44965</v>
      </c>
      <c r="C3092" s="165">
        <v>0.29166666666667002</v>
      </c>
      <c r="D3092" s="165">
        <v>0.67725694444443996</v>
      </c>
      <c r="E3092" s="148" t="s">
        <v>2</v>
      </c>
      <c r="F3092" s="148">
        <v>0</v>
      </c>
      <c r="G3092" s="166">
        <f>WEEKNUM(B3092,21)</f>
        <v>6</v>
      </c>
      <c r="H3092" s="166">
        <f>MONTH(B3092)</f>
        <v>2</v>
      </c>
      <c r="I3092" s="166">
        <f>YEAR(B3092)</f>
        <v>2023</v>
      </c>
    </row>
    <row r="3093" spans="1:9" s="1" customFormat="1" x14ac:dyDescent="0.25">
      <c r="A3093" s="1" t="s">
        <v>2</v>
      </c>
      <c r="B3093" s="2">
        <v>44966</v>
      </c>
      <c r="C3093" s="165">
        <v>0.22916666666666999</v>
      </c>
      <c r="D3093" s="165">
        <v>0.44129629629630002</v>
      </c>
      <c r="E3093" s="148" t="s">
        <v>2</v>
      </c>
      <c r="F3093" s="148">
        <v>0</v>
      </c>
      <c r="G3093" s="166">
        <f>WEEKNUM(B3093,21)</f>
        <v>6</v>
      </c>
      <c r="H3093" s="166">
        <f>MONTH(B3093)</f>
        <v>2</v>
      </c>
      <c r="I3093" s="166">
        <f>YEAR(B3093)</f>
        <v>2023</v>
      </c>
    </row>
    <row r="3094" spans="1:9" s="1" customFormat="1" x14ac:dyDescent="0.25">
      <c r="A3094" s="1" t="s">
        <v>2</v>
      </c>
      <c r="B3094" s="2">
        <v>44966</v>
      </c>
      <c r="C3094" s="165">
        <v>0.22916666666666999</v>
      </c>
      <c r="D3094" s="165">
        <v>0.44201388888888998</v>
      </c>
      <c r="E3094" s="148" t="s">
        <v>2</v>
      </c>
      <c r="F3094" s="148">
        <v>0</v>
      </c>
      <c r="G3094" s="166">
        <f>WEEKNUM(B3094,21)</f>
        <v>6</v>
      </c>
      <c r="H3094" s="166">
        <f>MONTH(B3094)</f>
        <v>2</v>
      </c>
      <c r="I3094" s="166">
        <f>YEAR(B3094)</f>
        <v>2023</v>
      </c>
    </row>
    <row r="3095" spans="1:9" s="1" customFormat="1" x14ac:dyDescent="0.25">
      <c r="A3095" s="1">
        <v>1000406322</v>
      </c>
      <c r="B3095" s="2">
        <v>44966</v>
      </c>
      <c r="C3095" s="165">
        <v>0.22916666666666999</v>
      </c>
      <c r="D3095" s="165">
        <v>0.52894675925926005</v>
      </c>
      <c r="E3095" s="148" t="s">
        <v>2</v>
      </c>
      <c r="F3095" s="148">
        <v>0</v>
      </c>
      <c r="G3095" s="166">
        <f>WEEKNUM(B3095,21)</f>
        <v>6</v>
      </c>
      <c r="H3095" s="166">
        <f>MONTH(B3095)</f>
        <v>2</v>
      </c>
      <c r="I3095" s="166">
        <f>YEAR(B3095)</f>
        <v>2023</v>
      </c>
    </row>
    <row r="3096" spans="1:9" s="1" customFormat="1" x14ac:dyDescent="0.25">
      <c r="A3096" s="1">
        <v>1000406326</v>
      </c>
      <c r="B3096" s="2">
        <v>44966</v>
      </c>
      <c r="C3096" s="165">
        <v>0.22916666666666999</v>
      </c>
      <c r="D3096" s="165">
        <v>0.61262731481481003</v>
      </c>
      <c r="E3096" s="148" t="s">
        <v>2</v>
      </c>
      <c r="F3096" s="148">
        <v>0</v>
      </c>
      <c r="G3096" s="166">
        <f>WEEKNUM(B3096,21)</f>
        <v>6</v>
      </c>
      <c r="H3096" s="166">
        <f>MONTH(B3096)</f>
        <v>2</v>
      </c>
      <c r="I3096" s="166">
        <f>YEAR(B3096)</f>
        <v>2023</v>
      </c>
    </row>
    <row r="3097" spans="1:9" s="1" customFormat="1" x14ac:dyDescent="0.25">
      <c r="A3097" s="1">
        <v>1000406325</v>
      </c>
      <c r="B3097" s="2">
        <v>44966</v>
      </c>
      <c r="C3097" s="165">
        <v>0.22916666666666999</v>
      </c>
      <c r="D3097" s="165">
        <v>0.61189814814815002</v>
      </c>
      <c r="E3097" s="148" t="s">
        <v>2</v>
      </c>
      <c r="F3097" s="148">
        <v>0</v>
      </c>
      <c r="G3097" s="166">
        <f>WEEKNUM(B3097,21)</f>
        <v>6</v>
      </c>
      <c r="H3097" s="166">
        <f>MONTH(B3097)</f>
        <v>2</v>
      </c>
      <c r="I3097" s="166">
        <f>YEAR(B3097)</f>
        <v>2023</v>
      </c>
    </row>
    <row r="3098" spans="1:9" s="1" customFormat="1" x14ac:dyDescent="0.25">
      <c r="A3098" s="1">
        <v>1000406323</v>
      </c>
      <c r="B3098" s="2">
        <v>44966</v>
      </c>
      <c r="C3098" s="165">
        <v>0.22916666666666999</v>
      </c>
      <c r="D3098" s="165">
        <v>0.53026620370370003</v>
      </c>
      <c r="E3098" s="148" t="s">
        <v>2</v>
      </c>
      <c r="F3098" s="148">
        <v>0</v>
      </c>
      <c r="G3098" s="166">
        <f>WEEKNUM(B3098,21)</f>
        <v>6</v>
      </c>
      <c r="H3098" s="166">
        <f>MONTH(B3098)</f>
        <v>2</v>
      </c>
      <c r="I3098" s="166">
        <f>YEAR(B3098)</f>
        <v>2023</v>
      </c>
    </row>
    <row r="3099" spans="1:9" s="1" customFormat="1" x14ac:dyDescent="0.25">
      <c r="A3099" s="1">
        <v>1000410567</v>
      </c>
      <c r="B3099" s="2">
        <v>44966</v>
      </c>
      <c r="C3099" s="165">
        <v>0.49340277777778002</v>
      </c>
      <c r="D3099" s="165">
        <v>0.49340277777778002</v>
      </c>
      <c r="E3099" s="148" t="s">
        <v>2</v>
      </c>
      <c r="F3099" s="148">
        <v>0</v>
      </c>
      <c r="G3099" s="166">
        <f>WEEKNUM(B3099,21)</f>
        <v>6</v>
      </c>
      <c r="H3099" s="166">
        <f>MONTH(B3099)</f>
        <v>2</v>
      </c>
      <c r="I3099" s="166">
        <f>YEAR(B3099)</f>
        <v>2023</v>
      </c>
    </row>
    <row r="3100" spans="1:9" s="1" customFormat="1" x14ac:dyDescent="0.25">
      <c r="A3100" s="1">
        <v>1000410568</v>
      </c>
      <c r="B3100" s="2">
        <v>44966</v>
      </c>
      <c r="C3100" s="165">
        <v>0.49335648148147998</v>
      </c>
      <c r="D3100" s="165">
        <v>0.49335648148147998</v>
      </c>
      <c r="E3100" s="148" t="s">
        <v>2</v>
      </c>
      <c r="F3100" s="148">
        <v>0</v>
      </c>
      <c r="G3100" s="166">
        <f>WEEKNUM(B3100,21)</f>
        <v>6</v>
      </c>
      <c r="H3100" s="166">
        <f>MONTH(B3100)</f>
        <v>2</v>
      </c>
      <c r="I3100" s="166">
        <f>YEAR(B3100)</f>
        <v>2023</v>
      </c>
    </row>
    <row r="3101" spans="1:9" s="1" customFormat="1" x14ac:dyDescent="0.25">
      <c r="A3101" s="1">
        <v>1000410569</v>
      </c>
      <c r="B3101" s="2">
        <v>44966</v>
      </c>
      <c r="C3101" s="165">
        <v>0.49680555555556</v>
      </c>
      <c r="D3101" s="165">
        <v>0.49680555555556</v>
      </c>
      <c r="E3101" s="148" t="s">
        <v>2</v>
      </c>
      <c r="F3101" s="148">
        <v>0</v>
      </c>
      <c r="G3101" s="166">
        <f>WEEKNUM(B3101,21)</f>
        <v>6</v>
      </c>
      <c r="H3101" s="166">
        <f>MONTH(B3101)</f>
        <v>2</v>
      </c>
      <c r="I3101" s="166">
        <f>YEAR(B3101)</f>
        <v>2023</v>
      </c>
    </row>
    <row r="3102" spans="1:9" s="1" customFormat="1" x14ac:dyDescent="0.25">
      <c r="A3102" s="1">
        <v>1000410570</v>
      </c>
      <c r="B3102" s="2">
        <v>44966</v>
      </c>
      <c r="C3102" s="165">
        <v>0.50061342592592994</v>
      </c>
      <c r="D3102" s="165">
        <v>0.50061342592592994</v>
      </c>
      <c r="E3102" s="148" t="s">
        <v>2</v>
      </c>
      <c r="F3102" s="148">
        <v>0</v>
      </c>
      <c r="G3102" s="166">
        <f>WEEKNUM(B3102,21)</f>
        <v>6</v>
      </c>
      <c r="H3102" s="166">
        <f>MONTH(B3102)</f>
        <v>2</v>
      </c>
      <c r="I3102" s="166">
        <f>YEAR(B3102)</f>
        <v>2023</v>
      </c>
    </row>
    <row r="3103" spans="1:9" s="1" customFormat="1" x14ac:dyDescent="0.25">
      <c r="A3103" s="1">
        <v>1000410571</v>
      </c>
      <c r="B3103" s="2">
        <v>44966</v>
      </c>
      <c r="C3103" s="165">
        <v>0.50050925925926004</v>
      </c>
      <c r="D3103" s="165">
        <v>0.50050925925926004</v>
      </c>
      <c r="E3103" s="148" t="s">
        <v>2</v>
      </c>
      <c r="F3103" s="148">
        <v>0</v>
      </c>
      <c r="G3103" s="166">
        <f>WEEKNUM(B3103,21)</f>
        <v>6</v>
      </c>
      <c r="H3103" s="166">
        <f>MONTH(B3103)</f>
        <v>2</v>
      </c>
      <c r="I3103" s="166">
        <f>YEAR(B3103)</f>
        <v>2023</v>
      </c>
    </row>
    <row r="3104" spans="1:9" s="1" customFormat="1" x14ac:dyDescent="0.25">
      <c r="A3104" s="1">
        <v>1000410573</v>
      </c>
      <c r="B3104" s="2">
        <v>44966</v>
      </c>
      <c r="C3104" s="165">
        <v>0.50078703703703997</v>
      </c>
      <c r="D3104" s="165">
        <v>0.50078703703703997</v>
      </c>
      <c r="E3104" s="148" t="s">
        <v>2</v>
      </c>
      <c r="F3104" s="148">
        <v>0</v>
      </c>
      <c r="G3104" s="166">
        <f>WEEKNUM(B3104,21)</f>
        <v>6</v>
      </c>
      <c r="H3104" s="166">
        <f>MONTH(B3104)</f>
        <v>2</v>
      </c>
      <c r="I3104" s="166">
        <f>YEAR(B3104)</f>
        <v>2023</v>
      </c>
    </row>
    <row r="3105" spans="1:9" s="1" customFormat="1" x14ac:dyDescent="0.25">
      <c r="A3105" s="1">
        <v>1000410574</v>
      </c>
      <c r="B3105" s="2">
        <v>44966</v>
      </c>
      <c r="C3105" s="165">
        <v>0.50072916666667</v>
      </c>
      <c r="D3105" s="165">
        <v>0.50072916666667</v>
      </c>
      <c r="E3105" s="148" t="s">
        <v>2</v>
      </c>
      <c r="F3105" s="148">
        <v>0</v>
      </c>
      <c r="G3105" s="166">
        <f>WEEKNUM(B3105,21)</f>
        <v>6</v>
      </c>
      <c r="H3105" s="166">
        <f>MONTH(B3105)</f>
        <v>2</v>
      </c>
      <c r="I3105" s="166">
        <f>YEAR(B3105)</f>
        <v>2023</v>
      </c>
    </row>
    <row r="3106" spans="1:9" s="1" customFormat="1" x14ac:dyDescent="0.25">
      <c r="A3106" s="1" t="s">
        <v>2</v>
      </c>
      <c r="B3106" s="2">
        <v>44976</v>
      </c>
      <c r="C3106" s="165">
        <v>0.37097222222221998</v>
      </c>
      <c r="D3106" s="165">
        <v>0.73592592592592998</v>
      </c>
      <c r="E3106" s="148" t="s">
        <v>2</v>
      </c>
      <c r="F3106" s="148">
        <v>0</v>
      </c>
      <c r="G3106" s="166">
        <f>WEEKNUM(B3106,21)</f>
        <v>7</v>
      </c>
      <c r="H3106" s="166">
        <f>MONTH(B3106)</f>
        <v>2</v>
      </c>
      <c r="I3106" s="166">
        <f>YEAR(B3106)</f>
        <v>2023</v>
      </c>
    </row>
    <row r="3107" spans="1:9" s="1" customFormat="1" x14ac:dyDescent="0.25">
      <c r="A3107" s="1" t="s">
        <v>2</v>
      </c>
      <c r="B3107" s="2">
        <v>44966</v>
      </c>
      <c r="C3107" s="165">
        <v>0</v>
      </c>
      <c r="D3107" s="165">
        <v>0.99914351851852001</v>
      </c>
      <c r="E3107" s="148" t="s">
        <v>2</v>
      </c>
      <c r="F3107" s="148">
        <v>0</v>
      </c>
      <c r="G3107" s="166">
        <f>WEEKNUM(B3107,21)</f>
        <v>6</v>
      </c>
      <c r="H3107" s="166">
        <f>MONTH(B3107)</f>
        <v>2</v>
      </c>
      <c r="I3107" s="166">
        <f>YEAR(B3107)</f>
        <v>2023</v>
      </c>
    </row>
    <row r="3108" spans="1:9" s="1" customFormat="1" x14ac:dyDescent="0.25">
      <c r="A3108" s="1" t="s">
        <v>2</v>
      </c>
      <c r="B3108" s="2">
        <v>44966</v>
      </c>
      <c r="C3108" s="165">
        <v>0.99914351851852001</v>
      </c>
      <c r="D3108" s="165">
        <v>0.99957175925926001</v>
      </c>
      <c r="E3108" s="148" t="s">
        <v>2</v>
      </c>
      <c r="F3108" s="148">
        <v>0</v>
      </c>
      <c r="G3108" s="166">
        <f>WEEKNUM(B3108,21)</f>
        <v>6</v>
      </c>
      <c r="H3108" s="166">
        <f>MONTH(B3108)</f>
        <v>2</v>
      </c>
      <c r="I3108" s="166">
        <f>YEAR(B3108)</f>
        <v>2023</v>
      </c>
    </row>
    <row r="3109" spans="1:9" s="1" customFormat="1" x14ac:dyDescent="0.25">
      <c r="A3109" s="1" t="s">
        <v>2</v>
      </c>
      <c r="B3109" s="2">
        <v>44966</v>
      </c>
      <c r="C3109" s="165">
        <v>0.99957175925926001</v>
      </c>
      <c r="D3109" s="165">
        <v>0.99972222222221996</v>
      </c>
      <c r="E3109" s="148" t="s">
        <v>2</v>
      </c>
      <c r="F3109" s="148">
        <v>0</v>
      </c>
      <c r="G3109" s="166">
        <f>WEEKNUM(B3109,21)</f>
        <v>6</v>
      </c>
      <c r="H3109" s="166">
        <f>MONTH(B3109)</f>
        <v>2</v>
      </c>
      <c r="I3109" s="166">
        <f>YEAR(B3109)</f>
        <v>2023</v>
      </c>
    </row>
    <row r="3110" spans="1:9" s="1" customFormat="1" x14ac:dyDescent="0.25">
      <c r="A3110" s="1" t="s">
        <v>2</v>
      </c>
      <c r="B3110" s="2">
        <v>44966</v>
      </c>
      <c r="C3110" s="165">
        <v>0.99972222222221996</v>
      </c>
      <c r="D3110" s="165">
        <v>0.99991898148147995</v>
      </c>
      <c r="E3110" s="148" t="s">
        <v>2</v>
      </c>
      <c r="F3110" s="148">
        <v>0</v>
      </c>
      <c r="G3110" s="166">
        <f>WEEKNUM(B3110,21)</f>
        <v>6</v>
      </c>
      <c r="H3110" s="166">
        <f>MONTH(B3110)</f>
        <v>2</v>
      </c>
      <c r="I3110" s="166">
        <f>YEAR(B3110)</f>
        <v>2023</v>
      </c>
    </row>
    <row r="3111" spans="1:9" s="1" customFormat="1" x14ac:dyDescent="0.25">
      <c r="A3111" s="1" t="s">
        <v>2</v>
      </c>
      <c r="B3111" s="2">
        <v>44969</v>
      </c>
      <c r="C3111" s="165">
        <v>0.99991898148147995</v>
      </c>
      <c r="D3111" s="165">
        <v>5.7500000000000002E-2</v>
      </c>
      <c r="E3111" s="148" t="s">
        <v>2</v>
      </c>
      <c r="F3111" s="148">
        <v>0</v>
      </c>
      <c r="G3111" s="166">
        <f>WEEKNUM(B3111,21)</f>
        <v>6</v>
      </c>
      <c r="H3111" s="166">
        <f>MONTH(B3111)</f>
        <v>2</v>
      </c>
      <c r="I3111" s="166">
        <f>YEAR(B3111)</f>
        <v>2023</v>
      </c>
    </row>
    <row r="3112" spans="1:9" s="1" customFormat="1" x14ac:dyDescent="0.25">
      <c r="A3112" s="1" t="s">
        <v>2</v>
      </c>
      <c r="B3112" s="2">
        <v>44967</v>
      </c>
      <c r="C3112" s="165">
        <v>0.27083333333332998</v>
      </c>
      <c r="D3112" s="165">
        <v>0.37508101851851999</v>
      </c>
      <c r="E3112" s="148" t="s">
        <v>2</v>
      </c>
      <c r="F3112" s="148">
        <v>0</v>
      </c>
      <c r="G3112" s="166">
        <f>WEEKNUM(B3112,21)</f>
        <v>6</v>
      </c>
      <c r="H3112" s="166">
        <f>MONTH(B3112)</f>
        <v>2</v>
      </c>
      <c r="I3112" s="166">
        <f>YEAR(B3112)</f>
        <v>2023</v>
      </c>
    </row>
    <row r="3113" spans="1:9" s="1" customFormat="1" x14ac:dyDescent="0.25">
      <c r="A3113" s="1">
        <v>1000406523</v>
      </c>
      <c r="B3113" s="2">
        <v>44967</v>
      </c>
      <c r="C3113" s="165">
        <v>0.27083333333332998</v>
      </c>
      <c r="D3113" s="165">
        <v>0.37628472222221998</v>
      </c>
      <c r="E3113" s="148" t="s">
        <v>2</v>
      </c>
      <c r="F3113" s="148">
        <v>0</v>
      </c>
      <c r="G3113" s="166">
        <f>WEEKNUM(B3113,21)</f>
        <v>6</v>
      </c>
      <c r="H3113" s="166">
        <f>MONTH(B3113)</f>
        <v>2</v>
      </c>
      <c r="I3113" s="166">
        <f>YEAR(B3113)</f>
        <v>2023</v>
      </c>
    </row>
    <row r="3114" spans="1:9" s="1" customFormat="1" x14ac:dyDescent="0.25">
      <c r="A3114" s="1">
        <v>1000406527</v>
      </c>
      <c r="B3114" s="2">
        <v>44967</v>
      </c>
      <c r="C3114" s="165">
        <v>0.27083333333332998</v>
      </c>
      <c r="D3114" s="165">
        <v>0.37723379629629999</v>
      </c>
      <c r="E3114" s="148" t="s">
        <v>2</v>
      </c>
      <c r="F3114" s="148">
        <v>0</v>
      </c>
      <c r="G3114" s="166">
        <f>WEEKNUM(B3114,21)</f>
        <v>6</v>
      </c>
      <c r="H3114" s="166">
        <f>MONTH(B3114)</f>
        <v>2</v>
      </c>
      <c r="I3114" s="166">
        <f>YEAR(B3114)</f>
        <v>2023</v>
      </c>
    </row>
    <row r="3115" spans="1:9" s="1" customFormat="1" x14ac:dyDescent="0.25">
      <c r="A3115" s="1">
        <v>1000406528</v>
      </c>
      <c r="B3115" s="2">
        <v>44967</v>
      </c>
      <c r="C3115" s="165">
        <v>0.27083333333332998</v>
      </c>
      <c r="D3115" s="165">
        <v>0.37811342592593</v>
      </c>
      <c r="E3115" s="148" t="s">
        <v>2</v>
      </c>
      <c r="F3115" s="148">
        <v>0</v>
      </c>
      <c r="G3115" s="166">
        <f>WEEKNUM(B3115,21)</f>
        <v>6</v>
      </c>
      <c r="H3115" s="166">
        <f>MONTH(B3115)</f>
        <v>2</v>
      </c>
      <c r="I3115" s="166">
        <f>YEAR(B3115)</f>
        <v>2023</v>
      </c>
    </row>
    <row r="3116" spans="1:9" s="1" customFormat="1" x14ac:dyDescent="0.25">
      <c r="A3116" s="1">
        <v>1000408002</v>
      </c>
      <c r="B3116" s="2">
        <v>44966</v>
      </c>
      <c r="C3116" s="165">
        <v>0.27083333333332998</v>
      </c>
      <c r="D3116" s="165">
        <v>0.39598379629629998</v>
      </c>
      <c r="E3116" s="148" t="s">
        <v>2</v>
      </c>
      <c r="F3116" s="148">
        <v>0</v>
      </c>
      <c r="G3116" s="166">
        <f>WEEKNUM(B3116,21)</f>
        <v>6</v>
      </c>
      <c r="H3116" s="166">
        <f>MONTH(B3116)</f>
        <v>2</v>
      </c>
      <c r="I3116" s="166">
        <f>YEAR(B3116)</f>
        <v>2023</v>
      </c>
    </row>
    <row r="3117" spans="1:9" s="1" customFormat="1" x14ac:dyDescent="0.25">
      <c r="A3117" s="1">
        <v>1000406203</v>
      </c>
      <c r="B3117" s="2">
        <v>44966</v>
      </c>
      <c r="C3117" s="165">
        <v>0</v>
      </c>
      <c r="D3117" s="165">
        <v>0.54870370370370003</v>
      </c>
      <c r="E3117" s="148" t="s">
        <v>2</v>
      </c>
      <c r="F3117" s="148">
        <v>0</v>
      </c>
      <c r="G3117" s="166">
        <f>WEEKNUM(B3117,21)</f>
        <v>6</v>
      </c>
      <c r="H3117" s="166">
        <f>MONTH(B3117)</f>
        <v>2</v>
      </c>
      <c r="I3117" s="166">
        <f>YEAR(B3117)</f>
        <v>2023</v>
      </c>
    </row>
    <row r="3118" spans="1:9" s="1" customFormat="1" x14ac:dyDescent="0.25">
      <c r="A3118" s="1">
        <v>1000406203</v>
      </c>
      <c r="B3118" s="2">
        <v>44966</v>
      </c>
      <c r="C3118" s="165">
        <v>0.54870370370370003</v>
      </c>
      <c r="D3118" s="165">
        <v>0.54947916666666996</v>
      </c>
      <c r="E3118" s="148" t="s">
        <v>2</v>
      </c>
      <c r="F3118" s="148">
        <v>0</v>
      </c>
      <c r="G3118" s="166">
        <f>WEEKNUM(B3118,21)</f>
        <v>6</v>
      </c>
      <c r="H3118" s="166">
        <f>MONTH(B3118)</f>
        <v>2</v>
      </c>
      <c r="I3118" s="166">
        <f>YEAR(B3118)</f>
        <v>2023</v>
      </c>
    </row>
    <row r="3119" spans="1:9" s="1" customFormat="1" x14ac:dyDescent="0.25">
      <c r="A3119" s="1">
        <v>1000410958</v>
      </c>
      <c r="B3119" s="2">
        <v>44966</v>
      </c>
      <c r="C3119" s="165">
        <v>0.27083333333332998</v>
      </c>
      <c r="D3119" s="165">
        <v>0.39696759259259001</v>
      </c>
      <c r="E3119" s="148" t="s">
        <v>2</v>
      </c>
      <c r="F3119" s="148">
        <v>0</v>
      </c>
      <c r="G3119" s="166">
        <f>WEEKNUM(B3119,21)</f>
        <v>6</v>
      </c>
      <c r="H3119" s="166">
        <f>MONTH(B3119)</f>
        <v>2</v>
      </c>
      <c r="I3119" s="166">
        <f>YEAR(B3119)</f>
        <v>2023</v>
      </c>
    </row>
    <row r="3120" spans="1:9" s="1" customFormat="1" x14ac:dyDescent="0.25">
      <c r="A3120" s="1" t="s">
        <v>2</v>
      </c>
      <c r="B3120" s="2">
        <v>44966</v>
      </c>
      <c r="C3120" s="165">
        <v>0.27083333333332998</v>
      </c>
      <c r="D3120" s="165">
        <v>0.60856481481480995</v>
      </c>
      <c r="E3120" s="148" t="s">
        <v>2</v>
      </c>
      <c r="F3120" s="148">
        <v>0</v>
      </c>
      <c r="G3120" s="166">
        <f>WEEKNUM(B3120,21)</f>
        <v>6</v>
      </c>
      <c r="H3120" s="166">
        <f>MONTH(B3120)</f>
        <v>2</v>
      </c>
      <c r="I3120" s="166">
        <f>YEAR(B3120)</f>
        <v>2023</v>
      </c>
    </row>
    <row r="3121" spans="1:9" s="1" customFormat="1" x14ac:dyDescent="0.25">
      <c r="A3121" s="1" t="s">
        <v>2</v>
      </c>
      <c r="B3121" s="2">
        <v>44966</v>
      </c>
      <c r="C3121" s="165">
        <v>0.27083333333332998</v>
      </c>
      <c r="D3121" s="165">
        <v>0.48456018518519001</v>
      </c>
      <c r="E3121" s="148" t="s">
        <v>2</v>
      </c>
      <c r="F3121" s="148">
        <v>0</v>
      </c>
      <c r="G3121" s="166">
        <f>WEEKNUM(B3121,21)</f>
        <v>6</v>
      </c>
      <c r="H3121" s="166">
        <f>MONTH(B3121)</f>
        <v>2</v>
      </c>
      <c r="I3121" s="166">
        <f>YEAR(B3121)</f>
        <v>2023</v>
      </c>
    </row>
    <row r="3122" spans="1:9" s="1" customFormat="1" x14ac:dyDescent="0.25">
      <c r="A3122" s="1">
        <v>1000407294</v>
      </c>
      <c r="B3122" s="2">
        <v>44966</v>
      </c>
      <c r="C3122" s="165">
        <v>0.55976851851852005</v>
      </c>
      <c r="D3122" s="165">
        <v>0.55976851851852005</v>
      </c>
      <c r="E3122" s="148" t="s">
        <v>2</v>
      </c>
      <c r="F3122" s="148">
        <v>0</v>
      </c>
      <c r="G3122" s="166">
        <f>WEEKNUM(B3122,21)</f>
        <v>6</v>
      </c>
      <c r="H3122" s="166">
        <f>MONTH(B3122)</f>
        <v>2</v>
      </c>
      <c r="I3122" s="166">
        <f>YEAR(B3122)</f>
        <v>2023</v>
      </c>
    </row>
    <row r="3123" spans="1:9" s="1" customFormat="1" x14ac:dyDescent="0.25">
      <c r="A3123" s="1">
        <v>1000407292</v>
      </c>
      <c r="B3123" s="2">
        <v>44966</v>
      </c>
      <c r="C3123" s="165">
        <v>0.56072916666667005</v>
      </c>
      <c r="D3123" s="165">
        <v>0.56072916666667005</v>
      </c>
      <c r="E3123" s="148" t="s">
        <v>2</v>
      </c>
      <c r="F3123" s="148">
        <v>0</v>
      </c>
      <c r="G3123" s="166">
        <f>WEEKNUM(B3123,21)</f>
        <v>6</v>
      </c>
      <c r="H3123" s="166">
        <f>MONTH(B3123)</f>
        <v>2</v>
      </c>
      <c r="I3123" s="166">
        <f>YEAR(B3123)</f>
        <v>2023</v>
      </c>
    </row>
    <row r="3124" spans="1:9" s="1" customFormat="1" x14ac:dyDescent="0.25">
      <c r="A3124" s="1">
        <v>1000406203</v>
      </c>
      <c r="B3124" s="2">
        <v>44966</v>
      </c>
      <c r="C3124" s="165">
        <v>0.55034722222221999</v>
      </c>
      <c r="D3124" s="165">
        <v>0.56625000000000003</v>
      </c>
      <c r="E3124" s="148" t="s">
        <v>2</v>
      </c>
      <c r="F3124" s="148">
        <v>0</v>
      </c>
      <c r="G3124" s="166">
        <f>WEEKNUM(B3124,21)</f>
        <v>6</v>
      </c>
      <c r="H3124" s="166">
        <f>MONTH(B3124)</f>
        <v>2</v>
      </c>
      <c r="I3124" s="166">
        <f>YEAR(B3124)</f>
        <v>2023</v>
      </c>
    </row>
    <row r="3125" spans="1:9" s="1" customFormat="1" x14ac:dyDescent="0.25">
      <c r="A3125" s="1">
        <v>1000406203</v>
      </c>
      <c r="B3125" s="2">
        <v>44966</v>
      </c>
      <c r="C3125" s="165">
        <v>0.56625000000000003</v>
      </c>
      <c r="D3125" s="165">
        <v>0.56663194444443998</v>
      </c>
      <c r="E3125" s="148" t="s">
        <v>2</v>
      </c>
      <c r="F3125" s="148">
        <v>0</v>
      </c>
      <c r="G3125" s="166">
        <f>WEEKNUM(B3125,21)</f>
        <v>6</v>
      </c>
      <c r="H3125" s="166">
        <f>MONTH(B3125)</f>
        <v>2</v>
      </c>
      <c r="I3125" s="166">
        <f>YEAR(B3125)</f>
        <v>2023</v>
      </c>
    </row>
    <row r="3126" spans="1:9" s="1" customFormat="1" x14ac:dyDescent="0.25">
      <c r="A3126" s="1">
        <v>1000406203</v>
      </c>
      <c r="B3126" s="2">
        <v>44966</v>
      </c>
      <c r="C3126" s="165">
        <v>0.56663194444443998</v>
      </c>
      <c r="D3126" s="165">
        <v>0.57047453703703999</v>
      </c>
      <c r="E3126" s="148" t="s">
        <v>2</v>
      </c>
      <c r="F3126" s="148">
        <v>0</v>
      </c>
      <c r="G3126" s="166">
        <f>WEEKNUM(B3126,21)</f>
        <v>6</v>
      </c>
      <c r="H3126" s="166">
        <f>MONTH(B3126)</f>
        <v>2</v>
      </c>
      <c r="I3126" s="166">
        <f>YEAR(B3126)</f>
        <v>2023</v>
      </c>
    </row>
    <row r="3127" spans="1:9" s="1" customFormat="1" x14ac:dyDescent="0.25">
      <c r="A3127" s="1">
        <v>1000406203</v>
      </c>
      <c r="B3127" s="2">
        <v>44966</v>
      </c>
      <c r="C3127" s="165">
        <v>0.57047453703703999</v>
      </c>
      <c r="D3127" s="165">
        <v>0.57362268518519</v>
      </c>
      <c r="E3127" s="148" t="s">
        <v>2</v>
      </c>
      <c r="F3127" s="148">
        <v>0</v>
      </c>
      <c r="G3127" s="166">
        <f>WEEKNUM(B3127,21)</f>
        <v>6</v>
      </c>
      <c r="H3127" s="166">
        <f>MONTH(B3127)</f>
        <v>2</v>
      </c>
      <c r="I3127" s="166">
        <f>YEAR(B3127)</f>
        <v>2023</v>
      </c>
    </row>
    <row r="3128" spans="1:9" s="1" customFormat="1" x14ac:dyDescent="0.25">
      <c r="A3128" s="1">
        <v>1000407315</v>
      </c>
      <c r="B3128" s="2">
        <v>44966</v>
      </c>
      <c r="C3128" s="165">
        <v>0.56142361111111005</v>
      </c>
      <c r="D3128" s="165">
        <v>0.56142361111111005</v>
      </c>
      <c r="E3128" s="148" t="s">
        <v>2</v>
      </c>
      <c r="F3128" s="148">
        <v>0</v>
      </c>
      <c r="G3128" s="166">
        <f>WEEKNUM(B3128,21)</f>
        <v>6</v>
      </c>
      <c r="H3128" s="166">
        <f>MONTH(B3128)</f>
        <v>2</v>
      </c>
      <c r="I3128" s="166">
        <f>YEAR(B3128)</f>
        <v>2023</v>
      </c>
    </row>
    <row r="3129" spans="1:9" s="1" customFormat="1" x14ac:dyDescent="0.25">
      <c r="A3129" s="1">
        <v>1000407316</v>
      </c>
      <c r="B3129" s="2">
        <v>44966</v>
      </c>
      <c r="C3129" s="165">
        <v>0.56182870370369997</v>
      </c>
      <c r="D3129" s="165">
        <v>0.56182870370369997</v>
      </c>
      <c r="E3129" s="148" t="s">
        <v>2</v>
      </c>
      <c r="F3129" s="148">
        <v>0</v>
      </c>
      <c r="G3129" s="166">
        <f>WEEKNUM(B3129,21)</f>
        <v>6</v>
      </c>
      <c r="H3129" s="166">
        <f>MONTH(B3129)</f>
        <v>2</v>
      </c>
      <c r="I3129" s="166">
        <f>YEAR(B3129)</f>
        <v>2023</v>
      </c>
    </row>
    <row r="3130" spans="1:9" s="1" customFormat="1" x14ac:dyDescent="0.25">
      <c r="A3130" s="1">
        <v>1000424007</v>
      </c>
      <c r="B3130" s="2">
        <v>44966</v>
      </c>
      <c r="C3130" s="165">
        <v>0.56245370370369996</v>
      </c>
      <c r="D3130" s="165">
        <v>0.56245370370369996</v>
      </c>
      <c r="E3130" s="148" t="s">
        <v>2</v>
      </c>
      <c r="F3130" s="148">
        <v>0</v>
      </c>
      <c r="G3130" s="166">
        <f>WEEKNUM(B3130,21)</f>
        <v>6</v>
      </c>
      <c r="H3130" s="166">
        <f>MONTH(B3130)</f>
        <v>2</v>
      </c>
      <c r="I3130" s="166">
        <f>YEAR(B3130)</f>
        <v>2023</v>
      </c>
    </row>
    <row r="3131" spans="1:9" s="1" customFormat="1" x14ac:dyDescent="0.25">
      <c r="A3131" s="1" t="s">
        <v>2</v>
      </c>
      <c r="B3131" s="2">
        <v>44966</v>
      </c>
      <c r="C3131" s="165">
        <v>0.56416666666667004</v>
      </c>
      <c r="D3131" s="165">
        <v>0.56416666666667004</v>
      </c>
      <c r="E3131" s="148" t="s">
        <v>2</v>
      </c>
      <c r="F3131" s="148">
        <v>0</v>
      </c>
      <c r="G3131" s="166">
        <f>WEEKNUM(B3131,21)</f>
        <v>6</v>
      </c>
      <c r="H3131" s="166">
        <f>MONTH(B3131)</f>
        <v>2</v>
      </c>
      <c r="I3131" s="166">
        <f>YEAR(B3131)</f>
        <v>2023</v>
      </c>
    </row>
    <row r="3132" spans="1:9" s="1" customFormat="1" x14ac:dyDescent="0.25">
      <c r="A3132" s="1">
        <v>1000406630</v>
      </c>
      <c r="B3132" s="2">
        <v>44966</v>
      </c>
      <c r="C3132" s="165">
        <v>0.40390046296296001</v>
      </c>
      <c r="D3132" s="165">
        <v>0.48723379629629998</v>
      </c>
      <c r="E3132" s="148" t="s">
        <v>2</v>
      </c>
      <c r="F3132" s="148">
        <v>0</v>
      </c>
      <c r="G3132" s="166">
        <f>WEEKNUM(B3132,21)</f>
        <v>6</v>
      </c>
      <c r="H3132" s="166">
        <f>MONTH(B3132)</f>
        <v>2</v>
      </c>
      <c r="I3132" s="166">
        <f>YEAR(B3132)</f>
        <v>2023</v>
      </c>
    </row>
    <row r="3133" spans="1:9" s="1" customFormat="1" x14ac:dyDescent="0.25">
      <c r="A3133" s="1">
        <v>1000406630</v>
      </c>
      <c r="B3133" s="2">
        <v>44966</v>
      </c>
      <c r="C3133" s="165">
        <v>0.48723379629629998</v>
      </c>
      <c r="D3133" s="165">
        <v>0.65844907407407005</v>
      </c>
      <c r="E3133" s="148" t="s">
        <v>2</v>
      </c>
      <c r="F3133" s="148">
        <v>0</v>
      </c>
      <c r="G3133" s="166">
        <f>WEEKNUM(B3133,21)</f>
        <v>6</v>
      </c>
      <c r="H3133" s="166">
        <f>MONTH(B3133)</f>
        <v>2</v>
      </c>
      <c r="I3133" s="166">
        <f>YEAR(B3133)</f>
        <v>2023</v>
      </c>
    </row>
    <row r="3134" spans="1:9" s="1" customFormat="1" x14ac:dyDescent="0.25">
      <c r="A3134" s="1">
        <v>1000407074</v>
      </c>
      <c r="B3134" s="2">
        <v>44966</v>
      </c>
      <c r="C3134" s="165">
        <v>0.36060185185185001</v>
      </c>
      <c r="D3134" s="165">
        <v>0.36060185185185001</v>
      </c>
      <c r="E3134" s="148" t="s">
        <v>2</v>
      </c>
      <c r="F3134" s="148">
        <v>0</v>
      </c>
      <c r="G3134" s="166">
        <f>WEEKNUM(B3134,21)</f>
        <v>6</v>
      </c>
      <c r="H3134" s="166">
        <f>MONTH(B3134)</f>
        <v>2</v>
      </c>
      <c r="I3134" s="166">
        <f>YEAR(B3134)</f>
        <v>2023</v>
      </c>
    </row>
    <row r="3135" spans="1:9" s="1" customFormat="1" x14ac:dyDescent="0.25">
      <c r="A3135" s="1">
        <v>1000407074</v>
      </c>
      <c r="B3135" s="2">
        <v>44967</v>
      </c>
      <c r="C3135" s="165">
        <v>0.36060185185185001</v>
      </c>
      <c r="D3135" s="165">
        <v>0.42665509259258999</v>
      </c>
      <c r="E3135" s="148" t="s">
        <v>2</v>
      </c>
      <c r="F3135" s="148">
        <v>0</v>
      </c>
      <c r="G3135" s="166">
        <f>WEEKNUM(B3135,21)</f>
        <v>6</v>
      </c>
      <c r="H3135" s="166">
        <f>MONTH(B3135)</f>
        <v>2</v>
      </c>
      <c r="I3135" s="166">
        <f>YEAR(B3135)</f>
        <v>2023</v>
      </c>
    </row>
    <row r="3136" spans="1:9" s="1" customFormat="1" x14ac:dyDescent="0.25">
      <c r="A3136" s="1">
        <v>1000407074</v>
      </c>
      <c r="B3136" s="2">
        <v>44966</v>
      </c>
      <c r="C3136" s="165">
        <v>0.42665509259258999</v>
      </c>
      <c r="D3136" s="165">
        <v>0.42678240740741002</v>
      </c>
      <c r="E3136" s="148" t="s">
        <v>2</v>
      </c>
      <c r="F3136" s="148">
        <v>0</v>
      </c>
      <c r="G3136" s="166">
        <f>WEEKNUM(B3136,21)</f>
        <v>6</v>
      </c>
      <c r="H3136" s="166">
        <f>MONTH(B3136)</f>
        <v>2</v>
      </c>
      <c r="I3136" s="166">
        <f>YEAR(B3136)</f>
        <v>2023</v>
      </c>
    </row>
    <row r="3137" spans="1:9" s="1" customFormat="1" x14ac:dyDescent="0.25">
      <c r="A3137" s="1">
        <v>1000407075</v>
      </c>
      <c r="B3137" s="2">
        <v>44966</v>
      </c>
      <c r="C3137" s="165">
        <v>0.36079861111111</v>
      </c>
      <c r="D3137" s="165">
        <v>0.36079861111111</v>
      </c>
      <c r="E3137" s="148" t="s">
        <v>2</v>
      </c>
      <c r="F3137" s="148">
        <v>0</v>
      </c>
      <c r="G3137" s="166">
        <f>WEEKNUM(B3137,21)</f>
        <v>6</v>
      </c>
      <c r="H3137" s="166">
        <f>MONTH(B3137)</f>
        <v>2</v>
      </c>
      <c r="I3137" s="166">
        <f>YEAR(B3137)</f>
        <v>2023</v>
      </c>
    </row>
    <row r="3138" spans="1:9" s="1" customFormat="1" x14ac:dyDescent="0.25">
      <c r="A3138" s="1">
        <v>1000407075</v>
      </c>
      <c r="B3138" s="2">
        <v>44966</v>
      </c>
      <c r="C3138" s="165">
        <v>0.36079861111111</v>
      </c>
      <c r="D3138" s="165">
        <v>0.42704861111110998</v>
      </c>
      <c r="E3138" s="148" t="s">
        <v>2</v>
      </c>
      <c r="F3138" s="148">
        <v>0</v>
      </c>
      <c r="G3138" s="166">
        <f>WEEKNUM(B3138,21)</f>
        <v>6</v>
      </c>
      <c r="H3138" s="166">
        <f>MONTH(B3138)</f>
        <v>2</v>
      </c>
      <c r="I3138" s="166">
        <f>YEAR(B3138)</f>
        <v>2023</v>
      </c>
    </row>
    <row r="3139" spans="1:9" s="1" customFormat="1" x14ac:dyDescent="0.25">
      <c r="A3139" s="1">
        <v>1000407905</v>
      </c>
      <c r="B3139" s="2">
        <v>44966</v>
      </c>
      <c r="C3139" s="165">
        <v>0.31863425925925998</v>
      </c>
      <c r="D3139" s="165">
        <v>0.31863425925925998</v>
      </c>
      <c r="E3139" s="148" t="s">
        <v>2</v>
      </c>
      <c r="F3139" s="148">
        <v>0</v>
      </c>
      <c r="G3139" s="166">
        <f>WEEKNUM(B3139,21)</f>
        <v>6</v>
      </c>
      <c r="H3139" s="166">
        <f>MONTH(B3139)</f>
        <v>2</v>
      </c>
      <c r="I3139" s="166">
        <f>YEAR(B3139)</f>
        <v>2023</v>
      </c>
    </row>
    <row r="3140" spans="1:9" s="1" customFormat="1" x14ac:dyDescent="0.25">
      <c r="A3140" s="1">
        <v>1000407246</v>
      </c>
      <c r="B3140" s="2">
        <v>44966</v>
      </c>
      <c r="C3140" s="165">
        <v>0.31920138888888999</v>
      </c>
      <c r="D3140" s="165">
        <v>0.31920138888888999</v>
      </c>
      <c r="E3140" s="148" t="s">
        <v>2</v>
      </c>
      <c r="F3140" s="148">
        <v>0</v>
      </c>
      <c r="G3140" s="166">
        <f>WEEKNUM(B3140,21)</f>
        <v>6</v>
      </c>
      <c r="H3140" s="166">
        <f>MONTH(B3140)</f>
        <v>2</v>
      </c>
      <c r="I3140" s="166">
        <f>YEAR(B3140)</f>
        <v>2023</v>
      </c>
    </row>
    <row r="3141" spans="1:9" s="1" customFormat="1" x14ac:dyDescent="0.25">
      <c r="A3141" s="1">
        <v>1000406630</v>
      </c>
      <c r="B3141" s="2">
        <v>44966</v>
      </c>
      <c r="C3141" s="165">
        <v>0.27083333333332998</v>
      </c>
      <c r="D3141" s="165">
        <v>0.62096064814815</v>
      </c>
      <c r="E3141" s="148" t="s">
        <v>2</v>
      </c>
      <c r="F3141" s="148">
        <v>0</v>
      </c>
      <c r="G3141" s="166">
        <f>WEEKNUM(B3141,21)</f>
        <v>6</v>
      </c>
      <c r="H3141" s="166">
        <f>MONTH(B3141)</f>
        <v>2</v>
      </c>
      <c r="I3141" s="166">
        <f>YEAR(B3141)</f>
        <v>2023</v>
      </c>
    </row>
    <row r="3142" spans="1:9" s="1" customFormat="1" x14ac:dyDescent="0.25">
      <c r="A3142" s="1">
        <v>1000406630</v>
      </c>
      <c r="B3142" s="2">
        <v>44976</v>
      </c>
      <c r="C3142" s="165">
        <v>0.62096064814815</v>
      </c>
      <c r="D3142" s="165">
        <v>0.53276620370369998</v>
      </c>
      <c r="E3142" s="148" t="s">
        <v>2</v>
      </c>
      <c r="F3142" s="148">
        <v>0</v>
      </c>
      <c r="G3142" s="166">
        <f>WEEKNUM(B3142,21)</f>
        <v>7</v>
      </c>
      <c r="H3142" s="166">
        <f>MONTH(B3142)</f>
        <v>2</v>
      </c>
      <c r="I3142" s="166">
        <f>YEAR(B3142)</f>
        <v>2023</v>
      </c>
    </row>
    <row r="3143" spans="1:9" s="1" customFormat="1" x14ac:dyDescent="0.25">
      <c r="A3143" s="1">
        <v>1000407012</v>
      </c>
      <c r="B3143" s="2">
        <v>44966</v>
      </c>
      <c r="C3143" s="165">
        <v>0.27083333333332998</v>
      </c>
      <c r="D3143" s="165">
        <v>0.56203703703704</v>
      </c>
      <c r="E3143" s="148" t="s">
        <v>2</v>
      </c>
      <c r="F3143" s="148">
        <v>0</v>
      </c>
      <c r="G3143" s="166">
        <f>WEEKNUM(B3143,21)</f>
        <v>6</v>
      </c>
      <c r="H3143" s="166">
        <f>MONTH(B3143)</f>
        <v>2</v>
      </c>
      <c r="I3143" s="166">
        <f>YEAR(B3143)</f>
        <v>2023</v>
      </c>
    </row>
    <row r="3144" spans="1:9" s="1" customFormat="1" x14ac:dyDescent="0.25">
      <c r="A3144" s="1" t="s">
        <v>2</v>
      </c>
      <c r="B3144" s="2">
        <v>44966</v>
      </c>
      <c r="C3144" s="165">
        <v>0.27083333333332998</v>
      </c>
      <c r="D3144" s="165">
        <v>0.53370370370370002</v>
      </c>
      <c r="E3144" s="148" t="s">
        <v>2</v>
      </c>
      <c r="F3144" s="148">
        <v>0</v>
      </c>
      <c r="G3144" s="166">
        <f>WEEKNUM(B3144,21)</f>
        <v>6</v>
      </c>
      <c r="H3144" s="166">
        <f>MONTH(B3144)</f>
        <v>2</v>
      </c>
      <c r="I3144" s="166">
        <f>YEAR(B3144)</f>
        <v>2023</v>
      </c>
    </row>
    <row r="3145" spans="1:9" s="1" customFormat="1" x14ac:dyDescent="0.25">
      <c r="A3145" s="1" t="s">
        <v>2</v>
      </c>
      <c r="B3145" s="2">
        <v>44966</v>
      </c>
      <c r="C3145" s="165">
        <v>0.27083333333332998</v>
      </c>
      <c r="D3145" s="165">
        <v>0.53333333333333</v>
      </c>
      <c r="E3145" s="148" t="s">
        <v>2</v>
      </c>
      <c r="F3145" s="148">
        <v>0</v>
      </c>
      <c r="G3145" s="166">
        <f>WEEKNUM(B3145,21)</f>
        <v>6</v>
      </c>
      <c r="H3145" s="166">
        <f>MONTH(B3145)</f>
        <v>2</v>
      </c>
      <c r="I3145" s="166">
        <f>YEAR(B3145)</f>
        <v>2023</v>
      </c>
    </row>
    <row r="3146" spans="1:9" s="1" customFormat="1" x14ac:dyDescent="0.25">
      <c r="A3146" s="1">
        <v>1000407845</v>
      </c>
      <c r="B3146" s="2">
        <v>44966</v>
      </c>
      <c r="C3146" s="165">
        <v>0.52115740740741001</v>
      </c>
      <c r="D3146" s="165">
        <v>0.57017361111110998</v>
      </c>
      <c r="E3146" s="148" t="s">
        <v>2</v>
      </c>
      <c r="F3146" s="148">
        <v>0</v>
      </c>
      <c r="G3146" s="166">
        <f>WEEKNUM(B3146,21)</f>
        <v>6</v>
      </c>
      <c r="H3146" s="166">
        <f>MONTH(B3146)</f>
        <v>2</v>
      </c>
      <c r="I3146" s="166">
        <f>YEAR(B3146)</f>
        <v>2023</v>
      </c>
    </row>
    <row r="3147" spans="1:9" s="1" customFormat="1" x14ac:dyDescent="0.25">
      <c r="A3147" s="1">
        <v>1000407577</v>
      </c>
      <c r="B3147" s="2">
        <v>44966</v>
      </c>
      <c r="C3147" s="165">
        <v>0.27083333333332998</v>
      </c>
      <c r="D3147" s="165">
        <v>0.57079861111110997</v>
      </c>
      <c r="E3147" s="148" t="s">
        <v>2</v>
      </c>
      <c r="F3147" s="148">
        <v>0</v>
      </c>
      <c r="G3147" s="166">
        <f>WEEKNUM(B3147,21)</f>
        <v>6</v>
      </c>
      <c r="H3147" s="166">
        <f>MONTH(B3147)</f>
        <v>2</v>
      </c>
      <c r="I3147" s="166">
        <f>YEAR(B3147)</f>
        <v>2023</v>
      </c>
    </row>
    <row r="3148" spans="1:9" s="1" customFormat="1" x14ac:dyDescent="0.25">
      <c r="A3148" s="1">
        <v>1000407577</v>
      </c>
      <c r="B3148" s="2">
        <v>44971</v>
      </c>
      <c r="C3148" s="165">
        <v>0.57079861111110997</v>
      </c>
      <c r="D3148" s="165">
        <v>0.45828703703703999</v>
      </c>
      <c r="E3148" s="148" t="s">
        <v>2</v>
      </c>
      <c r="F3148" s="148">
        <v>0</v>
      </c>
      <c r="G3148" s="166">
        <f>WEEKNUM(B3148,21)</f>
        <v>7</v>
      </c>
      <c r="H3148" s="166">
        <f>MONTH(B3148)</f>
        <v>2</v>
      </c>
      <c r="I3148" s="166">
        <f>YEAR(B3148)</f>
        <v>2023</v>
      </c>
    </row>
    <row r="3149" spans="1:9" s="1" customFormat="1" x14ac:dyDescent="0.25">
      <c r="A3149" s="1">
        <v>1000406868</v>
      </c>
      <c r="B3149" s="2">
        <v>44967</v>
      </c>
      <c r="C3149" s="165">
        <v>0.27083333333332998</v>
      </c>
      <c r="D3149" s="165">
        <v>0.51224537037036999</v>
      </c>
      <c r="E3149" s="148" t="s">
        <v>2</v>
      </c>
      <c r="F3149" s="148">
        <v>0</v>
      </c>
      <c r="G3149" s="166">
        <f>WEEKNUM(B3149,21)</f>
        <v>6</v>
      </c>
      <c r="H3149" s="166">
        <f>MONTH(B3149)</f>
        <v>2</v>
      </c>
      <c r="I3149" s="166">
        <f>YEAR(B3149)</f>
        <v>2023</v>
      </c>
    </row>
    <row r="3150" spans="1:9" s="1" customFormat="1" x14ac:dyDescent="0.25">
      <c r="A3150" s="1" t="s">
        <v>2</v>
      </c>
      <c r="B3150" s="2">
        <v>44972</v>
      </c>
      <c r="C3150" s="165">
        <v>0.15321759259258999</v>
      </c>
      <c r="D3150" s="165">
        <v>0.15994212962963</v>
      </c>
      <c r="E3150" s="148" t="s">
        <v>2</v>
      </c>
      <c r="F3150" s="148">
        <v>0</v>
      </c>
      <c r="G3150" s="166">
        <f>WEEKNUM(B3150,21)</f>
        <v>7</v>
      </c>
      <c r="H3150" s="166">
        <f>MONTH(B3150)</f>
        <v>2</v>
      </c>
      <c r="I3150" s="166">
        <f>YEAR(B3150)</f>
        <v>2023</v>
      </c>
    </row>
    <row r="3151" spans="1:9" s="1" customFormat="1" x14ac:dyDescent="0.25">
      <c r="A3151" s="1" t="s">
        <v>2</v>
      </c>
      <c r="B3151" s="2">
        <v>44966</v>
      </c>
      <c r="C3151" s="165">
        <v>0</v>
      </c>
      <c r="D3151" s="165">
        <v>0.15234953703703999</v>
      </c>
      <c r="E3151" s="148" t="s">
        <v>2</v>
      </c>
      <c r="F3151" s="148">
        <v>0</v>
      </c>
      <c r="G3151" s="166">
        <f>WEEKNUM(B3151,21)</f>
        <v>6</v>
      </c>
      <c r="H3151" s="166">
        <f>MONTH(B3151)</f>
        <v>2</v>
      </c>
      <c r="I3151" s="166">
        <f>YEAR(B3151)</f>
        <v>2023</v>
      </c>
    </row>
    <row r="3152" spans="1:9" s="1" customFormat="1" x14ac:dyDescent="0.25">
      <c r="A3152" s="1" t="s">
        <v>2</v>
      </c>
      <c r="B3152" s="2">
        <v>44971</v>
      </c>
      <c r="C3152" s="165">
        <v>0.15234953703703999</v>
      </c>
      <c r="D3152" s="165">
        <v>0.82478009259259</v>
      </c>
      <c r="E3152" s="148" t="s">
        <v>2</v>
      </c>
      <c r="F3152" s="148">
        <v>0</v>
      </c>
      <c r="G3152" s="166">
        <f>WEEKNUM(B3152,21)</f>
        <v>7</v>
      </c>
      <c r="H3152" s="166">
        <f>MONTH(B3152)</f>
        <v>2</v>
      </c>
      <c r="I3152" s="166">
        <f>YEAR(B3152)</f>
        <v>2023</v>
      </c>
    </row>
    <row r="3153" spans="1:9" s="1" customFormat="1" x14ac:dyDescent="0.25">
      <c r="A3153" s="1">
        <v>1000406908</v>
      </c>
      <c r="B3153" s="2">
        <v>44967</v>
      </c>
      <c r="C3153" s="165">
        <v>0.27083333333332998</v>
      </c>
      <c r="D3153" s="165">
        <v>0.14957175925926</v>
      </c>
      <c r="E3153" s="148" t="s">
        <v>2</v>
      </c>
      <c r="F3153" s="148">
        <v>0</v>
      </c>
      <c r="G3153" s="166">
        <f>WEEKNUM(B3153,21)</f>
        <v>6</v>
      </c>
      <c r="H3153" s="166">
        <f>MONTH(B3153)</f>
        <v>2</v>
      </c>
      <c r="I3153" s="166">
        <f>YEAR(B3153)</f>
        <v>2023</v>
      </c>
    </row>
    <row r="3154" spans="1:9" s="1" customFormat="1" x14ac:dyDescent="0.25">
      <c r="A3154" s="1">
        <v>1000406316</v>
      </c>
      <c r="B3154" s="2">
        <v>44967</v>
      </c>
      <c r="C3154" s="165">
        <v>0.25</v>
      </c>
      <c r="D3154" s="165">
        <v>0.28858796296296002</v>
      </c>
      <c r="E3154" s="148" t="s">
        <v>3</v>
      </c>
      <c r="F3154" s="148">
        <v>8.64</v>
      </c>
      <c r="G3154" s="166">
        <f>WEEKNUM(B3154,21)</f>
        <v>6</v>
      </c>
      <c r="H3154" s="166">
        <f>MONTH(B3154)</f>
        <v>2</v>
      </c>
      <c r="I3154" s="166">
        <f>YEAR(B3154)</f>
        <v>2023</v>
      </c>
    </row>
    <row r="3155" spans="1:9" s="1" customFormat="1" x14ac:dyDescent="0.25">
      <c r="A3155" s="1">
        <v>1000406302</v>
      </c>
      <c r="B3155" s="2">
        <v>44966</v>
      </c>
      <c r="C3155" s="165">
        <v>0.20833333333333001</v>
      </c>
      <c r="D3155" s="165">
        <v>0.68633101851851996</v>
      </c>
      <c r="E3155" s="148" t="s">
        <v>2</v>
      </c>
      <c r="F3155" s="148">
        <v>0</v>
      </c>
      <c r="G3155" s="166">
        <f>WEEKNUM(B3155,21)</f>
        <v>6</v>
      </c>
      <c r="H3155" s="166">
        <f>MONTH(B3155)</f>
        <v>2</v>
      </c>
      <c r="I3155" s="166">
        <f>YEAR(B3155)</f>
        <v>2023</v>
      </c>
    </row>
    <row r="3156" spans="1:9" s="1" customFormat="1" x14ac:dyDescent="0.25">
      <c r="A3156" s="1">
        <v>1000408031</v>
      </c>
      <c r="B3156" s="2">
        <v>44969</v>
      </c>
      <c r="C3156" s="165">
        <v>0.68545138888889001</v>
      </c>
      <c r="D3156" s="165">
        <v>0.65608796296296001</v>
      </c>
      <c r="E3156" s="148" t="s">
        <v>2</v>
      </c>
      <c r="F3156" s="148">
        <v>0</v>
      </c>
      <c r="G3156" s="166">
        <f>WEEKNUM(B3156,21)</f>
        <v>6</v>
      </c>
      <c r="H3156" s="166">
        <f>MONTH(B3156)</f>
        <v>2</v>
      </c>
      <c r="I3156" s="166">
        <f>YEAR(B3156)</f>
        <v>2023</v>
      </c>
    </row>
    <row r="3157" spans="1:9" s="1" customFormat="1" x14ac:dyDescent="0.25">
      <c r="A3157" s="1">
        <v>1000410524</v>
      </c>
      <c r="B3157" s="2">
        <v>44966</v>
      </c>
      <c r="C3157" s="165">
        <v>0</v>
      </c>
      <c r="D3157" s="165">
        <v>0.40275462962962999</v>
      </c>
      <c r="E3157" s="148" t="s">
        <v>2</v>
      </c>
      <c r="F3157" s="148">
        <v>0</v>
      </c>
      <c r="G3157" s="166">
        <f>WEEKNUM(B3157,21)</f>
        <v>6</v>
      </c>
      <c r="H3157" s="166">
        <f>MONTH(B3157)</f>
        <v>2</v>
      </c>
      <c r="I3157" s="166">
        <f>YEAR(B3157)</f>
        <v>2023</v>
      </c>
    </row>
    <row r="3158" spans="1:9" s="1" customFormat="1" x14ac:dyDescent="0.25">
      <c r="A3158" s="1">
        <v>1000406531</v>
      </c>
      <c r="B3158" s="2">
        <v>44966</v>
      </c>
      <c r="C3158" s="165">
        <v>0.52083333333333004</v>
      </c>
      <c r="D3158" s="165">
        <v>0.77331018518519001</v>
      </c>
      <c r="E3158" s="148" t="s">
        <v>2</v>
      </c>
      <c r="F3158" s="148">
        <v>0</v>
      </c>
      <c r="G3158" s="166">
        <f>WEEKNUM(B3158,21)</f>
        <v>6</v>
      </c>
      <c r="H3158" s="166">
        <f>MONTH(B3158)</f>
        <v>2</v>
      </c>
      <c r="I3158" s="166">
        <f>YEAR(B3158)</f>
        <v>2023</v>
      </c>
    </row>
    <row r="3159" spans="1:9" s="1" customFormat="1" x14ac:dyDescent="0.25">
      <c r="A3159" s="1">
        <v>1000407445</v>
      </c>
      <c r="B3159" s="2">
        <v>44967</v>
      </c>
      <c r="C3159" s="165">
        <v>0.52083333333333004</v>
      </c>
      <c r="D3159" s="165">
        <v>0.59839120370370003</v>
      </c>
      <c r="E3159" s="148" t="s">
        <v>2</v>
      </c>
      <c r="F3159" s="148">
        <v>0</v>
      </c>
      <c r="G3159" s="166">
        <f>WEEKNUM(B3159,21)</f>
        <v>6</v>
      </c>
      <c r="H3159" s="166">
        <f>MONTH(B3159)</f>
        <v>2</v>
      </c>
      <c r="I3159" s="166">
        <f>YEAR(B3159)</f>
        <v>2023</v>
      </c>
    </row>
    <row r="3160" spans="1:9" s="1" customFormat="1" x14ac:dyDescent="0.25">
      <c r="A3160" s="1">
        <v>1000407445</v>
      </c>
      <c r="B3160" s="2">
        <v>44966</v>
      </c>
      <c r="C3160" s="165">
        <v>0.52083333333333004</v>
      </c>
      <c r="D3160" s="165">
        <v>0.78061342592592997</v>
      </c>
      <c r="E3160" s="148" t="s">
        <v>2</v>
      </c>
      <c r="F3160" s="148">
        <v>0</v>
      </c>
      <c r="G3160" s="166">
        <f>WEEKNUM(B3160,21)</f>
        <v>6</v>
      </c>
      <c r="H3160" s="166">
        <f>MONTH(B3160)</f>
        <v>2</v>
      </c>
      <c r="I3160" s="166">
        <f>YEAR(B3160)</f>
        <v>2023</v>
      </c>
    </row>
    <row r="3161" spans="1:9" s="1" customFormat="1" x14ac:dyDescent="0.25">
      <c r="A3161" s="1">
        <v>1000407445</v>
      </c>
      <c r="B3161" s="2">
        <v>44966</v>
      </c>
      <c r="C3161" s="165">
        <v>0.78061342592592997</v>
      </c>
      <c r="D3161" s="165">
        <v>0.91171296296296001</v>
      </c>
      <c r="E3161" s="148" t="s">
        <v>2</v>
      </c>
      <c r="F3161" s="148">
        <v>0</v>
      </c>
      <c r="G3161" s="166">
        <f>WEEKNUM(B3161,21)</f>
        <v>6</v>
      </c>
      <c r="H3161" s="166">
        <f>MONTH(B3161)</f>
        <v>2</v>
      </c>
      <c r="I3161" s="166">
        <f>YEAR(B3161)</f>
        <v>2023</v>
      </c>
    </row>
    <row r="3162" spans="1:9" s="1" customFormat="1" x14ac:dyDescent="0.25">
      <c r="A3162" s="1">
        <v>1000407445</v>
      </c>
      <c r="B3162" s="2">
        <v>44966</v>
      </c>
      <c r="C3162" s="165">
        <v>0.52083333333333004</v>
      </c>
      <c r="D3162" s="165">
        <v>0.91413194444444001</v>
      </c>
      <c r="E3162" s="148" t="s">
        <v>2</v>
      </c>
      <c r="F3162" s="148">
        <v>0</v>
      </c>
      <c r="G3162" s="166">
        <f>WEEKNUM(B3162,21)</f>
        <v>6</v>
      </c>
      <c r="H3162" s="166">
        <f>MONTH(B3162)</f>
        <v>2</v>
      </c>
      <c r="I3162" s="166">
        <f>YEAR(B3162)</f>
        <v>2023</v>
      </c>
    </row>
    <row r="3163" spans="1:9" s="1" customFormat="1" x14ac:dyDescent="0.25">
      <c r="A3163" s="1">
        <v>1000406536</v>
      </c>
      <c r="B3163" s="2">
        <v>44966</v>
      </c>
      <c r="C3163" s="165">
        <v>0.52083333333333004</v>
      </c>
      <c r="D3163" s="165">
        <v>0.78372685185184998</v>
      </c>
      <c r="E3163" s="148" t="s">
        <v>2</v>
      </c>
      <c r="F3163" s="148">
        <v>0</v>
      </c>
      <c r="G3163" s="166">
        <f>WEEKNUM(B3163,21)</f>
        <v>6</v>
      </c>
      <c r="H3163" s="166">
        <f>MONTH(B3163)</f>
        <v>2</v>
      </c>
      <c r="I3163" s="166">
        <f>YEAR(B3163)</f>
        <v>2023</v>
      </c>
    </row>
    <row r="3164" spans="1:9" s="1" customFormat="1" x14ac:dyDescent="0.25">
      <c r="A3164" s="1">
        <v>1000407443</v>
      </c>
      <c r="B3164" s="2">
        <v>44966</v>
      </c>
      <c r="C3164" s="165">
        <v>0.20833333333333001</v>
      </c>
      <c r="D3164" s="165">
        <v>0.57475694444444003</v>
      </c>
      <c r="E3164" s="148" t="s">
        <v>3</v>
      </c>
      <c r="F3164" s="148">
        <v>6.99</v>
      </c>
      <c r="G3164" s="166">
        <f>WEEKNUM(B3164,21)</f>
        <v>6</v>
      </c>
      <c r="H3164" s="166">
        <f>MONTH(B3164)</f>
        <v>2</v>
      </c>
      <c r="I3164" s="166">
        <f>YEAR(B3164)</f>
        <v>2023</v>
      </c>
    </row>
    <row r="3165" spans="1:9" s="1" customFormat="1" x14ac:dyDescent="0.25">
      <c r="A3165" s="1">
        <v>1000407445</v>
      </c>
      <c r="B3165" s="2">
        <v>44966</v>
      </c>
      <c r="C3165" s="165">
        <v>0.20833333333333001</v>
      </c>
      <c r="D3165" s="165">
        <v>0.57488425925926001</v>
      </c>
      <c r="E3165" s="148" t="s">
        <v>3</v>
      </c>
      <c r="F3165" s="148">
        <v>3.99</v>
      </c>
      <c r="G3165" s="166">
        <f>WEEKNUM(B3165,21)</f>
        <v>6</v>
      </c>
      <c r="H3165" s="166">
        <f>MONTH(B3165)</f>
        <v>2</v>
      </c>
      <c r="I3165" s="166">
        <f>YEAR(B3165)</f>
        <v>2023</v>
      </c>
    </row>
    <row r="3166" spans="1:9" s="1" customFormat="1" x14ac:dyDescent="0.25">
      <c r="A3166" s="1">
        <v>1000407445</v>
      </c>
      <c r="B3166" s="2">
        <v>44966</v>
      </c>
      <c r="C3166" s="165">
        <v>0.20833333333333001</v>
      </c>
      <c r="D3166" s="165">
        <v>0.5750462962963</v>
      </c>
      <c r="E3166" s="148" t="s">
        <v>3</v>
      </c>
      <c r="F3166" s="148">
        <v>0.5</v>
      </c>
      <c r="G3166" s="166">
        <f>WEEKNUM(B3166,21)</f>
        <v>6</v>
      </c>
      <c r="H3166" s="166">
        <f>MONTH(B3166)</f>
        <v>2</v>
      </c>
      <c r="I3166" s="166">
        <f>YEAR(B3166)</f>
        <v>2023</v>
      </c>
    </row>
    <row r="3167" spans="1:9" s="1" customFormat="1" x14ac:dyDescent="0.25">
      <c r="A3167" s="1">
        <v>1000406316</v>
      </c>
      <c r="B3167" s="2">
        <v>44966</v>
      </c>
      <c r="C3167" s="165">
        <v>0.25</v>
      </c>
      <c r="D3167" s="165">
        <v>0.57722222222221997</v>
      </c>
      <c r="E3167" s="148" t="s">
        <v>3</v>
      </c>
      <c r="F3167" s="148">
        <v>8.64</v>
      </c>
      <c r="G3167" s="166">
        <f>WEEKNUM(B3167,21)</f>
        <v>6</v>
      </c>
      <c r="H3167" s="166">
        <f>MONTH(B3167)</f>
        <v>2</v>
      </c>
      <c r="I3167" s="166">
        <f>YEAR(B3167)</f>
        <v>2023</v>
      </c>
    </row>
    <row r="3168" spans="1:9" s="1" customFormat="1" x14ac:dyDescent="0.25">
      <c r="A3168" s="1">
        <v>1000406316</v>
      </c>
      <c r="B3168" s="2">
        <v>44966</v>
      </c>
      <c r="C3168" s="165">
        <v>0.20833333333333001</v>
      </c>
      <c r="D3168" s="165">
        <v>0.57733796296296003</v>
      </c>
      <c r="E3168" s="148" t="s">
        <v>3</v>
      </c>
      <c r="F3168" s="148">
        <v>8.64</v>
      </c>
      <c r="G3168" s="166">
        <f>WEEKNUM(B3168,21)</f>
        <v>6</v>
      </c>
      <c r="H3168" s="166">
        <f>MONTH(B3168)</f>
        <v>2</v>
      </c>
      <c r="I3168" s="166">
        <f>YEAR(B3168)</f>
        <v>2023</v>
      </c>
    </row>
    <row r="3169" spans="1:9" s="1" customFormat="1" x14ac:dyDescent="0.25">
      <c r="A3169" s="1">
        <v>1000406536</v>
      </c>
      <c r="B3169" s="2">
        <v>44966</v>
      </c>
      <c r="C3169" s="165">
        <v>0.20833333333333001</v>
      </c>
      <c r="D3169" s="165">
        <v>0.57583333333332998</v>
      </c>
      <c r="E3169" s="148" t="s">
        <v>3</v>
      </c>
      <c r="F3169" s="148">
        <v>0.27</v>
      </c>
      <c r="G3169" s="166">
        <f>WEEKNUM(B3169,21)</f>
        <v>6</v>
      </c>
      <c r="H3169" s="166">
        <f>MONTH(B3169)</f>
        <v>2</v>
      </c>
      <c r="I3169" s="166">
        <f>YEAR(B3169)</f>
        <v>2023</v>
      </c>
    </row>
    <row r="3170" spans="1:9" s="1" customFormat="1" x14ac:dyDescent="0.25">
      <c r="A3170" s="1" t="s">
        <v>2</v>
      </c>
      <c r="B3170" s="2">
        <v>44966</v>
      </c>
      <c r="C3170" s="165">
        <v>0.20833333333333001</v>
      </c>
      <c r="D3170" s="165">
        <v>0.57592592592592995</v>
      </c>
      <c r="E3170" s="148" t="s">
        <v>2</v>
      </c>
      <c r="F3170" s="148">
        <v>0</v>
      </c>
      <c r="G3170" s="166">
        <f>WEEKNUM(B3170,21)</f>
        <v>6</v>
      </c>
      <c r="H3170" s="166">
        <f>MONTH(B3170)</f>
        <v>2</v>
      </c>
      <c r="I3170" s="166">
        <f>YEAR(B3170)</f>
        <v>2023</v>
      </c>
    </row>
    <row r="3171" spans="1:9" s="1" customFormat="1" x14ac:dyDescent="0.25">
      <c r="A3171" s="1" t="s">
        <v>2</v>
      </c>
      <c r="B3171" s="2">
        <v>44966</v>
      </c>
      <c r="C3171" s="165">
        <v>0.20833333333333001</v>
      </c>
      <c r="D3171" s="165">
        <v>0.57612268518519005</v>
      </c>
      <c r="E3171" s="148" t="s">
        <v>2</v>
      </c>
      <c r="F3171" s="148">
        <v>0</v>
      </c>
      <c r="G3171" s="166">
        <f>WEEKNUM(B3171,21)</f>
        <v>6</v>
      </c>
      <c r="H3171" s="166">
        <f>MONTH(B3171)</f>
        <v>2</v>
      </c>
      <c r="I3171" s="166">
        <f>YEAR(B3171)</f>
        <v>2023</v>
      </c>
    </row>
    <row r="3172" spans="1:9" s="1" customFormat="1" x14ac:dyDescent="0.25">
      <c r="A3172" s="1">
        <v>1000407378</v>
      </c>
      <c r="B3172" s="2">
        <v>44969</v>
      </c>
      <c r="C3172" s="165">
        <v>0</v>
      </c>
      <c r="D3172" s="165">
        <v>0.66881944444443997</v>
      </c>
      <c r="E3172" s="148" t="s">
        <v>2</v>
      </c>
      <c r="F3172" s="148">
        <v>0</v>
      </c>
      <c r="G3172" s="166">
        <f>WEEKNUM(B3172,21)</f>
        <v>6</v>
      </c>
      <c r="H3172" s="166">
        <f>MONTH(B3172)</f>
        <v>2</v>
      </c>
      <c r="I3172" s="166">
        <f>YEAR(B3172)</f>
        <v>2023</v>
      </c>
    </row>
    <row r="3173" spans="1:9" s="1" customFormat="1" x14ac:dyDescent="0.25">
      <c r="A3173" s="1" t="s">
        <v>2</v>
      </c>
      <c r="B3173" s="2">
        <v>44967</v>
      </c>
      <c r="C3173" s="165">
        <v>0</v>
      </c>
      <c r="D3173" s="165">
        <v>0.68030092592592994</v>
      </c>
      <c r="E3173" s="148" t="s">
        <v>2</v>
      </c>
      <c r="F3173" s="148">
        <v>0</v>
      </c>
      <c r="G3173" s="166">
        <f>WEEKNUM(B3173,21)</f>
        <v>6</v>
      </c>
      <c r="H3173" s="166">
        <f>MONTH(B3173)</f>
        <v>2</v>
      </c>
      <c r="I3173" s="166">
        <f>YEAR(B3173)</f>
        <v>2023</v>
      </c>
    </row>
    <row r="3174" spans="1:9" s="1" customFormat="1" x14ac:dyDescent="0.25">
      <c r="A3174" s="1">
        <v>1000406316</v>
      </c>
      <c r="B3174" s="2">
        <v>44985</v>
      </c>
      <c r="C3174" s="165">
        <v>0.52083333333333004</v>
      </c>
      <c r="D3174" s="165">
        <v>0.31432870370369997</v>
      </c>
      <c r="E3174" s="148" t="s">
        <v>2</v>
      </c>
      <c r="F3174" s="148">
        <v>0</v>
      </c>
      <c r="G3174" s="166">
        <f>WEEKNUM(B3174,21)</f>
        <v>9</v>
      </c>
      <c r="H3174" s="166">
        <f>MONTH(B3174)</f>
        <v>2</v>
      </c>
      <c r="I3174" s="166">
        <f>YEAR(B3174)</f>
        <v>2023</v>
      </c>
    </row>
    <row r="3175" spans="1:9" s="1" customFormat="1" x14ac:dyDescent="0.25">
      <c r="A3175" s="1">
        <v>1000410561</v>
      </c>
      <c r="B3175" s="2">
        <v>44966</v>
      </c>
      <c r="C3175" s="165">
        <v>0.33333333333332998</v>
      </c>
      <c r="D3175" s="165">
        <v>0.46724537037037001</v>
      </c>
      <c r="E3175" s="148" t="s">
        <v>2</v>
      </c>
      <c r="F3175" s="148">
        <v>0</v>
      </c>
      <c r="G3175" s="166">
        <f>WEEKNUM(B3175,21)</f>
        <v>6</v>
      </c>
      <c r="H3175" s="166">
        <f>MONTH(B3175)</f>
        <v>2</v>
      </c>
      <c r="I3175" s="166">
        <f>YEAR(B3175)</f>
        <v>2023</v>
      </c>
    </row>
    <row r="3176" spans="1:9" s="1" customFormat="1" x14ac:dyDescent="0.25">
      <c r="A3176" s="1">
        <v>1000410524</v>
      </c>
      <c r="B3176" s="2">
        <v>44966</v>
      </c>
      <c r="C3176" s="165">
        <v>0</v>
      </c>
      <c r="D3176" s="165">
        <v>0.40297453703704</v>
      </c>
      <c r="E3176" s="148" t="s">
        <v>2</v>
      </c>
      <c r="F3176" s="148">
        <v>0</v>
      </c>
      <c r="G3176" s="166">
        <f>WEEKNUM(B3176,21)</f>
        <v>6</v>
      </c>
      <c r="H3176" s="166">
        <f>MONTH(B3176)</f>
        <v>2</v>
      </c>
      <c r="I3176" s="166">
        <f>YEAR(B3176)</f>
        <v>2023</v>
      </c>
    </row>
    <row r="3177" spans="1:9" s="1" customFormat="1" x14ac:dyDescent="0.25">
      <c r="A3177" s="1">
        <v>1000410591</v>
      </c>
      <c r="B3177" s="2">
        <v>44966</v>
      </c>
      <c r="C3177" s="165">
        <v>0</v>
      </c>
      <c r="D3177" s="165">
        <v>0.63026620370370001</v>
      </c>
      <c r="E3177" s="148" t="s">
        <v>2</v>
      </c>
      <c r="F3177" s="148">
        <v>0</v>
      </c>
      <c r="G3177" s="166">
        <f>WEEKNUM(B3177,21)</f>
        <v>6</v>
      </c>
      <c r="H3177" s="166">
        <f>MONTH(B3177)</f>
        <v>2</v>
      </c>
      <c r="I3177" s="166">
        <f>YEAR(B3177)</f>
        <v>2023</v>
      </c>
    </row>
    <row r="3178" spans="1:9" s="1" customFormat="1" x14ac:dyDescent="0.25">
      <c r="A3178" s="1">
        <v>1000407378</v>
      </c>
      <c r="B3178" s="2">
        <v>44966</v>
      </c>
      <c r="C3178" s="165">
        <v>0</v>
      </c>
      <c r="D3178" s="165">
        <v>0.34233796296295999</v>
      </c>
      <c r="E3178" s="148" t="s">
        <v>2</v>
      </c>
      <c r="F3178" s="148">
        <v>0</v>
      </c>
      <c r="G3178" s="166">
        <f>WEEKNUM(B3178,21)</f>
        <v>6</v>
      </c>
      <c r="H3178" s="166">
        <f>MONTH(B3178)</f>
        <v>2</v>
      </c>
      <c r="I3178" s="166">
        <f>YEAR(B3178)</f>
        <v>2023</v>
      </c>
    </row>
    <row r="3179" spans="1:9" s="1" customFormat="1" x14ac:dyDescent="0.25">
      <c r="A3179" s="1">
        <v>1000407378</v>
      </c>
      <c r="B3179" s="2">
        <v>44969</v>
      </c>
      <c r="C3179" s="165">
        <v>0.34233796296295999</v>
      </c>
      <c r="D3179" s="165">
        <v>0.66900462962963003</v>
      </c>
      <c r="E3179" s="148" t="s">
        <v>2</v>
      </c>
      <c r="F3179" s="148">
        <v>0</v>
      </c>
      <c r="G3179" s="166">
        <f>WEEKNUM(B3179,21)</f>
        <v>6</v>
      </c>
      <c r="H3179" s="166">
        <f>MONTH(B3179)</f>
        <v>2</v>
      </c>
      <c r="I3179" s="166">
        <f>YEAR(B3179)</f>
        <v>2023</v>
      </c>
    </row>
    <row r="3180" spans="1:9" s="1" customFormat="1" x14ac:dyDescent="0.25">
      <c r="A3180" s="1">
        <v>1000407378</v>
      </c>
      <c r="B3180" s="2">
        <v>44966</v>
      </c>
      <c r="C3180" s="165">
        <v>0</v>
      </c>
      <c r="D3180" s="165">
        <v>0.60467592592593</v>
      </c>
      <c r="E3180" s="148" t="s">
        <v>2</v>
      </c>
      <c r="F3180" s="148">
        <v>0</v>
      </c>
      <c r="G3180" s="166">
        <f>WEEKNUM(B3180,21)</f>
        <v>6</v>
      </c>
      <c r="H3180" s="166">
        <f>MONTH(B3180)</f>
        <v>2</v>
      </c>
      <c r="I3180" s="166">
        <f>YEAR(B3180)</f>
        <v>2023</v>
      </c>
    </row>
    <row r="3181" spans="1:9" s="1" customFormat="1" x14ac:dyDescent="0.25">
      <c r="A3181" s="1">
        <v>1000407378</v>
      </c>
      <c r="B3181" s="2">
        <v>44966</v>
      </c>
      <c r="C3181" s="165">
        <v>0</v>
      </c>
      <c r="D3181" s="165">
        <v>0.60467592592593</v>
      </c>
      <c r="E3181" s="148" t="s">
        <v>2</v>
      </c>
      <c r="F3181" s="148">
        <v>0</v>
      </c>
      <c r="G3181" s="166">
        <f>WEEKNUM(B3181,21)</f>
        <v>6</v>
      </c>
      <c r="H3181" s="166">
        <f>MONTH(B3181)</f>
        <v>2</v>
      </c>
      <c r="I3181" s="166">
        <f>YEAR(B3181)</f>
        <v>2023</v>
      </c>
    </row>
    <row r="3182" spans="1:9" s="1" customFormat="1" x14ac:dyDescent="0.25">
      <c r="A3182" s="1">
        <v>1000410524</v>
      </c>
      <c r="B3182" s="2">
        <v>44966</v>
      </c>
      <c r="C3182" s="165">
        <v>0</v>
      </c>
      <c r="D3182" s="165">
        <v>0.40260416666666998</v>
      </c>
      <c r="E3182" s="148" t="s">
        <v>2</v>
      </c>
      <c r="F3182" s="148">
        <v>0</v>
      </c>
      <c r="G3182" s="166">
        <f>WEEKNUM(B3182,21)</f>
        <v>6</v>
      </c>
      <c r="H3182" s="166">
        <f>MONTH(B3182)</f>
        <v>2</v>
      </c>
      <c r="I3182" s="166">
        <f>YEAR(B3182)</f>
        <v>2023</v>
      </c>
    </row>
    <row r="3183" spans="1:9" s="1" customFormat="1" x14ac:dyDescent="0.25">
      <c r="A3183" s="1">
        <v>1000407915</v>
      </c>
      <c r="B3183" s="2">
        <v>44967</v>
      </c>
      <c r="C3183" s="165">
        <v>0.52083333333333004</v>
      </c>
      <c r="D3183" s="165">
        <v>8.2407407407409997E-2</v>
      </c>
      <c r="E3183" s="148" t="s">
        <v>2</v>
      </c>
      <c r="F3183" s="148">
        <v>0</v>
      </c>
      <c r="G3183" s="166">
        <f>WEEKNUM(B3183,21)</f>
        <v>6</v>
      </c>
      <c r="H3183" s="166">
        <f>MONTH(B3183)</f>
        <v>2</v>
      </c>
      <c r="I3183" s="166">
        <f>YEAR(B3183)</f>
        <v>2023</v>
      </c>
    </row>
    <row r="3184" spans="1:9" s="1" customFormat="1" x14ac:dyDescent="0.25">
      <c r="A3184" s="1">
        <v>1000409756</v>
      </c>
      <c r="B3184" s="2">
        <v>44966</v>
      </c>
      <c r="C3184" s="165">
        <v>0.23343749999999999</v>
      </c>
      <c r="D3184" s="165">
        <v>0.23343749999999999</v>
      </c>
      <c r="E3184" s="148" t="s">
        <v>2</v>
      </c>
      <c r="F3184" s="148">
        <v>0</v>
      </c>
      <c r="G3184" s="166">
        <f>WEEKNUM(B3184,21)</f>
        <v>6</v>
      </c>
      <c r="H3184" s="166">
        <f>MONTH(B3184)</f>
        <v>2</v>
      </c>
      <c r="I3184" s="166">
        <f>YEAR(B3184)</f>
        <v>2023</v>
      </c>
    </row>
    <row r="3185" spans="1:9" s="1" customFormat="1" x14ac:dyDescent="0.25">
      <c r="A3185" s="1">
        <v>1000407443</v>
      </c>
      <c r="B3185" s="2">
        <v>44970</v>
      </c>
      <c r="C3185" s="165">
        <v>0.52083333333333004</v>
      </c>
      <c r="D3185" s="165">
        <v>0.24269675925925999</v>
      </c>
      <c r="E3185" s="148" t="s">
        <v>3</v>
      </c>
      <c r="F3185" s="148">
        <v>6.99</v>
      </c>
      <c r="G3185" s="166">
        <f>WEEKNUM(B3185,21)</f>
        <v>7</v>
      </c>
      <c r="H3185" s="166">
        <f>MONTH(B3185)</f>
        <v>2</v>
      </c>
      <c r="I3185" s="166">
        <f>YEAR(B3185)</f>
        <v>2023</v>
      </c>
    </row>
    <row r="3186" spans="1:9" s="1" customFormat="1" x14ac:dyDescent="0.25">
      <c r="A3186" s="1">
        <v>1000409754</v>
      </c>
      <c r="B3186" s="2">
        <v>44970</v>
      </c>
      <c r="C3186" s="165">
        <v>0.52083333333333004</v>
      </c>
      <c r="D3186" s="165">
        <v>0.24394675925925999</v>
      </c>
      <c r="E3186" s="148" t="s">
        <v>3</v>
      </c>
      <c r="F3186" s="148">
        <v>2</v>
      </c>
      <c r="G3186" s="166">
        <f>WEEKNUM(B3186,21)</f>
        <v>7</v>
      </c>
      <c r="H3186" s="166">
        <f>MONTH(B3186)</f>
        <v>2</v>
      </c>
      <c r="I3186" s="166">
        <f>YEAR(B3186)</f>
        <v>2023</v>
      </c>
    </row>
    <row r="3187" spans="1:9" s="1" customFormat="1" x14ac:dyDescent="0.25">
      <c r="A3187" s="1">
        <v>1000406536</v>
      </c>
      <c r="B3187" s="2">
        <v>44970</v>
      </c>
      <c r="C3187" s="165">
        <v>0.52083333333333004</v>
      </c>
      <c r="D3187" s="165">
        <v>0.24598379629629999</v>
      </c>
      <c r="E3187" s="148" t="s">
        <v>3</v>
      </c>
      <c r="F3187" s="148">
        <v>0.98</v>
      </c>
      <c r="G3187" s="166">
        <f>WEEKNUM(B3187,21)</f>
        <v>7</v>
      </c>
      <c r="H3187" s="166">
        <f>MONTH(B3187)</f>
        <v>2</v>
      </c>
      <c r="I3187" s="166">
        <f>YEAR(B3187)</f>
        <v>2023</v>
      </c>
    </row>
    <row r="3188" spans="1:9" s="1" customFormat="1" x14ac:dyDescent="0.25">
      <c r="A3188" s="1">
        <v>1000407442</v>
      </c>
      <c r="B3188" s="2">
        <v>44971</v>
      </c>
      <c r="C3188" s="165">
        <v>0.52083333333333004</v>
      </c>
      <c r="D3188" s="165">
        <v>0.45972222222221998</v>
      </c>
      <c r="E3188" s="148" t="s">
        <v>2</v>
      </c>
      <c r="F3188" s="148">
        <v>0</v>
      </c>
      <c r="G3188" s="166">
        <f>WEEKNUM(B3188,21)</f>
        <v>7</v>
      </c>
      <c r="H3188" s="166">
        <f>MONTH(B3188)</f>
        <v>2</v>
      </c>
      <c r="I3188" s="166">
        <f>YEAR(B3188)</f>
        <v>2023</v>
      </c>
    </row>
    <row r="3189" spans="1:9" s="1" customFormat="1" x14ac:dyDescent="0.25">
      <c r="A3189" s="1">
        <v>1000407442</v>
      </c>
      <c r="B3189" s="2">
        <v>44971</v>
      </c>
      <c r="C3189" s="165">
        <v>0.52083333333333004</v>
      </c>
      <c r="D3189" s="165">
        <v>0.46018518518519003</v>
      </c>
      <c r="E3189" s="148" t="s">
        <v>2</v>
      </c>
      <c r="F3189" s="148">
        <v>0</v>
      </c>
      <c r="G3189" s="166">
        <f>WEEKNUM(B3189,21)</f>
        <v>7</v>
      </c>
      <c r="H3189" s="166">
        <f>MONTH(B3189)</f>
        <v>2</v>
      </c>
      <c r="I3189" s="166">
        <f>YEAR(B3189)</f>
        <v>2023</v>
      </c>
    </row>
    <row r="3190" spans="1:9" s="1" customFormat="1" x14ac:dyDescent="0.25">
      <c r="A3190" s="1">
        <v>1000407440</v>
      </c>
      <c r="B3190" s="2">
        <v>44971</v>
      </c>
      <c r="C3190" s="165">
        <v>0.52083333333333004</v>
      </c>
      <c r="D3190" s="165">
        <v>0.46055555555555999</v>
      </c>
      <c r="E3190" s="148" t="s">
        <v>2</v>
      </c>
      <c r="F3190" s="148">
        <v>0</v>
      </c>
      <c r="G3190" s="166">
        <f>WEEKNUM(B3190,21)</f>
        <v>7</v>
      </c>
      <c r="H3190" s="166">
        <f>MONTH(B3190)</f>
        <v>2</v>
      </c>
      <c r="I3190" s="166">
        <f>YEAR(B3190)</f>
        <v>2023</v>
      </c>
    </row>
    <row r="3191" spans="1:9" s="1" customFormat="1" x14ac:dyDescent="0.25">
      <c r="A3191" s="1">
        <v>1000407440</v>
      </c>
      <c r="B3191" s="2">
        <v>44971</v>
      </c>
      <c r="C3191" s="165">
        <v>0.52083333333333004</v>
      </c>
      <c r="D3191" s="165">
        <v>0.46087962962963003</v>
      </c>
      <c r="E3191" s="148" t="s">
        <v>2</v>
      </c>
      <c r="F3191" s="148">
        <v>0</v>
      </c>
      <c r="G3191" s="166">
        <f>WEEKNUM(B3191,21)</f>
        <v>7</v>
      </c>
      <c r="H3191" s="166">
        <f>MONTH(B3191)</f>
        <v>2</v>
      </c>
      <c r="I3191" s="166">
        <f>YEAR(B3191)</f>
        <v>2023</v>
      </c>
    </row>
    <row r="3192" spans="1:9" s="1" customFormat="1" x14ac:dyDescent="0.25">
      <c r="A3192" s="1">
        <v>1000407440</v>
      </c>
      <c r="B3192" s="2">
        <v>44971</v>
      </c>
      <c r="C3192" s="165">
        <v>0.52083333333333004</v>
      </c>
      <c r="D3192" s="165">
        <v>0.46108796296296001</v>
      </c>
      <c r="E3192" s="148" t="s">
        <v>2</v>
      </c>
      <c r="F3192" s="148">
        <v>0</v>
      </c>
      <c r="G3192" s="166">
        <f>WEEKNUM(B3192,21)</f>
        <v>7</v>
      </c>
      <c r="H3192" s="166">
        <f>MONTH(B3192)</f>
        <v>2</v>
      </c>
      <c r="I3192" s="166">
        <f>YEAR(B3192)</f>
        <v>2023</v>
      </c>
    </row>
    <row r="3193" spans="1:9" s="1" customFormat="1" x14ac:dyDescent="0.25">
      <c r="A3193" s="1" t="s">
        <v>2</v>
      </c>
      <c r="B3193" s="2">
        <v>44971</v>
      </c>
      <c r="C3193" s="165">
        <v>0.52083333333333004</v>
      </c>
      <c r="D3193" s="165">
        <v>0.46136574074073999</v>
      </c>
      <c r="E3193" s="148" t="s">
        <v>2</v>
      </c>
      <c r="F3193" s="148">
        <v>0</v>
      </c>
      <c r="G3193" s="166">
        <f>WEEKNUM(B3193,21)</f>
        <v>7</v>
      </c>
      <c r="H3193" s="166">
        <f>MONTH(B3193)</f>
        <v>2</v>
      </c>
      <c r="I3193" s="166">
        <f>YEAR(B3193)</f>
        <v>2023</v>
      </c>
    </row>
    <row r="3194" spans="1:9" s="1" customFormat="1" x14ac:dyDescent="0.25">
      <c r="A3194" s="1" t="s">
        <v>2</v>
      </c>
      <c r="B3194" s="2">
        <v>44971</v>
      </c>
      <c r="C3194" s="165">
        <v>0.52083333333333004</v>
      </c>
      <c r="D3194" s="165">
        <v>0.46238425925926002</v>
      </c>
      <c r="E3194" s="148" t="s">
        <v>2</v>
      </c>
      <c r="F3194" s="148">
        <v>0</v>
      </c>
      <c r="G3194" s="166">
        <f>WEEKNUM(B3194,21)</f>
        <v>7</v>
      </c>
      <c r="H3194" s="166">
        <f>MONTH(B3194)</f>
        <v>2</v>
      </c>
      <c r="I3194" s="166">
        <f>YEAR(B3194)</f>
        <v>2023</v>
      </c>
    </row>
    <row r="3195" spans="1:9" s="1" customFormat="1" x14ac:dyDescent="0.25">
      <c r="A3195" s="1" t="s">
        <v>2</v>
      </c>
      <c r="B3195" s="2">
        <v>44971</v>
      </c>
      <c r="C3195" s="165">
        <v>0.52083333333333004</v>
      </c>
      <c r="D3195" s="165">
        <v>0.46263888888888999</v>
      </c>
      <c r="E3195" s="148" t="s">
        <v>2</v>
      </c>
      <c r="F3195" s="148">
        <v>0</v>
      </c>
      <c r="G3195" s="166">
        <f>WEEKNUM(B3195,21)</f>
        <v>7</v>
      </c>
      <c r="H3195" s="166">
        <f>MONTH(B3195)</f>
        <v>2</v>
      </c>
      <c r="I3195" s="166">
        <f>YEAR(B3195)</f>
        <v>2023</v>
      </c>
    </row>
    <row r="3196" spans="1:9" s="1" customFormat="1" x14ac:dyDescent="0.25">
      <c r="A3196" s="1">
        <v>1000407442</v>
      </c>
      <c r="B3196" s="2">
        <v>44971</v>
      </c>
      <c r="C3196" s="165">
        <v>0.52083333333333004</v>
      </c>
      <c r="D3196" s="165">
        <v>0.46295138888888998</v>
      </c>
      <c r="E3196" s="148" t="s">
        <v>2</v>
      </c>
      <c r="F3196" s="148">
        <v>0</v>
      </c>
      <c r="G3196" s="166">
        <f>WEEKNUM(B3196,21)</f>
        <v>7</v>
      </c>
      <c r="H3196" s="166">
        <f>MONTH(B3196)</f>
        <v>2</v>
      </c>
      <c r="I3196" s="166">
        <f>YEAR(B3196)</f>
        <v>2023</v>
      </c>
    </row>
    <row r="3197" spans="1:9" s="1" customFormat="1" x14ac:dyDescent="0.25">
      <c r="A3197" s="1" t="s">
        <v>2</v>
      </c>
      <c r="B3197" s="2">
        <v>44966</v>
      </c>
      <c r="C3197" s="165">
        <v>0</v>
      </c>
      <c r="D3197" s="165">
        <v>0.36042824074073998</v>
      </c>
      <c r="E3197" s="148" t="s">
        <v>2</v>
      </c>
      <c r="F3197" s="148">
        <v>0</v>
      </c>
      <c r="G3197" s="166">
        <f>WEEKNUM(B3197,21)</f>
        <v>6</v>
      </c>
      <c r="H3197" s="166">
        <f>MONTH(B3197)</f>
        <v>2</v>
      </c>
      <c r="I3197" s="166">
        <f>YEAR(B3197)</f>
        <v>2023</v>
      </c>
    </row>
    <row r="3198" spans="1:9" s="1" customFormat="1" x14ac:dyDescent="0.25">
      <c r="A3198" s="1" t="s">
        <v>2</v>
      </c>
      <c r="B3198" s="2">
        <v>44966</v>
      </c>
      <c r="C3198" s="165">
        <v>0</v>
      </c>
      <c r="D3198" s="165">
        <v>0.43359953703704002</v>
      </c>
      <c r="E3198" s="148" t="s">
        <v>2</v>
      </c>
      <c r="F3198" s="148">
        <v>0</v>
      </c>
      <c r="G3198" s="166">
        <f>WEEKNUM(B3198,21)</f>
        <v>6</v>
      </c>
      <c r="H3198" s="166">
        <f>MONTH(B3198)</f>
        <v>2</v>
      </c>
      <c r="I3198" s="166">
        <f>YEAR(B3198)</f>
        <v>2023</v>
      </c>
    </row>
    <row r="3199" spans="1:9" s="1" customFormat="1" x14ac:dyDescent="0.25">
      <c r="A3199" s="1" t="s">
        <v>2</v>
      </c>
      <c r="B3199" s="2">
        <v>44966</v>
      </c>
      <c r="C3199" s="165">
        <v>0</v>
      </c>
      <c r="D3199" s="165">
        <v>0.57733796296296003</v>
      </c>
      <c r="E3199" s="148" t="s">
        <v>2</v>
      </c>
      <c r="F3199" s="148">
        <v>0</v>
      </c>
      <c r="G3199" s="166">
        <f>WEEKNUM(B3199,21)</f>
        <v>6</v>
      </c>
      <c r="H3199" s="166">
        <f>MONTH(B3199)</f>
        <v>2</v>
      </c>
      <c r="I3199" s="166">
        <f>YEAR(B3199)</f>
        <v>2023</v>
      </c>
    </row>
    <row r="3200" spans="1:9" s="1" customFormat="1" x14ac:dyDescent="0.25">
      <c r="A3200" s="1" t="s">
        <v>2</v>
      </c>
      <c r="B3200" s="2">
        <v>44966</v>
      </c>
      <c r="C3200" s="165">
        <v>0</v>
      </c>
      <c r="D3200" s="165">
        <v>0.57768518518518996</v>
      </c>
      <c r="E3200" s="148" t="s">
        <v>2</v>
      </c>
      <c r="F3200" s="148">
        <v>0</v>
      </c>
      <c r="G3200" s="166">
        <f>WEEKNUM(B3200,21)</f>
        <v>6</v>
      </c>
      <c r="H3200" s="166">
        <f>MONTH(B3200)</f>
        <v>2</v>
      </c>
      <c r="I3200" s="166">
        <f>YEAR(B3200)</f>
        <v>2023</v>
      </c>
    </row>
    <row r="3201" spans="1:9" s="1" customFormat="1" x14ac:dyDescent="0.25">
      <c r="A3201" s="1" t="s">
        <v>2</v>
      </c>
      <c r="B3201" s="2">
        <v>44966</v>
      </c>
      <c r="C3201" s="165">
        <v>0</v>
      </c>
      <c r="D3201" s="165">
        <v>0.57777777777778005</v>
      </c>
      <c r="E3201" s="148" t="s">
        <v>2</v>
      </c>
      <c r="F3201" s="148">
        <v>0</v>
      </c>
      <c r="G3201" s="166">
        <f>WEEKNUM(B3201,21)</f>
        <v>6</v>
      </c>
      <c r="H3201" s="166">
        <f>MONTH(B3201)</f>
        <v>2</v>
      </c>
      <c r="I3201" s="166">
        <f>YEAR(B3201)</f>
        <v>2023</v>
      </c>
    </row>
    <row r="3202" spans="1:9" s="1" customFormat="1" x14ac:dyDescent="0.25">
      <c r="A3202" s="1" t="s">
        <v>2</v>
      </c>
      <c r="B3202" s="2">
        <v>44966</v>
      </c>
      <c r="C3202" s="165">
        <v>0.33333333333332998</v>
      </c>
      <c r="D3202" s="165">
        <v>0.64863425925925999</v>
      </c>
      <c r="E3202" s="148" t="s">
        <v>2</v>
      </c>
      <c r="F3202" s="148">
        <v>0</v>
      </c>
      <c r="G3202" s="166">
        <f>WEEKNUM(B3202,21)</f>
        <v>6</v>
      </c>
      <c r="H3202" s="166">
        <f>MONTH(B3202)</f>
        <v>2</v>
      </c>
      <c r="I3202" s="166">
        <f>YEAR(B3202)</f>
        <v>2023</v>
      </c>
    </row>
    <row r="3203" spans="1:9" s="1" customFormat="1" x14ac:dyDescent="0.25">
      <c r="A3203" s="1">
        <v>1000408580</v>
      </c>
      <c r="B3203" s="2">
        <v>44966</v>
      </c>
      <c r="C3203" s="165">
        <v>0.33333333333332998</v>
      </c>
      <c r="D3203" s="165">
        <v>0.64245370370370003</v>
      </c>
      <c r="E3203" s="148" t="s">
        <v>2</v>
      </c>
      <c r="F3203" s="148">
        <v>0</v>
      </c>
      <c r="G3203" s="166">
        <f>WEEKNUM(B3203,21)</f>
        <v>6</v>
      </c>
      <c r="H3203" s="166">
        <f>MONTH(B3203)</f>
        <v>2</v>
      </c>
      <c r="I3203" s="166">
        <f>YEAR(B3203)</f>
        <v>2023</v>
      </c>
    </row>
    <row r="3204" spans="1:9" s="1" customFormat="1" x14ac:dyDescent="0.25">
      <c r="A3204" s="1" t="s">
        <v>2</v>
      </c>
      <c r="B3204" s="2">
        <v>44966</v>
      </c>
      <c r="C3204" s="165">
        <v>0.33333333333332998</v>
      </c>
      <c r="D3204" s="165">
        <v>0.64222222222222003</v>
      </c>
      <c r="E3204" s="148" t="s">
        <v>2</v>
      </c>
      <c r="F3204" s="148">
        <v>0</v>
      </c>
      <c r="G3204" s="166">
        <f>WEEKNUM(B3204,21)</f>
        <v>6</v>
      </c>
      <c r="H3204" s="166">
        <f>MONTH(B3204)</f>
        <v>2</v>
      </c>
      <c r="I3204" s="166">
        <f>YEAR(B3204)</f>
        <v>2023</v>
      </c>
    </row>
    <row r="3205" spans="1:9" s="1" customFormat="1" x14ac:dyDescent="0.25">
      <c r="A3205" s="1">
        <v>1000408597</v>
      </c>
      <c r="B3205" s="2">
        <v>44966</v>
      </c>
      <c r="C3205" s="165">
        <v>0.67725694444443996</v>
      </c>
      <c r="D3205" s="165">
        <v>0.69248842592592996</v>
      </c>
      <c r="E3205" s="148" t="s">
        <v>2</v>
      </c>
      <c r="F3205" s="148">
        <v>0</v>
      </c>
      <c r="G3205" s="166">
        <f>WEEKNUM(B3205,21)</f>
        <v>6</v>
      </c>
      <c r="H3205" s="166">
        <f>MONTH(B3205)</f>
        <v>2</v>
      </c>
      <c r="I3205" s="166">
        <f>YEAR(B3205)</f>
        <v>2023</v>
      </c>
    </row>
    <row r="3206" spans="1:9" s="1" customFormat="1" x14ac:dyDescent="0.25">
      <c r="A3206" s="1">
        <v>1000408597</v>
      </c>
      <c r="B3206" s="2">
        <v>44970</v>
      </c>
      <c r="C3206" s="165">
        <v>0.69248842592592996</v>
      </c>
      <c r="D3206" s="165">
        <v>0.66141203703703999</v>
      </c>
      <c r="E3206" s="148" t="s">
        <v>2</v>
      </c>
      <c r="F3206" s="148">
        <v>0</v>
      </c>
      <c r="G3206" s="166">
        <f>WEEKNUM(B3206,21)</f>
        <v>7</v>
      </c>
      <c r="H3206" s="166">
        <f>MONTH(B3206)</f>
        <v>2</v>
      </c>
      <c r="I3206" s="166">
        <f>YEAR(B3206)</f>
        <v>2023</v>
      </c>
    </row>
    <row r="3207" spans="1:9" s="1" customFormat="1" x14ac:dyDescent="0.25">
      <c r="A3207" s="1">
        <v>1000408597</v>
      </c>
      <c r="B3207" s="2">
        <v>44966</v>
      </c>
      <c r="C3207" s="165">
        <v>0.29166666666667002</v>
      </c>
      <c r="D3207" s="165">
        <v>0.68978009259258999</v>
      </c>
      <c r="E3207" s="148" t="s">
        <v>2</v>
      </c>
      <c r="F3207" s="148">
        <v>0</v>
      </c>
      <c r="G3207" s="166">
        <f>WEEKNUM(B3207,21)</f>
        <v>6</v>
      </c>
      <c r="H3207" s="166">
        <f>MONTH(B3207)</f>
        <v>2</v>
      </c>
      <c r="I3207" s="166">
        <f>YEAR(B3207)</f>
        <v>2023</v>
      </c>
    </row>
    <row r="3208" spans="1:9" s="1" customFormat="1" x14ac:dyDescent="0.25">
      <c r="A3208" s="1" t="s">
        <v>2</v>
      </c>
      <c r="B3208" s="2">
        <v>44966</v>
      </c>
      <c r="C3208" s="165">
        <v>0.44998842592593002</v>
      </c>
      <c r="D3208" s="165">
        <v>0.57158564814815005</v>
      </c>
      <c r="E3208" s="148" t="s">
        <v>2</v>
      </c>
      <c r="F3208" s="148">
        <v>0</v>
      </c>
      <c r="G3208" s="166">
        <f>WEEKNUM(B3208,21)</f>
        <v>6</v>
      </c>
      <c r="H3208" s="166">
        <f>MONTH(B3208)</f>
        <v>2</v>
      </c>
      <c r="I3208" s="166">
        <f>YEAR(B3208)</f>
        <v>2023</v>
      </c>
    </row>
    <row r="3209" spans="1:9" s="1" customFormat="1" x14ac:dyDescent="0.25">
      <c r="A3209" s="1" t="s">
        <v>2</v>
      </c>
      <c r="B3209" s="2">
        <v>44967</v>
      </c>
      <c r="C3209" s="165">
        <v>0.22916666666666999</v>
      </c>
      <c r="D3209" s="165">
        <v>0.91275462962963005</v>
      </c>
      <c r="E3209" s="148" t="s">
        <v>2</v>
      </c>
      <c r="F3209" s="148">
        <v>0</v>
      </c>
      <c r="G3209" s="166">
        <f>WEEKNUM(B3209,21)</f>
        <v>6</v>
      </c>
      <c r="H3209" s="166">
        <f>MONTH(B3209)</f>
        <v>2</v>
      </c>
      <c r="I3209" s="166">
        <f>YEAR(B3209)</f>
        <v>2023</v>
      </c>
    </row>
    <row r="3210" spans="1:9" s="1" customFormat="1" x14ac:dyDescent="0.25">
      <c r="A3210" s="1" t="s">
        <v>2</v>
      </c>
      <c r="B3210" s="2">
        <v>44967</v>
      </c>
      <c r="C3210" s="165">
        <v>0.22916666666666999</v>
      </c>
      <c r="D3210" s="165">
        <v>0.91358796296295997</v>
      </c>
      <c r="E3210" s="148" t="s">
        <v>2</v>
      </c>
      <c r="F3210" s="148">
        <v>0</v>
      </c>
      <c r="G3210" s="166">
        <f>WEEKNUM(B3210,21)</f>
        <v>6</v>
      </c>
      <c r="H3210" s="166">
        <f>MONTH(B3210)</f>
        <v>2</v>
      </c>
      <c r="I3210" s="166">
        <f>YEAR(B3210)</f>
        <v>2023</v>
      </c>
    </row>
    <row r="3211" spans="1:9" s="1" customFormat="1" x14ac:dyDescent="0.25">
      <c r="A3211" s="1">
        <v>1000406322</v>
      </c>
      <c r="B3211" s="2">
        <v>44967</v>
      </c>
      <c r="C3211" s="165">
        <v>0.22916666666666999</v>
      </c>
      <c r="D3211" s="165">
        <v>0.91416666666667001</v>
      </c>
      <c r="E3211" s="148" t="s">
        <v>2</v>
      </c>
      <c r="F3211" s="148">
        <v>0</v>
      </c>
      <c r="G3211" s="166">
        <f>WEEKNUM(B3211,21)</f>
        <v>6</v>
      </c>
      <c r="H3211" s="166">
        <f>MONTH(B3211)</f>
        <v>2</v>
      </c>
      <c r="I3211" s="166">
        <f>YEAR(B3211)</f>
        <v>2023</v>
      </c>
    </row>
    <row r="3212" spans="1:9" s="1" customFormat="1" x14ac:dyDescent="0.25">
      <c r="A3212" s="1">
        <v>1000406326</v>
      </c>
      <c r="B3212" s="2">
        <v>44967</v>
      </c>
      <c r="C3212" s="165">
        <v>0.22916666666666999</v>
      </c>
      <c r="D3212" s="165">
        <v>0.91572916666667004</v>
      </c>
      <c r="E3212" s="148" t="s">
        <v>2</v>
      </c>
      <c r="F3212" s="148">
        <v>0</v>
      </c>
      <c r="G3212" s="166">
        <f>WEEKNUM(B3212,21)</f>
        <v>6</v>
      </c>
      <c r="H3212" s="166">
        <f>MONTH(B3212)</f>
        <v>2</v>
      </c>
      <c r="I3212" s="166">
        <f>YEAR(B3212)</f>
        <v>2023</v>
      </c>
    </row>
    <row r="3213" spans="1:9" s="1" customFormat="1" x14ac:dyDescent="0.25">
      <c r="A3213" s="1">
        <v>1000406325</v>
      </c>
      <c r="B3213" s="2">
        <v>44967</v>
      </c>
      <c r="C3213" s="165">
        <v>0.22916666666666999</v>
      </c>
      <c r="D3213" s="165">
        <v>0.91517361111110995</v>
      </c>
      <c r="E3213" s="148" t="s">
        <v>2</v>
      </c>
      <c r="F3213" s="148">
        <v>0</v>
      </c>
      <c r="G3213" s="166">
        <f>WEEKNUM(B3213,21)</f>
        <v>6</v>
      </c>
      <c r="H3213" s="166">
        <f>MONTH(B3213)</f>
        <v>2</v>
      </c>
      <c r="I3213" s="166">
        <f>YEAR(B3213)</f>
        <v>2023</v>
      </c>
    </row>
    <row r="3214" spans="1:9" s="1" customFormat="1" x14ac:dyDescent="0.25">
      <c r="A3214" s="1">
        <v>1000406323</v>
      </c>
      <c r="B3214" s="2">
        <v>44967</v>
      </c>
      <c r="C3214" s="165">
        <v>0.22916666666666999</v>
      </c>
      <c r="D3214" s="165">
        <v>0.91466435185185002</v>
      </c>
      <c r="E3214" s="148" t="s">
        <v>2</v>
      </c>
      <c r="F3214" s="148">
        <v>0</v>
      </c>
      <c r="G3214" s="166">
        <f>WEEKNUM(B3214,21)</f>
        <v>6</v>
      </c>
      <c r="H3214" s="166">
        <f>MONTH(B3214)</f>
        <v>2</v>
      </c>
      <c r="I3214" s="166">
        <f>YEAR(B3214)</f>
        <v>2023</v>
      </c>
    </row>
    <row r="3215" spans="1:9" s="1" customFormat="1" x14ac:dyDescent="0.25">
      <c r="A3215" s="1">
        <v>1000406178</v>
      </c>
      <c r="B3215" s="2">
        <v>44979</v>
      </c>
      <c r="C3215" s="165">
        <v>0.58755787037036999</v>
      </c>
      <c r="D3215" s="165">
        <v>0.28818287037036999</v>
      </c>
      <c r="E3215" s="148" t="s">
        <v>2</v>
      </c>
      <c r="F3215" s="148">
        <v>0</v>
      </c>
      <c r="G3215" s="166">
        <f>WEEKNUM(B3215,21)</f>
        <v>8</v>
      </c>
      <c r="H3215" s="166">
        <f>MONTH(B3215)</f>
        <v>2</v>
      </c>
      <c r="I3215" s="166">
        <f>YEAR(B3215)</f>
        <v>2023</v>
      </c>
    </row>
    <row r="3216" spans="1:9" s="1" customFormat="1" x14ac:dyDescent="0.25">
      <c r="A3216" s="1">
        <v>1000409929</v>
      </c>
      <c r="B3216" s="2">
        <v>44977</v>
      </c>
      <c r="C3216" s="165">
        <v>0.58847222222221995</v>
      </c>
      <c r="D3216" s="165">
        <v>0.38123842592592999</v>
      </c>
      <c r="E3216" s="148" t="s">
        <v>2</v>
      </c>
      <c r="F3216" s="148">
        <v>0</v>
      </c>
      <c r="G3216" s="166">
        <f>WEEKNUM(B3216,21)</f>
        <v>8</v>
      </c>
      <c r="H3216" s="166">
        <f>MONTH(B3216)</f>
        <v>2</v>
      </c>
      <c r="I3216" s="166">
        <f>YEAR(B3216)</f>
        <v>2023</v>
      </c>
    </row>
    <row r="3217" spans="1:9" s="1" customFormat="1" x14ac:dyDescent="0.25">
      <c r="A3217" s="1" t="s">
        <v>2</v>
      </c>
      <c r="B3217" s="2">
        <v>44990</v>
      </c>
      <c r="C3217" s="165">
        <v>0.58876157407407004</v>
      </c>
      <c r="D3217" s="165">
        <v>0.77202546296296004</v>
      </c>
      <c r="E3217" s="148" t="s">
        <v>2</v>
      </c>
      <c r="F3217" s="148">
        <v>0</v>
      </c>
      <c r="G3217" s="166">
        <f>WEEKNUM(B3217,21)</f>
        <v>9</v>
      </c>
      <c r="H3217" s="166">
        <f>MONTH(B3217)</f>
        <v>3</v>
      </c>
      <c r="I3217" s="166">
        <f>YEAR(B3217)</f>
        <v>2023</v>
      </c>
    </row>
    <row r="3218" spans="1:9" s="1" customFormat="1" x14ac:dyDescent="0.25">
      <c r="A3218" s="1">
        <v>1000406942</v>
      </c>
      <c r="B3218" s="2">
        <v>44976</v>
      </c>
      <c r="C3218" s="165">
        <v>0.58861111111110997</v>
      </c>
      <c r="D3218" s="165">
        <v>0.19815972222222</v>
      </c>
      <c r="E3218" s="148" t="s">
        <v>2</v>
      </c>
      <c r="F3218" s="148">
        <v>0</v>
      </c>
      <c r="G3218" s="166">
        <f>WEEKNUM(B3218,21)</f>
        <v>7</v>
      </c>
      <c r="H3218" s="166">
        <f>MONTH(B3218)</f>
        <v>2</v>
      </c>
      <c r="I3218" s="166">
        <f>YEAR(B3218)</f>
        <v>2023</v>
      </c>
    </row>
    <row r="3219" spans="1:9" s="1" customFormat="1" x14ac:dyDescent="0.25">
      <c r="A3219" s="1">
        <v>1000408821</v>
      </c>
      <c r="B3219" s="2">
        <v>44977</v>
      </c>
      <c r="C3219" s="165">
        <v>0.58964120370369999</v>
      </c>
      <c r="D3219" s="165">
        <v>0.39309027777778</v>
      </c>
      <c r="E3219" s="148" t="s">
        <v>2</v>
      </c>
      <c r="F3219" s="148">
        <v>0</v>
      </c>
      <c r="G3219" s="166">
        <f>WEEKNUM(B3219,21)</f>
        <v>8</v>
      </c>
      <c r="H3219" s="166">
        <f>MONTH(B3219)</f>
        <v>2</v>
      </c>
      <c r="I3219" s="166">
        <f>YEAR(B3219)</f>
        <v>2023</v>
      </c>
    </row>
    <row r="3220" spans="1:9" s="1" customFormat="1" x14ac:dyDescent="0.25">
      <c r="A3220" s="1">
        <v>1000406629</v>
      </c>
      <c r="B3220" s="2">
        <v>44978</v>
      </c>
      <c r="C3220" s="165">
        <v>0.59900462962962997</v>
      </c>
      <c r="D3220" s="165">
        <v>0.31461805555555999</v>
      </c>
      <c r="E3220" s="148" t="s">
        <v>2</v>
      </c>
      <c r="F3220" s="148">
        <v>0</v>
      </c>
      <c r="G3220" s="166">
        <f>WEEKNUM(B3220,21)</f>
        <v>8</v>
      </c>
      <c r="H3220" s="166">
        <f>MONTH(B3220)</f>
        <v>2</v>
      </c>
      <c r="I3220" s="166">
        <f>YEAR(B3220)</f>
        <v>2023</v>
      </c>
    </row>
    <row r="3221" spans="1:9" s="1" customFormat="1" x14ac:dyDescent="0.25">
      <c r="A3221" s="1" t="s">
        <v>2</v>
      </c>
      <c r="B3221" s="2">
        <v>44974</v>
      </c>
      <c r="C3221" s="165">
        <v>0</v>
      </c>
      <c r="D3221" s="165">
        <v>0.36797453703703997</v>
      </c>
      <c r="E3221" s="148" t="s">
        <v>2</v>
      </c>
      <c r="F3221" s="148">
        <v>0</v>
      </c>
      <c r="G3221" s="166">
        <f>WEEKNUM(B3221,21)</f>
        <v>7</v>
      </c>
      <c r="H3221" s="166">
        <f>MONTH(B3221)</f>
        <v>2</v>
      </c>
      <c r="I3221" s="166">
        <f>YEAR(B3221)</f>
        <v>2023</v>
      </c>
    </row>
    <row r="3222" spans="1:9" s="1" customFormat="1" x14ac:dyDescent="0.25">
      <c r="A3222" s="1" t="s">
        <v>2</v>
      </c>
      <c r="B3222" s="2">
        <v>44976</v>
      </c>
      <c r="C3222" s="165">
        <v>0.25206018518519002</v>
      </c>
      <c r="D3222" s="165">
        <v>0.19590277777778001</v>
      </c>
      <c r="E3222" s="148" t="s">
        <v>2</v>
      </c>
      <c r="F3222" s="148">
        <v>0</v>
      </c>
      <c r="G3222" s="166">
        <f>WEEKNUM(B3222,21)</f>
        <v>7</v>
      </c>
      <c r="H3222" s="166">
        <f>MONTH(B3222)</f>
        <v>2</v>
      </c>
      <c r="I3222" s="166">
        <f>YEAR(B3222)</f>
        <v>2023</v>
      </c>
    </row>
    <row r="3223" spans="1:9" s="1" customFormat="1" x14ac:dyDescent="0.25">
      <c r="A3223" s="1" t="s">
        <v>2</v>
      </c>
      <c r="B3223" s="2">
        <v>44968</v>
      </c>
      <c r="C3223" s="165">
        <v>0.27083333333332998</v>
      </c>
      <c r="D3223" s="165">
        <v>0.38099537037037001</v>
      </c>
      <c r="E3223" s="148" t="s">
        <v>2</v>
      </c>
      <c r="F3223" s="148">
        <v>0</v>
      </c>
      <c r="G3223" s="166">
        <f>WEEKNUM(B3223,21)</f>
        <v>6</v>
      </c>
      <c r="H3223" s="166">
        <f>MONTH(B3223)</f>
        <v>2</v>
      </c>
      <c r="I3223" s="166">
        <f>YEAR(B3223)</f>
        <v>2023</v>
      </c>
    </row>
    <row r="3224" spans="1:9" s="1" customFormat="1" x14ac:dyDescent="0.25">
      <c r="A3224" s="1" t="s">
        <v>2</v>
      </c>
      <c r="B3224" s="2">
        <v>44968</v>
      </c>
      <c r="C3224" s="165">
        <v>0.27083333333332998</v>
      </c>
      <c r="D3224" s="165">
        <v>0.38373842592592999</v>
      </c>
      <c r="E3224" s="148" t="s">
        <v>2</v>
      </c>
      <c r="F3224" s="148">
        <v>0</v>
      </c>
      <c r="G3224" s="166">
        <f>WEEKNUM(B3224,21)</f>
        <v>6</v>
      </c>
      <c r="H3224" s="166">
        <f>MONTH(B3224)</f>
        <v>2</v>
      </c>
      <c r="I3224" s="166">
        <f>YEAR(B3224)</f>
        <v>2023</v>
      </c>
    </row>
    <row r="3225" spans="1:9" s="1" customFormat="1" x14ac:dyDescent="0.25">
      <c r="A3225" s="1">
        <v>1000407297</v>
      </c>
      <c r="B3225" s="2">
        <v>44967</v>
      </c>
      <c r="C3225" s="165">
        <v>0.27083333333332998</v>
      </c>
      <c r="D3225" s="165">
        <v>0.40186342592593</v>
      </c>
      <c r="E3225" s="148" t="s">
        <v>2</v>
      </c>
      <c r="F3225" s="148">
        <v>0</v>
      </c>
      <c r="G3225" s="166">
        <f>WEEKNUM(B3225,21)</f>
        <v>6</v>
      </c>
      <c r="H3225" s="166">
        <f>MONTH(B3225)</f>
        <v>2</v>
      </c>
      <c r="I3225" s="166">
        <f>YEAR(B3225)</f>
        <v>2023</v>
      </c>
    </row>
    <row r="3226" spans="1:9" s="1" customFormat="1" x14ac:dyDescent="0.25">
      <c r="A3226" s="1">
        <v>1000407297</v>
      </c>
      <c r="B3226" s="2">
        <v>44967</v>
      </c>
      <c r="C3226" s="165">
        <v>0.40186342592593</v>
      </c>
      <c r="D3226" s="165">
        <v>0.40327546296296002</v>
      </c>
      <c r="E3226" s="148" t="s">
        <v>2</v>
      </c>
      <c r="F3226" s="148">
        <v>0</v>
      </c>
      <c r="G3226" s="166">
        <f>WEEKNUM(B3226,21)</f>
        <v>6</v>
      </c>
      <c r="H3226" s="166">
        <f>MONTH(B3226)</f>
        <v>2</v>
      </c>
      <c r="I3226" s="166">
        <f>YEAR(B3226)</f>
        <v>2023</v>
      </c>
    </row>
    <row r="3227" spans="1:9" s="1" customFormat="1" x14ac:dyDescent="0.25">
      <c r="A3227" s="1">
        <v>1000406191</v>
      </c>
      <c r="B3227" s="2">
        <v>44967</v>
      </c>
      <c r="C3227" s="165">
        <v>0</v>
      </c>
      <c r="D3227" s="165">
        <v>0.60129629629629999</v>
      </c>
      <c r="E3227" s="148" t="s">
        <v>2</v>
      </c>
      <c r="F3227" s="148">
        <v>0</v>
      </c>
      <c r="G3227" s="166">
        <f>WEEKNUM(B3227,21)</f>
        <v>6</v>
      </c>
      <c r="H3227" s="166">
        <f>MONTH(B3227)</f>
        <v>2</v>
      </c>
      <c r="I3227" s="166">
        <f>YEAR(B3227)</f>
        <v>2023</v>
      </c>
    </row>
    <row r="3228" spans="1:9" s="1" customFormat="1" x14ac:dyDescent="0.25">
      <c r="A3228" s="1">
        <v>1000406194</v>
      </c>
      <c r="B3228" s="2">
        <v>44967</v>
      </c>
      <c r="C3228" s="165">
        <v>0</v>
      </c>
      <c r="D3228" s="165">
        <v>0.61108796296295997</v>
      </c>
      <c r="E3228" s="148" t="s">
        <v>2</v>
      </c>
      <c r="F3228" s="148">
        <v>0</v>
      </c>
      <c r="G3228" s="166">
        <f>WEEKNUM(B3228,21)</f>
        <v>6</v>
      </c>
      <c r="H3228" s="166">
        <f>MONTH(B3228)</f>
        <v>2</v>
      </c>
      <c r="I3228" s="166">
        <f>YEAR(B3228)</f>
        <v>2023</v>
      </c>
    </row>
    <row r="3229" spans="1:9" s="1" customFormat="1" x14ac:dyDescent="0.25">
      <c r="A3229" s="1">
        <v>1000406629</v>
      </c>
      <c r="B3229" s="2">
        <v>44967</v>
      </c>
      <c r="C3229" s="165">
        <v>0.41670138888889002</v>
      </c>
      <c r="D3229" s="165">
        <v>0.41670138888889002</v>
      </c>
      <c r="E3229" s="148" t="s">
        <v>2</v>
      </c>
      <c r="F3229" s="148">
        <v>0</v>
      </c>
      <c r="G3229" s="166">
        <f>WEEKNUM(B3229,21)</f>
        <v>6</v>
      </c>
      <c r="H3229" s="166">
        <f>MONTH(B3229)</f>
        <v>2</v>
      </c>
      <c r="I3229" s="166">
        <f>YEAR(B3229)</f>
        <v>2023</v>
      </c>
    </row>
    <row r="3230" spans="1:9" s="1" customFormat="1" x14ac:dyDescent="0.25">
      <c r="A3230" s="1">
        <v>1000406629</v>
      </c>
      <c r="B3230" s="2">
        <v>44967</v>
      </c>
      <c r="C3230" s="165">
        <v>0.41670138888889002</v>
      </c>
      <c r="D3230" s="165">
        <v>0.41682870370370001</v>
      </c>
      <c r="E3230" s="148" t="s">
        <v>2</v>
      </c>
      <c r="F3230" s="148">
        <v>0</v>
      </c>
      <c r="G3230" s="166">
        <f>WEEKNUM(B3230,21)</f>
        <v>6</v>
      </c>
      <c r="H3230" s="166">
        <f>MONTH(B3230)</f>
        <v>2</v>
      </c>
      <c r="I3230" s="166">
        <f>YEAR(B3230)</f>
        <v>2023</v>
      </c>
    </row>
    <row r="3231" spans="1:9" s="1" customFormat="1" x14ac:dyDescent="0.25">
      <c r="A3231" s="1">
        <v>1000406191</v>
      </c>
      <c r="B3231" s="2">
        <v>44967</v>
      </c>
      <c r="C3231" s="165">
        <v>0</v>
      </c>
      <c r="D3231" s="165">
        <v>0.47650462962963003</v>
      </c>
      <c r="E3231" s="148" t="s">
        <v>2</v>
      </c>
      <c r="F3231" s="148">
        <v>0</v>
      </c>
      <c r="G3231" s="166">
        <f>WEEKNUM(B3231,21)</f>
        <v>6</v>
      </c>
      <c r="H3231" s="166">
        <f>MONTH(B3231)</f>
        <v>2</v>
      </c>
      <c r="I3231" s="166">
        <f>YEAR(B3231)</f>
        <v>2023</v>
      </c>
    </row>
    <row r="3232" spans="1:9" s="1" customFormat="1" x14ac:dyDescent="0.25">
      <c r="A3232" s="1">
        <v>1000406194</v>
      </c>
      <c r="B3232" s="2">
        <v>44967</v>
      </c>
      <c r="C3232" s="165">
        <v>0</v>
      </c>
      <c r="D3232" s="165">
        <v>0.47692129629629998</v>
      </c>
      <c r="E3232" s="148" t="s">
        <v>2</v>
      </c>
      <c r="F3232" s="148">
        <v>0</v>
      </c>
      <c r="G3232" s="166">
        <f>WEEKNUM(B3232,21)</f>
        <v>6</v>
      </c>
      <c r="H3232" s="166">
        <f>MONTH(B3232)</f>
        <v>2</v>
      </c>
      <c r="I3232" s="166">
        <f>YEAR(B3232)</f>
        <v>2023</v>
      </c>
    </row>
    <row r="3233" spans="1:9" s="1" customFormat="1" x14ac:dyDescent="0.25">
      <c r="A3233" s="1">
        <v>1000407247</v>
      </c>
      <c r="B3233" s="2">
        <v>44967</v>
      </c>
      <c r="C3233" s="165">
        <v>0.42739583333332998</v>
      </c>
      <c r="D3233" s="165">
        <v>0.42739583333332998</v>
      </c>
      <c r="E3233" s="148" t="s">
        <v>2</v>
      </c>
      <c r="F3233" s="148">
        <v>0</v>
      </c>
      <c r="G3233" s="166">
        <f>WEEKNUM(B3233,21)</f>
        <v>6</v>
      </c>
      <c r="H3233" s="166">
        <f>MONTH(B3233)</f>
        <v>2</v>
      </c>
      <c r="I3233" s="166">
        <f>YEAR(B3233)</f>
        <v>2023</v>
      </c>
    </row>
    <row r="3234" spans="1:9" s="1" customFormat="1" x14ac:dyDescent="0.25">
      <c r="A3234" s="1">
        <v>1000407248</v>
      </c>
      <c r="B3234" s="2">
        <v>44967</v>
      </c>
      <c r="C3234" s="165">
        <v>0</v>
      </c>
      <c r="D3234" s="165">
        <v>0.91496527777778003</v>
      </c>
      <c r="E3234" s="148" t="s">
        <v>2</v>
      </c>
      <c r="F3234" s="148">
        <v>0</v>
      </c>
      <c r="G3234" s="166">
        <f>WEEKNUM(B3234,21)</f>
        <v>6</v>
      </c>
      <c r="H3234" s="166">
        <f>MONTH(B3234)</f>
        <v>2</v>
      </c>
      <c r="I3234" s="166">
        <f>YEAR(B3234)</f>
        <v>2023</v>
      </c>
    </row>
    <row r="3235" spans="1:9" s="1" customFormat="1" x14ac:dyDescent="0.25">
      <c r="A3235" s="1">
        <v>1000406206</v>
      </c>
      <c r="B3235" s="2">
        <v>44967</v>
      </c>
      <c r="C3235" s="165">
        <v>0.27083333333332998</v>
      </c>
      <c r="D3235" s="165">
        <v>0.51253472222221996</v>
      </c>
      <c r="E3235" s="148" t="s">
        <v>2</v>
      </c>
      <c r="F3235" s="148">
        <v>0</v>
      </c>
      <c r="G3235" s="166">
        <f>WEEKNUM(B3235,21)</f>
        <v>6</v>
      </c>
      <c r="H3235" s="166">
        <f>MONTH(B3235)</f>
        <v>2</v>
      </c>
      <c r="I3235" s="166">
        <f>YEAR(B3235)</f>
        <v>2023</v>
      </c>
    </row>
    <row r="3236" spans="1:9" s="1" customFormat="1" x14ac:dyDescent="0.25">
      <c r="A3236" s="1" t="s">
        <v>2</v>
      </c>
      <c r="B3236" s="2">
        <v>44967</v>
      </c>
      <c r="C3236" s="165">
        <v>0.27083333333332998</v>
      </c>
      <c r="D3236" s="165">
        <v>0.51291666666667002</v>
      </c>
      <c r="E3236" s="148" t="s">
        <v>2</v>
      </c>
      <c r="F3236" s="148">
        <v>0</v>
      </c>
      <c r="G3236" s="166">
        <f>WEEKNUM(B3236,21)</f>
        <v>6</v>
      </c>
      <c r="H3236" s="166">
        <f>MONTH(B3236)</f>
        <v>2</v>
      </c>
      <c r="I3236" s="166">
        <f>YEAR(B3236)</f>
        <v>2023</v>
      </c>
    </row>
    <row r="3237" spans="1:9" s="1" customFormat="1" x14ac:dyDescent="0.25">
      <c r="A3237" s="1">
        <v>1000408580</v>
      </c>
      <c r="B3237" s="2">
        <v>44967</v>
      </c>
      <c r="C3237" s="165">
        <v>0.15101851851852</v>
      </c>
      <c r="D3237" s="165">
        <v>0.15101851851852</v>
      </c>
      <c r="E3237" s="148" t="s">
        <v>2</v>
      </c>
      <c r="F3237" s="148">
        <v>0</v>
      </c>
      <c r="G3237" s="166">
        <f>WEEKNUM(B3237,21)</f>
        <v>6</v>
      </c>
      <c r="H3237" s="166">
        <f>MONTH(B3237)</f>
        <v>2</v>
      </c>
      <c r="I3237" s="166">
        <f>YEAR(B3237)</f>
        <v>2023</v>
      </c>
    </row>
    <row r="3238" spans="1:9" s="1" customFormat="1" x14ac:dyDescent="0.25">
      <c r="A3238" s="1" t="s">
        <v>2</v>
      </c>
      <c r="B3238" s="2">
        <v>44987</v>
      </c>
      <c r="C3238" s="165">
        <v>0</v>
      </c>
      <c r="D3238" s="165">
        <v>0.69099537037036995</v>
      </c>
      <c r="E3238" s="148" t="s">
        <v>2</v>
      </c>
      <c r="F3238" s="148">
        <v>0</v>
      </c>
      <c r="G3238" s="166">
        <f>WEEKNUM(B3238,21)</f>
        <v>9</v>
      </c>
      <c r="H3238" s="166">
        <f>MONTH(B3238)</f>
        <v>3</v>
      </c>
      <c r="I3238" s="166">
        <f>YEAR(B3238)</f>
        <v>2023</v>
      </c>
    </row>
    <row r="3239" spans="1:9" s="1" customFormat="1" x14ac:dyDescent="0.25">
      <c r="A3239" s="1">
        <v>1000407443</v>
      </c>
      <c r="B3239" s="2">
        <v>44967</v>
      </c>
      <c r="C3239" s="165">
        <v>0.28935185185184997</v>
      </c>
      <c r="D3239" s="165">
        <v>0.29003472222221999</v>
      </c>
      <c r="E3239" s="148" t="s">
        <v>3</v>
      </c>
      <c r="F3239" s="148">
        <v>6.99</v>
      </c>
      <c r="G3239" s="166">
        <f>WEEKNUM(B3239,21)</f>
        <v>6</v>
      </c>
      <c r="H3239" s="166">
        <f>MONTH(B3239)</f>
        <v>2</v>
      </c>
      <c r="I3239" s="166">
        <f>YEAR(B3239)</f>
        <v>2023</v>
      </c>
    </row>
    <row r="3240" spans="1:9" s="1" customFormat="1" x14ac:dyDescent="0.25">
      <c r="A3240" s="1">
        <v>1000406533</v>
      </c>
      <c r="B3240" s="2">
        <v>44967</v>
      </c>
      <c r="C3240" s="165">
        <v>0.3125</v>
      </c>
      <c r="D3240" s="165">
        <v>0.41621527777778</v>
      </c>
      <c r="E3240" s="148" t="s">
        <v>3</v>
      </c>
      <c r="F3240" s="148">
        <v>1.91</v>
      </c>
      <c r="G3240" s="166">
        <f>WEEKNUM(B3240,21)</f>
        <v>6</v>
      </c>
      <c r="H3240" s="166">
        <f>MONTH(B3240)</f>
        <v>2</v>
      </c>
      <c r="I3240" s="166">
        <f>YEAR(B3240)</f>
        <v>2023</v>
      </c>
    </row>
    <row r="3241" spans="1:9" s="1" customFormat="1" x14ac:dyDescent="0.25">
      <c r="A3241" s="1">
        <v>1000406533</v>
      </c>
      <c r="B3241" s="2">
        <v>44967</v>
      </c>
      <c r="C3241" s="165">
        <v>0.25</v>
      </c>
      <c r="D3241" s="165">
        <v>0.39832175925926</v>
      </c>
      <c r="E3241" s="148" t="s">
        <v>3</v>
      </c>
      <c r="F3241" s="148">
        <v>1</v>
      </c>
      <c r="G3241" s="166">
        <f>WEEKNUM(B3241,21)</f>
        <v>6</v>
      </c>
      <c r="H3241" s="166">
        <f>MONTH(B3241)</f>
        <v>2</v>
      </c>
      <c r="I3241" s="166">
        <f>YEAR(B3241)</f>
        <v>2023</v>
      </c>
    </row>
    <row r="3242" spans="1:9" s="1" customFormat="1" x14ac:dyDescent="0.25">
      <c r="A3242" s="1">
        <v>1000406533</v>
      </c>
      <c r="B3242" s="2">
        <v>44974</v>
      </c>
      <c r="C3242" s="165">
        <v>0.3125</v>
      </c>
      <c r="D3242" s="165">
        <v>0.56931712962962999</v>
      </c>
      <c r="E3242" s="148" t="s">
        <v>3</v>
      </c>
      <c r="F3242" s="148">
        <v>1.91</v>
      </c>
      <c r="G3242" s="166">
        <f>WEEKNUM(B3242,21)</f>
        <v>7</v>
      </c>
      <c r="H3242" s="166">
        <f>MONTH(B3242)</f>
        <v>2</v>
      </c>
      <c r="I3242" s="166">
        <f>YEAR(B3242)</f>
        <v>2023</v>
      </c>
    </row>
    <row r="3243" spans="1:9" s="1" customFormat="1" x14ac:dyDescent="0.25">
      <c r="A3243" s="1">
        <v>1000409793</v>
      </c>
      <c r="B3243" s="2">
        <v>44967</v>
      </c>
      <c r="C3243" s="165">
        <v>0.3125</v>
      </c>
      <c r="D3243" s="165">
        <v>0.38953703703704001</v>
      </c>
      <c r="E3243" s="148" t="s">
        <v>2</v>
      </c>
      <c r="F3243" s="148">
        <v>0</v>
      </c>
      <c r="G3243" s="166">
        <f>WEEKNUM(B3243,21)</f>
        <v>6</v>
      </c>
      <c r="H3243" s="166">
        <f>MONTH(B3243)</f>
        <v>2</v>
      </c>
      <c r="I3243" s="166">
        <f>YEAR(B3243)</f>
        <v>2023</v>
      </c>
    </row>
    <row r="3244" spans="1:9" s="1" customFormat="1" x14ac:dyDescent="0.25">
      <c r="A3244" s="1">
        <v>1000406533</v>
      </c>
      <c r="B3244" s="2">
        <v>44967</v>
      </c>
      <c r="C3244" s="165">
        <v>0.3125</v>
      </c>
      <c r="D3244" s="165">
        <v>0.49023148148147999</v>
      </c>
      <c r="E3244" s="148" t="s">
        <v>3</v>
      </c>
      <c r="F3244" s="148">
        <v>0.82</v>
      </c>
      <c r="G3244" s="166">
        <f>WEEKNUM(B3244,21)</f>
        <v>6</v>
      </c>
      <c r="H3244" s="166">
        <f>MONTH(B3244)</f>
        <v>2</v>
      </c>
      <c r="I3244" s="166">
        <f>YEAR(B3244)</f>
        <v>2023</v>
      </c>
    </row>
    <row r="3245" spans="1:9" s="1" customFormat="1" x14ac:dyDescent="0.25">
      <c r="A3245" s="1">
        <v>1000407915</v>
      </c>
      <c r="B3245" s="2">
        <v>44967</v>
      </c>
      <c r="C3245" s="165">
        <v>0.3125</v>
      </c>
      <c r="D3245" s="165">
        <v>0.64098379629629998</v>
      </c>
      <c r="E3245" s="148" t="s">
        <v>3</v>
      </c>
      <c r="F3245" s="148">
        <v>0.99</v>
      </c>
      <c r="G3245" s="166">
        <f>WEEKNUM(B3245,21)</f>
        <v>6</v>
      </c>
      <c r="H3245" s="166">
        <f>MONTH(B3245)</f>
        <v>2</v>
      </c>
      <c r="I3245" s="166">
        <f>YEAR(B3245)</f>
        <v>2023</v>
      </c>
    </row>
    <row r="3246" spans="1:9" s="1" customFormat="1" x14ac:dyDescent="0.25">
      <c r="A3246" s="1">
        <v>1000409793</v>
      </c>
      <c r="B3246" s="2">
        <v>44967</v>
      </c>
      <c r="C3246" s="165">
        <v>0.3125</v>
      </c>
      <c r="D3246" s="165">
        <v>0.49153935185184999</v>
      </c>
      <c r="E3246" s="148" t="s">
        <v>3</v>
      </c>
      <c r="F3246" s="148">
        <v>1.38</v>
      </c>
      <c r="G3246" s="166">
        <f>WEEKNUM(B3246,21)</f>
        <v>6</v>
      </c>
      <c r="H3246" s="166">
        <f>MONTH(B3246)</f>
        <v>2</v>
      </c>
      <c r="I3246" s="166">
        <f>YEAR(B3246)</f>
        <v>2023</v>
      </c>
    </row>
    <row r="3247" spans="1:9" s="1" customFormat="1" x14ac:dyDescent="0.25">
      <c r="A3247" s="1">
        <v>1000409754</v>
      </c>
      <c r="B3247" s="2">
        <v>44970</v>
      </c>
      <c r="C3247" s="165">
        <v>0.52083333333333004</v>
      </c>
      <c r="D3247" s="165">
        <v>0.62964120370370003</v>
      </c>
      <c r="E3247" s="148" t="s">
        <v>2</v>
      </c>
      <c r="F3247" s="148">
        <v>0</v>
      </c>
      <c r="G3247" s="166">
        <f>WEEKNUM(B3247,21)</f>
        <v>7</v>
      </c>
      <c r="H3247" s="166">
        <f>MONTH(B3247)</f>
        <v>2</v>
      </c>
      <c r="I3247" s="166">
        <f>YEAR(B3247)</f>
        <v>2023</v>
      </c>
    </row>
    <row r="3248" spans="1:9" s="1" customFormat="1" x14ac:dyDescent="0.25">
      <c r="A3248" s="1">
        <v>1000409754</v>
      </c>
      <c r="B3248" s="2">
        <v>44967</v>
      </c>
      <c r="C3248" s="165">
        <v>0.52083333333333004</v>
      </c>
      <c r="D3248" s="165">
        <v>0.91136574074073995</v>
      </c>
      <c r="E3248" s="148" t="s">
        <v>2</v>
      </c>
      <c r="F3248" s="148">
        <v>0</v>
      </c>
      <c r="G3248" s="166">
        <f>WEEKNUM(B3248,21)</f>
        <v>6</v>
      </c>
      <c r="H3248" s="166">
        <f>MONTH(B3248)</f>
        <v>2</v>
      </c>
      <c r="I3248" s="166">
        <f>YEAR(B3248)</f>
        <v>2023</v>
      </c>
    </row>
    <row r="3249" spans="1:9" s="1" customFormat="1" x14ac:dyDescent="0.25">
      <c r="A3249" s="1">
        <v>1000409798</v>
      </c>
      <c r="B3249" s="2">
        <v>44967</v>
      </c>
      <c r="C3249" s="165">
        <v>0.52083333333333004</v>
      </c>
      <c r="D3249" s="165">
        <v>0.74708333333332999</v>
      </c>
      <c r="E3249" s="148" t="s">
        <v>2</v>
      </c>
      <c r="F3249" s="148">
        <v>0</v>
      </c>
      <c r="G3249" s="166">
        <f>WEEKNUM(B3249,21)</f>
        <v>6</v>
      </c>
      <c r="H3249" s="166">
        <f>MONTH(B3249)</f>
        <v>2</v>
      </c>
      <c r="I3249" s="166">
        <f>YEAR(B3249)</f>
        <v>2023</v>
      </c>
    </row>
    <row r="3250" spans="1:9" s="1" customFormat="1" x14ac:dyDescent="0.25">
      <c r="A3250" s="1">
        <v>1000406533</v>
      </c>
      <c r="B3250" s="2">
        <v>44968</v>
      </c>
      <c r="C3250" s="165">
        <v>0.20833333333333001</v>
      </c>
      <c r="D3250" s="165">
        <v>0.55509259259259003</v>
      </c>
      <c r="E3250" s="148" t="s">
        <v>3</v>
      </c>
      <c r="F3250" s="148">
        <v>1.91</v>
      </c>
      <c r="G3250" s="166">
        <f>WEEKNUM(B3250,21)</f>
        <v>6</v>
      </c>
      <c r="H3250" s="166">
        <f>MONTH(B3250)</f>
        <v>2</v>
      </c>
      <c r="I3250" s="166">
        <f>YEAR(B3250)</f>
        <v>2023</v>
      </c>
    </row>
    <row r="3251" spans="1:9" s="1" customFormat="1" x14ac:dyDescent="0.25">
      <c r="A3251" s="1">
        <v>1000409806</v>
      </c>
      <c r="B3251" s="2">
        <v>44967</v>
      </c>
      <c r="C3251" s="165">
        <v>0.28581018518519002</v>
      </c>
      <c r="D3251" s="165">
        <v>0.29512731481481003</v>
      </c>
      <c r="E3251" s="148" t="s">
        <v>3</v>
      </c>
      <c r="F3251" s="148">
        <v>0.33</v>
      </c>
      <c r="G3251" s="166">
        <f>WEEKNUM(B3251,21)</f>
        <v>6</v>
      </c>
      <c r="H3251" s="166">
        <f>MONTH(B3251)</f>
        <v>2</v>
      </c>
      <c r="I3251" s="166">
        <f>YEAR(B3251)</f>
        <v>2023</v>
      </c>
    </row>
    <row r="3252" spans="1:9" s="1" customFormat="1" x14ac:dyDescent="0.25">
      <c r="A3252" s="1">
        <v>1000407445</v>
      </c>
      <c r="B3252" s="2">
        <v>44967</v>
      </c>
      <c r="C3252" s="165">
        <v>0.28400462962963002</v>
      </c>
      <c r="D3252" s="165">
        <v>0.29553240740740999</v>
      </c>
      <c r="E3252" s="148" t="s">
        <v>3</v>
      </c>
      <c r="F3252" s="148">
        <v>0.65</v>
      </c>
      <c r="G3252" s="166">
        <f>WEEKNUM(B3252,21)</f>
        <v>6</v>
      </c>
      <c r="H3252" s="166">
        <f>MONTH(B3252)</f>
        <v>2</v>
      </c>
      <c r="I3252" s="166">
        <f>YEAR(B3252)</f>
        <v>2023</v>
      </c>
    </row>
    <row r="3253" spans="1:9" s="1" customFormat="1" x14ac:dyDescent="0.25">
      <c r="A3253" s="1">
        <v>1000406316</v>
      </c>
      <c r="B3253" s="2">
        <v>44968</v>
      </c>
      <c r="C3253" s="165">
        <v>0.20833333333333001</v>
      </c>
      <c r="D3253" s="165">
        <v>0.55583333333332996</v>
      </c>
      <c r="E3253" s="148" t="s">
        <v>3</v>
      </c>
      <c r="F3253" s="148">
        <v>0.51</v>
      </c>
      <c r="G3253" s="166">
        <f>WEEKNUM(B3253,21)</f>
        <v>6</v>
      </c>
      <c r="H3253" s="166">
        <f>MONTH(B3253)</f>
        <v>2</v>
      </c>
      <c r="I3253" s="166">
        <f>YEAR(B3253)</f>
        <v>2023</v>
      </c>
    </row>
    <row r="3254" spans="1:9" s="1" customFormat="1" x14ac:dyDescent="0.25">
      <c r="A3254" s="1" t="s">
        <v>2</v>
      </c>
      <c r="B3254" s="2">
        <v>44968</v>
      </c>
      <c r="C3254" s="165">
        <v>0.20833333333333001</v>
      </c>
      <c r="D3254" s="165">
        <v>0.55592592592593004</v>
      </c>
      <c r="E3254" s="148" t="s">
        <v>2</v>
      </c>
      <c r="F3254" s="148">
        <v>0</v>
      </c>
      <c r="G3254" s="166">
        <f>WEEKNUM(B3254,21)</f>
        <v>6</v>
      </c>
      <c r="H3254" s="166">
        <f>MONTH(B3254)</f>
        <v>2</v>
      </c>
      <c r="I3254" s="166">
        <f>YEAR(B3254)</f>
        <v>2023</v>
      </c>
    </row>
    <row r="3255" spans="1:9" s="1" customFormat="1" x14ac:dyDescent="0.25">
      <c r="A3255" s="1">
        <v>1000407442</v>
      </c>
      <c r="B3255" s="2">
        <v>44968</v>
      </c>
      <c r="C3255" s="165">
        <v>0.20833333333333001</v>
      </c>
      <c r="D3255" s="165">
        <v>0.55600694444443999</v>
      </c>
      <c r="E3255" s="148" t="s">
        <v>2</v>
      </c>
      <c r="F3255" s="148">
        <v>0</v>
      </c>
      <c r="G3255" s="166">
        <f>WEEKNUM(B3255,21)</f>
        <v>6</v>
      </c>
      <c r="H3255" s="166">
        <f>MONTH(B3255)</f>
        <v>2</v>
      </c>
      <c r="I3255" s="166">
        <f>YEAR(B3255)</f>
        <v>2023</v>
      </c>
    </row>
    <row r="3256" spans="1:9" s="1" customFormat="1" x14ac:dyDescent="0.25">
      <c r="A3256" s="1">
        <v>1000407440</v>
      </c>
      <c r="B3256" s="2">
        <v>44968</v>
      </c>
      <c r="C3256" s="165">
        <v>0.20833333333333001</v>
      </c>
      <c r="D3256" s="165">
        <v>0.55613425925925997</v>
      </c>
      <c r="E3256" s="148" t="s">
        <v>2</v>
      </c>
      <c r="F3256" s="148">
        <v>0</v>
      </c>
      <c r="G3256" s="166">
        <f>WEEKNUM(B3256,21)</f>
        <v>6</v>
      </c>
      <c r="H3256" s="166">
        <f>MONTH(B3256)</f>
        <v>2</v>
      </c>
      <c r="I3256" s="166">
        <f>YEAR(B3256)</f>
        <v>2023</v>
      </c>
    </row>
    <row r="3257" spans="1:9" s="1" customFormat="1" x14ac:dyDescent="0.25">
      <c r="A3257" s="1" t="s">
        <v>2</v>
      </c>
      <c r="B3257" s="2">
        <v>44968</v>
      </c>
      <c r="C3257" s="165">
        <v>0.20833333333333001</v>
      </c>
      <c r="D3257" s="165">
        <v>0.55622685185184995</v>
      </c>
      <c r="E3257" s="148" t="s">
        <v>2</v>
      </c>
      <c r="F3257" s="148">
        <v>0</v>
      </c>
      <c r="G3257" s="166">
        <f>WEEKNUM(B3257,21)</f>
        <v>6</v>
      </c>
      <c r="H3257" s="166">
        <f>MONTH(B3257)</f>
        <v>2</v>
      </c>
      <c r="I3257" s="166">
        <f>YEAR(B3257)</f>
        <v>2023</v>
      </c>
    </row>
    <row r="3258" spans="1:9" s="1" customFormat="1" x14ac:dyDescent="0.25">
      <c r="A3258" s="1" t="s">
        <v>2</v>
      </c>
      <c r="B3258" s="2">
        <v>44968</v>
      </c>
      <c r="C3258" s="165">
        <v>0.20833333333333001</v>
      </c>
      <c r="D3258" s="165">
        <v>0.55631944444444004</v>
      </c>
      <c r="E3258" s="148" t="s">
        <v>2</v>
      </c>
      <c r="F3258" s="148">
        <v>0</v>
      </c>
      <c r="G3258" s="166">
        <f>WEEKNUM(B3258,21)</f>
        <v>6</v>
      </c>
      <c r="H3258" s="166">
        <f>MONTH(B3258)</f>
        <v>2</v>
      </c>
      <c r="I3258" s="166">
        <f>YEAR(B3258)</f>
        <v>2023</v>
      </c>
    </row>
    <row r="3259" spans="1:9" s="1" customFormat="1" x14ac:dyDescent="0.25">
      <c r="A3259" s="1">
        <v>1000410051</v>
      </c>
      <c r="B3259" s="2">
        <v>44967</v>
      </c>
      <c r="C3259" s="165">
        <v>0</v>
      </c>
      <c r="D3259" s="165">
        <v>0.63650462962962995</v>
      </c>
      <c r="E3259" s="148" t="s">
        <v>2</v>
      </c>
      <c r="F3259" s="148">
        <v>0</v>
      </c>
      <c r="G3259" s="166">
        <f>WEEKNUM(B3259,21)</f>
        <v>6</v>
      </c>
      <c r="H3259" s="166">
        <f>MONTH(B3259)</f>
        <v>2</v>
      </c>
      <c r="I3259" s="166">
        <f>YEAR(B3259)</f>
        <v>2023</v>
      </c>
    </row>
    <row r="3260" spans="1:9" s="1" customFormat="1" x14ac:dyDescent="0.25">
      <c r="A3260" s="1">
        <v>1000409966</v>
      </c>
      <c r="B3260" s="2">
        <v>44967</v>
      </c>
      <c r="C3260" s="165">
        <v>0</v>
      </c>
      <c r="D3260" s="165">
        <v>0.89626157407407003</v>
      </c>
      <c r="E3260" s="148" t="s">
        <v>2</v>
      </c>
      <c r="F3260" s="148">
        <v>0</v>
      </c>
      <c r="G3260" s="166">
        <f>WEEKNUM(B3260,21)</f>
        <v>6</v>
      </c>
      <c r="H3260" s="166">
        <f>MONTH(B3260)</f>
        <v>2</v>
      </c>
      <c r="I3260" s="166">
        <f>YEAR(B3260)</f>
        <v>2023</v>
      </c>
    </row>
    <row r="3261" spans="1:9" s="1" customFormat="1" x14ac:dyDescent="0.25">
      <c r="A3261" s="1">
        <v>1000409966</v>
      </c>
      <c r="B3261" s="2">
        <v>44967</v>
      </c>
      <c r="C3261" s="165">
        <v>0.89626157407407003</v>
      </c>
      <c r="D3261" s="165">
        <v>0.89733796296295998</v>
      </c>
      <c r="E3261" s="148" t="s">
        <v>2</v>
      </c>
      <c r="F3261" s="148">
        <v>0</v>
      </c>
      <c r="G3261" s="166">
        <f>WEEKNUM(B3261,21)</f>
        <v>6</v>
      </c>
      <c r="H3261" s="166">
        <f>MONTH(B3261)</f>
        <v>2</v>
      </c>
      <c r="I3261" s="166">
        <f>YEAR(B3261)</f>
        <v>2023</v>
      </c>
    </row>
    <row r="3262" spans="1:9" s="1" customFormat="1" x14ac:dyDescent="0.25">
      <c r="A3262" s="1">
        <v>1000410052</v>
      </c>
      <c r="B3262" s="2">
        <v>44967</v>
      </c>
      <c r="C3262" s="165">
        <v>0.14583333333333001</v>
      </c>
      <c r="D3262" s="165">
        <v>0.63532407407406999</v>
      </c>
      <c r="E3262" s="148" t="s">
        <v>2</v>
      </c>
      <c r="F3262" s="148">
        <v>0</v>
      </c>
      <c r="G3262" s="166">
        <f>WEEKNUM(B3262,21)</f>
        <v>6</v>
      </c>
      <c r="H3262" s="166">
        <f>MONTH(B3262)</f>
        <v>2</v>
      </c>
      <c r="I3262" s="166">
        <f>YEAR(B3262)</f>
        <v>2023</v>
      </c>
    </row>
    <row r="3263" spans="1:9" s="1" customFormat="1" x14ac:dyDescent="0.25">
      <c r="A3263" s="1">
        <v>1000409994</v>
      </c>
      <c r="B3263" s="2">
        <v>44967</v>
      </c>
      <c r="C3263" s="165">
        <v>0.14583333333333001</v>
      </c>
      <c r="D3263" s="165">
        <v>0.65223379629629996</v>
      </c>
      <c r="E3263" s="148" t="s">
        <v>2</v>
      </c>
      <c r="F3263" s="148">
        <v>0</v>
      </c>
      <c r="G3263" s="166">
        <f>WEEKNUM(B3263,21)</f>
        <v>6</v>
      </c>
      <c r="H3263" s="166">
        <f>MONTH(B3263)</f>
        <v>2</v>
      </c>
      <c r="I3263" s="166">
        <f>YEAR(B3263)</f>
        <v>2023</v>
      </c>
    </row>
    <row r="3264" spans="1:9" s="1" customFormat="1" x14ac:dyDescent="0.25">
      <c r="A3264" s="1">
        <v>1000409994</v>
      </c>
      <c r="B3264" s="2">
        <v>44967</v>
      </c>
      <c r="C3264" s="165">
        <v>0.65223379629629996</v>
      </c>
      <c r="D3264" s="165">
        <v>0.65601851851852</v>
      </c>
      <c r="E3264" s="148" t="s">
        <v>2</v>
      </c>
      <c r="F3264" s="148">
        <v>0</v>
      </c>
      <c r="G3264" s="166">
        <f>WEEKNUM(B3264,21)</f>
        <v>6</v>
      </c>
      <c r="H3264" s="166">
        <f>MONTH(B3264)</f>
        <v>2</v>
      </c>
      <c r="I3264" s="166">
        <f>YEAR(B3264)</f>
        <v>2023</v>
      </c>
    </row>
    <row r="3265" spans="1:9" s="1" customFormat="1" x14ac:dyDescent="0.25">
      <c r="A3265" s="1">
        <v>1000409994</v>
      </c>
      <c r="B3265" s="2">
        <v>44967</v>
      </c>
      <c r="C3265" s="165">
        <v>0.65601851851852</v>
      </c>
      <c r="D3265" s="165">
        <v>0.90410879629630003</v>
      </c>
      <c r="E3265" s="148" t="s">
        <v>2</v>
      </c>
      <c r="F3265" s="148">
        <v>0</v>
      </c>
      <c r="G3265" s="166">
        <f>WEEKNUM(B3265,21)</f>
        <v>6</v>
      </c>
      <c r="H3265" s="166">
        <f>MONTH(B3265)</f>
        <v>2</v>
      </c>
      <c r="I3265" s="166">
        <f>YEAR(B3265)</f>
        <v>2023</v>
      </c>
    </row>
    <row r="3266" spans="1:9" s="1" customFormat="1" x14ac:dyDescent="0.25">
      <c r="A3266" s="1" t="s">
        <v>2</v>
      </c>
      <c r="B3266" s="2">
        <v>44976</v>
      </c>
      <c r="C3266" s="165">
        <v>0.33333333333332998</v>
      </c>
      <c r="D3266" s="165">
        <v>0.67268518518519005</v>
      </c>
      <c r="E3266" s="148" t="s">
        <v>2</v>
      </c>
      <c r="F3266" s="148">
        <v>0</v>
      </c>
      <c r="G3266" s="166">
        <f>WEEKNUM(B3266,21)</f>
        <v>7</v>
      </c>
      <c r="H3266" s="166">
        <f>MONTH(B3266)</f>
        <v>2</v>
      </c>
      <c r="I3266" s="166">
        <f>YEAR(B3266)</f>
        <v>2023</v>
      </c>
    </row>
    <row r="3267" spans="1:9" s="1" customFormat="1" x14ac:dyDescent="0.25">
      <c r="A3267" s="1">
        <v>1000406498</v>
      </c>
      <c r="B3267" s="2">
        <v>44979</v>
      </c>
      <c r="C3267" s="165">
        <v>0.33333333333332998</v>
      </c>
      <c r="D3267" s="165">
        <v>0.46362268518519001</v>
      </c>
      <c r="E3267" s="148" t="s">
        <v>2</v>
      </c>
      <c r="F3267" s="148">
        <v>0</v>
      </c>
      <c r="G3267" s="166">
        <f>WEEKNUM(B3267,21)</f>
        <v>8</v>
      </c>
      <c r="H3267" s="166">
        <f>MONTH(B3267)</f>
        <v>2</v>
      </c>
      <c r="I3267" s="166">
        <f>YEAR(B3267)</f>
        <v>2023</v>
      </c>
    </row>
    <row r="3268" spans="1:9" s="1" customFormat="1" x14ac:dyDescent="0.25">
      <c r="A3268" s="1">
        <v>1000407378</v>
      </c>
      <c r="B3268" s="2">
        <v>44967</v>
      </c>
      <c r="C3268" s="165">
        <v>0</v>
      </c>
      <c r="D3268" s="165">
        <v>0.67986111111111003</v>
      </c>
      <c r="E3268" s="148" t="s">
        <v>2</v>
      </c>
      <c r="F3268" s="148">
        <v>0</v>
      </c>
      <c r="G3268" s="166">
        <f>WEEKNUM(B3268,21)</f>
        <v>6</v>
      </c>
      <c r="H3268" s="166">
        <f>MONTH(B3268)</f>
        <v>2</v>
      </c>
      <c r="I3268" s="166">
        <f>YEAR(B3268)</f>
        <v>2023</v>
      </c>
    </row>
    <row r="3269" spans="1:9" s="1" customFormat="1" x14ac:dyDescent="0.25">
      <c r="A3269" s="1">
        <v>1000407378</v>
      </c>
      <c r="B3269" s="2">
        <v>44969</v>
      </c>
      <c r="C3269" s="165">
        <v>0.67986111111111003</v>
      </c>
      <c r="D3269" s="165">
        <v>0.66910879629630005</v>
      </c>
      <c r="E3269" s="148" t="s">
        <v>2</v>
      </c>
      <c r="F3269" s="148">
        <v>0</v>
      </c>
      <c r="G3269" s="166">
        <f>WEEKNUM(B3269,21)</f>
        <v>6</v>
      </c>
      <c r="H3269" s="166">
        <f>MONTH(B3269)</f>
        <v>2</v>
      </c>
      <c r="I3269" s="166">
        <f>YEAR(B3269)</f>
        <v>2023</v>
      </c>
    </row>
    <row r="3270" spans="1:9" s="1" customFormat="1" x14ac:dyDescent="0.25">
      <c r="A3270" s="1" t="s">
        <v>2</v>
      </c>
      <c r="B3270" s="2">
        <v>44969</v>
      </c>
      <c r="C3270" s="165">
        <v>0</v>
      </c>
      <c r="D3270" s="165">
        <v>0.65863425925926</v>
      </c>
      <c r="E3270" s="148" t="s">
        <v>2</v>
      </c>
      <c r="F3270" s="148">
        <v>0</v>
      </c>
      <c r="G3270" s="166">
        <f>WEEKNUM(B3270,21)</f>
        <v>6</v>
      </c>
      <c r="H3270" s="166">
        <f>MONTH(B3270)</f>
        <v>2</v>
      </c>
      <c r="I3270" s="166">
        <f>YEAR(B3270)</f>
        <v>2023</v>
      </c>
    </row>
    <row r="3271" spans="1:9" s="1" customFormat="1" x14ac:dyDescent="0.25">
      <c r="A3271" s="1" t="s">
        <v>2</v>
      </c>
      <c r="B3271" s="2">
        <v>44969</v>
      </c>
      <c r="C3271" s="165">
        <v>0.68030092592592994</v>
      </c>
      <c r="D3271" s="165">
        <v>0.65854166666667002</v>
      </c>
      <c r="E3271" s="148" t="s">
        <v>2</v>
      </c>
      <c r="F3271" s="148">
        <v>0</v>
      </c>
      <c r="G3271" s="166">
        <f>WEEKNUM(B3271,21)</f>
        <v>6</v>
      </c>
      <c r="H3271" s="166">
        <f>MONTH(B3271)</f>
        <v>2</v>
      </c>
      <c r="I3271" s="166">
        <f>YEAR(B3271)</f>
        <v>2023</v>
      </c>
    </row>
    <row r="3272" spans="1:9" s="1" customFormat="1" x14ac:dyDescent="0.25">
      <c r="A3272" s="1" t="s">
        <v>2</v>
      </c>
      <c r="B3272" s="2">
        <v>44967</v>
      </c>
      <c r="C3272" s="165">
        <v>0</v>
      </c>
      <c r="D3272" s="165">
        <v>0.67943287037037003</v>
      </c>
      <c r="E3272" s="148" t="s">
        <v>2</v>
      </c>
      <c r="F3272" s="148">
        <v>0</v>
      </c>
      <c r="G3272" s="166">
        <f>WEEKNUM(B3272,21)</f>
        <v>6</v>
      </c>
      <c r="H3272" s="166">
        <f>MONTH(B3272)</f>
        <v>2</v>
      </c>
      <c r="I3272" s="166">
        <f>YEAR(B3272)</f>
        <v>2023</v>
      </c>
    </row>
    <row r="3273" spans="1:9" s="1" customFormat="1" x14ac:dyDescent="0.25">
      <c r="A3273" s="1" t="s">
        <v>2</v>
      </c>
      <c r="B3273" s="2">
        <v>44972</v>
      </c>
      <c r="C3273" s="165">
        <v>0.67943287037037003</v>
      </c>
      <c r="D3273" s="165">
        <v>0.67244212962963001</v>
      </c>
      <c r="E3273" s="148" t="s">
        <v>2</v>
      </c>
      <c r="F3273" s="148">
        <v>0</v>
      </c>
      <c r="G3273" s="166">
        <f>WEEKNUM(B3273,21)</f>
        <v>7</v>
      </c>
      <c r="H3273" s="166">
        <f>MONTH(B3273)</f>
        <v>2</v>
      </c>
      <c r="I3273" s="166">
        <f>YEAR(B3273)</f>
        <v>2023</v>
      </c>
    </row>
    <row r="3274" spans="1:9" s="1" customFormat="1" x14ac:dyDescent="0.25">
      <c r="A3274" s="1">
        <v>1000407378</v>
      </c>
      <c r="B3274" s="2">
        <v>44969</v>
      </c>
      <c r="C3274" s="165">
        <v>0</v>
      </c>
      <c r="D3274" s="165">
        <v>0.66923611111111003</v>
      </c>
      <c r="E3274" s="148" t="s">
        <v>2</v>
      </c>
      <c r="F3274" s="148">
        <v>0</v>
      </c>
      <c r="G3274" s="166">
        <f>WEEKNUM(B3274,21)</f>
        <v>6</v>
      </c>
      <c r="H3274" s="166">
        <f>MONTH(B3274)</f>
        <v>2</v>
      </c>
      <c r="I3274" s="166">
        <f>YEAR(B3274)</f>
        <v>2023</v>
      </c>
    </row>
    <row r="3275" spans="1:9" s="1" customFormat="1" x14ac:dyDescent="0.25">
      <c r="A3275" s="1">
        <v>1000407378</v>
      </c>
      <c r="B3275" s="2">
        <v>44967</v>
      </c>
      <c r="C3275" s="165">
        <v>0</v>
      </c>
      <c r="D3275" s="165">
        <v>0.66410879629630004</v>
      </c>
      <c r="E3275" s="148" t="s">
        <v>2</v>
      </c>
      <c r="F3275" s="148">
        <v>0</v>
      </c>
      <c r="G3275" s="166">
        <f>WEEKNUM(B3275,21)</f>
        <v>6</v>
      </c>
      <c r="H3275" s="166">
        <f>MONTH(B3275)</f>
        <v>2</v>
      </c>
      <c r="I3275" s="166">
        <f>YEAR(B3275)</f>
        <v>2023</v>
      </c>
    </row>
    <row r="3276" spans="1:9" s="1" customFormat="1" x14ac:dyDescent="0.25">
      <c r="A3276" s="1">
        <v>1000407378</v>
      </c>
      <c r="B3276" s="2">
        <v>44967</v>
      </c>
      <c r="C3276" s="165">
        <v>0</v>
      </c>
      <c r="D3276" s="165">
        <v>0.66410879629630004</v>
      </c>
      <c r="E3276" s="148" t="s">
        <v>2</v>
      </c>
      <c r="F3276" s="148">
        <v>0</v>
      </c>
      <c r="G3276" s="166">
        <f>WEEKNUM(B3276,21)</f>
        <v>6</v>
      </c>
      <c r="H3276" s="166">
        <f>MONTH(B3276)</f>
        <v>2</v>
      </c>
      <c r="I3276" s="166">
        <f>YEAR(B3276)</f>
        <v>2023</v>
      </c>
    </row>
    <row r="3277" spans="1:9" s="1" customFormat="1" x14ac:dyDescent="0.25">
      <c r="A3277" s="1">
        <v>1000407445</v>
      </c>
      <c r="B3277" s="2">
        <v>44967</v>
      </c>
      <c r="C3277" s="165">
        <v>0.17885416666667001</v>
      </c>
      <c r="D3277" s="165">
        <v>0.17885416666667001</v>
      </c>
      <c r="E3277" s="148" t="s">
        <v>2</v>
      </c>
      <c r="F3277" s="148">
        <v>0</v>
      </c>
      <c r="G3277" s="166">
        <f>WEEKNUM(B3277,21)</f>
        <v>6</v>
      </c>
      <c r="H3277" s="166">
        <f>MONTH(B3277)</f>
        <v>2</v>
      </c>
      <c r="I3277" s="166">
        <f>YEAR(B3277)</f>
        <v>2023</v>
      </c>
    </row>
    <row r="3278" spans="1:9" s="1" customFormat="1" x14ac:dyDescent="0.25">
      <c r="A3278" s="1">
        <v>1000406316</v>
      </c>
      <c r="B3278" s="2">
        <v>44967</v>
      </c>
      <c r="C3278" s="165">
        <v>0.28460648148147999</v>
      </c>
      <c r="D3278" s="165">
        <v>0.28460648148147999</v>
      </c>
      <c r="E3278" s="148" t="s">
        <v>3</v>
      </c>
      <c r="F3278" s="148">
        <v>1</v>
      </c>
      <c r="G3278" s="166">
        <f>WEEKNUM(B3278,21)</f>
        <v>6</v>
      </c>
      <c r="H3278" s="166">
        <f>MONTH(B3278)</f>
        <v>2</v>
      </c>
      <c r="I3278" s="166">
        <f>YEAR(B3278)</f>
        <v>2023</v>
      </c>
    </row>
    <row r="3279" spans="1:9" s="1" customFormat="1" x14ac:dyDescent="0.25">
      <c r="A3279" s="1">
        <v>1000409806</v>
      </c>
      <c r="B3279" s="2">
        <v>44967</v>
      </c>
      <c r="C3279" s="165">
        <v>0.28581018518519002</v>
      </c>
      <c r="D3279" s="165">
        <v>0.28581018518519002</v>
      </c>
      <c r="E3279" s="148" t="s">
        <v>3</v>
      </c>
      <c r="F3279" s="148">
        <v>0.33</v>
      </c>
      <c r="G3279" s="166">
        <f>WEEKNUM(B3279,21)</f>
        <v>6</v>
      </c>
      <c r="H3279" s="166">
        <f>MONTH(B3279)</f>
        <v>2</v>
      </c>
      <c r="I3279" s="166">
        <f>YEAR(B3279)</f>
        <v>2023</v>
      </c>
    </row>
    <row r="3280" spans="1:9" s="1" customFormat="1" x14ac:dyDescent="0.25">
      <c r="A3280" s="1">
        <v>1000406538</v>
      </c>
      <c r="B3280" s="2">
        <v>44967</v>
      </c>
      <c r="C3280" s="165">
        <v>0.28667824074074</v>
      </c>
      <c r="D3280" s="165">
        <v>0.28667824074074</v>
      </c>
      <c r="E3280" s="148" t="s">
        <v>3</v>
      </c>
      <c r="F3280" s="148">
        <v>0</v>
      </c>
      <c r="G3280" s="166">
        <f>WEEKNUM(B3280,21)</f>
        <v>6</v>
      </c>
      <c r="H3280" s="166">
        <f>MONTH(B3280)</f>
        <v>2</v>
      </c>
      <c r="I3280" s="166">
        <f>YEAR(B3280)</f>
        <v>2023</v>
      </c>
    </row>
    <row r="3281" spans="1:9" s="1" customFormat="1" x14ac:dyDescent="0.25">
      <c r="A3281" s="1">
        <v>1000407445</v>
      </c>
      <c r="B3281" s="2">
        <v>44967</v>
      </c>
      <c r="C3281" s="165">
        <v>0.28400462962963002</v>
      </c>
      <c r="D3281" s="165">
        <v>0.28400462962963002</v>
      </c>
      <c r="E3281" s="148" t="s">
        <v>3</v>
      </c>
      <c r="F3281" s="148">
        <v>0.65</v>
      </c>
      <c r="G3281" s="166">
        <f>WEEKNUM(B3281,21)</f>
        <v>6</v>
      </c>
      <c r="H3281" s="166">
        <f>MONTH(B3281)</f>
        <v>2</v>
      </c>
      <c r="I3281" s="166">
        <f>YEAR(B3281)</f>
        <v>2023</v>
      </c>
    </row>
    <row r="3282" spans="1:9" s="1" customFormat="1" x14ac:dyDescent="0.25">
      <c r="A3282" s="1">
        <v>1000409750</v>
      </c>
      <c r="B3282" s="2">
        <v>44970</v>
      </c>
      <c r="C3282" s="165">
        <v>0.52083333333333004</v>
      </c>
      <c r="D3282" s="165">
        <v>0.24879629629630001</v>
      </c>
      <c r="E3282" s="148" t="s">
        <v>3</v>
      </c>
      <c r="F3282" s="148">
        <v>7.99</v>
      </c>
      <c r="G3282" s="166">
        <f>WEEKNUM(B3282,21)</f>
        <v>7</v>
      </c>
      <c r="H3282" s="166">
        <f>MONTH(B3282)</f>
        <v>2</v>
      </c>
      <c r="I3282" s="166">
        <f>YEAR(B3282)</f>
        <v>2023</v>
      </c>
    </row>
    <row r="3283" spans="1:9" s="1" customFormat="1" x14ac:dyDescent="0.25">
      <c r="A3283" s="1" t="s">
        <v>2</v>
      </c>
      <c r="B3283" s="2">
        <v>44967</v>
      </c>
      <c r="C3283" s="165">
        <v>0</v>
      </c>
      <c r="D3283" s="165">
        <v>0.55269675925925998</v>
      </c>
      <c r="E3283" s="148" t="s">
        <v>2</v>
      </c>
      <c r="F3283" s="148">
        <v>0</v>
      </c>
      <c r="G3283" s="166">
        <f>WEEKNUM(B3283,21)</f>
        <v>6</v>
      </c>
      <c r="H3283" s="166">
        <f>MONTH(B3283)</f>
        <v>2</v>
      </c>
      <c r="I3283" s="166">
        <f>YEAR(B3283)</f>
        <v>2023</v>
      </c>
    </row>
    <row r="3284" spans="1:9" s="1" customFormat="1" x14ac:dyDescent="0.25">
      <c r="A3284" s="1" t="s">
        <v>2</v>
      </c>
      <c r="B3284" s="2">
        <v>44967</v>
      </c>
      <c r="C3284" s="165">
        <v>0.33333333333332998</v>
      </c>
      <c r="D3284" s="165">
        <v>0.65447916666667005</v>
      </c>
      <c r="E3284" s="148" t="s">
        <v>2</v>
      </c>
      <c r="F3284" s="148">
        <v>0</v>
      </c>
      <c r="G3284" s="166">
        <f>WEEKNUM(B3284,21)</f>
        <v>6</v>
      </c>
      <c r="H3284" s="166">
        <f>MONTH(B3284)</f>
        <v>2</v>
      </c>
      <c r="I3284" s="166">
        <f>YEAR(B3284)</f>
        <v>2023</v>
      </c>
    </row>
    <row r="3285" spans="1:9" s="1" customFormat="1" x14ac:dyDescent="0.25">
      <c r="A3285" s="1">
        <v>1000408597</v>
      </c>
      <c r="B3285" s="2">
        <v>44967</v>
      </c>
      <c r="C3285" s="165">
        <v>0</v>
      </c>
      <c r="D3285" s="165">
        <v>0.65883101851852</v>
      </c>
      <c r="E3285" s="148" t="s">
        <v>2</v>
      </c>
      <c r="F3285" s="148">
        <v>0</v>
      </c>
      <c r="G3285" s="166">
        <f>WEEKNUM(B3285,21)</f>
        <v>6</v>
      </c>
      <c r="H3285" s="166">
        <f>MONTH(B3285)</f>
        <v>2</v>
      </c>
      <c r="I3285" s="166">
        <f>YEAR(B3285)</f>
        <v>2023</v>
      </c>
    </row>
    <row r="3286" spans="1:9" s="1" customFormat="1" x14ac:dyDescent="0.25">
      <c r="A3286" s="1" t="s">
        <v>2</v>
      </c>
      <c r="B3286" s="2">
        <v>44968</v>
      </c>
      <c r="C3286" s="165">
        <v>0.22916666666666999</v>
      </c>
      <c r="D3286" s="165">
        <v>0.86688657407406999</v>
      </c>
      <c r="E3286" s="148" t="s">
        <v>2</v>
      </c>
      <c r="F3286" s="148">
        <v>0</v>
      </c>
      <c r="G3286" s="166">
        <f>WEEKNUM(B3286,21)</f>
        <v>6</v>
      </c>
      <c r="H3286" s="166">
        <f>MONTH(B3286)</f>
        <v>2</v>
      </c>
      <c r="I3286" s="166">
        <f>YEAR(B3286)</f>
        <v>2023</v>
      </c>
    </row>
    <row r="3287" spans="1:9" s="1" customFormat="1" x14ac:dyDescent="0.25">
      <c r="A3287" s="1" t="s">
        <v>2</v>
      </c>
      <c r="B3287" s="2">
        <v>44968</v>
      </c>
      <c r="C3287" s="165">
        <v>0.22916666666666999</v>
      </c>
      <c r="D3287" s="165">
        <v>0.86758101851851999</v>
      </c>
      <c r="E3287" s="148" t="s">
        <v>2</v>
      </c>
      <c r="F3287" s="148">
        <v>0</v>
      </c>
      <c r="G3287" s="166">
        <f>WEEKNUM(B3287,21)</f>
        <v>6</v>
      </c>
      <c r="H3287" s="166">
        <f>MONTH(B3287)</f>
        <v>2</v>
      </c>
      <c r="I3287" s="166">
        <f>YEAR(B3287)</f>
        <v>2023</v>
      </c>
    </row>
    <row r="3288" spans="1:9" s="1" customFormat="1" x14ac:dyDescent="0.25">
      <c r="A3288" s="1">
        <v>1000406323</v>
      </c>
      <c r="B3288" s="2">
        <v>44968</v>
      </c>
      <c r="C3288" s="165">
        <v>0.22916666666666999</v>
      </c>
      <c r="D3288" s="165">
        <v>0.86875000000000002</v>
      </c>
      <c r="E3288" s="148" t="s">
        <v>2</v>
      </c>
      <c r="F3288" s="148">
        <v>0</v>
      </c>
      <c r="G3288" s="166">
        <f>WEEKNUM(B3288,21)</f>
        <v>6</v>
      </c>
      <c r="H3288" s="166">
        <f>MONTH(B3288)</f>
        <v>2</v>
      </c>
      <c r="I3288" s="166">
        <f>YEAR(B3288)</f>
        <v>2023</v>
      </c>
    </row>
    <row r="3289" spans="1:9" s="1" customFormat="1" x14ac:dyDescent="0.25">
      <c r="A3289" s="1">
        <v>1000406322</v>
      </c>
      <c r="B3289" s="2">
        <v>44968</v>
      </c>
      <c r="C3289" s="165">
        <v>0.22916666666666999</v>
      </c>
      <c r="D3289" s="165">
        <v>0.86817129629629997</v>
      </c>
      <c r="E3289" s="148" t="s">
        <v>2</v>
      </c>
      <c r="F3289" s="148">
        <v>0</v>
      </c>
      <c r="G3289" s="166">
        <f>WEEKNUM(B3289,21)</f>
        <v>6</v>
      </c>
      <c r="H3289" s="166">
        <f>MONTH(B3289)</f>
        <v>2</v>
      </c>
      <c r="I3289" s="166">
        <f>YEAR(B3289)</f>
        <v>2023</v>
      </c>
    </row>
    <row r="3290" spans="1:9" s="1" customFormat="1" x14ac:dyDescent="0.25">
      <c r="A3290" s="1">
        <v>1000406326</v>
      </c>
      <c r="B3290" s="2">
        <v>44968</v>
      </c>
      <c r="C3290" s="165">
        <v>0.22916666666666999</v>
      </c>
      <c r="D3290" s="165">
        <v>0.92962962962963003</v>
      </c>
      <c r="E3290" s="148" t="s">
        <v>2</v>
      </c>
      <c r="F3290" s="148">
        <v>0</v>
      </c>
      <c r="G3290" s="166">
        <f>WEEKNUM(B3290,21)</f>
        <v>6</v>
      </c>
      <c r="H3290" s="166">
        <f>MONTH(B3290)</f>
        <v>2</v>
      </c>
      <c r="I3290" s="166">
        <f>YEAR(B3290)</f>
        <v>2023</v>
      </c>
    </row>
    <row r="3291" spans="1:9" s="1" customFormat="1" x14ac:dyDescent="0.25">
      <c r="A3291" s="1">
        <v>1000406325</v>
      </c>
      <c r="B3291" s="2">
        <v>44968</v>
      </c>
      <c r="C3291" s="165">
        <v>0.22916666666666999</v>
      </c>
      <c r="D3291" s="165">
        <v>0.92912037037036999</v>
      </c>
      <c r="E3291" s="148" t="s">
        <v>2</v>
      </c>
      <c r="F3291" s="148">
        <v>0</v>
      </c>
      <c r="G3291" s="166">
        <f>WEEKNUM(B3291,21)</f>
        <v>6</v>
      </c>
      <c r="H3291" s="166">
        <f>MONTH(B3291)</f>
        <v>2</v>
      </c>
      <c r="I3291" s="166">
        <f>YEAR(B3291)</f>
        <v>2023</v>
      </c>
    </row>
    <row r="3292" spans="1:9" s="1" customFormat="1" x14ac:dyDescent="0.25">
      <c r="A3292" s="1">
        <v>1000407198</v>
      </c>
      <c r="B3292" s="2">
        <v>44969</v>
      </c>
      <c r="C3292" s="165">
        <v>0.27083333333332998</v>
      </c>
      <c r="D3292" s="165">
        <v>0.35561342592592998</v>
      </c>
      <c r="E3292" s="148" t="s">
        <v>2</v>
      </c>
      <c r="F3292" s="148">
        <v>0</v>
      </c>
      <c r="G3292" s="166">
        <f>WEEKNUM(B3292,21)</f>
        <v>6</v>
      </c>
      <c r="H3292" s="166">
        <f>MONTH(B3292)</f>
        <v>2</v>
      </c>
      <c r="I3292" s="166">
        <f>YEAR(B3292)</f>
        <v>2023</v>
      </c>
    </row>
    <row r="3293" spans="1:9" s="1" customFormat="1" x14ac:dyDescent="0.25">
      <c r="A3293" s="1">
        <v>1000407200</v>
      </c>
      <c r="B3293" s="2">
        <v>44969</v>
      </c>
      <c r="C3293" s="165">
        <v>0.27083333333332998</v>
      </c>
      <c r="D3293" s="165">
        <v>0.35636574074074001</v>
      </c>
      <c r="E3293" s="148" t="s">
        <v>2</v>
      </c>
      <c r="F3293" s="148">
        <v>0</v>
      </c>
      <c r="G3293" s="166">
        <f>WEEKNUM(B3293,21)</f>
        <v>6</v>
      </c>
      <c r="H3293" s="166">
        <f>MONTH(B3293)</f>
        <v>2</v>
      </c>
      <c r="I3293" s="166">
        <f>YEAR(B3293)</f>
        <v>2023</v>
      </c>
    </row>
    <row r="3294" spans="1:9" s="1" customFormat="1" x14ac:dyDescent="0.25">
      <c r="A3294" s="1">
        <v>1000407202</v>
      </c>
      <c r="B3294" s="2">
        <v>44969</v>
      </c>
      <c r="C3294" s="165">
        <v>0.27083333333332998</v>
      </c>
      <c r="D3294" s="165">
        <v>0.35708333333332998</v>
      </c>
      <c r="E3294" s="148" t="s">
        <v>2</v>
      </c>
      <c r="F3294" s="148">
        <v>0</v>
      </c>
      <c r="G3294" s="166">
        <f>WEEKNUM(B3294,21)</f>
        <v>6</v>
      </c>
      <c r="H3294" s="166">
        <f>MONTH(B3294)</f>
        <v>2</v>
      </c>
      <c r="I3294" s="166">
        <f>YEAR(B3294)</f>
        <v>2023</v>
      </c>
    </row>
    <row r="3295" spans="1:9" s="1" customFormat="1" x14ac:dyDescent="0.25">
      <c r="A3295" s="1">
        <v>1000407203</v>
      </c>
      <c r="B3295" s="2">
        <v>44969</v>
      </c>
      <c r="C3295" s="165">
        <v>0.27083333333332998</v>
      </c>
      <c r="D3295" s="165">
        <v>0.35775462962963001</v>
      </c>
      <c r="E3295" s="148" t="s">
        <v>2</v>
      </c>
      <c r="F3295" s="148">
        <v>0</v>
      </c>
      <c r="G3295" s="166">
        <f>WEEKNUM(B3295,21)</f>
        <v>6</v>
      </c>
      <c r="H3295" s="166">
        <f>MONTH(B3295)</f>
        <v>2</v>
      </c>
      <c r="I3295" s="166">
        <f>YEAR(B3295)</f>
        <v>2023</v>
      </c>
    </row>
    <row r="3296" spans="1:9" s="1" customFormat="1" x14ac:dyDescent="0.25">
      <c r="A3296" s="1" t="s">
        <v>2</v>
      </c>
      <c r="B3296" s="2">
        <v>44969</v>
      </c>
      <c r="C3296" s="165">
        <v>0.27083333333332998</v>
      </c>
      <c r="D3296" s="165">
        <v>0.83476851851851996</v>
      </c>
      <c r="E3296" s="148" t="s">
        <v>2</v>
      </c>
      <c r="F3296" s="148">
        <v>0</v>
      </c>
      <c r="G3296" s="166">
        <f>WEEKNUM(B3296,21)</f>
        <v>6</v>
      </c>
      <c r="H3296" s="166">
        <f>MONTH(B3296)</f>
        <v>2</v>
      </c>
      <c r="I3296" s="166">
        <f>YEAR(B3296)</f>
        <v>2023</v>
      </c>
    </row>
    <row r="3297" spans="1:9" s="1" customFormat="1" x14ac:dyDescent="0.25">
      <c r="A3297" s="1" t="s">
        <v>2</v>
      </c>
      <c r="B3297" s="2">
        <v>44968</v>
      </c>
      <c r="C3297" s="165">
        <v>0.27083333333332998</v>
      </c>
      <c r="D3297" s="165">
        <v>0.57881944444444</v>
      </c>
      <c r="E3297" s="148" t="s">
        <v>2</v>
      </c>
      <c r="F3297" s="148">
        <v>0</v>
      </c>
      <c r="G3297" s="166">
        <f>WEEKNUM(B3297,21)</f>
        <v>6</v>
      </c>
      <c r="H3297" s="166">
        <f>MONTH(B3297)</f>
        <v>2</v>
      </c>
      <c r="I3297" s="166">
        <f>YEAR(B3297)</f>
        <v>2023</v>
      </c>
    </row>
    <row r="3298" spans="1:9" s="1" customFormat="1" x14ac:dyDescent="0.25">
      <c r="A3298" s="1" t="s">
        <v>2</v>
      </c>
      <c r="B3298" s="2">
        <v>44968</v>
      </c>
      <c r="C3298" s="165">
        <v>0.27083333333332998</v>
      </c>
      <c r="D3298" s="165">
        <v>0.59762731481481002</v>
      </c>
      <c r="E3298" s="148" t="s">
        <v>2</v>
      </c>
      <c r="F3298" s="148">
        <v>0</v>
      </c>
      <c r="G3298" s="166">
        <f>WEEKNUM(B3298,21)</f>
        <v>6</v>
      </c>
      <c r="H3298" s="166">
        <f>MONTH(B3298)</f>
        <v>2</v>
      </c>
      <c r="I3298" s="166">
        <f>YEAR(B3298)</f>
        <v>2023</v>
      </c>
    </row>
    <row r="3299" spans="1:9" s="1" customFormat="1" x14ac:dyDescent="0.25">
      <c r="A3299" s="1" t="s">
        <v>2</v>
      </c>
      <c r="B3299" s="2">
        <v>44968</v>
      </c>
      <c r="C3299" s="165">
        <v>0.27083333333332998</v>
      </c>
      <c r="D3299" s="165">
        <v>0.35315972222221997</v>
      </c>
      <c r="E3299" s="148" t="s">
        <v>2</v>
      </c>
      <c r="F3299" s="148">
        <v>0</v>
      </c>
      <c r="G3299" s="166">
        <f>WEEKNUM(B3299,21)</f>
        <v>6</v>
      </c>
      <c r="H3299" s="166">
        <f>MONTH(B3299)</f>
        <v>2</v>
      </c>
      <c r="I3299" s="166">
        <f>YEAR(B3299)</f>
        <v>2023</v>
      </c>
    </row>
    <row r="3300" spans="1:9" s="1" customFormat="1" x14ac:dyDescent="0.25">
      <c r="A3300" s="1">
        <v>1000407248</v>
      </c>
      <c r="B3300" s="2">
        <v>44968</v>
      </c>
      <c r="C3300" s="165">
        <v>0.27083333333332998</v>
      </c>
      <c r="D3300" s="165">
        <v>0.40641203703703999</v>
      </c>
      <c r="E3300" s="148" t="s">
        <v>2</v>
      </c>
      <c r="F3300" s="148">
        <v>0</v>
      </c>
      <c r="G3300" s="166">
        <f>WEEKNUM(B3300,21)</f>
        <v>6</v>
      </c>
      <c r="H3300" s="166">
        <f>MONTH(B3300)</f>
        <v>2</v>
      </c>
      <c r="I3300" s="166">
        <f>YEAR(B3300)</f>
        <v>2023</v>
      </c>
    </row>
    <row r="3301" spans="1:9" s="1" customFormat="1" x14ac:dyDescent="0.25">
      <c r="A3301" s="1" t="s">
        <v>2</v>
      </c>
      <c r="B3301" s="2">
        <v>44968</v>
      </c>
      <c r="C3301" s="165">
        <v>0</v>
      </c>
      <c r="D3301" s="165">
        <v>0.58961805555556002</v>
      </c>
      <c r="E3301" s="148" t="s">
        <v>2</v>
      </c>
      <c r="F3301" s="148">
        <v>0</v>
      </c>
      <c r="G3301" s="166">
        <f>WEEKNUM(B3301,21)</f>
        <v>6</v>
      </c>
      <c r="H3301" s="166">
        <f>MONTH(B3301)</f>
        <v>2</v>
      </c>
      <c r="I3301" s="166">
        <f>YEAR(B3301)</f>
        <v>2023</v>
      </c>
    </row>
    <row r="3302" spans="1:9" s="1" customFormat="1" x14ac:dyDescent="0.25">
      <c r="A3302" s="1" t="s">
        <v>2</v>
      </c>
      <c r="B3302" s="2">
        <v>44979</v>
      </c>
      <c r="C3302" s="165">
        <v>0.58961805555556002</v>
      </c>
      <c r="D3302" s="165">
        <v>0.40653935185184997</v>
      </c>
      <c r="E3302" s="148" t="s">
        <v>2</v>
      </c>
      <c r="F3302" s="148">
        <v>0</v>
      </c>
      <c r="G3302" s="166">
        <f>WEEKNUM(B3302,21)</f>
        <v>8</v>
      </c>
      <c r="H3302" s="166">
        <f>MONTH(B3302)</f>
        <v>2</v>
      </c>
      <c r="I3302" s="166">
        <f>YEAR(B3302)</f>
        <v>2023</v>
      </c>
    </row>
    <row r="3303" spans="1:9" s="1" customFormat="1" x14ac:dyDescent="0.25">
      <c r="A3303" s="1">
        <v>1000407285</v>
      </c>
      <c r="B3303" s="2">
        <v>44968</v>
      </c>
      <c r="C3303" s="165">
        <v>0.54564814814814999</v>
      </c>
      <c r="D3303" s="165">
        <v>0.54564814814814999</v>
      </c>
      <c r="E3303" s="148" t="s">
        <v>2</v>
      </c>
      <c r="F3303" s="148">
        <v>0</v>
      </c>
      <c r="G3303" s="166">
        <f>WEEKNUM(B3303,21)</f>
        <v>6</v>
      </c>
      <c r="H3303" s="166">
        <f>MONTH(B3303)</f>
        <v>2</v>
      </c>
      <c r="I3303" s="166">
        <f>YEAR(B3303)</f>
        <v>2023</v>
      </c>
    </row>
    <row r="3304" spans="1:9" s="1" customFormat="1" x14ac:dyDescent="0.25">
      <c r="A3304" s="1">
        <v>1000406201</v>
      </c>
      <c r="B3304" s="2">
        <v>44968</v>
      </c>
      <c r="C3304" s="165">
        <v>0.54534722222221998</v>
      </c>
      <c r="D3304" s="165">
        <v>0.54534722222221998</v>
      </c>
      <c r="E3304" s="148" t="s">
        <v>2</v>
      </c>
      <c r="F3304" s="148">
        <v>0</v>
      </c>
      <c r="G3304" s="166">
        <f>WEEKNUM(B3304,21)</f>
        <v>6</v>
      </c>
      <c r="H3304" s="166">
        <f>MONTH(B3304)</f>
        <v>2</v>
      </c>
      <c r="I3304" s="166">
        <f>YEAR(B3304)</f>
        <v>2023</v>
      </c>
    </row>
    <row r="3305" spans="1:9" s="1" customFormat="1" x14ac:dyDescent="0.25">
      <c r="A3305" s="1" t="s">
        <v>2</v>
      </c>
      <c r="B3305" s="2">
        <v>44968</v>
      </c>
      <c r="C3305" s="165">
        <v>0.58333333333333004</v>
      </c>
      <c r="D3305" s="165">
        <v>0.58928240740741</v>
      </c>
      <c r="E3305" s="148" t="s">
        <v>2</v>
      </c>
      <c r="F3305" s="148">
        <v>0</v>
      </c>
      <c r="G3305" s="166">
        <f>WEEKNUM(B3305,21)</f>
        <v>6</v>
      </c>
      <c r="H3305" s="166">
        <f>MONTH(B3305)</f>
        <v>2</v>
      </c>
      <c r="I3305" s="166">
        <f>YEAR(B3305)</f>
        <v>2023</v>
      </c>
    </row>
    <row r="3306" spans="1:9" s="1" customFormat="1" x14ac:dyDescent="0.25">
      <c r="A3306" s="1">
        <v>1000409793</v>
      </c>
      <c r="B3306" s="2">
        <v>44968</v>
      </c>
      <c r="C3306" s="165">
        <v>0.25</v>
      </c>
      <c r="D3306" s="165">
        <v>0.30314814814815</v>
      </c>
      <c r="E3306" s="148" t="s">
        <v>3</v>
      </c>
      <c r="F3306" s="148">
        <v>0.99</v>
      </c>
      <c r="G3306" s="166">
        <f>WEEKNUM(B3306,21)</f>
        <v>6</v>
      </c>
      <c r="H3306" s="166">
        <f>MONTH(B3306)</f>
        <v>2</v>
      </c>
      <c r="I3306" s="166">
        <f>YEAR(B3306)</f>
        <v>2023</v>
      </c>
    </row>
    <row r="3307" spans="1:9" s="1" customFormat="1" x14ac:dyDescent="0.25">
      <c r="A3307" s="1">
        <v>1000407445</v>
      </c>
      <c r="B3307" s="2">
        <v>44968</v>
      </c>
      <c r="C3307" s="165">
        <v>0.25</v>
      </c>
      <c r="D3307" s="165">
        <v>0.28674768518519</v>
      </c>
      <c r="E3307" s="148" t="s">
        <v>3</v>
      </c>
      <c r="F3307" s="148">
        <v>1.99</v>
      </c>
      <c r="G3307" s="166">
        <f>WEEKNUM(B3307,21)</f>
        <v>6</v>
      </c>
      <c r="H3307" s="166">
        <f>MONTH(B3307)</f>
        <v>2</v>
      </c>
      <c r="I3307" s="166">
        <f>YEAR(B3307)</f>
        <v>2023</v>
      </c>
    </row>
    <row r="3308" spans="1:9" s="1" customFormat="1" x14ac:dyDescent="0.25">
      <c r="A3308" s="1" t="s">
        <v>2</v>
      </c>
      <c r="B3308" s="2">
        <v>44968</v>
      </c>
      <c r="C3308" s="165">
        <v>0.25</v>
      </c>
      <c r="D3308" s="165">
        <v>0.59196759259259002</v>
      </c>
      <c r="E3308" s="148" t="s">
        <v>2</v>
      </c>
      <c r="F3308" s="148">
        <v>0</v>
      </c>
      <c r="G3308" s="166">
        <f>WEEKNUM(B3308,21)</f>
        <v>6</v>
      </c>
      <c r="H3308" s="166">
        <f>MONTH(B3308)</f>
        <v>2</v>
      </c>
      <c r="I3308" s="166">
        <f>YEAR(B3308)</f>
        <v>2023</v>
      </c>
    </row>
    <row r="3309" spans="1:9" s="1" customFormat="1" x14ac:dyDescent="0.25">
      <c r="A3309" s="1" t="s">
        <v>2</v>
      </c>
      <c r="B3309" s="2">
        <v>44983</v>
      </c>
      <c r="C3309" s="165">
        <v>0.59196759259259002</v>
      </c>
      <c r="D3309" s="165">
        <v>0.55638888888889004</v>
      </c>
      <c r="E3309" s="148" t="s">
        <v>2</v>
      </c>
      <c r="F3309" s="148">
        <v>0</v>
      </c>
      <c r="G3309" s="166">
        <f>WEEKNUM(B3309,21)</f>
        <v>8</v>
      </c>
      <c r="H3309" s="166">
        <f>MONTH(B3309)</f>
        <v>2</v>
      </c>
      <c r="I3309" s="166">
        <f>YEAR(B3309)</f>
        <v>2023</v>
      </c>
    </row>
    <row r="3310" spans="1:9" s="1" customFormat="1" x14ac:dyDescent="0.25">
      <c r="A3310" s="1">
        <v>1000407443</v>
      </c>
      <c r="B3310" s="2">
        <v>44968</v>
      </c>
      <c r="C3310" s="165">
        <v>0.25</v>
      </c>
      <c r="D3310" s="165">
        <v>0.30100694444443998</v>
      </c>
      <c r="E3310" s="148" t="s">
        <v>3</v>
      </c>
      <c r="F3310" s="148">
        <v>1.99</v>
      </c>
      <c r="G3310" s="166">
        <f>WEEKNUM(B3310,21)</f>
        <v>6</v>
      </c>
      <c r="H3310" s="166">
        <f>MONTH(B3310)</f>
        <v>2</v>
      </c>
      <c r="I3310" s="166">
        <f>YEAR(B3310)</f>
        <v>2023</v>
      </c>
    </row>
    <row r="3311" spans="1:9" s="1" customFormat="1" x14ac:dyDescent="0.25">
      <c r="A3311" s="1">
        <v>1000407445</v>
      </c>
      <c r="B3311" s="2">
        <v>44968</v>
      </c>
      <c r="C3311" s="165">
        <v>0.25</v>
      </c>
      <c r="D3311" s="165">
        <v>0.30210648148148</v>
      </c>
      <c r="E3311" s="148" t="s">
        <v>3</v>
      </c>
      <c r="F3311" s="148">
        <v>1.01</v>
      </c>
      <c r="G3311" s="166">
        <f>WEEKNUM(B3311,21)</f>
        <v>6</v>
      </c>
      <c r="H3311" s="166">
        <f>MONTH(B3311)</f>
        <v>2</v>
      </c>
      <c r="I3311" s="166">
        <f>YEAR(B3311)</f>
        <v>2023</v>
      </c>
    </row>
    <row r="3312" spans="1:9" s="1" customFormat="1" x14ac:dyDescent="0.25">
      <c r="A3312" s="1">
        <v>1000407926</v>
      </c>
      <c r="B3312" s="2">
        <v>44968</v>
      </c>
      <c r="C3312" s="165">
        <v>0.25</v>
      </c>
      <c r="D3312" s="165">
        <v>0.42177083333332999</v>
      </c>
      <c r="E3312" s="148" t="s">
        <v>2</v>
      </c>
      <c r="F3312" s="148">
        <v>0</v>
      </c>
      <c r="G3312" s="166">
        <f>WEEKNUM(B3312,21)</f>
        <v>6</v>
      </c>
      <c r="H3312" s="166">
        <f>MONTH(B3312)</f>
        <v>2</v>
      </c>
      <c r="I3312" s="166">
        <f>YEAR(B3312)</f>
        <v>2023</v>
      </c>
    </row>
    <row r="3313" spans="1:9" s="1" customFormat="1" x14ac:dyDescent="0.25">
      <c r="A3313" s="1">
        <v>1000407445</v>
      </c>
      <c r="B3313" s="2">
        <v>44968</v>
      </c>
      <c r="C3313" s="165">
        <v>0.25</v>
      </c>
      <c r="D3313" s="165">
        <v>0.42228009259258997</v>
      </c>
      <c r="E3313" s="148" t="s">
        <v>3</v>
      </c>
      <c r="F3313" s="148">
        <v>1.49</v>
      </c>
      <c r="G3313" s="166">
        <f>WEEKNUM(B3313,21)</f>
        <v>6</v>
      </c>
      <c r="H3313" s="166">
        <f>MONTH(B3313)</f>
        <v>2</v>
      </c>
      <c r="I3313" s="166">
        <f>YEAR(B3313)</f>
        <v>2023</v>
      </c>
    </row>
    <row r="3314" spans="1:9" s="1" customFormat="1" x14ac:dyDescent="0.25">
      <c r="A3314" s="1">
        <v>1000406533</v>
      </c>
      <c r="B3314" s="2">
        <v>44968</v>
      </c>
      <c r="C3314" s="165">
        <v>0.25</v>
      </c>
      <c r="D3314" s="165">
        <v>0.42434027777778</v>
      </c>
      <c r="E3314" s="148" t="s">
        <v>3</v>
      </c>
      <c r="F3314" s="148">
        <v>0.5</v>
      </c>
      <c r="G3314" s="166">
        <f>WEEKNUM(B3314,21)</f>
        <v>6</v>
      </c>
      <c r="H3314" s="166">
        <f>MONTH(B3314)</f>
        <v>2</v>
      </c>
      <c r="I3314" s="166">
        <f>YEAR(B3314)</f>
        <v>2023</v>
      </c>
    </row>
    <row r="3315" spans="1:9" s="1" customFormat="1" x14ac:dyDescent="0.25">
      <c r="A3315" s="1">
        <v>1000407445</v>
      </c>
      <c r="B3315" s="2">
        <v>44970</v>
      </c>
      <c r="C3315" s="165">
        <v>0.52083333333333004</v>
      </c>
      <c r="D3315" s="165">
        <v>0.63177083333332995</v>
      </c>
      <c r="E3315" s="148" t="s">
        <v>3</v>
      </c>
      <c r="F3315" s="148">
        <v>1.99</v>
      </c>
      <c r="G3315" s="166">
        <f>WEEKNUM(B3315,21)</f>
        <v>7</v>
      </c>
      <c r="H3315" s="166">
        <f>MONTH(B3315)</f>
        <v>2</v>
      </c>
      <c r="I3315" s="166">
        <f>YEAR(B3315)</f>
        <v>2023</v>
      </c>
    </row>
    <row r="3316" spans="1:9" s="1" customFormat="1" x14ac:dyDescent="0.25">
      <c r="A3316" s="1">
        <v>1000407926</v>
      </c>
      <c r="B3316" s="2">
        <v>44968</v>
      </c>
      <c r="C3316" s="165">
        <v>0.42177083333332999</v>
      </c>
      <c r="D3316" s="165">
        <v>0.55641203703704001</v>
      </c>
      <c r="E3316" s="148" t="s">
        <v>2</v>
      </c>
      <c r="F3316" s="148">
        <v>0</v>
      </c>
      <c r="G3316" s="166">
        <f>WEEKNUM(B3316,21)</f>
        <v>6</v>
      </c>
      <c r="H3316" s="166">
        <f>MONTH(B3316)</f>
        <v>2</v>
      </c>
      <c r="I3316" s="166">
        <f>YEAR(B3316)</f>
        <v>2023</v>
      </c>
    </row>
    <row r="3317" spans="1:9" s="1" customFormat="1" x14ac:dyDescent="0.25">
      <c r="A3317" s="1">
        <v>1000407443</v>
      </c>
      <c r="B3317" s="2">
        <v>44968</v>
      </c>
      <c r="C3317" s="165">
        <v>0.20833333333333001</v>
      </c>
      <c r="D3317" s="165">
        <v>0.55652777777777995</v>
      </c>
      <c r="E3317" s="148" t="s">
        <v>3</v>
      </c>
      <c r="F3317" s="148">
        <v>0.31</v>
      </c>
      <c r="G3317" s="166">
        <f>WEEKNUM(B3317,21)</f>
        <v>6</v>
      </c>
      <c r="H3317" s="166">
        <f>MONTH(B3317)</f>
        <v>2</v>
      </c>
      <c r="I3317" s="166">
        <f>YEAR(B3317)</f>
        <v>2023</v>
      </c>
    </row>
    <row r="3318" spans="1:9" s="1" customFormat="1" x14ac:dyDescent="0.25">
      <c r="A3318" s="1">
        <v>1000407445</v>
      </c>
      <c r="B3318" s="2">
        <v>44968</v>
      </c>
      <c r="C3318" s="165">
        <v>0.25</v>
      </c>
      <c r="D3318" s="165">
        <v>0.55668981481480995</v>
      </c>
      <c r="E3318" s="148" t="s">
        <v>3</v>
      </c>
      <c r="F3318" s="148">
        <v>1.49</v>
      </c>
      <c r="G3318" s="166">
        <f>WEEKNUM(B3318,21)</f>
        <v>6</v>
      </c>
      <c r="H3318" s="166">
        <f>MONTH(B3318)</f>
        <v>2</v>
      </c>
      <c r="I3318" s="166">
        <f>YEAR(B3318)</f>
        <v>2023</v>
      </c>
    </row>
    <row r="3319" spans="1:9" s="1" customFormat="1" x14ac:dyDescent="0.25">
      <c r="A3319" s="1">
        <v>1000406533</v>
      </c>
      <c r="B3319" s="2">
        <v>44968</v>
      </c>
      <c r="C3319" s="165">
        <v>0.25</v>
      </c>
      <c r="D3319" s="165">
        <v>0.55688657407407005</v>
      </c>
      <c r="E3319" s="148" t="s">
        <v>3</v>
      </c>
      <c r="F3319" s="148">
        <v>0.5</v>
      </c>
      <c r="G3319" s="166">
        <f>WEEKNUM(B3319,21)</f>
        <v>6</v>
      </c>
      <c r="H3319" s="166">
        <f>MONTH(B3319)</f>
        <v>2</v>
      </c>
      <c r="I3319" s="166">
        <f>YEAR(B3319)</f>
        <v>2023</v>
      </c>
    </row>
    <row r="3320" spans="1:9" s="1" customFormat="1" x14ac:dyDescent="0.25">
      <c r="A3320" s="1" t="s">
        <v>2</v>
      </c>
      <c r="B3320" s="2">
        <v>44968</v>
      </c>
      <c r="C3320" s="165">
        <v>0.20833333333333001</v>
      </c>
      <c r="D3320" s="165">
        <v>0.55697916666667002</v>
      </c>
      <c r="E3320" s="148" t="s">
        <v>2</v>
      </c>
      <c r="F3320" s="148">
        <v>0</v>
      </c>
      <c r="G3320" s="166">
        <f>WEEKNUM(B3320,21)</f>
        <v>6</v>
      </c>
      <c r="H3320" s="166">
        <f>MONTH(B3320)</f>
        <v>2</v>
      </c>
      <c r="I3320" s="166">
        <f>YEAR(B3320)</f>
        <v>2023</v>
      </c>
    </row>
    <row r="3321" spans="1:9" s="1" customFormat="1" x14ac:dyDescent="0.25">
      <c r="A3321" s="1" t="s">
        <v>2</v>
      </c>
      <c r="B3321" s="2">
        <v>44968</v>
      </c>
      <c r="C3321" s="165">
        <v>0.20833333333333001</v>
      </c>
      <c r="D3321" s="165">
        <v>0.55707175925926</v>
      </c>
      <c r="E3321" s="148" t="s">
        <v>2</v>
      </c>
      <c r="F3321" s="148">
        <v>0</v>
      </c>
      <c r="G3321" s="166">
        <f>WEEKNUM(B3321,21)</f>
        <v>6</v>
      </c>
      <c r="H3321" s="166">
        <f>MONTH(B3321)</f>
        <v>2</v>
      </c>
      <c r="I3321" s="166">
        <f>YEAR(B3321)</f>
        <v>2023</v>
      </c>
    </row>
    <row r="3322" spans="1:9" s="1" customFormat="1" x14ac:dyDescent="0.25">
      <c r="A3322" s="1" t="s">
        <v>2</v>
      </c>
      <c r="B3322" s="2">
        <v>44968</v>
      </c>
      <c r="C3322" s="165">
        <v>0.20833333333333001</v>
      </c>
      <c r="D3322" s="165">
        <v>0.55715277777778005</v>
      </c>
      <c r="E3322" s="148" t="s">
        <v>2</v>
      </c>
      <c r="F3322" s="148">
        <v>0</v>
      </c>
      <c r="G3322" s="166">
        <f>WEEKNUM(B3322,21)</f>
        <v>6</v>
      </c>
      <c r="H3322" s="166">
        <f>MONTH(B3322)</f>
        <v>2</v>
      </c>
      <c r="I3322" s="166">
        <f>YEAR(B3322)</f>
        <v>2023</v>
      </c>
    </row>
    <row r="3323" spans="1:9" s="1" customFormat="1" x14ac:dyDescent="0.25">
      <c r="A3323" s="1">
        <v>1000406533</v>
      </c>
      <c r="B3323" s="2">
        <v>44975</v>
      </c>
      <c r="C3323" s="165">
        <v>0.14583333333333001</v>
      </c>
      <c r="D3323" s="165">
        <v>0.57019675925926006</v>
      </c>
      <c r="E3323" s="148" t="s">
        <v>2</v>
      </c>
      <c r="F3323" s="148">
        <v>0</v>
      </c>
      <c r="G3323" s="166">
        <f>WEEKNUM(B3323,21)</f>
        <v>7</v>
      </c>
      <c r="H3323" s="166">
        <f>MONTH(B3323)</f>
        <v>2</v>
      </c>
      <c r="I3323" s="166">
        <f>YEAR(B3323)</f>
        <v>2023</v>
      </c>
    </row>
    <row r="3324" spans="1:9" s="1" customFormat="1" x14ac:dyDescent="0.25">
      <c r="A3324" s="1">
        <v>1000407445</v>
      </c>
      <c r="B3324" s="2">
        <v>44968</v>
      </c>
      <c r="C3324" s="165">
        <v>3.9236111111100001E-3</v>
      </c>
      <c r="D3324" s="165">
        <v>3.9236111111100001E-3</v>
      </c>
      <c r="E3324" s="148" t="s">
        <v>3</v>
      </c>
      <c r="F3324" s="148">
        <v>1.99</v>
      </c>
      <c r="G3324" s="166">
        <f>WEEKNUM(B3324,21)</f>
        <v>6</v>
      </c>
      <c r="H3324" s="166">
        <f>MONTH(B3324)</f>
        <v>2</v>
      </c>
      <c r="I3324" s="166">
        <f>YEAR(B3324)</f>
        <v>2023</v>
      </c>
    </row>
    <row r="3325" spans="1:9" s="1" customFormat="1" x14ac:dyDescent="0.25">
      <c r="A3325" s="1">
        <v>1000407445</v>
      </c>
      <c r="B3325" s="2">
        <v>44968</v>
      </c>
      <c r="C3325" s="165">
        <v>3.9236111111100001E-3</v>
      </c>
      <c r="D3325" s="165">
        <v>0.98270833333332996</v>
      </c>
      <c r="E3325" s="148" t="s">
        <v>3</v>
      </c>
      <c r="F3325" s="148">
        <v>1.99</v>
      </c>
      <c r="G3325" s="166">
        <f>WEEKNUM(B3325,21)</f>
        <v>6</v>
      </c>
      <c r="H3325" s="166">
        <f>MONTH(B3325)</f>
        <v>2</v>
      </c>
      <c r="I3325" s="166">
        <f>YEAR(B3325)</f>
        <v>2023</v>
      </c>
    </row>
    <row r="3326" spans="1:9" s="1" customFormat="1" x14ac:dyDescent="0.25">
      <c r="A3326" s="1">
        <v>1000406757</v>
      </c>
      <c r="B3326" s="2">
        <v>44968</v>
      </c>
      <c r="C3326" s="165">
        <v>0.14583333333333001</v>
      </c>
      <c r="D3326" s="165">
        <v>0.57840277777778004</v>
      </c>
      <c r="E3326" s="148" t="s">
        <v>2</v>
      </c>
      <c r="F3326" s="148">
        <v>0</v>
      </c>
      <c r="G3326" s="166">
        <f>WEEKNUM(B3326,21)</f>
        <v>6</v>
      </c>
      <c r="H3326" s="166">
        <f>MONTH(B3326)</f>
        <v>2</v>
      </c>
      <c r="I3326" s="166">
        <f>YEAR(B3326)</f>
        <v>2023</v>
      </c>
    </row>
    <row r="3327" spans="1:9" s="1" customFormat="1" x14ac:dyDescent="0.25">
      <c r="A3327" s="1">
        <v>1000407378</v>
      </c>
      <c r="B3327" s="2">
        <v>44969</v>
      </c>
      <c r="C3327" s="165">
        <v>0</v>
      </c>
      <c r="D3327" s="165">
        <v>0.66944444444443996</v>
      </c>
      <c r="E3327" s="148" t="s">
        <v>2</v>
      </c>
      <c r="F3327" s="148">
        <v>0</v>
      </c>
      <c r="G3327" s="166">
        <f>WEEKNUM(B3327,21)</f>
        <v>6</v>
      </c>
      <c r="H3327" s="166">
        <f>MONTH(B3327)</f>
        <v>2</v>
      </c>
      <c r="I3327" s="166">
        <f>YEAR(B3327)</f>
        <v>2023</v>
      </c>
    </row>
    <row r="3328" spans="1:9" s="1" customFormat="1" x14ac:dyDescent="0.25">
      <c r="A3328" s="1" t="s">
        <v>2</v>
      </c>
      <c r="B3328" s="2">
        <v>44969</v>
      </c>
      <c r="C3328" s="165">
        <v>0</v>
      </c>
      <c r="D3328" s="165">
        <v>0.65878472222221995</v>
      </c>
      <c r="E3328" s="148" t="s">
        <v>2</v>
      </c>
      <c r="F3328" s="148">
        <v>0</v>
      </c>
      <c r="G3328" s="166">
        <f>WEEKNUM(B3328,21)</f>
        <v>6</v>
      </c>
      <c r="H3328" s="166">
        <f>MONTH(B3328)</f>
        <v>2</v>
      </c>
      <c r="I3328" s="166">
        <f>YEAR(B3328)</f>
        <v>2023</v>
      </c>
    </row>
    <row r="3329" spans="1:9" s="1" customFormat="1" x14ac:dyDescent="0.25">
      <c r="A3329" s="1">
        <v>1000407378</v>
      </c>
      <c r="B3329" s="2">
        <v>44969</v>
      </c>
      <c r="C3329" s="165">
        <v>0</v>
      </c>
      <c r="D3329" s="165">
        <v>0.66959490740741001</v>
      </c>
      <c r="E3329" s="148" t="s">
        <v>2</v>
      </c>
      <c r="F3329" s="148">
        <v>0</v>
      </c>
      <c r="G3329" s="166">
        <f>WEEKNUM(B3329,21)</f>
        <v>6</v>
      </c>
      <c r="H3329" s="166">
        <f>MONTH(B3329)</f>
        <v>2</v>
      </c>
      <c r="I3329" s="166">
        <f>YEAR(B3329)</f>
        <v>2023</v>
      </c>
    </row>
    <row r="3330" spans="1:9" s="1" customFormat="1" x14ac:dyDescent="0.25">
      <c r="A3330" s="1">
        <v>1000409754</v>
      </c>
      <c r="B3330" s="2">
        <v>44968</v>
      </c>
      <c r="C3330" s="165">
        <v>1.353009259259E-2</v>
      </c>
      <c r="D3330" s="165">
        <v>1.353009259259E-2</v>
      </c>
      <c r="E3330" s="148" t="s">
        <v>2</v>
      </c>
      <c r="F3330" s="148">
        <v>0</v>
      </c>
      <c r="G3330" s="166">
        <f>WEEKNUM(B3330,21)</f>
        <v>6</v>
      </c>
      <c r="H3330" s="166">
        <f>MONTH(B3330)</f>
        <v>2</v>
      </c>
      <c r="I3330" s="166">
        <f>YEAR(B3330)</f>
        <v>2023</v>
      </c>
    </row>
    <row r="3331" spans="1:9" s="1" customFormat="1" x14ac:dyDescent="0.25">
      <c r="A3331" s="1">
        <v>1000406536</v>
      </c>
      <c r="B3331" s="2">
        <v>44968</v>
      </c>
      <c r="C3331" s="165">
        <v>0.25328703703703997</v>
      </c>
      <c r="D3331" s="165">
        <v>0.25328703703703997</v>
      </c>
      <c r="E3331" s="148" t="s">
        <v>2</v>
      </c>
      <c r="F3331" s="148">
        <v>0</v>
      </c>
      <c r="G3331" s="166">
        <f>WEEKNUM(B3331,21)</f>
        <v>6</v>
      </c>
      <c r="H3331" s="166">
        <f>MONTH(B3331)</f>
        <v>2</v>
      </c>
      <c r="I3331" s="166">
        <f>YEAR(B3331)</f>
        <v>2023</v>
      </c>
    </row>
    <row r="3332" spans="1:9" s="1" customFormat="1" x14ac:dyDescent="0.25">
      <c r="A3332" s="1">
        <v>1000406050</v>
      </c>
      <c r="B3332" s="2">
        <v>44979</v>
      </c>
      <c r="C3332" s="165">
        <v>0</v>
      </c>
      <c r="D3332" s="165">
        <v>0.30905092592592998</v>
      </c>
      <c r="E3332" s="148" t="s">
        <v>2</v>
      </c>
      <c r="F3332" s="148">
        <v>0</v>
      </c>
      <c r="G3332" s="166">
        <f>WEEKNUM(B3332,21)</f>
        <v>8</v>
      </c>
      <c r="H3332" s="166">
        <f>MONTH(B3332)</f>
        <v>2</v>
      </c>
      <c r="I3332" s="166">
        <f>YEAR(B3332)</f>
        <v>2023</v>
      </c>
    </row>
    <row r="3333" spans="1:9" s="1" customFormat="1" x14ac:dyDescent="0.25">
      <c r="A3333" s="1" t="s">
        <v>2</v>
      </c>
      <c r="B3333" s="2">
        <v>44969</v>
      </c>
      <c r="C3333" s="165">
        <v>0.84018518518519003</v>
      </c>
      <c r="D3333" s="165">
        <v>0.84202546296295999</v>
      </c>
      <c r="E3333" s="148" t="s">
        <v>2</v>
      </c>
      <c r="F3333" s="148">
        <v>0</v>
      </c>
      <c r="G3333" s="166">
        <f>WEEKNUM(B3333,21)</f>
        <v>6</v>
      </c>
      <c r="H3333" s="166">
        <f>MONTH(B3333)</f>
        <v>2</v>
      </c>
      <c r="I3333" s="166">
        <f>YEAR(B3333)</f>
        <v>2023</v>
      </c>
    </row>
    <row r="3334" spans="1:9" s="1" customFormat="1" x14ac:dyDescent="0.25">
      <c r="A3334" s="1">
        <v>1000406026</v>
      </c>
      <c r="B3334" s="2">
        <v>44969</v>
      </c>
      <c r="C3334" s="165">
        <v>0.27083333333332998</v>
      </c>
      <c r="D3334" s="165">
        <v>0.83684027777778003</v>
      </c>
      <c r="E3334" s="148" t="s">
        <v>2</v>
      </c>
      <c r="F3334" s="148">
        <v>0</v>
      </c>
      <c r="G3334" s="166">
        <f>WEEKNUM(B3334,21)</f>
        <v>6</v>
      </c>
      <c r="H3334" s="166">
        <f>MONTH(B3334)</f>
        <v>2</v>
      </c>
      <c r="I3334" s="166">
        <f>YEAR(B3334)</f>
        <v>2023</v>
      </c>
    </row>
    <row r="3335" spans="1:9" s="1" customFormat="1" x14ac:dyDescent="0.25">
      <c r="A3335" s="1" t="s">
        <v>2</v>
      </c>
      <c r="B3335" s="2">
        <v>44969</v>
      </c>
      <c r="C3335" s="165">
        <v>0.27083333333332998</v>
      </c>
      <c r="D3335" s="165">
        <v>0.83799768518519002</v>
      </c>
      <c r="E3335" s="148" t="s">
        <v>2</v>
      </c>
      <c r="F3335" s="148">
        <v>0</v>
      </c>
      <c r="G3335" s="166">
        <f>WEEKNUM(B3335,21)</f>
        <v>6</v>
      </c>
      <c r="H3335" s="166">
        <f>MONTH(B3335)</f>
        <v>2</v>
      </c>
      <c r="I3335" s="166">
        <f>YEAR(B3335)</f>
        <v>2023</v>
      </c>
    </row>
    <row r="3336" spans="1:9" s="1" customFormat="1" x14ac:dyDescent="0.25">
      <c r="A3336" s="1">
        <v>1000406026</v>
      </c>
      <c r="B3336" s="2">
        <v>44969</v>
      </c>
      <c r="C3336" s="165">
        <v>0.27083333333332998</v>
      </c>
      <c r="D3336" s="165">
        <v>0.65025462962962999</v>
      </c>
      <c r="E3336" s="148" t="s">
        <v>2</v>
      </c>
      <c r="F3336" s="148">
        <v>0</v>
      </c>
      <c r="G3336" s="166">
        <f>WEEKNUM(B3336,21)</f>
        <v>6</v>
      </c>
      <c r="H3336" s="166">
        <f>MONTH(B3336)</f>
        <v>2</v>
      </c>
      <c r="I3336" s="166">
        <f>YEAR(B3336)</f>
        <v>2023</v>
      </c>
    </row>
    <row r="3337" spans="1:9" s="1" customFormat="1" x14ac:dyDescent="0.25">
      <c r="A3337" s="1">
        <v>1000406050</v>
      </c>
      <c r="B3337" s="2">
        <v>44969</v>
      </c>
      <c r="C3337" s="165">
        <v>0.27083333333332998</v>
      </c>
      <c r="D3337" s="165">
        <v>0.53633101851852005</v>
      </c>
      <c r="E3337" s="148" t="s">
        <v>2</v>
      </c>
      <c r="F3337" s="148">
        <v>0</v>
      </c>
      <c r="G3337" s="166">
        <f>WEEKNUM(B3337,21)</f>
        <v>6</v>
      </c>
      <c r="H3337" s="166">
        <f>MONTH(B3337)</f>
        <v>2</v>
      </c>
      <c r="I3337" s="166">
        <f>YEAR(B3337)</f>
        <v>2023</v>
      </c>
    </row>
    <row r="3338" spans="1:9" s="1" customFormat="1" x14ac:dyDescent="0.25">
      <c r="A3338" s="1">
        <v>1000406050</v>
      </c>
      <c r="B3338" s="2">
        <v>44969</v>
      </c>
      <c r="C3338" s="165">
        <v>0.53633101851852005</v>
      </c>
      <c r="D3338" s="165">
        <v>0.53991898148147999</v>
      </c>
      <c r="E3338" s="148" t="s">
        <v>2</v>
      </c>
      <c r="F3338" s="148">
        <v>0</v>
      </c>
      <c r="G3338" s="166">
        <f>WEEKNUM(B3338,21)</f>
        <v>6</v>
      </c>
      <c r="H3338" s="166">
        <f>MONTH(B3338)</f>
        <v>2</v>
      </c>
      <c r="I3338" s="166">
        <f>YEAR(B3338)</f>
        <v>2023</v>
      </c>
    </row>
    <row r="3339" spans="1:9" s="1" customFormat="1" x14ac:dyDescent="0.25">
      <c r="A3339" s="1" t="s">
        <v>2</v>
      </c>
      <c r="B3339" s="2">
        <v>44969</v>
      </c>
      <c r="C3339" s="165">
        <v>0.27083333333332998</v>
      </c>
      <c r="D3339" s="165">
        <v>0.53515046296295998</v>
      </c>
      <c r="E3339" s="148" t="s">
        <v>2</v>
      </c>
      <c r="F3339" s="148">
        <v>0</v>
      </c>
      <c r="G3339" s="166">
        <f>WEEKNUM(B3339,21)</f>
        <v>6</v>
      </c>
      <c r="H3339" s="166">
        <f>MONTH(B3339)</f>
        <v>2</v>
      </c>
      <c r="I3339" s="166">
        <f>YEAR(B3339)</f>
        <v>2023</v>
      </c>
    </row>
    <row r="3340" spans="1:9" s="1" customFormat="1" x14ac:dyDescent="0.25">
      <c r="A3340" s="1" t="s">
        <v>2</v>
      </c>
      <c r="B3340" s="2">
        <v>44969</v>
      </c>
      <c r="C3340" s="165">
        <v>0.27083333333332998</v>
      </c>
      <c r="D3340" s="165">
        <v>0.53583333333333005</v>
      </c>
      <c r="E3340" s="148" t="s">
        <v>2</v>
      </c>
      <c r="F3340" s="148">
        <v>0</v>
      </c>
      <c r="G3340" s="166">
        <f>WEEKNUM(B3340,21)</f>
        <v>6</v>
      </c>
      <c r="H3340" s="166">
        <f>MONTH(B3340)</f>
        <v>2</v>
      </c>
      <c r="I3340" s="166">
        <f>YEAR(B3340)</f>
        <v>2023</v>
      </c>
    </row>
    <row r="3341" spans="1:9" s="1" customFormat="1" x14ac:dyDescent="0.25">
      <c r="A3341" s="1">
        <v>1000406323</v>
      </c>
      <c r="B3341" s="2">
        <v>44969</v>
      </c>
      <c r="C3341" s="165">
        <v>0.27083333333332998</v>
      </c>
      <c r="D3341" s="165">
        <v>0.53847222222222002</v>
      </c>
      <c r="E3341" s="148" t="s">
        <v>2</v>
      </c>
      <c r="F3341" s="148">
        <v>0</v>
      </c>
      <c r="G3341" s="166">
        <f>WEEKNUM(B3341,21)</f>
        <v>6</v>
      </c>
      <c r="H3341" s="166">
        <f>MONTH(B3341)</f>
        <v>2</v>
      </c>
      <c r="I3341" s="166">
        <f>YEAR(B3341)</f>
        <v>2023</v>
      </c>
    </row>
    <row r="3342" spans="1:9" s="1" customFormat="1" x14ac:dyDescent="0.25">
      <c r="A3342" s="1">
        <v>1000406322</v>
      </c>
      <c r="B3342" s="2">
        <v>44969</v>
      </c>
      <c r="C3342" s="165">
        <v>0.27083333333332998</v>
      </c>
      <c r="D3342" s="165">
        <v>0.53880787037037003</v>
      </c>
      <c r="E3342" s="148" t="s">
        <v>2</v>
      </c>
      <c r="F3342" s="148">
        <v>0</v>
      </c>
      <c r="G3342" s="166">
        <f>WEEKNUM(B3342,21)</f>
        <v>6</v>
      </c>
      <c r="H3342" s="166">
        <f>MONTH(B3342)</f>
        <v>2</v>
      </c>
      <c r="I3342" s="166">
        <f>YEAR(B3342)</f>
        <v>2023</v>
      </c>
    </row>
    <row r="3343" spans="1:9" s="1" customFormat="1" x14ac:dyDescent="0.25">
      <c r="A3343" s="1" t="s">
        <v>2</v>
      </c>
      <c r="B3343" s="2">
        <v>44969</v>
      </c>
      <c r="C3343" s="165">
        <v>0.27083333333332998</v>
      </c>
      <c r="D3343" s="165">
        <v>0.53798611111111005</v>
      </c>
      <c r="E3343" s="148" t="s">
        <v>2</v>
      </c>
      <c r="F3343" s="148">
        <v>0</v>
      </c>
      <c r="G3343" s="166">
        <f>WEEKNUM(B3343,21)</f>
        <v>6</v>
      </c>
      <c r="H3343" s="166">
        <f>MONTH(B3343)</f>
        <v>2</v>
      </c>
      <c r="I3343" s="166">
        <f>YEAR(B3343)</f>
        <v>2023</v>
      </c>
    </row>
    <row r="3344" spans="1:9" s="1" customFormat="1" x14ac:dyDescent="0.25">
      <c r="A3344" s="1">
        <v>1000406326</v>
      </c>
      <c r="B3344" s="2">
        <v>44969</v>
      </c>
      <c r="C3344" s="165">
        <v>0.27083333333332998</v>
      </c>
      <c r="D3344" s="165">
        <v>0.53908564814814997</v>
      </c>
      <c r="E3344" s="148" t="s">
        <v>2</v>
      </c>
      <c r="F3344" s="148">
        <v>0</v>
      </c>
      <c r="G3344" s="166">
        <f>WEEKNUM(B3344,21)</f>
        <v>6</v>
      </c>
      <c r="H3344" s="166">
        <f>MONTH(B3344)</f>
        <v>2</v>
      </c>
      <c r="I3344" s="166">
        <f>YEAR(B3344)</f>
        <v>2023</v>
      </c>
    </row>
    <row r="3345" spans="1:9" s="1" customFormat="1" x14ac:dyDescent="0.25">
      <c r="A3345" s="1">
        <v>1000406325</v>
      </c>
      <c r="B3345" s="2">
        <v>44969</v>
      </c>
      <c r="C3345" s="165">
        <v>0.27083333333332998</v>
      </c>
      <c r="D3345" s="165">
        <v>0.53934027777778004</v>
      </c>
      <c r="E3345" s="148" t="s">
        <v>2</v>
      </c>
      <c r="F3345" s="148">
        <v>0</v>
      </c>
      <c r="G3345" s="166">
        <f>WEEKNUM(B3345,21)</f>
        <v>6</v>
      </c>
      <c r="H3345" s="166">
        <f>MONTH(B3345)</f>
        <v>2</v>
      </c>
      <c r="I3345" s="166">
        <f>YEAR(B3345)</f>
        <v>2023</v>
      </c>
    </row>
    <row r="3346" spans="1:9" s="1" customFormat="1" x14ac:dyDescent="0.25">
      <c r="A3346" s="1">
        <v>1000410894</v>
      </c>
      <c r="B3346" s="2">
        <v>44970</v>
      </c>
      <c r="C3346" s="165">
        <v>5.6666666666670001E-2</v>
      </c>
      <c r="D3346" s="165">
        <v>0.57430555555555995</v>
      </c>
      <c r="E3346" s="148" t="s">
        <v>2</v>
      </c>
      <c r="F3346" s="148">
        <v>0</v>
      </c>
      <c r="G3346" s="166">
        <f>WEEKNUM(B3346,21)</f>
        <v>7</v>
      </c>
      <c r="H3346" s="166">
        <f>MONTH(B3346)</f>
        <v>2</v>
      </c>
      <c r="I3346" s="166">
        <f>YEAR(B3346)</f>
        <v>2023</v>
      </c>
    </row>
    <row r="3347" spans="1:9" s="1" customFormat="1" x14ac:dyDescent="0.25">
      <c r="A3347" s="1" t="s">
        <v>2</v>
      </c>
      <c r="B3347" s="2">
        <v>44970</v>
      </c>
      <c r="C3347" s="165">
        <v>0.27083333333332998</v>
      </c>
      <c r="D3347" s="165">
        <v>0.14964120370369999</v>
      </c>
      <c r="E3347" s="148" t="s">
        <v>2</v>
      </c>
      <c r="F3347" s="148">
        <v>0</v>
      </c>
      <c r="G3347" s="166">
        <f>WEEKNUM(B3347,21)</f>
        <v>7</v>
      </c>
      <c r="H3347" s="166">
        <f>MONTH(B3347)</f>
        <v>2</v>
      </c>
      <c r="I3347" s="166">
        <f>YEAR(B3347)</f>
        <v>2023</v>
      </c>
    </row>
    <row r="3348" spans="1:9" s="1" customFormat="1" x14ac:dyDescent="0.25">
      <c r="A3348" s="1" t="s">
        <v>2</v>
      </c>
      <c r="B3348" s="2">
        <v>44970</v>
      </c>
      <c r="C3348" s="165">
        <v>0.42349537037036999</v>
      </c>
      <c r="D3348" s="165">
        <v>0.15011574074073999</v>
      </c>
      <c r="E3348" s="148" t="s">
        <v>2</v>
      </c>
      <c r="F3348" s="148">
        <v>0</v>
      </c>
      <c r="G3348" s="166">
        <f>WEEKNUM(B3348,21)</f>
        <v>7</v>
      </c>
      <c r="H3348" s="166">
        <f>MONTH(B3348)</f>
        <v>2</v>
      </c>
      <c r="I3348" s="166">
        <f>YEAR(B3348)</f>
        <v>2023</v>
      </c>
    </row>
    <row r="3349" spans="1:9" s="1" customFormat="1" x14ac:dyDescent="0.25">
      <c r="A3349" s="1" t="s">
        <v>2</v>
      </c>
      <c r="B3349" s="2">
        <v>44970</v>
      </c>
      <c r="C3349" s="165">
        <v>0.42349537037036999</v>
      </c>
      <c r="D3349" s="165">
        <v>0.15020833333333</v>
      </c>
      <c r="E3349" s="148" t="s">
        <v>2</v>
      </c>
      <c r="F3349" s="148">
        <v>0</v>
      </c>
      <c r="G3349" s="166">
        <f>WEEKNUM(B3349,21)</f>
        <v>7</v>
      </c>
      <c r="H3349" s="166">
        <f>MONTH(B3349)</f>
        <v>2</v>
      </c>
      <c r="I3349" s="166">
        <f>YEAR(B3349)</f>
        <v>2023</v>
      </c>
    </row>
    <row r="3350" spans="1:9" s="1" customFormat="1" x14ac:dyDescent="0.25">
      <c r="A3350" s="1" t="s">
        <v>2</v>
      </c>
      <c r="B3350" s="2">
        <v>44970</v>
      </c>
      <c r="C3350" s="165">
        <v>0.42349537037036999</v>
      </c>
      <c r="D3350" s="165">
        <v>0.15030092592593</v>
      </c>
      <c r="E3350" s="148" t="s">
        <v>2</v>
      </c>
      <c r="F3350" s="148">
        <v>0</v>
      </c>
      <c r="G3350" s="166">
        <f>WEEKNUM(B3350,21)</f>
        <v>7</v>
      </c>
      <c r="H3350" s="166">
        <f>MONTH(B3350)</f>
        <v>2</v>
      </c>
      <c r="I3350" s="166">
        <f>YEAR(B3350)</f>
        <v>2023</v>
      </c>
    </row>
    <row r="3351" spans="1:9" s="1" customFormat="1" x14ac:dyDescent="0.25">
      <c r="A3351" s="1" t="s">
        <v>2</v>
      </c>
      <c r="B3351" s="2">
        <v>44970</v>
      </c>
      <c r="C3351" s="165">
        <v>0.42349537037036999</v>
      </c>
      <c r="D3351" s="165">
        <v>0.15039351851852001</v>
      </c>
      <c r="E3351" s="148" t="s">
        <v>2</v>
      </c>
      <c r="F3351" s="148">
        <v>0</v>
      </c>
      <c r="G3351" s="166">
        <f>WEEKNUM(B3351,21)</f>
        <v>7</v>
      </c>
      <c r="H3351" s="166">
        <f>MONTH(B3351)</f>
        <v>2</v>
      </c>
      <c r="I3351" s="166">
        <f>YEAR(B3351)</f>
        <v>2023</v>
      </c>
    </row>
    <row r="3352" spans="1:9" s="1" customFormat="1" x14ac:dyDescent="0.25">
      <c r="A3352" s="1" t="s">
        <v>2</v>
      </c>
      <c r="B3352" s="2">
        <v>44970</v>
      </c>
      <c r="C3352" s="165">
        <v>0.42349537037036999</v>
      </c>
      <c r="D3352" s="165">
        <v>0.15053240740741</v>
      </c>
      <c r="E3352" s="148" t="s">
        <v>2</v>
      </c>
      <c r="F3352" s="148">
        <v>0</v>
      </c>
      <c r="G3352" s="166">
        <f>WEEKNUM(B3352,21)</f>
        <v>7</v>
      </c>
      <c r="H3352" s="166">
        <f>MONTH(B3352)</f>
        <v>2</v>
      </c>
      <c r="I3352" s="166">
        <f>YEAR(B3352)</f>
        <v>2023</v>
      </c>
    </row>
    <row r="3353" spans="1:9" s="1" customFormat="1" x14ac:dyDescent="0.25">
      <c r="A3353" s="1" t="s">
        <v>2</v>
      </c>
      <c r="B3353" s="2">
        <v>44970</v>
      </c>
      <c r="C3353" s="165">
        <v>0.42349537037036999</v>
      </c>
      <c r="D3353" s="165">
        <v>0.15062500000000001</v>
      </c>
      <c r="E3353" s="148" t="s">
        <v>2</v>
      </c>
      <c r="F3353" s="148">
        <v>0</v>
      </c>
      <c r="G3353" s="166">
        <f>WEEKNUM(B3353,21)</f>
        <v>7</v>
      </c>
      <c r="H3353" s="166">
        <f>MONTH(B3353)</f>
        <v>2</v>
      </c>
      <c r="I3353" s="166">
        <f>YEAR(B3353)</f>
        <v>2023</v>
      </c>
    </row>
    <row r="3354" spans="1:9" s="1" customFormat="1" x14ac:dyDescent="0.25">
      <c r="A3354" s="1" t="s">
        <v>2</v>
      </c>
      <c r="B3354" s="2">
        <v>44970</v>
      </c>
      <c r="C3354" s="165">
        <v>0.42349537037036999</v>
      </c>
      <c r="D3354" s="165">
        <v>0.15072916666666999</v>
      </c>
      <c r="E3354" s="148" t="s">
        <v>2</v>
      </c>
      <c r="F3354" s="148">
        <v>0</v>
      </c>
      <c r="G3354" s="166">
        <f>WEEKNUM(B3354,21)</f>
        <v>7</v>
      </c>
      <c r="H3354" s="166">
        <f>MONTH(B3354)</f>
        <v>2</v>
      </c>
      <c r="I3354" s="166">
        <f>YEAR(B3354)</f>
        <v>2023</v>
      </c>
    </row>
    <row r="3355" spans="1:9" s="1" customFormat="1" x14ac:dyDescent="0.25">
      <c r="A3355" s="1" t="s">
        <v>2</v>
      </c>
      <c r="B3355" s="2">
        <v>44970</v>
      </c>
      <c r="C3355" s="165">
        <v>0.42349537037036999</v>
      </c>
      <c r="D3355" s="165">
        <v>0.15082175925926</v>
      </c>
      <c r="E3355" s="148" t="s">
        <v>2</v>
      </c>
      <c r="F3355" s="148">
        <v>0</v>
      </c>
      <c r="G3355" s="166">
        <f>WEEKNUM(B3355,21)</f>
        <v>7</v>
      </c>
      <c r="H3355" s="166">
        <f>MONTH(B3355)</f>
        <v>2</v>
      </c>
      <c r="I3355" s="166">
        <f>YEAR(B3355)</f>
        <v>2023</v>
      </c>
    </row>
    <row r="3356" spans="1:9" s="1" customFormat="1" x14ac:dyDescent="0.25">
      <c r="A3356" s="1" t="s">
        <v>2</v>
      </c>
      <c r="B3356" s="2">
        <v>44970</v>
      </c>
      <c r="C3356" s="165">
        <v>0.42349537037036999</v>
      </c>
      <c r="D3356" s="165">
        <v>0.15096064814815</v>
      </c>
      <c r="E3356" s="148" t="s">
        <v>2</v>
      </c>
      <c r="F3356" s="148">
        <v>0</v>
      </c>
      <c r="G3356" s="166">
        <f>WEEKNUM(B3356,21)</f>
        <v>7</v>
      </c>
      <c r="H3356" s="166">
        <f>MONTH(B3356)</f>
        <v>2</v>
      </c>
      <c r="I3356" s="166">
        <f>YEAR(B3356)</f>
        <v>2023</v>
      </c>
    </row>
    <row r="3357" spans="1:9" s="1" customFormat="1" x14ac:dyDescent="0.25">
      <c r="A3357" s="1" t="s">
        <v>2</v>
      </c>
      <c r="B3357" s="2">
        <v>44970</v>
      </c>
      <c r="C3357" s="165">
        <v>0.42349537037036999</v>
      </c>
      <c r="D3357" s="165">
        <v>0.15105324074074</v>
      </c>
      <c r="E3357" s="148" t="s">
        <v>2</v>
      </c>
      <c r="F3357" s="148">
        <v>0</v>
      </c>
      <c r="G3357" s="166">
        <f>WEEKNUM(B3357,21)</f>
        <v>7</v>
      </c>
      <c r="H3357" s="166">
        <f>MONTH(B3357)</f>
        <v>2</v>
      </c>
      <c r="I3357" s="166">
        <f>YEAR(B3357)</f>
        <v>2023</v>
      </c>
    </row>
    <row r="3358" spans="1:9" s="1" customFormat="1" x14ac:dyDescent="0.25">
      <c r="A3358" s="1" t="s">
        <v>2</v>
      </c>
      <c r="B3358" s="2">
        <v>44970</v>
      </c>
      <c r="C3358" s="165">
        <v>0.42349537037036999</v>
      </c>
      <c r="D3358" s="165">
        <v>0.15113425925926</v>
      </c>
      <c r="E3358" s="148" t="s">
        <v>2</v>
      </c>
      <c r="F3358" s="148">
        <v>0</v>
      </c>
      <c r="G3358" s="166">
        <f>WEEKNUM(B3358,21)</f>
        <v>7</v>
      </c>
      <c r="H3358" s="166">
        <f>MONTH(B3358)</f>
        <v>2</v>
      </c>
      <c r="I3358" s="166">
        <f>YEAR(B3358)</f>
        <v>2023</v>
      </c>
    </row>
    <row r="3359" spans="1:9" s="1" customFormat="1" x14ac:dyDescent="0.25">
      <c r="A3359" s="1" t="s">
        <v>2</v>
      </c>
      <c r="B3359" s="2">
        <v>44970</v>
      </c>
      <c r="C3359" s="165">
        <v>0.42349537037036999</v>
      </c>
      <c r="D3359" s="165">
        <v>0.15120370370370001</v>
      </c>
      <c r="E3359" s="148" t="s">
        <v>2</v>
      </c>
      <c r="F3359" s="148">
        <v>0</v>
      </c>
      <c r="G3359" s="166">
        <f>WEEKNUM(B3359,21)</f>
        <v>7</v>
      </c>
      <c r="H3359" s="166">
        <f>MONTH(B3359)</f>
        <v>2</v>
      </c>
      <c r="I3359" s="166">
        <f>YEAR(B3359)</f>
        <v>2023</v>
      </c>
    </row>
    <row r="3360" spans="1:9" s="1" customFormat="1" x14ac:dyDescent="0.25">
      <c r="A3360" s="1" t="s">
        <v>2</v>
      </c>
      <c r="B3360" s="2">
        <v>44970</v>
      </c>
      <c r="C3360" s="165">
        <v>0.42349537037036999</v>
      </c>
      <c r="D3360" s="165">
        <v>0.15130787037037</v>
      </c>
      <c r="E3360" s="148" t="s">
        <v>2</v>
      </c>
      <c r="F3360" s="148">
        <v>0</v>
      </c>
      <c r="G3360" s="166">
        <f>WEEKNUM(B3360,21)</f>
        <v>7</v>
      </c>
      <c r="H3360" s="166">
        <f>MONTH(B3360)</f>
        <v>2</v>
      </c>
      <c r="I3360" s="166">
        <f>YEAR(B3360)</f>
        <v>2023</v>
      </c>
    </row>
    <row r="3361" spans="1:9" s="1" customFormat="1" x14ac:dyDescent="0.25">
      <c r="A3361" s="1" t="s">
        <v>2</v>
      </c>
      <c r="B3361" s="2">
        <v>44970</v>
      </c>
      <c r="C3361" s="165">
        <v>0.42349537037036999</v>
      </c>
      <c r="D3361" s="165">
        <v>0.15140046296296</v>
      </c>
      <c r="E3361" s="148" t="s">
        <v>2</v>
      </c>
      <c r="F3361" s="148">
        <v>0</v>
      </c>
      <c r="G3361" s="166">
        <f>WEEKNUM(B3361,21)</f>
        <v>7</v>
      </c>
      <c r="H3361" s="166">
        <f>MONTH(B3361)</f>
        <v>2</v>
      </c>
      <c r="I3361" s="166">
        <f>YEAR(B3361)</f>
        <v>2023</v>
      </c>
    </row>
    <row r="3362" spans="1:9" s="1" customFormat="1" x14ac:dyDescent="0.25">
      <c r="A3362" s="1" t="s">
        <v>2</v>
      </c>
      <c r="B3362" s="2">
        <v>44970</v>
      </c>
      <c r="C3362" s="165">
        <v>0.42349537037036999</v>
      </c>
      <c r="D3362" s="165">
        <v>0.15152777777778001</v>
      </c>
      <c r="E3362" s="148" t="s">
        <v>2</v>
      </c>
      <c r="F3362" s="148">
        <v>0</v>
      </c>
      <c r="G3362" s="166">
        <f>WEEKNUM(B3362,21)</f>
        <v>7</v>
      </c>
      <c r="H3362" s="166">
        <f>MONTH(B3362)</f>
        <v>2</v>
      </c>
      <c r="I3362" s="166">
        <f>YEAR(B3362)</f>
        <v>2023</v>
      </c>
    </row>
    <row r="3363" spans="1:9" s="1" customFormat="1" x14ac:dyDescent="0.25">
      <c r="A3363" s="1" t="s">
        <v>2</v>
      </c>
      <c r="B3363" s="2">
        <v>44970</v>
      </c>
      <c r="C3363" s="165">
        <v>0.42349537037036999</v>
      </c>
      <c r="D3363" s="165">
        <v>0.1516087962963</v>
      </c>
      <c r="E3363" s="148" t="s">
        <v>2</v>
      </c>
      <c r="F3363" s="148">
        <v>0</v>
      </c>
      <c r="G3363" s="166">
        <f>WEEKNUM(B3363,21)</f>
        <v>7</v>
      </c>
      <c r="H3363" s="166">
        <f>MONTH(B3363)</f>
        <v>2</v>
      </c>
      <c r="I3363" s="166">
        <f>YEAR(B3363)</f>
        <v>2023</v>
      </c>
    </row>
    <row r="3364" spans="1:9" s="1" customFormat="1" x14ac:dyDescent="0.25">
      <c r="A3364" s="1" t="s">
        <v>2</v>
      </c>
      <c r="B3364" s="2">
        <v>44970</v>
      </c>
      <c r="C3364" s="165">
        <v>0.27083333333332998</v>
      </c>
      <c r="D3364" s="165">
        <v>0.15174768518519</v>
      </c>
      <c r="E3364" s="148" t="s">
        <v>2</v>
      </c>
      <c r="F3364" s="148">
        <v>0</v>
      </c>
      <c r="G3364" s="166">
        <f>WEEKNUM(B3364,21)</f>
        <v>7</v>
      </c>
      <c r="H3364" s="166">
        <f>MONTH(B3364)</f>
        <v>2</v>
      </c>
      <c r="I3364" s="166">
        <f>YEAR(B3364)</f>
        <v>2023</v>
      </c>
    </row>
    <row r="3365" spans="1:9" s="1" customFormat="1" x14ac:dyDescent="0.25">
      <c r="A3365" s="1">
        <v>1000426431</v>
      </c>
      <c r="B3365" s="2">
        <v>44970</v>
      </c>
      <c r="C3365" s="165">
        <v>0.27083333333332998</v>
      </c>
      <c r="D3365" s="165">
        <v>0.1521875</v>
      </c>
      <c r="E3365" s="148" t="s">
        <v>2</v>
      </c>
      <c r="F3365" s="148">
        <v>0</v>
      </c>
      <c r="G3365" s="166">
        <f>WEEKNUM(B3365,21)</f>
        <v>7</v>
      </c>
      <c r="H3365" s="166">
        <f>MONTH(B3365)</f>
        <v>2</v>
      </c>
      <c r="I3365" s="166">
        <f>YEAR(B3365)</f>
        <v>2023</v>
      </c>
    </row>
    <row r="3366" spans="1:9" s="1" customFormat="1" x14ac:dyDescent="0.25">
      <c r="A3366" s="1">
        <v>1000407443</v>
      </c>
      <c r="B3366" s="2">
        <v>44969</v>
      </c>
      <c r="C3366" s="165">
        <v>0.25</v>
      </c>
      <c r="D3366" s="165">
        <v>0.30601851851852002</v>
      </c>
      <c r="E3366" s="148" t="s">
        <v>3</v>
      </c>
      <c r="F3366" s="148">
        <v>3.99</v>
      </c>
      <c r="G3366" s="166">
        <f>WEEKNUM(B3366,21)</f>
        <v>6</v>
      </c>
      <c r="H3366" s="166">
        <f>MONTH(B3366)</f>
        <v>2</v>
      </c>
      <c r="I3366" s="166">
        <f>YEAR(B3366)</f>
        <v>2023</v>
      </c>
    </row>
    <row r="3367" spans="1:9" s="1" customFormat="1" x14ac:dyDescent="0.25">
      <c r="A3367" s="1">
        <v>1000407926</v>
      </c>
      <c r="B3367" s="2">
        <v>44969</v>
      </c>
      <c r="C3367" s="165">
        <v>0.25</v>
      </c>
      <c r="D3367" s="165">
        <v>0.66575231481481001</v>
      </c>
      <c r="E3367" s="148" t="s">
        <v>3</v>
      </c>
      <c r="F3367" s="148">
        <v>0.51</v>
      </c>
      <c r="G3367" s="166">
        <f>WEEKNUM(B3367,21)</f>
        <v>6</v>
      </c>
      <c r="H3367" s="166">
        <f>MONTH(B3367)</f>
        <v>2</v>
      </c>
      <c r="I3367" s="166">
        <f>YEAR(B3367)</f>
        <v>2023</v>
      </c>
    </row>
    <row r="3368" spans="1:9" s="1" customFormat="1" x14ac:dyDescent="0.25">
      <c r="A3368" s="1">
        <v>1000406538</v>
      </c>
      <c r="B3368" s="2">
        <v>44969</v>
      </c>
      <c r="C3368" s="165">
        <v>0.25</v>
      </c>
      <c r="D3368" s="165">
        <v>0.66653935185184998</v>
      </c>
      <c r="E3368" s="148" t="s">
        <v>3</v>
      </c>
      <c r="F3368" s="148">
        <v>0.99</v>
      </c>
      <c r="G3368" s="166">
        <f>WEEKNUM(B3368,21)</f>
        <v>6</v>
      </c>
      <c r="H3368" s="166">
        <f>MONTH(B3368)</f>
        <v>2</v>
      </c>
      <c r="I3368" s="166">
        <f>YEAR(B3368)</f>
        <v>2023</v>
      </c>
    </row>
    <row r="3369" spans="1:9" s="1" customFormat="1" x14ac:dyDescent="0.25">
      <c r="A3369" s="1">
        <v>1000425470</v>
      </c>
      <c r="B3369" s="2">
        <v>44969</v>
      </c>
      <c r="C3369" s="165">
        <v>0</v>
      </c>
      <c r="D3369" s="165">
        <v>0.66935185185184998</v>
      </c>
      <c r="E3369" s="148" t="s">
        <v>2</v>
      </c>
      <c r="F3369" s="148">
        <v>0</v>
      </c>
      <c r="G3369" s="166">
        <f>WEEKNUM(B3369,21)</f>
        <v>6</v>
      </c>
      <c r="H3369" s="166">
        <f>MONTH(B3369)</f>
        <v>2</v>
      </c>
      <c r="I3369" s="166">
        <f>YEAR(B3369)</f>
        <v>2023</v>
      </c>
    </row>
    <row r="3370" spans="1:9" s="1" customFormat="1" x14ac:dyDescent="0.25">
      <c r="A3370" s="1">
        <v>1000425471</v>
      </c>
      <c r="B3370" s="2">
        <v>44969</v>
      </c>
      <c r="C3370" s="165">
        <v>0</v>
      </c>
      <c r="D3370" s="165">
        <v>0.67040509259258996</v>
      </c>
      <c r="E3370" s="148" t="s">
        <v>2</v>
      </c>
      <c r="F3370" s="148">
        <v>0</v>
      </c>
      <c r="G3370" s="166">
        <f>WEEKNUM(B3370,21)</f>
        <v>6</v>
      </c>
      <c r="H3370" s="166">
        <f>MONTH(B3370)</f>
        <v>2</v>
      </c>
      <c r="I3370" s="166">
        <f>YEAR(B3370)</f>
        <v>2023</v>
      </c>
    </row>
    <row r="3371" spans="1:9" s="1" customFormat="1" x14ac:dyDescent="0.25">
      <c r="A3371" s="1" t="s">
        <v>2</v>
      </c>
      <c r="B3371" s="2">
        <v>44969</v>
      </c>
      <c r="C3371" s="165">
        <v>0.25</v>
      </c>
      <c r="D3371" s="165">
        <v>0.65274305555556</v>
      </c>
      <c r="E3371" s="148" t="s">
        <v>2</v>
      </c>
      <c r="F3371" s="148">
        <v>0</v>
      </c>
      <c r="G3371" s="166">
        <f>WEEKNUM(B3371,21)</f>
        <v>6</v>
      </c>
      <c r="H3371" s="166">
        <f>MONTH(B3371)</f>
        <v>2</v>
      </c>
      <c r="I3371" s="166">
        <f>YEAR(B3371)</f>
        <v>2023</v>
      </c>
    </row>
    <row r="3372" spans="1:9" s="1" customFormat="1" x14ac:dyDescent="0.25">
      <c r="A3372" s="1" t="s">
        <v>2</v>
      </c>
      <c r="B3372" s="2">
        <v>44969</v>
      </c>
      <c r="C3372" s="165">
        <v>0.25</v>
      </c>
      <c r="D3372" s="165">
        <v>0.65340277777778</v>
      </c>
      <c r="E3372" s="148" t="s">
        <v>2</v>
      </c>
      <c r="F3372" s="148">
        <v>0</v>
      </c>
      <c r="G3372" s="166">
        <f>WEEKNUM(B3372,21)</f>
        <v>6</v>
      </c>
      <c r="H3372" s="166">
        <f>MONTH(B3372)</f>
        <v>2</v>
      </c>
      <c r="I3372" s="166">
        <f>YEAR(B3372)</f>
        <v>2023</v>
      </c>
    </row>
    <row r="3373" spans="1:9" s="1" customFormat="1" x14ac:dyDescent="0.25">
      <c r="A3373" s="1">
        <v>1000407378</v>
      </c>
      <c r="B3373" s="2">
        <v>44969</v>
      </c>
      <c r="C3373" s="165">
        <v>0.45636574074073999</v>
      </c>
      <c r="D3373" s="165">
        <v>0.66831018518519003</v>
      </c>
      <c r="E3373" s="148" t="s">
        <v>2</v>
      </c>
      <c r="F3373" s="148">
        <v>0</v>
      </c>
      <c r="G3373" s="166">
        <f>WEEKNUM(B3373,21)</f>
        <v>6</v>
      </c>
      <c r="H3373" s="166">
        <f>MONTH(B3373)</f>
        <v>2</v>
      </c>
      <c r="I3373" s="166">
        <f>YEAR(B3373)</f>
        <v>2023</v>
      </c>
    </row>
    <row r="3374" spans="1:9" s="1" customFormat="1" x14ac:dyDescent="0.25">
      <c r="A3374" s="1">
        <v>1000407443</v>
      </c>
      <c r="B3374" s="2">
        <v>44969</v>
      </c>
      <c r="C3374" s="165">
        <v>0.14583333333333001</v>
      </c>
      <c r="D3374" s="165">
        <v>0.18998842592592999</v>
      </c>
      <c r="E3374" s="148" t="s">
        <v>3</v>
      </c>
      <c r="F3374" s="148">
        <v>3.99</v>
      </c>
      <c r="G3374" s="166">
        <f>WEEKNUM(B3374,21)</f>
        <v>6</v>
      </c>
      <c r="H3374" s="166">
        <f>MONTH(B3374)</f>
        <v>2</v>
      </c>
      <c r="I3374" s="166">
        <f>YEAR(B3374)</f>
        <v>2023</v>
      </c>
    </row>
    <row r="3375" spans="1:9" s="1" customFormat="1" x14ac:dyDescent="0.25">
      <c r="A3375" s="1">
        <v>1000407443</v>
      </c>
      <c r="B3375" s="2">
        <v>44969</v>
      </c>
      <c r="C3375" s="165">
        <v>0.18998842592592999</v>
      </c>
      <c r="D3375" s="165">
        <v>0.98332175925926002</v>
      </c>
      <c r="E3375" s="148" t="s">
        <v>3</v>
      </c>
      <c r="F3375" s="148">
        <v>3.99</v>
      </c>
      <c r="G3375" s="166">
        <f>WEEKNUM(B3375,21)</f>
        <v>6</v>
      </c>
      <c r="H3375" s="166">
        <f>MONTH(B3375)</f>
        <v>2</v>
      </c>
      <c r="I3375" s="166">
        <f>YEAR(B3375)</f>
        <v>2023</v>
      </c>
    </row>
    <row r="3376" spans="1:9" s="1" customFormat="1" x14ac:dyDescent="0.25">
      <c r="A3376" s="1">
        <v>1000407445</v>
      </c>
      <c r="B3376" s="2">
        <v>44969</v>
      </c>
      <c r="C3376" s="165">
        <v>0.14583333333333001</v>
      </c>
      <c r="D3376" s="165">
        <v>0.17601851851851999</v>
      </c>
      <c r="E3376" s="148" t="s">
        <v>2</v>
      </c>
      <c r="F3376" s="148">
        <v>0</v>
      </c>
      <c r="G3376" s="166">
        <f>WEEKNUM(B3376,21)</f>
        <v>6</v>
      </c>
      <c r="H3376" s="166">
        <f>MONTH(B3376)</f>
        <v>2</v>
      </c>
      <c r="I3376" s="166">
        <f>YEAR(B3376)</f>
        <v>2023</v>
      </c>
    </row>
    <row r="3377" spans="1:9" s="1" customFormat="1" x14ac:dyDescent="0.25">
      <c r="A3377" s="1">
        <v>1000407445</v>
      </c>
      <c r="B3377" s="2">
        <v>44969</v>
      </c>
      <c r="C3377" s="165">
        <v>0.17601851851851999</v>
      </c>
      <c r="D3377" s="165">
        <v>0.59587962962963004</v>
      </c>
      <c r="E3377" s="148" t="s">
        <v>2</v>
      </c>
      <c r="F3377" s="148">
        <v>0</v>
      </c>
      <c r="G3377" s="166">
        <f>WEEKNUM(B3377,21)</f>
        <v>6</v>
      </c>
      <c r="H3377" s="166">
        <f>MONTH(B3377)</f>
        <v>2</v>
      </c>
      <c r="I3377" s="166">
        <f>YEAR(B3377)</f>
        <v>2023</v>
      </c>
    </row>
    <row r="3378" spans="1:9" s="1" customFormat="1" x14ac:dyDescent="0.25">
      <c r="A3378" s="1">
        <v>1000407445</v>
      </c>
      <c r="B3378" s="2">
        <v>44969</v>
      </c>
      <c r="C3378" s="165">
        <v>0.59587962962963004</v>
      </c>
      <c r="D3378" s="165">
        <v>0.59734953703703997</v>
      </c>
      <c r="E3378" s="148" t="s">
        <v>2</v>
      </c>
      <c r="F3378" s="148">
        <v>0</v>
      </c>
      <c r="G3378" s="166">
        <f>WEEKNUM(B3378,21)</f>
        <v>6</v>
      </c>
      <c r="H3378" s="166">
        <f>MONTH(B3378)</f>
        <v>2</v>
      </c>
      <c r="I3378" s="166">
        <f>YEAR(B3378)</f>
        <v>2023</v>
      </c>
    </row>
    <row r="3379" spans="1:9" s="1" customFormat="1" x14ac:dyDescent="0.25">
      <c r="A3379" s="1">
        <v>1000407445</v>
      </c>
      <c r="B3379" s="2">
        <v>44969</v>
      </c>
      <c r="C3379" s="165">
        <v>0.59734953703703997</v>
      </c>
      <c r="D3379" s="165">
        <v>0.59869212962963003</v>
      </c>
      <c r="E3379" s="148" t="s">
        <v>2</v>
      </c>
      <c r="F3379" s="148">
        <v>0</v>
      </c>
      <c r="G3379" s="166">
        <f>WEEKNUM(B3379,21)</f>
        <v>6</v>
      </c>
      <c r="H3379" s="166">
        <f>MONTH(B3379)</f>
        <v>2</v>
      </c>
      <c r="I3379" s="166">
        <f>YEAR(B3379)</f>
        <v>2023</v>
      </c>
    </row>
    <row r="3380" spans="1:9" s="1" customFormat="1" x14ac:dyDescent="0.25">
      <c r="A3380" s="1">
        <v>1000407445</v>
      </c>
      <c r="B3380" s="2">
        <v>44969</v>
      </c>
      <c r="C3380" s="165">
        <v>0.59869212962963003</v>
      </c>
      <c r="D3380" s="165">
        <v>0.59907407407406998</v>
      </c>
      <c r="E3380" s="148" t="s">
        <v>2</v>
      </c>
      <c r="F3380" s="148">
        <v>0</v>
      </c>
      <c r="G3380" s="166">
        <f>WEEKNUM(B3380,21)</f>
        <v>6</v>
      </c>
      <c r="H3380" s="166">
        <f>MONTH(B3380)</f>
        <v>2</v>
      </c>
      <c r="I3380" s="166">
        <f>YEAR(B3380)</f>
        <v>2023</v>
      </c>
    </row>
    <row r="3381" spans="1:9" s="1" customFormat="1" x14ac:dyDescent="0.25">
      <c r="A3381" s="1">
        <v>1000409805</v>
      </c>
      <c r="B3381" s="2">
        <v>44969</v>
      </c>
      <c r="C3381" s="165">
        <v>0.14583333333333001</v>
      </c>
      <c r="D3381" s="165">
        <v>0.18221064814815</v>
      </c>
      <c r="E3381" s="148" t="s">
        <v>2</v>
      </c>
      <c r="F3381" s="148">
        <v>0</v>
      </c>
      <c r="G3381" s="166">
        <f>WEEKNUM(B3381,21)</f>
        <v>6</v>
      </c>
      <c r="H3381" s="166">
        <f>MONTH(B3381)</f>
        <v>2</v>
      </c>
      <c r="I3381" s="166">
        <f>YEAR(B3381)</f>
        <v>2023</v>
      </c>
    </row>
    <row r="3382" spans="1:9" s="1" customFormat="1" x14ac:dyDescent="0.25">
      <c r="A3382" s="1">
        <v>1000409754</v>
      </c>
      <c r="B3382" s="2">
        <v>44969</v>
      </c>
      <c r="C3382" s="165">
        <v>0.14583333333333001</v>
      </c>
      <c r="D3382" s="165">
        <v>0.1831712962963</v>
      </c>
      <c r="E3382" s="148" t="s">
        <v>2</v>
      </c>
      <c r="F3382" s="148">
        <v>0</v>
      </c>
      <c r="G3382" s="166">
        <f>WEEKNUM(B3382,21)</f>
        <v>6</v>
      </c>
      <c r="H3382" s="166">
        <f>MONTH(B3382)</f>
        <v>2</v>
      </c>
      <c r="I3382" s="166">
        <f>YEAR(B3382)</f>
        <v>2023</v>
      </c>
    </row>
    <row r="3383" spans="1:9" s="1" customFormat="1" x14ac:dyDescent="0.25">
      <c r="A3383" s="1">
        <v>1000409754</v>
      </c>
      <c r="B3383" s="2">
        <v>44969</v>
      </c>
      <c r="C3383" s="165">
        <v>0.14583333333333001</v>
      </c>
      <c r="D3383" s="165">
        <v>0.18444444444444</v>
      </c>
      <c r="E3383" s="148" t="s">
        <v>2</v>
      </c>
      <c r="F3383" s="148">
        <v>0</v>
      </c>
      <c r="G3383" s="166">
        <f>WEEKNUM(B3383,21)</f>
        <v>6</v>
      </c>
      <c r="H3383" s="166">
        <f>MONTH(B3383)</f>
        <v>2</v>
      </c>
      <c r="I3383" s="166">
        <f>YEAR(B3383)</f>
        <v>2023</v>
      </c>
    </row>
    <row r="3384" spans="1:9" s="1" customFormat="1" x14ac:dyDescent="0.25">
      <c r="A3384" s="1">
        <v>1000409754</v>
      </c>
      <c r="B3384" s="2">
        <v>44969</v>
      </c>
      <c r="C3384" s="165">
        <v>0.14583333333333001</v>
      </c>
      <c r="D3384" s="165">
        <v>0.18523148148148</v>
      </c>
      <c r="E3384" s="148" t="s">
        <v>2</v>
      </c>
      <c r="F3384" s="148">
        <v>0</v>
      </c>
      <c r="G3384" s="166">
        <f>WEEKNUM(B3384,21)</f>
        <v>6</v>
      </c>
      <c r="H3384" s="166">
        <f>MONTH(B3384)</f>
        <v>2</v>
      </c>
      <c r="I3384" s="166">
        <f>YEAR(B3384)</f>
        <v>2023</v>
      </c>
    </row>
    <row r="3385" spans="1:9" s="1" customFormat="1" x14ac:dyDescent="0.25">
      <c r="A3385" s="1">
        <v>1000407915</v>
      </c>
      <c r="B3385" s="2">
        <v>44969</v>
      </c>
      <c r="C3385" s="165">
        <v>0.14583333333333001</v>
      </c>
      <c r="D3385" s="165">
        <v>0.73818287037037</v>
      </c>
      <c r="E3385" s="148" t="s">
        <v>2</v>
      </c>
      <c r="F3385" s="148">
        <v>0</v>
      </c>
      <c r="G3385" s="166">
        <f>WEEKNUM(B3385,21)</f>
        <v>6</v>
      </c>
      <c r="H3385" s="166">
        <f>MONTH(B3385)</f>
        <v>2</v>
      </c>
      <c r="I3385" s="166">
        <f>YEAR(B3385)</f>
        <v>2023</v>
      </c>
    </row>
    <row r="3386" spans="1:9" s="1" customFormat="1" x14ac:dyDescent="0.25">
      <c r="A3386" s="1">
        <v>1000407445</v>
      </c>
      <c r="B3386" s="2">
        <v>44969</v>
      </c>
      <c r="C3386" s="165">
        <v>0.14583333333333001</v>
      </c>
      <c r="D3386" s="165">
        <v>0.98162037037036998</v>
      </c>
      <c r="E3386" s="148" t="s">
        <v>2</v>
      </c>
      <c r="F3386" s="148">
        <v>0</v>
      </c>
      <c r="G3386" s="166">
        <f>WEEKNUM(B3386,21)</f>
        <v>6</v>
      </c>
      <c r="H3386" s="166">
        <f>MONTH(B3386)</f>
        <v>2</v>
      </c>
      <c r="I3386" s="166">
        <f>YEAR(B3386)</f>
        <v>2023</v>
      </c>
    </row>
    <row r="3387" spans="1:9" s="1" customFormat="1" x14ac:dyDescent="0.25">
      <c r="A3387" s="1">
        <v>1000407445</v>
      </c>
      <c r="B3387" s="2">
        <v>44969</v>
      </c>
      <c r="C3387" s="165">
        <v>0.98162037037036998</v>
      </c>
      <c r="D3387" s="165">
        <v>0.98252314814815001</v>
      </c>
      <c r="E3387" s="148" t="s">
        <v>2</v>
      </c>
      <c r="F3387" s="148">
        <v>0</v>
      </c>
      <c r="G3387" s="166">
        <f>WEEKNUM(B3387,21)</f>
        <v>6</v>
      </c>
      <c r="H3387" s="166">
        <f>MONTH(B3387)</f>
        <v>2</v>
      </c>
      <c r="I3387" s="166">
        <f>YEAR(B3387)</f>
        <v>2023</v>
      </c>
    </row>
    <row r="3388" spans="1:9" s="1" customFormat="1" x14ac:dyDescent="0.25">
      <c r="A3388" s="1">
        <v>1000408048</v>
      </c>
      <c r="B3388" s="2">
        <v>44969</v>
      </c>
      <c r="C3388" s="165">
        <v>0</v>
      </c>
      <c r="D3388" s="165">
        <v>0.65512731481481001</v>
      </c>
      <c r="E3388" s="148" t="s">
        <v>2</v>
      </c>
      <c r="F3388" s="148">
        <v>0</v>
      </c>
      <c r="G3388" s="166">
        <f>WEEKNUM(B3388,21)</f>
        <v>6</v>
      </c>
      <c r="H3388" s="166">
        <f>MONTH(B3388)</f>
        <v>2</v>
      </c>
      <c r="I3388" s="166">
        <f>YEAR(B3388)</f>
        <v>2023</v>
      </c>
    </row>
    <row r="3389" spans="1:9" s="1" customFormat="1" x14ac:dyDescent="0.25">
      <c r="A3389" s="1">
        <v>1000407378</v>
      </c>
      <c r="B3389" s="2">
        <v>44971</v>
      </c>
      <c r="C3389" s="165">
        <v>0.66959490740741001</v>
      </c>
      <c r="D3389" s="165">
        <v>0.67274305555556002</v>
      </c>
      <c r="E3389" s="148" t="s">
        <v>2</v>
      </c>
      <c r="F3389" s="148">
        <v>0</v>
      </c>
      <c r="G3389" s="166">
        <f>WEEKNUM(B3389,21)</f>
        <v>7</v>
      </c>
      <c r="H3389" s="166">
        <f>MONTH(B3389)</f>
        <v>2</v>
      </c>
      <c r="I3389" s="166">
        <f>YEAR(B3389)</f>
        <v>2023</v>
      </c>
    </row>
    <row r="3390" spans="1:9" s="1" customFormat="1" x14ac:dyDescent="0.25">
      <c r="A3390" s="1">
        <v>1000409793</v>
      </c>
      <c r="B3390" s="2">
        <v>44969</v>
      </c>
      <c r="C3390" s="165">
        <v>0.25758101851852</v>
      </c>
      <c r="D3390" s="165">
        <v>0.25758101851852</v>
      </c>
      <c r="E3390" s="148" t="s">
        <v>2</v>
      </c>
      <c r="F3390" s="148">
        <v>0</v>
      </c>
      <c r="G3390" s="166">
        <f>WEEKNUM(B3390,21)</f>
        <v>6</v>
      </c>
      <c r="H3390" s="166">
        <f>MONTH(B3390)</f>
        <v>2</v>
      </c>
      <c r="I3390" s="166">
        <f>YEAR(B3390)</f>
        <v>2023</v>
      </c>
    </row>
    <row r="3391" spans="1:9" s="1" customFormat="1" x14ac:dyDescent="0.25">
      <c r="A3391" s="1">
        <v>1000409756</v>
      </c>
      <c r="B3391" s="2">
        <v>44969</v>
      </c>
      <c r="C3391" s="165">
        <v>0.25804398148148</v>
      </c>
      <c r="D3391" s="165">
        <v>0.25804398148148</v>
      </c>
      <c r="E3391" s="148" t="s">
        <v>2</v>
      </c>
      <c r="F3391" s="148">
        <v>0</v>
      </c>
      <c r="G3391" s="166">
        <f>WEEKNUM(B3391,21)</f>
        <v>6</v>
      </c>
      <c r="H3391" s="166">
        <f>MONTH(B3391)</f>
        <v>2</v>
      </c>
      <c r="I3391" s="166">
        <f>YEAR(B3391)</f>
        <v>2023</v>
      </c>
    </row>
    <row r="3392" spans="1:9" s="1" customFormat="1" x14ac:dyDescent="0.25">
      <c r="A3392" s="1">
        <v>1000409754</v>
      </c>
      <c r="B3392" s="2">
        <v>44969</v>
      </c>
      <c r="C3392" s="165">
        <v>0.25819444444444001</v>
      </c>
      <c r="D3392" s="165">
        <v>0.25819444444444001</v>
      </c>
      <c r="E3392" s="148" t="s">
        <v>2</v>
      </c>
      <c r="F3392" s="148">
        <v>0</v>
      </c>
      <c r="G3392" s="166">
        <f>WEEKNUM(B3392,21)</f>
        <v>6</v>
      </c>
      <c r="H3392" s="166">
        <f>MONTH(B3392)</f>
        <v>2</v>
      </c>
      <c r="I3392" s="166">
        <f>YEAR(B3392)</f>
        <v>2023</v>
      </c>
    </row>
    <row r="3393" spans="1:9" s="1" customFormat="1" x14ac:dyDescent="0.25">
      <c r="A3393" s="1">
        <v>1000425470</v>
      </c>
      <c r="B3393" s="2">
        <v>44970</v>
      </c>
      <c r="C3393" s="165">
        <v>0</v>
      </c>
      <c r="D3393" s="165">
        <v>0.25206018518519002</v>
      </c>
      <c r="E3393" s="148" t="s">
        <v>2</v>
      </c>
      <c r="F3393" s="148">
        <v>0</v>
      </c>
      <c r="G3393" s="166">
        <f>WEEKNUM(B3393,21)</f>
        <v>7</v>
      </c>
      <c r="H3393" s="166">
        <f>MONTH(B3393)</f>
        <v>2</v>
      </c>
      <c r="I3393" s="166">
        <f>YEAR(B3393)</f>
        <v>2023</v>
      </c>
    </row>
    <row r="3394" spans="1:9" s="1" customFormat="1" x14ac:dyDescent="0.25">
      <c r="A3394" s="1">
        <v>1000425471</v>
      </c>
      <c r="B3394" s="2">
        <v>44970</v>
      </c>
      <c r="C3394" s="165">
        <v>0</v>
      </c>
      <c r="D3394" s="165">
        <v>0.25216435185184999</v>
      </c>
      <c r="E3394" s="148" t="s">
        <v>2</v>
      </c>
      <c r="F3394" s="148">
        <v>0</v>
      </c>
      <c r="G3394" s="166">
        <f>WEEKNUM(B3394,21)</f>
        <v>7</v>
      </c>
      <c r="H3394" s="166">
        <f>MONTH(B3394)</f>
        <v>2</v>
      </c>
      <c r="I3394" s="166">
        <f>YEAR(B3394)</f>
        <v>2023</v>
      </c>
    </row>
    <row r="3395" spans="1:9" s="1" customFormat="1" x14ac:dyDescent="0.25">
      <c r="A3395" s="1">
        <v>1000409894</v>
      </c>
      <c r="B3395" s="2">
        <v>44970</v>
      </c>
      <c r="C3395" s="165">
        <v>0.54533564814815005</v>
      </c>
      <c r="D3395" s="165">
        <v>0.54533564814815005</v>
      </c>
      <c r="E3395" s="148" t="s">
        <v>2</v>
      </c>
      <c r="F3395" s="148">
        <v>0</v>
      </c>
      <c r="G3395" s="166">
        <f>WEEKNUM(B3395,21)</f>
        <v>7</v>
      </c>
      <c r="H3395" s="166">
        <f>MONTH(B3395)</f>
        <v>2</v>
      </c>
      <c r="I3395" s="166">
        <f>YEAR(B3395)</f>
        <v>2023</v>
      </c>
    </row>
    <row r="3396" spans="1:9" s="1" customFormat="1" x14ac:dyDescent="0.25">
      <c r="A3396" s="1">
        <v>1000409900</v>
      </c>
      <c r="B3396" s="2">
        <v>44970</v>
      </c>
      <c r="C3396" s="165">
        <v>0.54927083333333004</v>
      </c>
      <c r="D3396" s="165">
        <v>0.54927083333333004</v>
      </c>
      <c r="E3396" s="148" t="s">
        <v>2</v>
      </c>
      <c r="F3396" s="148">
        <v>0</v>
      </c>
      <c r="G3396" s="166">
        <f>WEEKNUM(B3396,21)</f>
        <v>7</v>
      </c>
      <c r="H3396" s="166">
        <f>MONTH(B3396)</f>
        <v>2</v>
      </c>
      <c r="I3396" s="166">
        <f>YEAR(B3396)</f>
        <v>2023</v>
      </c>
    </row>
    <row r="3397" spans="1:9" s="1" customFormat="1" x14ac:dyDescent="0.25">
      <c r="A3397" s="1">
        <v>1000409893</v>
      </c>
      <c r="B3397" s="2">
        <v>44970</v>
      </c>
      <c r="C3397" s="165">
        <v>0.54541666666666999</v>
      </c>
      <c r="D3397" s="165">
        <v>0.54541666666666999</v>
      </c>
      <c r="E3397" s="148" t="s">
        <v>2</v>
      </c>
      <c r="F3397" s="148">
        <v>0</v>
      </c>
      <c r="G3397" s="166">
        <f>WEEKNUM(B3397,21)</f>
        <v>7</v>
      </c>
      <c r="H3397" s="166">
        <f>MONTH(B3397)</f>
        <v>2</v>
      </c>
      <c r="I3397" s="166">
        <f>YEAR(B3397)</f>
        <v>2023</v>
      </c>
    </row>
    <row r="3398" spans="1:9" s="1" customFormat="1" x14ac:dyDescent="0.25">
      <c r="A3398" s="1">
        <v>1000408128</v>
      </c>
      <c r="B3398" s="2">
        <v>44970</v>
      </c>
      <c r="C3398" s="165">
        <v>0.53143518518518995</v>
      </c>
      <c r="D3398" s="165">
        <v>0.53143518518518995</v>
      </c>
      <c r="E3398" s="148" t="s">
        <v>2</v>
      </c>
      <c r="F3398" s="148">
        <v>0</v>
      </c>
      <c r="G3398" s="166">
        <f>WEEKNUM(B3398,21)</f>
        <v>7</v>
      </c>
      <c r="H3398" s="166">
        <f>MONTH(B3398)</f>
        <v>2</v>
      </c>
      <c r="I3398" s="166">
        <f>YEAR(B3398)</f>
        <v>2023</v>
      </c>
    </row>
    <row r="3399" spans="1:9" s="1" customFormat="1" x14ac:dyDescent="0.25">
      <c r="A3399" s="1">
        <v>1000408131</v>
      </c>
      <c r="B3399" s="2">
        <v>44970</v>
      </c>
      <c r="C3399" s="165">
        <v>0.61826388888888995</v>
      </c>
      <c r="D3399" s="165">
        <v>0.61826388888888995</v>
      </c>
      <c r="E3399" s="148" t="s">
        <v>2</v>
      </c>
      <c r="F3399" s="148">
        <v>0</v>
      </c>
      <c r="G3399" s="166">
        <f>WEEKNUM(B3399,21)</f>
        <v>7</v>
      </c>
      <c r="H3399" s="166">
        <f>MONTH(B3399)</f>
        <v>2</v>
      </c>
      <c r="I3399" s="166">
        <f>YEAR(B3399)</f>
        <v>2023</v>
      </c>
    </row>
    <row r="3400" spans="1:9" s="1" customFormat="1" x14ac:dyDescent="0.25">
      <c r="A3400" s="1">
        <v>1000410663</v>
      </c>
      <c r="B3400" s="2">
        <v>44970</v>
      </c>
      <c r="C3400" s="165">
        <v>0.6112962962963</v>
      </c>
      <c r="D3400" s="165">
        <v>0.6112962962963</v>
      </c>
      <c r="E3400" s="148" t="s">
        <v>2</v>
      </c>
      <c r="F3400" s="148">
        <v>0</v>
      </c>
      <c r="G3400" s="166">
        <f>WEEKNUM(B3400,21)</f>
        <v>7</v>
      </c>
      <c r="H3400" s="166">
        <f>MONTH(B3400)</f>
        <v>2</v>
      </c>
      <c r="I3400" s="166">
        <f>YEAR(B3400)</f>
        <v>2023</v>
      </c>
    </row>
    <row r="3401" spans="1:9" s="1" customFormat="1" x14ac:dyDescent="0.25">
      <c r="A3401" s="1">
        <v>1000410665</v>
      </c>
      <c r="B3401" s="2">
        <v>44970</v>
      </c>
      <c r="C3401" s="165">
        <v>0.61476851851851999</v>
      </c>
      <c r="D3401" s="165">
        <v>0.61476851851851999</v>
      </c>
      <c r="E3401" s="148" t="s">
        <v>2</v>
      </c>
      <c r="F3401" s="148">
        <v>0</v>
      </c>
      <c r="G3401" s="166">
        <f>WEEKNUM(B3401,21)</f>
        <v>7</v>
      </c>
      <c r="H3401" s="166">
        <f>MONTH(B3401)</f>
        <v>2</v>
      </c>
      <c r="I3401" s="166">
        <f>YEAR(B3401)</f>
        <v>2023</v>
      </c>
    </row>
    <row r="3402" spans="1:9" s="1" customFormat="1" x14ac:dyDescent="0.25">
      <c r="A3402" s="1">
        <v>1000408950</v>
      </c>
      <c r="B3402" s="2">
        <v>44970</v>
      </c>
      <c r="C3402" s="165">
        <v>0.55918981481481</v>
      </c>
      <c r="D3402" s="165">
        <v>0.55918981481481</v>
      </c>
      <c r="E3402" s="148" t="s">
        <v>2</v>
      </c>
      <c r="F3402" s="148">
        <v>0</v>
      </c>
      <c r="G3402" s="166">
        <f>WEEKNUM(B3402,21)</f>
        <v>7</v>
      </c>
      <c r="H3402" s="166">
        <f>MONTH(B3402)</f>
        <v>2</v>
      </c>
      <c r="I3402" s="166">
        <f>YEAR(B3402)</f>
        <v>2023</v>
      </c>
    </row>
    <row r="3403" spans="1:9" s="1" customFormat="1" x14ac:dyDescent="0.25">
      <c r="A3403" s="1">
        <v>1000408951</v>
      </c>
      <c r="B3403" s="2">
        <v>44970</v>
      </c>
      <c r="C3403" s="165">
        <v>0.56287037037037002</v>
      </c>
      <c r="D3403" s="165">
        <v>0.56287037037037002</v>
      </c>
      <c r="E3403" s="148" t="s">
        <v>2</v>
      </c>
      <c r="F3403" s="148">
        <v>0</v>
      </c>
      <c r="G3403" s="166">
        <f>WEEKNUM(B3403,21)</f>
        <v>7</v>
      </c>
      <c r="H3403" s="166">
        <f>MONTH(B3403)</f>
        <v>2</v>
      </c>
      <c r="I3403" s="166">
        <f>YEAR(B3403)</f>
        <v>2023</v>
      </c>
    </row>
    <row r="3404" spans="1:9" s="1" customFormat="1" x14ac:dyDescent="0.25">
      <c r="A3404" s="1">
        <v>1000408130</v>
      </c>
      <c r="B3404" s="2">
        <v>44970</v>
      </c>
      <c r="C3404" s="165">
        <v>0.61833333333332996</v>
      </c>
      <c r="D3404" s="165">
        <v>0.61833333333332996</v>
      </c>
      <c r="E3404" s="148" t="s">
        <v>2</v>
      </c>
      <c r="F3404" s="148">
        <v>0</v>
      </c>
      <c r="G3404" s="166">
        <f>WEEKNUM(B3404,21)</f>
        <v>7</v>
      </c>
      <c r="H3404" s="166">
        <f>MONTH(B3404)</f>
        <v>2</v>
      </c>
      <c r="I3404" s="166">
        <f>YEAR(B3404)</f>
        <v>2023</v>
      </c>
    </row>
    <row r="3405" spans="1:9" s="1" customFormat="1" x14ac:dyDescent="0.25">
      <c r="A3405" s="1">
        <v>1000408952</v>
      </c>
      <c r="B3405" s="2">
        <v>44970</v>
      </c>
      <c r="C3405" s="165">
        <v>0.56282407407406998</v>
      </c>
      <c r="D3405" s="165">
        <v>0.56282407407406998</v>
      </c>
      <c r="E3405" s="148" t="s">
        <v>2</v>
      </c>
      <c r="F3405" s="148">
        <v>0</v>
      </c>
      <c r="G3405" s="166">
        <f>WEEKNUM(B3405,21)</f>
        <v>7</v>
      </c>
      <c r="H3405" s="166">
        <f>MONTH(B3405)</f>
        <v>2</v>
      </c>
      <c r="I3405" s="166">
        <f>YEAR(B3405)</f>
        <v>2023</v>
      </c>
    </row>
    <row r="3406" spans="1:9" s="1" customFormat="1" x14ac:dyDescent="0.25">
      <c r="A3406" s="1">
        <v>1000408953</v>
      </c>
      <c r="B3406" s="2">
        <v>44970</v>
      </c>
      <c r="C3406" s="165">
        <v>0.56276620370370001</v>
      </c>
      <c r="D3406" s="165">
        <v>0.56276620370370001</v>
      </c>
      <c r="E3406" s="148" t="s">
        <v>2</v>
      </c>
      <c r="F3406" s="148">
        <v>0</v>
      </c>
      <c r="G3406" s="166">
        <f>WEEKNUM(B3406,21)</f>
        <v>7</v>
      </c>
      <c r="H3406" s="166">
        <f>MONTH(B3406)</f>
        <v>2</v>
      </c>
      <c r="I3406" s="166">
        <f>YEAR(B3406)</f>
        <v>2023</v>
      </c>
    </row>
    <row r="3407" spans="1:9" s="1" customFormat="1" x14ac:dyDescent="0.25">
      <c r="A3407" s="1">
        <v>1000408954</v>
      </c>
      <c r="B3407" s="2">
        <v>44970</v>
      </c>
      <c r="C3407" s="165">
        <v>0.56269675925925999</v>
      </c>
      <c r="D3407" s="165">
        <v>0.56269675925925999</v>
      </c>
      <c r="E3407" s="148" t="s">
        <v>2</v>
      </c>
      <c r="F3407" s="148">
        <v>0</v>
      </c>
      <c r="G3407" s="166">
        <f>WEEKNUM(B3407,21)</f>
        <v>7</v>
      </c>
      <c r="H3407" s="166">
        <f>MONTH(B3407)</f>
        <v>2</v>
      </c>
      <c r="I3407" s="166">
        <f>YEAR(B3407)</f>
        <v>2023</v>
      </c>
    </row>
    <row r="3408" spans="1:9" s="1" customFormat="1" x14ac:dyDescent="0.25">
      <c r="A3408" s="1">
        <v>1000408127</v>
      </c>
      <c r="B3408" s="2">
        <v>44970</v>
      </c>
      <c r="C3408" s="165">
        <v>0.52797453703704</v>
      </c>
      <c r="D3408" s="165">
        <v>0.52797453703704</v>
      </c>
      <c r="E3408" s="148" t="s">
        <v>2</v>
      </c>
      <c r="F3408" s="148">
        <v>0</v>
      </c>
      <c r="G3408" s="166">
        <f>WEEKNUM(B3408,21)</f>
        <v>7</v>
      </c>
      <c r="H3408" s="166">
        <f>MONTH(B3408)</f>
        <v>2</v>
      </c>
      <c r="I3408" s="166">
        <f>YEAR(B3408)</f>
        <v>2023</v>
      </c>
    </row>
    <row r="3409" spans="1:9" s="1" customFormat="1" x14ac:dyDescent="0.25">
      <c r="A3409" s="1">
        <v>1000410120</v>
      </c>
      <c r="B3409" s="2">
        <v>44970</v>
      </c>
      <c r="C3409" s="165">
        <v>0.55255787037036996</v>
      </c>
      <c r="D3409" s="165">
        <v>0.55255787037036996</v>
      </c>
      <c r="E3409" s="148" t="s">
        <v>2</v>
      </c>
      <c r="F3409" s="148">
        <v>0</v>
      </c>
      <c r="G3409" s="166">
        <f>WEEKNUM(B3409,21)</f>
        <v>7</v>
      </c>
      <c r="H3409" s="166">
        <f>MONTH(B3409)</f>
        <v>2</v>
      </c>
      <c r="I3409" s="166">
        <f>YEAR(B3409)</f>
        <v>2023</v>
      </c>
    </row>
    <row r="3410" spans="1:9" s="1" customFormat="1" x14ac:dyDescent="0.25">
      <c r="A3410" s="1">
        <v>1000410121</v>
      </c>
      <c r="B3410" s="2">
        <v>44970</v>
      </c>
      <c r="C3410" s="165">
        <v>0.60456018518518995</v>
      </c>
      <c r="D3410" s="165">
        <v>0.60456018518518995</v>
      </c>
      <c r="E3410" s="148" t="s">
        <v>2</v>
      </c>
      <c r="F3410" s="148">
        <v>0</v>
      </c>
      <c r="G3410" s="166">
        <f>WEEKNUM(B3410,21)</f>
        <v>7</v>
      </c>
      <c r="H3410" s="166">
        <f>MONTH(B3410)</f>
        <v>2</v>
      </c>
      <c r="I3410" s="166">
        <f>YEAR(B3410)</f>
        <v>2023</v>
      </c>
    </row>
    <row r="3411" spans="1:9" s="1" customFormat="1" x14ac:dyDescent="0.25">
      <c r="A3411" s="1">
        <v>1000410147</v>
      </c>
      <c r="B3411" s="2">
        <v>44970</v>
      </c>
      <c r="C3411" s="165">
        <v>0.60439814814814996</v>
      </c>
      <c r="D3411" s="165">
        <v>0.60439814814814996</v>
      </c>
      <c r="E3411" s="148" t="s">
        <v>2</v>
      </c>
      <c r="F3411" s="148">
        <v>0</v>
      </c>
      <c r="G3411" s="166">
        <f>WEEKNUM(B3411,21)</f>
        <v>7</v>
      </c>
      <c r="H3411" s="166">
        <f>MONTH(B3411)</f>
        <v>2</v>
      </c>
      <c r="I3411" s="166">
        <f>YEAR(B3411)</f>
        <v>2023</v>
      </c>
    </row>
    <row r="3412" spans="1:9" s="1" customFormat="1" x14ac:dyDescent="0.25">
      <c r="A3412" s="1">
        <v>1000411846</v>
      </c>
      <c r="B3412" s="2">
        <v>44970</v>
      </c>
      <c r="C3412" s="165">
        <v>0.48637731481481</v>
      </c>
      <c r="D3412" s="165">
        <v>0.48637731481481</v>
      </c>
      <c r="E3412" s="148" t="s">
        <v>2</v>
      </c>
      <c r="F3412" s="148">
        <v>0</v>
      </c>
      <c r="G3412" s="166">
        <f>WEEKNUM(B3412,21)</f>
        <v>7</v>
      </c>
      <c r="H3412" s="166">
        <f>MONTH(B3412)</f>
        <v>2</v>
      </c>
      <c r="I3412" s="166">
        <f>YEAR(B3412)</f>
        <v>2023</v>
      </c>
    </row>
    <row r="3413" spans="1:9" s="1" customFormat="1" x14ac:dyDescent="0.25">
      <c r="A3413" s="1">
        <v>1000411847</v>
      </c>
      <c r="B3413" s="2">
        <v>44970</v>
      </c>
      <c r="C3413" s="165">
        <v>0.4862962962963</v>
      </c>
      <c r="D3413" s="165">
        <v>0.4862962962963</v>
      </c>
      <c r="E3413" s="148" t="s">
        <v>2</v>
      </c>
      <c r="F3413" s="148">
        <v>0</v>
      </c>
      <c r="G3413" s="166">
        <f>WEEKNUM(B3413,21)</f>
        <v>7</v>
      </c>
      <c r="H3413" s="166">
        <f>MONTH(B3413)</f>
        <v>2</v>
      </c>
      <c r="I3413" s="166">
        <f>YEAR(B3413)</f>
        <v>2023</v>
      </c>
    </row>
    <row r="3414" spans="1:9" s="1" customFormat="1" x14ac:dyDescent="0.25">
      <c r="A3414" s="1">
        <v>1000408133</v>
      </c>
      <c r="B3414" s="2">
        <v>44970</v>
      </c>
      <c r="C3414" s="165">
        <v>0.53489583333333002</v>
      </c>
      <c r="D3414" s="165">
        <v>0.53489583333333002</v>
      </c>
      <c r="E3414" s="148" t="s">
        <v>2</v>
      </c>
      <c r="F3414" s="148">
        <v>0</v>
      </c>
      <c r="G3414" s="166">
        <f>WEEKNUM(B3414,21)</f>
        <v>7</v>
      </c>
      <c r="H3414" s="166">
        <f>MONTH(B3414)</f>
        <v>2</v>
      </c>
      <c r="I3414" s="166">
        <f>YEAR(B3414)</f>
        <v>2023</v>
      </c>
    </row>
    <row r="3415" spans="1:9" s="1" customFormat="1" x14ac:dyDescent="0.25">
      <c r="A3415" s="1">
        <v>1000408134</v>
      </c>
      <c r="B3415" s="2">
        <v>44970</v>
      </c>
      <c r="C3415" s="165">
        <v>0.53840277777778001</v>
      </c>
      <c r="D3415" s="165">
        <v>0.53840277777778001</v>
      </c>
      <c r="E3415" s="148" t="s">
        <v>2</v>
      </c>
      <c r="F3415" s="148">
        <v>0</v>
      </c>
      <c r="G3415" s="166">
        <f>WEEKNUM(B3415,21)</f>
        <v>7</v>
      </c>
      <c r="H3415" s="166">
        <f>MONTH(B3415)</f>
        <v>2</v>
      </c>
      <c r="I3415" s="166">
        <f>YEAR(B3415)</f>
        <v>2023</v>
      </c>
    </row>
    <row r="3416" spans="1:9" s="1" customFormat="1" x14ac:dyDescent="0.25">
      <c r="A3416" s="1">
        <v>1000408135</v>
      </c>
      <c r="B3416" s="2">
        <v>44970</v>
      </c>
      <c r="C3416" s="165">
        <v>0.53834490740741003</v>
      </c>
      <c r="D3416" s="165">
        <v>0.53834490740741003</v>
      </c>
      <c r="E3416" s="148" t="s">
        <v>2</v>
      </c>
      <c r="F3416" s="148">
        <v>0</v>
      </c>
      <c r="G3416" s="166">
        <f>WEEKNUM(B3416,21)</f>
        <v>7</v>
      </c>
      <c r="H3416" s="166">
        <f>MONTH(B3416)</f>
        <v>2</v>
      </c>
      <c r="I3416" s="166">
        <f>YEAR(B3416)</f>
        <v>2023</v>
      </c>
    </row>
    <row r="3417" spans="1:9" s="1" customFormat="1" x14ac:dyDescent="0.25">
      <c r="A3417" s="1">
        <v>1000406986</v>
      </c>
      <c r="B3417" s="2">
        <v>44977</v>
      </c>
      <c r="C3417" s="165">
        <v>0</v>
      </c>
      <c r="D3417" s="165">
        <v>0.38304398148148</v>
      </c>
      <c r="E3417" s="148" t="s">
        <v>2</v>
      </c>
      <c r="F3417" s="148">
        <v>0</v>
      </c>
      <c r="G3417" s="166">
        <f>WEEKNUM(B3417,21)</f>
        <v>8</v>
      </c>
      <c r="H3417" s="166">
        <f>MONTH(B3417)</f>
        <v>2</v>
      </c>
      <c r="I3417" s="166">
        <f>YEAR(B3417)</f>
        <v>2023</v>
      </c>
    </row>
    <row r="3418" spans="1:9" s="1" customFormat="1" x14ac:dyDescent="0.25">
      <c r="A3418" s="1">
        <v>1000408732</v>
      </c>
      <c r="B3418" s="2">
        <v>44970</v>
      </c>
      <c r="C3418" s="165">
        <v>0</v>
      </c>
      <c r="D3418" s="165">
        <v>0.65167824074073999</v>
      </c>
      <c r="E3418" s="148" t="s">
        <v>2</v>
      </c>
      <c r="F3418" s="148">
        <v>0</v>
      </c>
      <c r="G3418" s="166">
        <f>WEEKNUM(B3418,21)</f>
        <v>7</v>
      </c>
      <c r="H3418" s="166">
        <f>MONTH(B3418)</f>
        <v>2</v>
      </c>
      <c r="I3418" s="166">
        <f>YEAR(B3418)</f>
        <v>2023</v>
      </c>
    </row>
    <row r="3419" spans="1:9" s="1" customFormat="1" x14ac:dyDescent="0.25">
      <c r="A3419" s="1">
        <v>1000410894</v>
      </c>
      <c r="B3419" s="2">
        <v>44970</v>
      </c>
      <c r="C3419" s="165">
        <v>0.57798611111110998</v>
      </c>
      <c r="D3419" s="165">
        <v>0.82583333333332998</v>
      </c>
      <c r="E3419" s="148" t="s">
        <v>2</v>
      </c>
      <c r="F3419" s="148">
        <v>0</v>
      </c>
      <c r="G3419" s="166">
        <f>WEEKNUM(B3419,21)</f>
        <v>7</v>
      </c>
      <c r="H3419" s="166">
        <f>MONTH(B3419)</f>
        <v>2</v>
      </c>
      <c r="I3419" s="166">
        <f>YEAR(B3419)</f>
        <v>2023</v>
      </c>
    </row>
    <row r="3420" spans="1:9" s="1" customFormat="1" x14ac:dyDescent="0.25">
      <c r="A3420" s="1">
        <v>1000410894</v>
      </c>
      <c r="B3420" s="2">
        <v>44970</v>
      </c>
      <c r="C3420" s="165">
        <v>0.82583333333332998</v>
      </c>
      <c r="D3420" s="165">
        <v>0.83016203703703995</v>
      </c>
      <c r="E3420" s="148" t="s">
        <v>2</v>
      </c>
      <c r="F3420" s="148">
        <v>0</v>
      </c>
      <c r="G3420" s="166">
        <f>WEEKNUM(B3420,21)</f>
        <v>7</v>
      </c>
      <c r="H3420" s="166">
        <f>MONTH(B3420)</f>
        <v>2</v>
      </c>
      <c r="I3420" s="166">
        <f>YEAR(B3420)</f>
        <v>2023</v>
      </c>
    </row>
    <row r="3421" spans="1:9" s="1" customFormat="1" x14ac:dyDescent="0.25">
      <c r="A3421" s="1" t="s">
        <v>2</v>
      </c>
      <c r="B3421" s="2">
        <v>44970</v>
      </c>
      <c r="C3421" s="165">
        <v>0.58744212962963005</v>
      </c>
      <c r="D3421" s="165">
        <v>0.58744212962963005</v>
      </c>
      <c r="E3421" s="148" t="s">
        <v>2</v>
      </c>
      <c r="F3421" s="148">
        <v>0</v>
      </c>
      <c r="G3421" s="166">
        <f>WEEKNUM(B3421,21)</f>
        <v>7</v>
      </c>
      <c r="H3421" s="166">
        <f>MONTH(B3421)</f>
        <v>2</v>
      </c>
      <c r="I3421" s="166">
        <f>YEAR(B3421)</f>
        <v>2023</v>
      </c>
    </row>
    <row r="3422" spans="1:9" s="1" customFormat="1" x14ac:dyDescent="0.25">
      <c r="A3422" s="1">
        <v>1000406322</v>
      </c>
      <c r="B3422" s="2">
        <v>44970</v>
      </c>
      <c r="C3422" s="165">
        <v>0.58848379629629999</v>
      </c>
      <c r="D3422" s="165">
        <v>0.58848379629629999</v>
      </c>
      <c r="E3422" s="148" t="s">
        <v>2</v>
      </c>
      <c r="F3422" s="148">
        <v>0</v>
      </c>
      <c r="G3422" s="166">
        <f>WEEKNUM(B3422,21)</f>
        <v>7</v>
      </c>
      <c r="H3422" s="166">
        <f>MONTH(B3422)</f>
        <v>2</v>
      </c>
      <c r="I3422" s="166">
        <f>YEAR(B3422)</f>
        <v>2023</v>
      </c>
    </row>
    <row r="3423" spans="1:9" s="1" customFormat="1" x14ac:dyDescent="0.25">
      <c r="A3423" s="1">
        <v>1000406323</v>
      </c>
      <c r="B3423" s="2">
        <v>44970</v>
      </c>
      <c r="C3423" s="165">
        <v>0.58888888888889002</v>
      </c>
      <c r="D3423" s="165">
        <v>0.58888888888889002</v>
      </c>
      <c r="E3423" s="148" t="s">
        <v>2</v>
      </c>
      <c r="F3423" s="148">
        <v>0</v>
      </c>
      <c r="G3423" s="166">
        <f>WEEKNUM(B3423,21)</f>
        <v>7</v>
      </c>
      <c r="H3423" s="166">
        <f>MONTH(B3423)</f>
        <v>2</v>
      </c>
      <c r="I3423" s="166">
        <f>YEAR(B3423)</f>
        <v>2023</v>
      </c>
    </row>
    <row r="3424" spans="1:9" s="1" customFormat="1" x14ac:dyDescent="0.25">
      <c r="A3424" s="1" t="s">
        <v>2</v>
      </c>
      <c r="B3424" s="2">
        <v>44970</v>
      </c>
      <c r="C3424" s="165">
        <v>0.58939814814814995</v>
      </c>
      <c r="D3424" s="165">
        <v>0.58939814814814995</v>
      </c>
      <c r="E3424" s="148" t="s">
        <v>2</v>
      </c>
      <c r="F3424" s="148">
        <v>0</v>
      </c>
      <c r="G3424" s="166">
        <f>WEEKNUM(B3424,21)</f>
        <v>7</v>
      </c>
      <c r="H3424" s="166">
        <f>MONTH(B3424)</f>
        <v>2</v>
      </c>
      <c r="I3424" s="166">
        <f>YEAR(B3424)</f>
        <v>2023</v>
      </c>
    </row>
    <row r="3425" spans="1:9" s="1" customFormat="1" x14ac:dyDescent="0.25">
      <c r="A3425" s="1">
        <v>1000406325</v>
      </c>
      <c r="B3425" s="2">
        <v>44970</v>
      </c>
      <c r="C3425" s="165">
        <v>0.58980324074073998</v>
      </c>
      <c r="D3425" s="165">
        <v>0.58980324074073998</v>
      </c>
      <c r="E3425" s="148" t="s">
        <v>2</v>
      </c>
      <c r="F3425" s="148">
        <v>0</v>
      </c>
      <c r="G3425" s="166">
        <f>WEEKNUM(B3425,21)</f>
        <v>7</v>
      </c>
      <c r="H3425" s="166">
        <f>MONTH(B3425)</f>
        <v>2</v>
      </c>
      <c r="I3425" s="166">
        <f>YEAR(B3425)</f>
        <v>2023</v>
      </c>
    </row>
    <row r="3426" spans="1:9" s="1" customFormat="1" x14ac:dyDescent="0.25">
      <c r="A3426" s="1">
        <v>1000406326</v>
      </c>
      <c r="B3426" s="2">
        <v>44970</v>
      </c>
      <c r="C3426" s="165">
        <v>0.59028935185185005</v>
      </c>
      <c r="D3426" s="165">
        <v>0.59028935185185005</v>
      </c>
      <c r="E3426" s="148" t="s">
        <v>2</v>
      </c>
      <c r="F3426" s="148">
        <v>0</v>
      </c>
      <c r="G3426" s="166">
        <f>WEEKNUM(B3426,21)</f>
        <v>7</v>
      </c>
      <c r="H3426" s="166">
        <f>MONTH(B3426)</f>
        <v>2</v>
      </c>
      <c r="I3426" s="166">
        <f>YEAR(B3426)</f>
        <v>2023</v>
      </c>
    </row>
    <row r="3427" spans="1:9" s="1" customFormat="1" x14ac:dyDescent="0.25">
      <c r="A3427" s="1" t="s">
        <v>2</v>
      </c>
      <c r="B3427" s="2">
        <v>44970</v>
      </c>
      <c r="C3427" s="165">
        <v>0.60416666666666996</v>
      </c>
      <c r="D3427" s="165">
        <v>0.65682870370369995</v>
      </c>
      <c r="E3427" s="148" t="s">
        <v>2</v>
      </c>
      <c r="F3427" s="148">
        <v>0</v>
      </c>
      <c r="G3427" s="166">
        <f>WEEKNUM(B3427,21)</f>
        <v>7</v>
      </c>
      <c r="H3427" s="166">
        <f>MONTH(B3427)</f>
        <v>2</v>
      </c>
      <c r="I3427" s="166">
        <f>YEAR(B3427)</f>
        <v>2023</v>
      </c>
    </row>
    <row r="3428" spans="1:9" s="1" customFormat="1" x14ac:dyDescent="0.25">
      <c r="A3428" s="1" t="s">
        <v>2</v>
      </c>
      <c r="B3428" s="2">
        <v>44970</v>
      </c>
      <c r="C3428" s="165">
        <v>0.27083333333332998</v>
      </c>
      <c r="D3428" s="165">
        <v>0.50089120370369999</v>
      </c>
      <c r="E3428" s="148" t="s">
        <v>2</v>
      </c>
      <c r="F3428" s="148">
        <v>0</v>
      </c>
      <c r="G3428" s="166">
        <f>WEEKNUM(B3428,21)</f>
        <v>7</v>
      </c>
      <c r="H3428" s="166">
        <f>MONTH(B3428)</f>
        <v>2</v>
      </c>
      <c r="I3428" s="166">
        <f>YEAR(B3428)</f>
        <v>2023</v>
      </c>
    </row>
    <row r="3429" spans="1:9" s="1" customFormat="1" x14ac:dyDescent="0.25">
      <c r="A3429" s="1" t="s">
        <v>2</v>
      </c>
      <c r="B3429" s="2">
        <v>44970</v>
      </c>
      <c r="C3429" s="165">
        <v>0.27083333333332998</v>
      </c>
      <c r="D3429" s="165">
        <v>0.60804398148147998</v>
      </c>
      <c r="E3429" s="148" t="s">
        <v>2</v>
      </c>
      <c r="F3429" s="148">
        <v>0</v>
      </c>
      <c r="G3429" s="166">
        <f>WEEKNUM(B3429,21)</f>
        <v>7</v>
      </c>
      <c r="H3429" s="166">
        <f>MONTH(B3429)</f>
        <v>2</v>
      </c>
      <c r="I3429" s="166">
        <f>YEAR(B3429)</f>
        <v>2023</v>
      </c>
    </row>
    <row r="3430" spans="1:9" s="1" customFormat="1" x14ac:dyDescent="0.25">
      <c r="A3430" s="1">
        <v>1000408718</v>
      </c>
      <c r="B3430" s="2">
        <v>44979</v>
      </c>
      <c r="C3430" s="165">
        <v>0.27083333333332998</v>
      </c>
      <c r="D3430" s="165">
        <v>0.61021990740740994</v>
      </c>
      <c r="E3430" s="148" t="s">
        <v>2</v>
      </c>
      <c r="F3430" s="148">
        <v>0</v>
      </c>
      <c r="G3430" s="166">
        <f>WEEKNUM(B3430,21)</f>
        <v>8</v>
      </c>
      <c r="H3430" s="166">
        <f>MONTH(B3430)</f>
        <v>2</v>
      </c>
      <c r="I3430" s="166">
        <f>YEAR(B3430)</f>
        <v>2023</v>
      </c>
    </row>
    <row r="3431" spans="1:9" s="1" customFormat="1" x14ac:dyDescent="0.25">
      <c r="A3431" s="1">
        <v>1000408719</v>
      </c>
      <c r="B3431" s="2">
        <v>44979</v>
      </c>
      <c r="C3431" s="165">
        <v>0.27083333333332998</v>
      </c>
      <c r="D3431" s="165">
        <v>0.61004629629630003</v>
      </c>
      <c r="E3431" s="148" t="s">
        <v>2</v>
      </c>
      <c r="F3431" s="148">
        <v>0</v>
      </c>
      <c r="G3431" s="166">
        <f>WEEKNUM(B3431,21)</f>
        <v>8</v>
      </c>
      <c r="H3431" s="166">
        <f>MONTH(B3431)</f>
        <v>2</v>
      </c>
      <c r="I3431" s="166">
        <f>YEAR(B3431)</f>
        <v>2023</v>
      </c>
    </row>
    <row r="3432" spans="1:9" s="1" customFormat="1" x14ac:dyDescent="0.25">
      <c r="A3432" s="1">
        <v>1000408720</v>
      </c>
      <c r="B3432" s="2">
        <v>44979</v>
      </c>
      <c r="C3432" s="165">
        <v>0.27083333333332998</v>
      </c>
      <c r="D3432" s="165">
        <v>0.60991898148148005</v>
      </c>
      <c r="E3432" s="148" t="s">
        <v>2</v>
      </c>
      <c r="F3432" s="148">
        <v>0</v>
      </c>
      <c r="G3432" s="166">
        <f>WEEKNUM(B3432,21)</f>
        <v>8</v>
      </c>
      <c r="H3432" s="166">
        <f>MONTH(B3432)</f>
        <v>2</v>
      </c>
      <c r="I3432" s="166">
        <f>YEAR(B3432)</f>
        <v>2023</v>
      </c>
    </row>
    <row r="3433" spans="1:9" s="1" customFormat="1" x14ac:dyDescent="0.25">
      <c r="A3433" s="1">
        <v>1000408721</v>
      </c>
      <c r="B3433" s="2">
        <v>44979</v>
      </c>
      <c r="C3433" s="165">
        <v>0.27083333333332998</v>
      </c>
      <c r="D3433" s="165">
        <v>0.60979166666666995</v>
      </c>
      <c r="E3433" s="148" t="s">
        <v>2</v>
      </c>
      <c r="F3433" s="148">
        <v>0</v>
      </c>
      <c r="G3433" s="166">
        <f>WEEKNUM(B3433,21)</f>
        <v>8</v>
      </c>
      <c r="H3433" s="166">
        <f>MONTH(B3433)</f>
        <v>2</v>
      </c>
      <c r="I3433" s="166">
        <f>YEAR(B3433)</f>
        <v>2023</v>
      </c>
    </row>
    <row r="3434" spans="1:9" s="1" customFormat="1" x14ac:dyDescent="0.25">
      <c r="A3434" s="1">
        <v>1000408722</v>
      </c>
      <c r="B3434" s="2">
        <v>44979</v>
      </c>
      <c r="C3434" s="165">
        <v>0.27083333333332998</v>
      </c>
      <c r="D3434" s="165">
        <v>0.60966435185184997</v>
      </c>
      <c r="E3434" s="148" t="s">
        <v>2</v>
      </c>
      <c r="F3434" s="148">
        <v>0</v>
      </c>
      <c r="G3434" s="166">
        <f>WEEKNUM(B3434,21)</f>
        <v>8</v>
      </c>
      <c r="H3434" s="166">
        <f>MONTH(B3434)</f>
        <v>2</v>
      </c>
      <c r="I3434" s="166">
        <f>YEAR(B3434)</f>
        <v>2023</v>
      </c>
    </row>
    <row r="3435" spans="1:9" s="1" customFormat="1" x14ac:dyDescent="0.25">
      <c r="A3435" s="1">
        <v>1000408723</v>
      </c>
      <c r="B3435" s="2">
        <v>44979</v>
      </c>
      <c r="C3435" s="165">
        <v>0.27083333333332998</v>
      </c>
      <c r="D3435" s="165">
        <v>0.60954861111111003</v>
      </c>
      <c r="E3435" s="148" t="s">
        <v>2</v>
      </c>
      <c r="F3435" s="148">
        <v>0</v>
      </c>
      <c r="G3435" s="166">
        <f>WEEKNUM(B3435,21)</f>
        <v>8</v>
      </c>
      <c r="H3435" s="166">
        <f>MONTH(B3435)</f>
        <v>2</v>
      </c>
      <c r="I3435" s="166">
        <f>YEAR(B3435)</f>
        <v>2023</v>
      </c>
    </row>
    <row r="3436" spans="1:9" s="1" customFormat="1" x14ac:dyDescent="0.25">
      <c r="A3436" s="1">
        <v>1000408724</v>
      </c>
      <c r="B3436" s="2">
        <v>44979</v>
      </c>
      <c r="C3436" s="165">
        <v>0.27083333333332998</v>
      </c>
      <c r="D3436" s="165">
        <v>0.60942129629630004</v>
      </c>
      <c r="E3436" s="148" t="s">
        <v>2</v>
      </c>
      <c r="F3436" s="148">
        <v>0</v>
      </c>
      <c r="G3436" s="166">
        <f>WEEKNUM(B3436,21)</f>
        <v>8</v>
      </c>
      <c r="H3436" s="166">
        <f>MONTH(B3436)</f>
        <v>2</v>
      </c>
      <c r="I3436" s="166">
        <f>YEAR(B3436)</f>
        <v>2023</v>
      </c>
    </row>
    <row r="3437" spans="1:9" s="1" customFormat="1" x14ac:dyDescent="0.25">
      <c r="A3437" s="1">
        <v>1000408725</v>
      </c>
      <c r="B3437" s="2">
        <v>44979</v>
      </c>
      <c r="C3437" s="165">
        <v>0.27083333333332998</v>
      </c>
      <c r="D3437" s="165">
        <v>0.60921296296296001</v>
      </c>
      <c r="E3437" s="148" t="s">
        <v>2</v>
      </c>
      <c r="F3437" s="148">
        <v>0</v>
      </c>
      <c r="G3437" s="166">
        <f>WEEKNUM(B3437,21)</f>
        <v>8</v>
      </c>
      <c r="H3437" s="166">
        <f>MONTH(B3437)</f>
        <v>2</v>
      </c>
      <c r="I3437" s="166">
        <f>YEAR(B3437)</f>
        <v>2023</v>
      </c>
    </row>
    <row r="3438" spans="1:9" s="1" customFormat="1" x14ac:dyDescent="0.25">
      <c r="A3438" s="1">
        <v>1000408732</v>
      </c>
      <c r="B3438" s="2">
        <v>44979</v>
      </c>
      <c r="C3438" s="165">
        <v>0.27083333333332998</v>
      </c>
      <c r="D3438" s="165">
        <v>0.61040509259259002</v>
      </c>
      <c r="E3438" s="148" t="s">
        <v>2</v>
      </c>
      <c r="F3438" s="148">
        <v>0</v>
      </c>
      <c r="G3438" s="166">
        <f>WEEKNUM(B3438,21)</f>
        <v>8</v>
      </c>
      <c r="H3438" s="166">
        <f>MONTH(B3438)</f>
        <v>2</v>
      </c>
      <c r="I3438" s="166">
        <f>YEAR(B3438)</f>
        <v>2023</v>
      </c>
    </row>
    <row r="3439" spans="1:9" s="1" customFormat="1" x14ac:dyDescent="0.25">
      <c r="A3439" s="1">
        <v>1000408737</v>
      </c>
      <c r="B3439" s="2">
        <v>44979</v>
      </c>
      <c r="C3439" s="165">
        <v>0.27083333333332998</v>
      </c>
      <c r="D3439" s="165">
        <v>0.61057870370370004</v>
      </c>
      <c r="E3439" s="148" t="s">
        <v>2</v>
      </c>
      <c r="F3439" s="148">
        <v>0</v>
      </c>
      <c r="G3439" s="166">
        <f>WEEKNUM(B3439,21)</f>
        <v>8</v>
      </c>
      <c r="H3439" s="166">
        <f>MONTH(B3439)</f>
        <v>2</v>
      </c>
      <c r="I3439" s="166">
        <f>YEAR(B3439)</f>
        <v>2023</v>
      </c>
    </row>
    <row r="3440" spans="1:9" s="1" customFormat="1" x14ac:dyDescent="0.25">
      <c r="A3440" s="1">
        <v>1000408739</v>
      </c>
      <c r="B3440" s="2">
        <v>44979</v>
      </c>
      <c r="C3440" s="165">
        <v>0.27083333333332998</v>
      </c>
      <c r="D3440" s="165">
        <v>0.61070601851852002</v>
      </c>
      <c r="E3440" s="148" t="s">
        <v>2</v>
      </c>
      <c r="F3440" s="148">
        <v>0</v>
      </c>
      <c r="G3440" s="166">
        <f>WEEKNUM(B3440,21)</f>
        <v>8</v>
      </c>
      <c r="H3440" s="166">
        <f>MONTH(B3440)</f>
        <v>2</v>
      </c>
      <c r="I3440" s="166">
        <f>YEAR(B3440)</f>
        <v>2023</v>
      </c>
    </row>
    <row r="3441" spans="1:9" s="1" customFormat="1" x14ac:dyDescent="0.25">
      <c r="A3441" s="1">
        <v>1000408741</v>
      </c>
      <c r="B3441" s="2">
        <v>44979</v>
      </c>
      <c r="C3441" s="165">
        <v>0.27083333333332998</v>
      </c>
      <c r="D3441" s="165">
        <v>0.61087962962963005</v>
      </c>
      <c r="E3441" s="148" t="s">
        <v>2</v>
      </c>
      <c r="F3441" s="148">
        <v>0</v>
      </c>
      <c r="G3441" s="166">
        <f>WEEKNUM(B3441,21)</f>
        <v>8</v>
      </c>
      <c r="H3441" s="166">
        <f>MONTH(B3441)</f>
        <v>2</v>
      </c>
      <c r="I3441" s="166">
        <f>YEAR(B3441)</f>
        <v>2023</v>
      </c>
    </row>
    <row r="3442" spans="1:9" s="1" customFormat="1" x14ac:dyDescent="0.25">
      <c r="A3442" s="1">
        <v>1000408742</v>
      </c>
      <c r="B3442" s="2">
        <v>44979</v>
      </c>
      <c r="C3442" s="165">
        <v>0.27083333333332998</v>
      </c>
      <c r="D3442" s="165">
        <v>0.61108796296295997</v>
      </c>
      <c r="E3442" s="148" t="s">
        <v>2</v>
      </c>
      <c r="F3442" s="148">
        <v>0</v>
      </c>
      <c r="G3442" s="166">
        <f>WEEKNUM(B3442,21)</f>
        <v>8</v>
      </c>
      <c r="H3442" s="166">
        <f>MONTH(B3442)</f>
        <v>2</v>
      </c>
      <c r="I3442" s="166">
        <f>YEAR(B3442)</f>
        <v>2023</v>
      </c>
    </row>
    <row r="3443" spans="1:9" s="1" customFormat="1" x14ac:dyDescent="0.25">
      <c r="A3443" s="1">
        <v>1000406914</v>
      </c>
      <c r="B3443" s="2">
        <v>44970</v>
      </c>
      <c r="C3443" s="165">
        <v>0.27083333333332998</v>
      </c>
      <c r="D3443" s="165">
        <v>0.51094907407406998</v>
      </c>
      <c r="E3443" s="148" t="s">
        <v>2</v>
      </c>
      <c r="F3443" s="148">
        <v>0</v>
      </c>
      <c r="G3443" s="166">
        <f>WEEKNUM(B3443,21)</f>
        <v>7</v>
      </c>
      <c r="H3443" s="166">
        <f>MONTH(B3443)</f>
        <v>2</v>
      </c>
      <c r="I3443" s="166">
        <f>YEAR(B3443)</f>
        <v>2023</v>
      </c>
    </row>
    <row r="3444" spans="1:9" s="1" customFormat="1" x14ac:dyDescent="0.25">
      <c r="A3444" s="1">
        <v>1000406915</v>
      </c>
      <c r="B3444" s="2">
        <v>44970</v>
      </c>
      <c r="C3444" s="165">
        <v>0.27083333333332998</v>
      </c>
      <c r="D3444" s="165">
        <v>0.51113425925926004</v>
      </c>
      <c r="E3444" s="148" t="s">
        <v>2</v>
      </c>
      <c r="F3444" s="148">
        <v>0</v>
      </c>
      <c r="G3444" s="166">
        <f>WEEKNUM(B3444,21)</f>
        <v>7</v>
      </c>
      <c r="H3444" s="166">
        <f>MONTH(B3444)</f>
        <v>2</v>
      </c>
      <c r="I3444" s="166">
        <f>YEAR(B3444)</f>
        <v>2023</v>
      </c>
    </row>
    <row r="3445" spans="1:9" s="1" customFormat="1" x14ac:dyDescent="0.25">
      <c r="A3445" s="1" t="s">
        <v>2</v>
      </c>
      <c r="B3445" s="2">
        <v>44970</v>
      </c>
      <c r="C3445" s="165">
        <v>0.27083333333332998</v>
      </c>
      <c r="D3445" s="165">
        <v>0.51151620370369999</v>
      </c>
      <c r="E3445" s="148" t="s">
        <v>2</v>
      </c>
      <c r="F3445" s="148">
        <v>0</v>
      </c>
      <c r="G3445" s="166">
        <f>WEEKNUM(B3445,21)</f>
        <v>7</v>
      </c>
      <c r="H3445" s="166">
        <f>MONTH(B3445)</f>
        <v>2</v>
      </c>
      <c r="I3445" s="166">
        <f>YEAR(B3445)</f>
        <v>2023</v>
      </c>
    </row>
    <row r="3446" spans="1:9" s="1" customFormat="1" x14ac:dyDescent="0.25">
      <c r="A3446" s="1" t="s">
        <v>2</v>
      </c>
      <c r="B3446" s="2">
        <v>44970</v>
      </c>
      <c r="C3446" s="165">
        <v>0.27083333333332998</v>
      </c>
      <c r="D3446" s="165">
        <v>0.51168981481481002</v>
      </c>
      <c r="E3446" s="148" t="s">
        <v>2</v>
      </c>
      <c r="F3446" s="148">
        <v>0</v>
      </c>
      <c r="G3446" s="166">
        <f>WEEKNUM(B3446,21)</f>
        <v>7</v>
      </c>
      <c r="H3446" s="166">
        <f>MONTH(B3446)</f>
        <v>2</v>
      </c>
      <c r="I3446" s="166">
        <f>YEAR(B3446)</f>
        <v>2023</v>
      </c>
    </row>
    <row r="3447" spans="1:9" s="1" customFormat="1" x14ac:dyDescent="0.25">
      <c r="A3447" s="1">
        <v>1000410894</v>
      </c>
      <c r="B3447" s="2">
        <v>44970</v>
      </c>
      <c r="C3447" s="165">
        <v>0.57430555555555995</v>
      </c>
      <c r="D3447" s="165">
        <v>0.82547453703703999</v>
      </c>
      <c r="E3447" s="148" t="s">
        <v>2</v>
      </c>
      <c r="F3447" s="148">
        <v>0</v>
      </c>
      <c r="G3447" s="166">
        <f>WEEKNUM(B3447,21)</f>
        <v>7</v>
      </c>
      <c r="H3447" s="166">
        <f>MONTH(B3447)</f>
        <v>2</v>
      </c>
      <c r="I3447" s="166">
        <f>YEAR(B3447)</f>
        <v>2023</v>
      </c>
    </row>
    <row r="3448" spans="1:9" s="1" customFormat="1" x14ac:dyDescent="0.25">
      <c r="A3448" s="1">
        <v>1000410895</v>
      </c>
      <c r="B3448" s="2">
        <v>44970</v>
      </c>
      <c r="C3448" s="165">
        <v>0.27083333333332998</v>
      </c>
      <c r="D3448" s="165">
        <v>0.84322916666667003</v>
      </c>
      <c r="E3448" s="148" t="s">
        <v>2</v>
      </c>
      <c r="F3448" s="148">
        <v>0</v>
      </c>
      <c r="G3448" s="166">
        <f>WEEKNUM(B3448,21)</f>
        <v>7</v>
      </c>
      <c r="H3448" s="166">
        <f>MONTH(B3448)</f>
        <v>2</v>
      </c>
      <c r="I3448" s="166">
        <f>YEAR(B3448)</f>
        <v>2023</v>
      </c>
    </row>
    <row r="3449" spans="1:9" s="1" customFormat="1" x14ac:dyDescent="0.25">
      <c r="A3449" s="1">
        <v>1000410895</v>
      </c>
      <c r="B3449" s="2">
        <v>44970</v>
      </c>
      <c r="C3449" s="165">
        <v>0.27083333333332998</v>
      </c>
      <c r="D3449" s="165">
        <v>0.83396990740740995</v>
      </c>
      <c r="E3449" s="148" t="s">
        <v>2</v>
      </c>
      <c r="F3449" s="148">
        <v>0</v>
      </c>
      <c r="G3449" s="166">
        <f>WEEKNUM(B3449,21)</f>
        <v>7</v>
      </c>
      <c r="H3449" s="166">
        <f>MONTH(B3449)</f>
        <v>2</v>
      </c>
      <c r="I3449" s="166">
        <f>YEAR(B3449)</f>
        <v>2023</v>
      </c>
    </row>
    <row r="3450" spans="1:9" s="1" customFormat="1" x14ac:dyDescent="0.25">
      <c r="A3450" s="1">
        <v>1000410896</v>
      </c>
      <c r="B3450" s="2">
        <v>44970</v>
      </c>
      <c r="C3450" s="165">
        <v>0.27083333333332998</v>
      </c>
      <c r="D3450" s="165">
        <v>0.84333333333333005</v>
      </c>
      <c r="E3450" s="148" t="s">
        <v>2</v>
      </c>
      <c r="F3450" s="148">
        <v>0</v>
      </c>
      <c r="G3450" s="166">
        <f>WEEKNUM(B3450,21)</f>
        <v>7</v>
      </c>
      <c r="H3450" s="166">
        <f>MONTH(B3450)</f>
        <v>2</v>
      </c>
      <c r="I3450" s="166">
        <f>YEAR(B3450)</f>
        <v>2023</v>
      </c>
    </row>
    <row r="3451" spans="1:9" s="1" customFormat="1" x14ac:dyDescent="0.25">
      <c r="A3451" s="1">
        <v>1000410896</v>
      </c>
      <c r="B3451" s="2">
        <v>44970</v>
      </c>
      <c r="C3451" s="165">
        <v>0.27083333333332998</v>
      </c>
      <c r="D3451" s="165">
        <v>0.84341435185184999</v>
      </c>
      <c r="E3451" s="148" t="s">
        <v>2</v>
      </c>
      <c r="F3451" s="148">
        <v>0</v>
      </c>
      <c r="G3451" s="166">
        <f>WEEKNUM(B3451,21)</f>
        <v>7</v>
      </c>
      <c r="H3451" s="166">
        <f>MONTH(B3451)</f>
        <v>2</v>
      </c>
      <c r="I3451" s="166">
        <f>YEAR(B3451)</f>
        <v>2023</v>
      </c>
    </row>
    <row r="3452" spans="1:9" s="1" customFormat="1" x14ac:dyDescent="0.25">
      <c r="A3452" s="1">
        <v>1000406870</v>
      </c>
      <c r="B3452" s="2">
        <v>44971</v>
      </c>
      <c r="C3452" s="165">
        <v>0.27083333333332998</v>
      </c>
      <c r="D3452" s="165">
        <v>0.15214120370369999</v>
      </c>
      <c r="E3452" s="148" t="s">
        <v>2</v>
      </c>
      <c r="F3452" s="148">
        <v>0</v>
      </c>
      <c r="G3452" s="166">
        <f>WEEKNUM(B3452,21)</f>
        <v>7</v>
      </c>
      <c r="H3452" s="166">
        <f>MONTH(B3452)</f>
        <v>2</v>
      </c>
      <c r="I3452" s="166">
        <f>YEAR(B3452)</f>
        <v>2023</v>
      </c>
    </row>
    <row r="3453" spans="1:9" s="1" customFormat="1" x14ac:dyDescent="0.25">
      <c r="A3453" s="1" t="s">
        <v>2</v>
      </c>
      <c r="B3453" s="2">
        <v>44970</v>
      </c>
      <c r="C3453" s="165">
        <v>0.15174768518519</v>
      </c>
      <c r="D3453" s="165">
        <v>0.57217592592593003</v>
      </c>
      <c r="E3453" s="148" t="s">
        <v>2</v>
      </c>
      <c r="F3453" s="148">
        <v>0</v>
      </c>
      <c r="G3453" s="166">
        <f>WEEKNUM(B3453,21)</f>
        <v>7</v>
      </c>
      <c r="H3453" s="166">
        <f>MONTH(B3453)</f>
        <v>2</v>
      </c>
      <c r="I3453" s="166">
        <f>YEAR(B3453)</f>
        <v>2023</v>
      </c>
    </row>
    <row r="3454" spans="1:9" s="1" customFormat="1" x14ac:dyDescent="0.25">
      <c r="A3454" s="1" t="s">
        <v>2</v>
      </c>
      <c r="B3454" s="2">
        <v>44970</v>
      </c>
      <c r="C3454" s="165">
        <v>0.57217592592593003</v>
      </c>
      <c r="D3454" s="165">
        <v>0.84678240740740995</v>
      </c>
      <c r="E3454" s="148" t="s">
        <v>2</v>
      </c>
      <c r="F3454" s="148">
        <v>0</v>
      </c>
      <c r="G3454" s="166">
        <f>WEEKNUM(B3454,21)</f>
        <v>7</v>
      </c>
      <c r="H3454" s="166">
        <f>MONTH(B3454)</f>
        <v>2</v>
      </c>
      <c r="I3454" s="166">
        <f>YEAR(B3454)</f>
        <v>2023</v>
      </c>
    </row>
    <row r="3455" spans="1:9" s="1" customFormat="1" x14ac:dyDescent="0.25">
      <c r="A3455" s="1">
        <v>1000432518</v>
      </c>
      <c r="B3455" s="2">
        <v>44970</v>
      </c>
      <c r="C3455" s="165">
        <v>0.33333333333332998</v>
      </c>
      <c r="D3455" s="165">
        <v>0.53209490740740994</v>
      </c>
      <c r="E3455" s="148" t="s">
        <v>2</v>
      </c>
      <c r="F3455" s="148">
        <v>0</v>
      </c>
      <c r="G3455" s="166">
        <f>WEEKNUM(B3455,21)</f>
        <v>7</v>
      </c>
      <c r="H3455" s="166">
        <f>MONTH(B3455)</f>
        <v>2</v>
      </c>
      <c r="I3455" s="166">
        <f>YEAR(B3455)</f>
        <v>2023</v>
      </c>
    </row>
    <row r="3456" spans="1:9" s="1" customFormat="1" x14ac:dyDescent="0.25">
      <c r="A3456" s="1">
        <v>1000432519</v>
      </c>
      <c r="B3456" s="2">
        <v>44971</v>
      </c>
      <c r="C3456" s="165">
        <v>0.33333333333332998</v>
      </c>
      <c r="D3456" s="165">
        <v>0.51435185185184995</v>
      </c>
      <c r="E3456" s="148" t="s">
        <v>2</v>
      </c>
      <c r="F3456" s="148">
        <v>0</v>
      </c>
      <c r="G3456" s="166">
        <f>WEEKNUM(B3456,21)</f>
        <v>7</v>
      </c>
      <c r="H3456" s="166">
        <f>MONTH(B3456)</f>
        <v>2</v>
      </c>
      <c r="I3456" s="166">
        <f>YEAR(B3456)</f>
        <v>2023</v>
      </c>
    </row>
    <row r="3457" spans="1:9" s="1" customFormat="1" x14ac:dyDescent="0.25">
      <c r="A3457" s="1">
        <v>1000408065</v>
      </c>
      <c r="B3457" s="2">
        <v>44987</v>
      </c>
      <c r="C3457" s="165">
        <v>0.33333333333332998</v>
      </c>
      <c r="D3457" s="165">
        <v>0.60337962962962999</v>
      </c>
      <c r="E3457" s="148" t="s">
        <v>2</v>
      </c>
      <c r="F3457" s="148">
        <v>0</v>
      </c>
      <c r="G3457" s="166">
        <f>WEEKNUM(B3457,21)</f>
        <v>9</v>
      </c>
      <c r="H3457" s="166">
        <f>MONTH(B3457)</f>
        <v>3</v>
      </c>
      <c r="I3457" s="166">
        <f>YEAR(B3457)</f>
        <v>2023</v>
      </c>
    </row>
    <row r="3458" spans="1:9" s="1" customFormat="1" x14ac:dyDescent="0.25">
      <c r="A3458" s="1">
        <v>1000432521</v>
      </c>
      <c r="B3458" s="2">
        <v>44987</v>
      </c>
      <c r="C3458" s="165">
        <v>0.33333333333332998</v>
      </c>
      <c r="D3458" s="165">
        <v>0.60407407407406999</v>
      </c>
      <c r="E3458" s="148" t="s">
        <v>2</v>
      </c>
      <c r="F3458" s="148">
        <v>0</v>
      </c>
      <c r="G3458" s="166">
        <f>WEEKNUM(B3458,21)</f>
        <v>9</v>
      </c>
      <c r="H3458" s="166">
        <f>MONTH(B3458)</f>
        <v>3</v>
      </c>
      <c r="I3458" s="166">
        <f>YEAR(B3458)</f>
        <v>2023</v>
      </c>
    </row>
    <row r="3459" spans="1:9" s="1" customFormat="1" x14ac:dyDescent="0.25">
      <c r="A3459" s="1">
        <v>1000407456</v>
      </c>
      <c r="B3459" s="2">
        <v>44975</v>
      </c>
      <c r="C3459" s="165">
        <v>0.26172453703704002</v>
      </c>
      <c r="D3459" s="165">
        <v>0.54261574074074004</v>
      </c>
      <c r="E3459" s="148" t="s">
        <v>2</v>
      </c>
      <c r="F3459" s="148">
        <v>0</v>
      </c>
      <c r="G3459" s="166">
        <f>WEEKNUM(B3459,21)</f>
        <v>7</v>
      </c>
      <c r="H3459" s="166">
        <f>MONTH(B3459)</f>
        <v>2</v>
      </c>
      <c r="I3459" s="166">
        <f>YEAR(B3459)</f>
        <v>2023</v>
      </c>
    </row>
    <row r="3460" spans="1:9" s="1" customFormat="1" x14ac:dyDescent="0.25">
      <c r="A3460" s="1">
        <v>1000409823</v>
      </c>
      <c r="B3460" s="2">
        <v>44970</v>
      </c>
      <c r="C3460" s="165">
        <v>0.25</v>
      </c>
      <c r="D3460" s="165">
        <v>0.52834490740741002</v>
      </c>
      <c r="E3460" s="148" t="s">
        <v>3</v>
      </c>
      <c r="F3460" s="148">
        <v>1</v>
      </c>
      <c r="G3460" s="166">
        <f>WEEKNUM(B3460,21)</f>
        <v>7</v>
      </c>
      <c r="H3460" s="166">
        <f>MONTH(B3460)</f>
        <v>2</v>
      </c>
      <c r="I3460" s="166">
        <f>YEAR(B3460)</f>
        <v>2023</v>
      </c>
    </row>
    <row r="3461" spans="1:9" s="1" customFormat="1" x14ac:dyDescent="0.25">
      <c r="A3461" s="1">
        <v>1000407926</v>
      </c>
      <c r="B3461" s="2">
        <v>44970</v>
      </c>
      <c r="C3461" s="165">
        <v>0.43545138888889001</v>
      </c>
      <c r="D3461" s="165">
        <v>0.53341435185185004</v>
      </c>
      <c r="E3461" s="148" t="s">
        <v>3</v>
      </c>
      <c r="F3461" s="148">
        <v>1</v>
      </c>
      <c r="G3461" s="166">
        <f>WEEKNUM(B3461,21)</f>
        <v>7</v>
      </c>
      <c r="H3461" s="166">
        <f>MONTH(B3461)</f>
        <v>2</v>
      </c>
      <c r="I3461" s="166">
        <f>YEAR(B3461)</f>
        <v>2023</v>
      </c>
    </row>
    <row r="3462" spans="1:9" s="1" customFormat="1" x14ac:dyDescent="0.25">
      <c r="A3462" s="1">
        <v>1000407445</v>
      </c>
      <c r="B3462" s="2">
        <v>44970</v>
      </c>
      <c r="C3462" s="165">
        <v>0.25</v>
      </c>
      <c r="D3462" s="165">
        <v>0.53525462962963</v>
      </c>
      <c r="E3462" s="148" t="s">
        <v>3</v>
      </c>
      <c r="F3462" s="148">
        <v>1</v>
      </c>
      <c r="G3462" s="166">
        <f>WEEKNUM(B3462,21)</f>
        <v>7</v>
      </c>
      <c r="H3462" s="166">
        <f>MONTH(B3462)</f>
        <v>2</v>
      </c>
      <c r="I3462" s="166">
        <f>YEAR(B3462)</f>
        <v>2023</v>
      </c>
    </row>
    <row r="3463" spans="1:9" s="1" customFormat="1" x14ac:dyDescent="0.25">
      <c r="A3463" s="1">
        <v>1000407440</v>
      </c>
      <c r="B3463" s="2">
        <v>44970</v>
      </c>
      <c r="C3463" s="165">
        <v>0.25</v>
      </c>
      <c r="D3463" s="165">
        <v>0.61658564814814998</v>
      </c>
      <c r="E3463" s="148" t="s">
        <v>2</v>
      </c>
      <c r="F3463" s="148">
        <v>0</v>
      </c>
      <c r="G3463" s="166">
        <f>WEEKNUM(B3463,21)</f>
        <v>7</v>
      </c>
      <c r="H3463" s="166">
        <f>MONTH(B3463)</f>
        <v>2</v>
      </c>
      <c r="I3463" s="166">
        <f>YEAR(B3463)</f>
        <v>2023</v>
      </c>
    </row>
    <row r="3464" spans="1:9" s="1" customFormat="1" x14ac:dyDescent="0.25">
      <c r="A3464" s="1" t="s">
        <v>2</v>
      </c>
      <c r="B3464" s="2">
        <v>44970</v>
      </c>
      <c r="C3464" s="165">
        <v>0</v>
      </c>
      <c r="D3464" s="165">
        <v>0.61719907407407004</v>
      </c>
      <c r="E3464" s="148" t="s">
        <v>2</v>
      </c>
      <c r="F3464" s="148">
        <v>0</v>
      </c>
      <c r="G3464" s="166">
        <f>WEEKNUM(B3464,21)</f>
        <v>7</v>
      </c>
      <c r="H3464" s="166">
        <f>MONTH(B3464)</f>
        <v>2</v>
      </c>
      <c r="I3464" s="166">
        <f>YEAR(B3464)</f>
        <v>2023</v>
      </c>
    </row>
    <row r="3465" spans="1:9" s="1" customFormat="1" x14ac:dyDescent="0.25">
      <c r="A3465" s="1" t="s">
        <v>2</v>
      </c>
      <c r="B3465" s="2">
        <v>44970</v>
      </c>
      <c r="C3465" s="165">
        <v>0.25</v>
      </c>
      <c r="D3465" s="165">
        <v>0.61755787037037002</v>
      </c>
      <c r="E3465" s="148" t="s">
        <v>2</v>
      </c>
      <c r="F3465" s="148">
        <v>0</v>
      </c>
      <c r="G3465" s="166">
        <f>WEEKNUM(B3465,21)</f>
        <v>7</v>
      </c>
      <c r="H3465" s="166">
        <f>MONTH(B3465)</f>
        <v>2</v>
      </c>
      <c r="I3465" s="166">
        <f>YEAR(B3465)</f>
        <v>2023</v>
      </c>
    </row>
    <row r="3466" spans="1:9" s="1" customFormat="1" x14ac:dyDescent="0.25">
      <c r="A3466" s="1">
        <v>1000407442</v>
      </c>
      <c r="B3466" s="2">
        <v>44970</v>
      </c>
      <c r="C3466" s="165">
        <v>0.25</v>
      </c>
      <c r="D3466" s="165">
        <v>0.61864583333333001</v>
      </c>
      <c r="E3466" s="148" t="s">
        <v>2</v>
      </c>
      <c r="F3466" s="148">
        <v>0</v>
      </c>
      <c r="G3466" s="166">
        <f>WEEKNUM(B3466,21)</f>
        <v>7</v>
      </c>
      <c r="H3466" s="166">
        <f>MONTH(B3466)</f>
        <v>2</v>
      </c>
      <c r="I3466" s="166">
        <f>YEAR(B3466)</f>
        <v>2023</v>
      </c>
    </row>
    <row r="3467" spans="1:9" s="1" customFormat="1" x14ac:dyDescent="0.25">
      <c r="A3467" s="1" t="s">
        <v>2</v>
      </c>
      <c r="B3467" s="2">
        <v>44970</v>
      </c>
      <c r="C3467" s="165">
        <v>0.25</v>
      </c>
      <c r="D3467" s="165">
        <v>0.62033564814815001</v>
      </c>
      <c r="E3467" s="148" t="s">
        <v>2</v>
      </c>
      <c r="F3467" s="148">
        <v>0</v>
      </c>
      <c r="G3467" s="166">
        <f>WEEKNUM(B3467,21)</f>
        <v>7</v>
      </c>
      <c r="H3467" s="166">
        <f>MONTH(B3467)</f>
        <v>2</v>
      </c>
      <c r="I3467" s="166">
        <f>YEAR(B3467)</f>
        <v>2023</v>
      </c>
    </row>
    <row r="3468" spans="1:9" s="1" customFormat="1" x14ac:dyDescent="0.25">
      <c r="A3468" s="1" t="s">
        <v>2</v>
      </c>
      <c r="B3468" s="2">
        <v>44970</v>
      </c>
      <c r="C3468" s="165">
        <v>0.25</v>
      </c>
      <c r="D3468" s="165">
        <v>0.62082175925925998</v>
      </c>
      <c r="E3468" s="148" t="s">
        <v>2</v>
      </c>
      <c r="F3468" s="148">
        <v>0</v>
      </c>
      <c r="G3468" s="166">
        <f>WEEKNUM(B3468,21)</f>
        <v>7</v>
      </c>
      <c r="H3468" s="166">
        <f>MONTH(B3468)</f>
        <v>2</v>
      </c>
      <c r="I3468" s="166">
        <f>YEAR(B3468)</f>
        <v>2023</v>
      </c>
    </row>
    <row r="3469" spans="1:9" s="1" customFormat="1" x14ac:dyDescent="0.25">
      <c r="A3469" s="1">
        <v>1000423609</v>
      </c>
      <c r="B3469" s="2">
        <v>44970</v>
      </c>
      <c r="C3469" s="165">
        <v>0</v>
      </c>
      <c r="D3469" s="165">
        <v>0.66934027777778005</v>
      </c>
      <c r="E3469" s="148" t="s">
        <v>2</v>
      </c>
      <c r="F3469" s="148">
        <v>0</v>
      </c>
      <c r="G3469" s="166">
        <f>WEEKNUM(B3469,21)</f>
        <v>7</v>
      </c>
      <c r="H3469" s="166">
        <f>MONTH(B3469)</f>
        <v>2</v>
      </c>
      <c r="I3469" s="166">
        <f>YEAR(B3469)</f>
        <v>2023</v>
      </c>
    </row>
    <row r="3470" spans="1:9" s="1" customFormat="1" x14ac:dyDescent="0.25">
      <c r="A3470" s="1">
        <v>1000407378</v>
      </c>
      <c r="B3470" s="2">
        <v>44970</v>
      </c>
      <c r="C3470" s="165">
        <v>0.66831018518519003</v>
      </c>
      <c r="D3470" s="165">
        <v>0.68612268518519004</v>
      </c>
      <c r="E3470" s="148" t="s">
        <v>2</v>
      </c>
      <c r="F3470" s="148">
        <v>0</v>
      </c>
      <c r="G3470" s="166">
        <f>WEEKNUM(B3470,21)</f>
        <v>7</v>
      </c>
      <c r="H3470" s="166">
        <f>MONTH(B3470)</f>
        <v>2</v>
      </c>
      <c r="I3470" s="166">
        <f>YEAR(B3470)</f>
        <v>2023</v>
      </c>
    </row>
    <row r="3471" spans="1:9" s="1" customFormat="1" x14ac:dyDescent="0.25">
      <c r="A3471" s="1" t="s">
        <v>2</v>
      </c>
      <c r="B3471" s="2">
        <v>44970</v>
      </c>
      <c r="C3471" s="165">
        <v>0.3125</v>
      </c>
      <c r="D3471" s="165">
        <v>0.63791666666667002</v>
      </c>
      <c r="E3471" s="148" t="s">
        <v>3</v>
      </c>
      <c r="F3471" s="148">
        <v>0.99</v>
      </c>
      <c r="G3471" s="166">
        <f>WEEKNUM(B3471,21)</f>
        <v>7</v>
      </c>
      <c r="H3471" s="166">
        <f>MONTH(B3471)</f>
        <v>2</v>
      </c>
      <c r="I3471" s="166">
        <f>YEAR(B3471)</f>
        <v>2023</v>
      </c>
    </row>
    <row r="3472" spans="1:9" s="1" customFormat="1" x14ac:dyDescent="0.25">
      <c r="A3472" s="1">
        <v>1000409848</v>
      </c>
      <c r="B3472" s="2">
        <v>44970</v>
      </c>
      <c r="C3472" s="165">
        <v>0.3125</v>
      </c>
      <c r="D3472" s="165">
        <v>0.61466435185184998</v>
      </c>
      <c r="E3472" s="148" t="s">
        <v>3</v>
      </c>
      <c r="F3472" s="148">
        <v>0.99</v>
      </c>
      <c r="G3472" s="166">
        <f>WEEKNUM(B3472,21)</f>
        <v>7</v>
      </c>
      <c r="H3472" s="166">
        <f>MONTH(B3472)</f>
        <v>2</v>
      </c>
      <c r="I3472" s="166">
        <f>YEAR(B3472)</f>
        <v>2023</v>
      </c>
    </row>
    <row r="3473" spans="1:9" s="1" customFormat="1" x14ac:dyDescent="0.25">
      <c r="A3473" s="1">
        <v>1000407926</v>
      </c>
      <c r="B3473" s="2">
        <v>44970</v>
      </c>
      <c r="C3473" s="165">
        <v>0.3125</v>
      </c>
      <c r="D3473" s="165">
        <v>0.43545138888889001</v>
      </c>
      <c r="E3473" s="148" t="s">
        <v>3</v>
      </c>
      <c r="F3473" s="148">
        <v>1</v>
      </c>
      <c r="G3473" s="166">
        <f>WEEKNUM(B3473,21)</f>
        <v>7</v>
      </c>
      <c r="H3473" s="166">
        <f>MONTH(B3473)</f>
        <v>2</v>
      </c>
      <c r="I3473" s="166">
        <f>YEAR(B3473)</f>
        <v>2023</v>
      </c>
    </row>
    <row r="3474" spans="1:9" s="1" customFormat="1" x14ac:dyDescent="0.25">
      <c r="A3474" s="1">
        <v>1000406535</v>
      </c>
      <c r="B3474" s="2">
        <v>44970</v>
      </c>
      <c r="C3474" s="165">
        <v>0.3125</v>
      </c>
      <c r="D3474" s="165">
        <v>0.61649305555556</v>
      </c>
      <c r="E3474" s="148" t="s">
        <v>3</v>
      </c>
      <c r="F3474" s="148">
        <v>1.99</v>
      </c>
      <c r="G3474" s="166">
        <f>WEEKNUM(B3474,21)</f>
        <v>7</v>
      </c>
      <c r="H3474" s="166">
        <f>MONTH(B3474)</f>
        <v>2</v>
      </c>
      <c r="I3474" s="166">
        <f>YEAR(B3474)</f>
        <v>2023</v>
      </c>
    </row>
    <row r="3475" spans="1:9" s="1" customFormat="1" x14ac:dyDescent="0.25">
      <c r="A3475" s="1">
        <v>1000406535</v>
      </c>
      <c r="B3475" s="2">
        <v>44971</v>
      </c>
      <c r="C3475" s="165">
        <v>0.61649305555556</v>
      </c>
      <c r="D3475" s="165">
        <v>0.54873842592593003</v>
      </c>
      <c r="E3475" s="148" t="s">
        <v>3</v>
      </c>
      <c r="F3475" s="148">
        <v>1.99</v>
      </c>
      <c r="G3475" s="166">
        <f>WEEKNUM(B3475,21)</f>
        <v>7</v>
      </c>
      <c r="H3475" s="166">
        <f>MONTH(B3475)</f>
        <v>2</v>
      </c>
      <c r="I3475" s="166">
        <f>YEAR(B3475)</f>
        <v>2023</v>
      </c>
    </row>
    <row r="3476" spans="1:9" s="1" customFormat="1" x14ac:dyDescent="0.25">
      <c r="A3476" s="1">
        <v>1000409774</v>
      </c>
      <c r="B3476" s="2">
        <v>44970</v>
      </c>
      <c r="C3476" s="165">
        <v>0.3125</v>
      </c>
      <c r="D3476" s="165">
        <v>0.61962962962962997</v>
      </c>
      <c r="E3476" s="148" t="s">
        <v>3</v>
      </c>
      <c r="F3476" s="148">
        <v>1</v>
      </c>
      <c r="G3476" s="166">
        <f>WEEKNUM(B3476,21)</f>
        <v>7</v>
      </c>
      <c r="H3476" s="166">
        <f>MONTH(B3476)</f>
        <v>2</v>
      </c>
      <c r="I3476" s="166">
        <f>YEAR(B3476)</f>
        <v>2023</v>
      </c>
    </row>
    <row r="3477" spans="1:9" s="1" customFormat="1" x14ac:dyDescent="0.25">
      <c r="A3477" s="1">
        <v>1000406537</v>
      </c>
      <c r="B3477" s="2">
        <v>44970</v>
      </c>
      <c r="C3477" s="165">
        <v>0.3125</v>
      </c>
      <c r="D3477" s="165">
        <v>0.62212962962963003</v>
      </c>
      <c r="E3477" s="148" t="s">
        <v>2</v>
      </c>
      <c r="F3477" s="148">
        <v>0</v>
      </c>
      <c r="G3477" s="166">
        <f>WEEKNUM(B3477,21)</f>
        <v>7</v>
      </c>
      <c r="H3477" s="166">
        <f>MONTH(B3477)</f>
        <v>2</v>
      </c>
      <c r="I3477" s="166">
        <f>YEAR(B3477)</f>
        <v>2023</v>
      </c>
    </row>
    <row r="3478" spans="1:9" s="1" customFormat="1" x14ac:dyDescent="0.25">
      <c r="A3478" s="1">
        <v>1000409798</v>
      </c>
      <c r="B3478" s="2">
        <v>44970</v>
      </c>
      <c r="C3478" s="165">
        <v>0.3125</v>
      </c>
      <c r="D3478" s="165">
        <v>0.63042824074074</v>
      </c>
      <c r="E3478" s="148" t="s">
        <v>3</v>
      </c>
      <c r="F3478" s="148">
        <v>0.49</v>
      </c>
      <c r="G3478" s="166">
        <f>WEEKNUM(B3478,21)</f>
        <v>7</v>
      </c>
      <c r="H3478" s="166">
        <f>MONTH(B3478)</f>
        <v>2</v>
      </c>
      <c r="I3478" s="166">
        <f>YEAR(B3478)</f>
        <v>2023</v>
      </c>
    </row>
    <row r="3479" spans="1:9" s="1" customFormat="1" x14ac:dyDescent="0.25">
      <c r="A3479" s="1">
        <v>1000408775</v>
      </c>
      <c r="B3479" s="2">
        <v>44970</v>
      </c>
      <c r="C3479" s="165">
        <v>0.3125</v>
      </c>
      <c r="D3479" s="165">
        <v>0.63410879629630001</v>
      </c>
      <c r="E3479" s="148" t="s">
        <v>2</v>
      </c>
      <c r="F3479" s="148">
        <v>0</v>
      </c>
      <c r="G3479" s="166">
        <f>WEEKNUM(B3479,21)</f>
        <v>7</v>
      </c>
      <c r="H3479" s="166">
        <f>MONTH(B3479)</f>
        <v>2</v>
      </c>
      <c r="I3479" s="166">
        <f>YEAR(B3479)</f>
        <v>2023</v>
      </c>
    </row>
    <row r="3480" spans="1:9" s="1" customFormat="1" x14ac:dyDescent="0.25">
      <c r="A3480" s="1">
        <v>1000407926</v>
      </c>
      <c r="B3480" s="2">
        <v>44970</v>
      </c>
      <c r="C3480" s="165">
        <v>0.52083333333333004</v>
      </c>
      <c r="D3480" s="165">
        <v>0.93133101851851996</v>
      </c>
      <c r="E3480" s="148" t="s">
        <v>2</v>
      </c>
      <c r="F3480" s="148">
        <v>0</v>
      </c>
      <c r="G3480" s="166">
        <f>WEEKNUM(B3480,21)</f>
        <v>7</v>
      </c>
      <c r="H3480" s="166">
        <f>MONTH(B3480)</f>
        <v>2</v>
      </c>
      <c r="I3480" s="166">
        <f>YEAR(B3480)</f>
        <v>2023</v>
      </c>
    </row>
    <row r="3481" spans="1:9" s="1" customFormat="1" x14ac:dyDescent="0.25">
      <c r="A3481" s="1">
        <v>1000407926</v>
      </c>
      <c r="B3481" s="2">
        <v>44971</v>
      </c>
      <c r="C3481" s="165">
        <v>0.93133101851851996</v>
      </c>
      <c r="D3481" s="165">
        <v>0.59629629629629999</v>
      </c>
      <c r="E3481" s="148" t="s">
        <v>2</v>
      </c>
      <c r="F3481" s="148">
        <v>0</v>
      </c>
      <c r="G3481" s="166">
        <f>WEEKNUM(B3481,21)</f>
        <v>7</v>
      </c>
      <c r="H3481" s="166">
        <f>MONTH(B3481)</f>
        <v>2</v>
      </c>
      <c r="I3481" s="166">
        <f>YEAR(B3481)</f>
        <v>2023</v>
      </c>
    </row>
    <row r="3482" spans="1:9" s="1" customFormat="1" x14ac:dyDescent="0.25">
      <c r="A3482" s="1" t="s">
        <v>2</v>
      </c>
      <c r="B3482" s="2">
        <v>44970</v>
      </c>
      <c r="C3482" s="165">
        <v>0.52083333333333004</v>
      </c>
      <c r="D3482" s="165">
        <v>0.78864583333333005</v>
      </c>
      <c r="E3482" s="148" t="s">
        <v>2</v>
      </c>
      <c r="F3482" s="148">
        <v>0</v>
      </c>
      <c r="G3482" s="166">
        <f>WEEKNUM(B3482,21)</f>
        <v>7</v>
      </c>
      <c r="H3482" s="166">
        <f>MONTH(B3482)</f>
        <v>2</v>
      </c>
      <c r="I3482" s="166">
        <f>YEAR(B3482)</f>
        <v>2023</v>
      </c>
    </row>
    <row r="3483" spans="1:9" s="1" customFormat="1" x14ac:dyDescent="0.25">
      <c r="A3483" s="1">
        <v>1000407445</v>
      </c>
      <c r="B3483" s="2">
        <v>44970</v>
      </c>
      <c r="C3483" s="165">
        <v>0.14583333333333001</v>
      </c>
      <c r="D3483" s="165">
        <v>0.66572916666667004</v>
      </c>
      <c r="E3483" s="148" t="s">
        <v>2</v>
      </c>
      <c r="F3483" s="148">
        <v>0</v>
      </c>
      <c r="G3483" s="166">
        <f>WEEKNUM(B3483,21)</f>
        <v>7</v>
      </c>
      <c r="H3483" s="166">
        <f>MONTH(B3483)</f>
        <v>2</v>
      </c>
      <c r="I3483" s="166">
        <f>YEAR(B3483)</f>
        <v>2023</v>
      </c>
    </row>
    <row r="3484" spans="1:9" s="1" customFormat="1" x14ac:dyDescent="0.25">
      <c r="A3484" s="1">
        <v>1000407926</v>
      </c>
      <c r="B3484" s="2">
        <v>44970</v>
      </c>
      <c r="C3484" s="165">
        <v>0</v>
      </c>
      <c r="D3484" s="165">
        <v>0.93605324074074003</v>
      </c>
      <c r="E3484" s="148" t="s">
        <v>2</v>
      </c>
      <c r="F3484" s="148">
        <v>0</v>
      </c>
      <c r="G3484" s="166">
        <f>WEEKNUM(B3484,21)</f>
        <v>7</v>
      </c>
      <c r="H3484" s="166">
        <f>MONTH(B3484)</f>
        <v>2</v>
      </c>
      <c r="I3484" s="166">
        <f>YEAR(B3484)</f>
        <v>2023</v>
      </c>
    </row>
    <row r="3485" spans="1:9" s="1" customFormat="1" x14ac:dyDescent="0.25">
      <c r="A3485" s="1">
        <v>1000407440</v>
      </c>
      <c r="B3485" s="2">
        <v>44970</v>
      </c>
      <c r="C3485" s="165">
        <v>0.14583333333333001</v>
      </c>
      <c r="D3485" s="165">
        <v>0.93295138888888995</v>
      </c>
      <c r="E3485" s="148" t="s">
        <v>2</v>
      </c>
      <c r="F3485" s="148">
        <v>0</v>
      </c>
      <c r="G3485" s="166">
        <f>WEEKNUM(B3485,21)</f>
        <v>7</v>
      </c>
      <c r="H3485" s="166">
        <f>MONTH(B3485)</f>
        <v>2</v>
      </c>
      <c r="I3485" s="166">
        <f>YEAR(B3485)</f>
        <v>2023</v>
      </c>
    </row>
    <row r="3486" spans="1:9" s="1" customFormat="1" x14ac:dyDescent="0.25">
      <c r="A3486" s="1">
        <v>1000425471</v>
      </c>
      <c r="B3486" s="2">
        <v>44974</v>
      </c>
      <c r="C3486" s="165">
        <v>0.14583333333333001</v>
      </c>
      <c r="D3486" s="165">
        <v>0.59344907407406999</v>
      </c>
      <c r="E3486" s="148" t="s">
        <v>2</v>
      </c>
      <c r="F3486" s="148">
        <v>0</v>
      </c>
      <c r="G3486" s="166">
        <f>WEEKNUM(B3486,21)</f>
        <v>7</v>
      </c>
      <c r="H3486" s="166">
        <f>MONTH(B3486)</f>
        <v>2</v>
      </c>
      <c r="I3486" s="166">
        <f>YEAR(B3486)</f>
        <v>2023</v>
      </c>
    </row>
    <row r="3487" spans="1:9" s="1" customFormat="1" x14ac:dyDescent="0.25">
      <c r="A3487" s="1">
        <v>1000408436</v>
      </c>
      <c r="B3487" s="2">
        <v>44971</v>
      </c>
      <c r="C3487" s="165">
        <v>0.33333333333332998</v>
      </c>
      <c r="D3487" s="165">
        <v>0.69195601851851996</v>
      </c>
      <c r="E3487" s="148" t="s">
        <v>2</v>
      </c>
      <c r="F3487" s="148">
        <v>0</v>
      </c>
      <c r="G3487" s="166">
        <f>WEEKNUM(B3487,21)</f>
        <v>7</v>
      </c>
      <c r="H3487" s="166">
        <f>MONTH(B3487)</f>
        <v>2</v>
      </c>
      <c r="I3487" s="166">
        <f>YEAR(B3487)</f>
        <v>2023</v>
      </c>
    </row>
    <row r="3488" spans="1:9" s="1" customFormat="1" x14ac:dyDescent="0.25">
      <c r="A3488" s="1">
        <v>1000410059</v>
      </c>
      <c r="B3488" s="2">
        <v>44970</v>
      </c>
      <c r="C3488" s="165">
        <v>0.3125</v>
      </c>
      <c r="D3488" s="165">
        <v>0.66751157407407002</v>
      </c>
      <c r="E3488" s="148" t="s">
        <v>2</v>
      </c>
      <c r="F3488" s="148">
        <v>0</v>
      </c>
      <c r="G3488" s="166">
        <f>WEEKNUM(B3488,21)</f>
        <v>7</v>
      </c>
      <c r="H3488" s="166">
        <f>MONTH(B3488)</f>
        <v>2</v>
      </c>
      <c r="I3488" s="166">
        <f>YEAR(B3488)</f>
        <v>2023</v>
      </c>
    </row>
    <row r="3489" spans="1:9" s="1" customFormat="1" x14ac:dyDescent="0.25">
      <c r="A3489" s="1">
        <v>1000423609</v>
      </c>
      <c r="B3489" s="2">
        <v>44970</v>
      </c>
      <c r="C3489" s="165">
        <v>0</v>
      </c>
      <c r="D3489" s="165">
        <v>0.67248842592592994</v>
      </c>
      <c r="E3489" s="148" t="s">
        <v>2</v>
      </c>
      <c r="F3489" s="148">
        <v>0</v>
      </c>
      <c r="G3489" s="166">
        <f>WEEKNUM(B3489,21)</f>
        <v>7</v>
      </c>
      <c r="H3489" s="166">
        <f>MONTH(B3489)</f>
        <v>2</v>
      </c>
      <c r="I3489" s="166">
        <f>YEAR(B3489)</f>
        <v>2023</v>
      </c>
    </row>
    <row r="3490" spans="1:9" s="1" customFormat="1" x14ac:dyDescent="0.25">
      <c r="A3490" s="1">
        <v>1000409754</v>
      </c>
      <c r="B3490" s="2">
        <v>44975</v>
      </c>
      <c r="C3490" s="165">
        <v>0.52083333333333004</v>
      </c>
      <c r="D3490" s="165">
        <v>0.93452546296296002</v>
      </c>
      <c r="E3490" s="148" t="s">
        <v>3</v>
      </c>
      <c r="F3490" s="148">
        <v>0</v>
      </c>
      <c r="G3490" s="166">
        <f>WEEKNUM(B3490,21)</f>
        <v>7</v>
      </c>
      <c r="H3490" s="166">
        <f>MONTH(B3490)</f>
        <v>2</v>
      </c>
      <c r="I3490" s="166">
        <f>YEAR(B3490)</f>
        <v>2023</v>
      </c>
    </row>
    <row r="3491" spans="1:9" s="1" customFormat="1" x14ac:dyDescent="0.25">
      <c r="A3491" s="1">
        <v>1000425470</v>
      </c>
      <c r="B3491" s="2">
        <v>44971</v>
      </c>
      <c r="C3491" s="165">
        <v>0</v>
      </c>
      <c r="D3491" s="165">
        <v>0.45630787037037002</v>
      </c>
      <c r="E3491" s="148" t="s">
        <v>2</v>
      </c>
      <c r="F3491" s="148">
        <v>0</v>
      </c>
      <c r="G3491" s="166">
        <f>WEEKNUM(B3491,21)</f>
        <v>7</v>
      </c>
      <c r="H3491" s="166">
        <f>MONTH(B3491)</f>
        <v>2</v>
      </c>
      <c r="I3491" s="166">
        <f>YEAR(B3491)</f>
        <v>2023</v>
      </c>
    </row>
    <row r="3492" spans="1:9" s="1" customFormat="1" x14ac:dyDescent="0.25">
      <c r="A3492" s="1">
        <v>1000407701</v>
      </c>
      <c r="B3492" s="2">
        <v>44970</v>
      </c>
      <c r="C3492" s="165">
        <v>0.68983796296295996</v>
      </c>
      <c r="D3492" s="165">
        <v>0.69075231481481003</v>
      </c>
      <c r="E3492" s="148" t="s">
        <v>3</v>
      </c>
      <c r="F3492" s="148">
        <v>175.3</v>
      </c>
      <c r="G3492" s="166">
        <f>WEEKNUM(B3492,21)</f>
        <v>7</v>
      </c>
      <c r="H3492" s="166">
        <f>MONTH(B3492)</f>
        <v>2</v>
      </c>
      <c r="I3492" s="166">
        <f>YEAR(B3492)</f>
        <v>2023</v>
      </c>
    </row>
    <row r="3493" spans="1:9" s="1" customFormat="1" x14ac:dyDescent="0.25">
      <c r="A3493" s="1">
        <v>1000408460</v>
      </c>
      <c r="B3493" s="2">
        <v>44970</v>
      </c>
      <c r="C3493" s="165">
        <v>0.33333333333332998</v>
      </c>
      <c r="D3493" s="165">
        <v>0.66834490740741004</v>
      </c>
      <c r="E3493" s="148" t="s">
        <v>2</v>
      </c>
      <c r="F3493" s="148">
        <v>0</v>
      </c>
      <c r="G3493" s="166">
        <f>WEEKNUM(B3493,21)</f>
        <v>7</v>
      </c>
      <c r="H3493" s="166">
        <f>MONTH(B3493)</f>
        <v>2</v>
      </c>
      <c r="I3493" s="166">
        <f>YEAR(B3493)</f>
        <v>2023</v>
      </c>
    </row>
    <row r="3494" spans="1:9" s="1" customFormat="1" x14ac:dyDescent="0.25">
      <c r="A3494" s="1" t="s">
        <v>2</v>
      </c>
      <c r="B3494" s="2">
        <v>44970</v>
      </c>
      <c r="C3494" s="165">
        <v>0.33333333333332998</v>
      </c>
      <c r="D3494" s="165">
        <v>0.66873842592593002</v>
      </c>
      <c r="E3494" s="148" t="s">
        <v>2</v>
      </c>
      <c r="F3494" s="148">
        <v>0</v>
      </c>
      <c r="G3494" s="166">
        <f>WEEKNUM(B3494,21)</f>
        <v>7</v>
      </c>
      <c r="H3494" s="166">
        <f>MONTH(B3494)</f>
        <v>2</v>
      </c>
      <c r="I3494" s="166">
        <f>YEAR(B3494)</f>
        <v>2023</v>
      </c>
    </row>
    <row r="3495" spans="1:9" s="1" customFormat="1" x14ac:dyDescent="0.25">
      <c r="A3495" s="1">
        <v>1000408597</v>
      </c>
      <c r="B3495" s="2">
        <v>44971</v>
      </c>
      <c r="C3495" s="165">
        <v>0.66141203703703999</v>
      </c>
      <c r="D3495" s="165">
        <v>0.66111111111110998</v>
      </c>
      <c r="E3495" s="148" t="s">
        <v>2</v>
      </c>
      <c r="F3495" s="148">
        <v>0</v>
      </c>
      <c r="G3495" s="166">
        <f>WEEKNUM(B3495,21)</f>
        <v>7</v>
      </c>
      <c r="H3495" s="166">
        <f>MONTH(B3495)</f>
        <v>2</v>
      </c>
      <c r="I3495" s="166">
        <f>YEAR(B3495)</f>
        <v>2023</v>
      </c>
    </row>
    <row r="3496" spans="1:9" s="1" customFormat="1" x14ac:dyDescent="0.25">
      <c r="A3496" s="1">
        <v>1000408597</v>
      </c>
      <c r="B3496" s="2">
        <v>44979</v>
      </c>
      <c r="C3496" s="165">
        <v>0.67189814814814997</v>
      </c>
      <c r="D3496" s="165">
        <v>0.64100694444443995</v>
      </c>
      <c r="E3496" s="148" t="s">
        <v>2</v>
      </c>
      <c r="F3496" s="148">
        <v>0</v>
      </c>
      <c r="G3496" s="166">
        <f>WEEKNUM(B3496,21)</f>
        <v>8</v>
      </c>
      <c r="H3496" s="166">
        <f>MONTH(B3496)</f>
        <v>2</v>
      </c>
      <c r="I3496" s="166">
        <f>YEAR(B3496)</f>
        <v>2023</v>
      </c>
    </row>
    <row r="3497" spans="1:9" s="1" customFormat="1" x14ac:dyDescent="0.25">
      <c r="A3497" s="1" t="s">
        <v>2</v>
      </c>
      <c r="B3497" s="2">
        <v>44971</v>
      </c>
      <c r="C3497" s="165">
        <v>0.22916666666666999</v>
      </c>
      <c r="D3497" s="165">
        <v>0.52248842592593003</v>
      </c>
      <c r="E3497" s="148" t="s">
        <v>2</v>
      </c>
      <c r="F3497" s="148">
        <v>0</v>
      </c>
      <c r="G3497" s="166">
        <f>WEEKNUM(B3497,21)</f>
        <v>7</v>
      </c>
      <c r="H3497" s="166">
        <f>MONTH(B3497)</f>
        <v>2</v>
      </c>
      <c r="I3497" s="166">
        <f>YEAR(B3497)</f>
        <v>2023</v>
      </c>
    </row>
    <row r="3498" spans="1:9" s="1" customFormat="1" x14ac:dyDescent="0.25">
      <c r="A3498" s="1">
        <v>1000406326</v>
      </c>
      <c r="B3498" s="2">
        <v>44971</v>
      </c>
      <c r="C3498" s="165">
        <v>0.22916666666666999</v>
      </c>
      <c r="D3498" s="165">
        <v>0.59605324074073995</v>
      </c>
      <c r="E3498" s="148" t="s">
        <v>2</v>
      </c>
      <c r="F3498" s="148">
        <v>0</v>
      </c>
      <c r="G3498" s="166">
        <f>WEEKNUM(B3498,21)</f>
        <v>7</v>
      </c>
      <c r="H3498" s="166">
        <f>MONTH(B3498)</f>
        <v>2</v>
      </c>
      <c r="I3498" s="166">
        <f>YEAR(B3498)</f>
        <v>2023</v>
      </c>
    </row>
    <row r="3499" spans="1:9" s="1" customFormat="1" x14ac:dyDescent="0.25">
      <c r="A3499" s="1">
        <v>1000406323</v>
      </c>
      <c r="B3499" s="2">
        <v>44971</v>
      </c>
      <c r="C3499" s="165">
        <v>0.22916666666666999</v>
      </c>
      <c r="D3499" s="165">
        <v>0.54913194444444002</v>
      </c>
      <c r="E3499" s="148" t="s">
        <v>2</v>
      </c>
      <c r="F3499" s="148">
        <v>0</v>
      </c>
      <c r="G3499" s="166">
        <f>WEEKNUM(B3499,21)</f>
        <v>7</v>
      </c>
      <c r="H3499" s="166">
        <f>MONTH(B3499)</f>
        <v>2</v>
      </c>
      <c r="I3499" s="166">
        <f>YEAR(B3499)</f>
        <v>2023</v>
      </c>
    </row>
    <row r="3500" spans="1:9" s="1" customFormat="1" x14ac:dyDescent="0.25">
      <c r="A3500" s="1">
        <v>1000406322</v>
      </c>
      <c r="B3500" s="2">
        <v>44971</v>
      </c>
      <c r="C3500" s="165">
        <v>0.22916666666666999</v>
      </c>
      <c r="D3500" s="165">
        <v>0.54929398148148001</v>
      </c>
      <c r="E3500" s="148" t="s">
        <v>2</v>
      </c>
      <c r="F3500" s="148">
        <v>0</v>
      </c>
      <c r="G3500" s="166">
        <f>WEEKNUM(B3500,21)</f>
        <v>7</v>
      </c>
      <c r="H3500" s="166">
        <f>MONTH(B3500)</f>
        <v>2</v>
      </c>
      <c r="I3500" s="166">
        <f>YEAR(B3500)</f>
        <v>2023</v>
      </c>
    </row>
    <row r="3501" spans="1:9" s="1" customFormat="1" x14ac:dyDescent="0.25">
      <c r="A3501" s="1" t="s">
        <v>2</v>
      </c>
      <c r="B3501" s="2">
        <v>44971</v>
      </c>
      <c r="C3501" s="165">
        <v>0.22916666666666999</v>
      </c>
      <c r="D3501" s="165">
        <v>0.52306712962962998</v>
      </c>
      <c r="E3501" s="148" t="s">
        <v>2</v>
      </c>
      <c r="F3501" s="148">
        <v>0</v>
      </c>
      <c r="G3501" s="166">
        <f>WEEKNUM(B3501,21)</f>
        <v>7</v>
      </c>
      <c r="H3501" s="166">
        <f>MONTH(B3501)</f>
        <v>2</v>
      </c>
      <c r="I3501" s="166">
        <f>YEAR(B3501)</f>
        <v>2023</v>
      </c>
    </row>
    <row r="3502" spans="1:9" s="1" customFormat="1" x14ac:dyDescent="0.25">
      <c r="A3502" s="1">
        <v>1000406325</v>
      </c>
      <c r="B3502" s="2">
        <v>44971</v>
      </c>
      <c r="C3502" s="165">
        <v>0.22916666666666999</v>
      </c>
      <c r="D3502" s="165">
        <v>0.59542824074073997</v>
      </c>
      <c r="E3502" s="148" t="s">
        <v>2</v>
      </c>
      <c r="F3502" s="148">
        <v>0</v>
      </c>
      <c r="G3502" s="166">
        <f>WEEKNUM(B3502,21)</f>
        <v>7</v>
      </c>
      <c r="H3502" s="166">
        <f>MONTH(B3502)</f>
        <v>2</v>
      </c>
      <c r="I3502" s="166">
        <f>YEAR(B3502)</f>
        <v>2023</v>
      </c>
    </row>
    <row r="3503" spans="1:9" s="1" customFormat="1" x14ac:dyDescent="0.25">
      <c r="A3503" s="1" t="s">
        <v>2</v>
      </c>
      <c r="B3503" s="2">
        <v>44978</v>
      </c>
      <c r="C3503" s="165">
        <v>0.37260416666667001</v>
      </c>
      <c r="D3503" s="165">
        <v>0.54817129629630001</v>
      </c>
      <c r="E3503" s="148" t="s">
        <v>2</v>
      </c>
      <c r="F3503" s="148">
        <v>0</v>
      </c>
      <c r="G3503" s="166">
        <f>WEEKNUM(B3503,21)</f>
        <v>8</v>
      </c>
      <c r="H3503" s="166">
        <f>MONTH(B3503)</f>
        <v>2</v>
      </c>
      <c r="I3503" s="166">
        <f>YEAR(B3503)</f>
        <v>2023</v>
      </c>
    </row>
    <row r="3504" spans="1:9" s="1" customFormat="1" x14ac:dyDescent="0.25">
      <c r="A3504" s="1" t="s">
        <v>2</v>
      </c>
      <c r="B3504" s="2">
        <v>44981</v>
      </c>
      <c r="C3504" s="165">
        <v>0.28394675925926</v>
      </c>
      <c r="D3504" s="165">
        <v>0.28799768518518998</v>
      </c>
      <c r="E3504" s="148" t="s">
        <v>2</v>
      </c>
      <c r="F3504" s="148">
        <v>0</v>
      </c>
      <c r="G3504" s="166">
        <f>WEEKNUM(B3504,21)</f>
        <v>8</v>
      </c>
      <c r="H3504" s="166">
        <f>MONTH(B3504)</f>
        <v>2</v>
      </c>
      <c r="I3504" s="166">
        <f>YEAR(B3504)</f>
        <v>2023</v>
      </c>
    </row>
    <row r="3505" spans="1:9" s="1" customFormat="1" x14ac:dyDescent="0.25">
      <c r="A3505" s="1" t="s">
        <v>2</v>
      </c>
      <c r="B3505" s="2">
        <v>44972</v>
      </c>
      <c r="C3505" s="165">
        <v>0.58313657407407005</v>
      </c>
      <c r="D3505" s="165">
        <v>0.58374999999999999</v>
      </c>
      <c r="E3505" s="148" t="s">
        <v>3</v>
      </c>
      <c r="F3505" s="148">
        <v>1.69</v>
      </c>
      <c r="G3505" s="166">
        <f>WEEKNUM(B3505,21)</f>
        <v>7</v>
      </c>
      <c r="H3505" s="166">
        <f>MONTH(B3505)</f>
        <v>2</v>
      </c>
      <c r="I3505" s="166">
        <f>YEAR(B3505)</f>
        <v>2023</v>
      </c>
    </row>
    <row r="3506" spans="1:9" s="1" customFormat="1" x14ac:dyDescent="0.25">
      <c r="A3506" s="1" t="s">
        <v>2</v>
      </c>
      <c r="B3506" s="2">
        <v>44978</v>
      </c>
      <c r="C3506" s="165">
        <v>0.28942129629629998</v>
      </c>
      <c r="D3506" s="165">
        <v>0.62189814814815003</v>
      </c>
      <c r="E3506" s="148" t="s">
        <v>2</v>
      </c>
      <c r="F3506" s="148">
        <v>0</v>
      </c>
      <c r="G3506" s="166">
        <f>WEEKNUM(B3506,21)</f>
        <v>8</v>
      </c>
      <c r="H3506" s="166">
        <f>MONTH(B3506)</f>
        <v>2</v>
      </c>
      <c r="I3506" s="166">
        <f>YEAR(B3506)</f>
        <v>2023</v>
      </c>
    </row>
    <row r="3507" spans="1:9" s="1" customFormat="1" x14ac:dyDescent="0.25">
      <c r="A3507" s="1" t="s">
        <v>2</v>
      </c>
      <c r="B3507" s="2">
        <v>44971</v>
      </c>
      <c r="C3507" s="165">
        <v>0.27083333333332998</v>
      </c>
      <c r="D3507" s="165">
        <v>0.59431712962963001</v>
      </c>
      <c r="E3507" s="148" t="s">
        <v>2</v>
      </c>
      <c r="F3507" s="148">
        <v>0</v>
      </c>
      <c r="G3507" s="166">
        <f>WEEKNUM(B3507,21)</f>
        <v>7</v>
      </c>
      <c r="H3507" s="166">
        <f>MONTH(B3507)</f>
        <v>2</v>
      </c>
      <c r="I3507" s="166">
        <f>YEAR(B3507)</f>
        <v>2023</v>
      </c>
    </row>
    <row r="3508" spans="1:9" s="1" customFormat="1" x14ac:dyDescent="0.25">
      <c r="A3508" s="1" t="s">
        <v>2</v>
      </c>
      <c r="B3508" s="2">
        <v>44971</v>
      </c>
      <c r="C3508" s="165">
        <v>0.27083333333332998</v>
      </c>
      <c r="D3508" s="165">
        <v>0.59542824074073997</v>
      </c>
      <c r="E3508" s="148" t="s">
        <v>2</v>
      </c>
      <c r="F3508" s="148">
        <v>0</v>
      </c>
      <c r="G3508" s="166">
        <f>WEEKNUM(B3508,21)</f>
        <v>7</v>
      </c>
      <c r="H3508" s="166">
        <f>MONTH(B3508)</f>
        <v>2</v>
      </c>
      <c r="I3508" s="166">
        <f>YEAR(B3508)</f>
        <v>2023</v>
      </c>
    </row>
    <row r="3509" spans="1:9" s="1" customFormat="1" x14ac:dyDescent="0.25">
      <c r="A3509" s="1" t="s">
        <v>2</v>
      </c>
      <c r="B3509" s="2">
        <v>44971</v>
      </c>
      <c r="C3509" s="165">
        <v>0.59542824074073997</v>
      </c>
      <c r="D3509" s="165">
        <v>0.62011574074074005</v>
      </c>
      <c r="E3509" s="148" t="s">
        <v>2</v>
      </c>
      <c r="F3509" s="148">
        <v>0</v>
      </c>
      <c r="G3509" s="166">
        <f>WEEKNUM(B3509,21)</f>
        <v>7</v>
      </c>
      <c r="H3509" s="166">
        <f>MONTH(B3509)</f>
        <v>2</v>
      </c>
      <c r="I3509" s="166">
        <f>YEAR(B3509)</f>
        <v>2023</v>
      </c>
    </row>
    <row r="3510" spans="1:9" s="1" customFormat="1" x14ac:dyDescent="0.25">
      <c r="A3510" s="1">
        <v>1000408799</v>
      </c>
      <c r="B3510" s="2">
        <v>44971</v>
      </c>
      <c r="C3510" s="165">
        <v>0.27083333333332998</v>
      </c>
      <c r="D3510" s="165">
        <v>0.34821759259259</v>
      </c>
      <c r="E3510" s="148" t="s">
        <v>2</v>
      </c>
      <c r="F3510" s="148">
        <v>0</v>
      </c>
      <c r="G3510" s="166">
        <f>WEEKNUM(B3510,21)</f>
        <v>7</v>
      </c>
      <c r="H3510" s="166">
        <f>MONTH(B3510)</f>
        <v>2</v>
      </c>
      <c r="I3510" s="166">
        <f>YEAR(B3510)</f>
        <v>2023</v>
      </c>
    </row>
    <row r="3511" spans="1:9" s="1" customFormat="1" x14ac:dyDescent="0.25">
      <c r="A3511" s="1" t="s">
        <v>2</v>
      </c>
      <c r="B3511" s="2">
        <v>44987</v>
      </c>
      <c r="C3511" s="165">
        <v>0.28192129629629997</v>
      </c>
      <c r="D3511" s="165">
        <v>0.47670138888889002</v>
      </c>
      <c r="E3511" s="148" t="s">
        <v>2</v>
      </c>
      <c r="F3511" s="148">
        <v>0</v>
      </c>
      <c r="G3511" s="166">
        <f>WEEKNUM(B3511,21)</f>
        <v>9</v>
      </c>
      <c r="H3511" s="166">
        <f>MONTH(B3511)</f>
        <v>3</v>
      </c>
      <c r="I3511" s="166">
        <f>YEAR(B3511)</f>
        <v>2023</v>
      </c>
    </row>
    <row r="3512" spans="1:9" s="1" customFormat="1" x14ac:dyDescent="0.25">
      <c r="A3512" s="1" t="s">
        <v>2</v>
      </c>
      <c r="B3512" s="2">
        <v>44973</v>
      </c>
      <c r="C3512" s="165">
        <v>0.28516203703704002</v>
      </c>
      <c r="D3512" s="165">
        <v>0.51615740740741001</v>
      </c>
      <c r="E3512" s="148" t="s">
        <v>2</v>
      </c>
      <c r="F3512" s="148">
        <v>0</v>
      </c>
      <c r="G3512" s="166">
        <f>WEEKNUM(B3512,21)</f>
        <v>7</v>
      </c>
      <c r="H3512" s="166">
        <f>MONTH(B3512)</f>
        <v>2</v>
      </c>
      <c r="I3512" s="166">
        <f>YEAR(B3512)</f>
        <v>2023</v>
      </c>
    </row>
    <row r="3513" spans="1:9" s="1" customFormat="1" x14ac:dyDescent="0.25">
      <c r="A3513" s="1" t="s">
        <v>2</v>
      </c>
      <c r="B3513" s="2">
        <v>44971</v>
      </c>
      <c r="C3513" s="165">
        <v>0.44600694444444</v>
      </c>
      <c r="D3513" s="165">
        <v>0.45142361111111001</v>
      </c>
      <c r="E3513" s="148" t="s">
        <v>2</v>
      </c>
      <c r="F3513" s="148">
        <v>0</v>
      </c>
      <c r="G3513" s="166">
        <f>WEEKNUM(B3513,21)</f>
        <v>7</v>
      </c>
      <c r="H3513" s="166">
        <f>MONTH(B3513)</f>
        <v>2</v>
      </c>
      <c r="I3513" s="166">
        <f>YEAR(B3513)</f>
        <v>2023</v>
      </c>
    </row>
    <row r="3514" spans="1:9" s="1" customFormat="1" x14ac:dyDescent="0.25">
      <c r="A3514" s="1" t="s">
        <v>2</v>
      </c>
      <c r="B3514" s="2">
        <v>44971</v>
      </c>
      <c r="C3514" s="165">
        <v>0.45142361111111001</v>
      </c>
      <c r="D3514" s="165">
        <v>0.57983796296295997</v>
      </c>
      <c r="E3514" s="148" t="s">
        <v>2</v>
      </c>
      <c r="F3514" s="148">
        <v>0</v>
      </c>
      <c r="G3514" s="166">
        <f>WEEKNUM(B3514,21)</f>
        <v>7</v>
      </c>
      <c r="H3514" s="166">
        <f>MONTH(B3514)</f>
        <v>2</v>
      </c>
      <c r="I3514" s="166">
        <f>YEAR(B3514)</f>
        <v>2023</v>
      </c>
    </row>
    <row r="3515" spans="1:9" s="1" customFormat="1" x14ac:dyDescent="0.25">
      <c r="A3515" s="1" t="s">
        <v>2</v>
      </c>
      <c r="B3515" s="2">
        <v>44976</v>
      </c>
      <c r="C3515" s="165">
        <v>0.57983796296295997</v>
      </c>
      <c r="D3515" s="165">
        <v>0.84446759259258997</v>
      </c>
      <c r="E3515" s="148" t="s">
        <v>2</v>
      </c>
      <c r="F3515" s="148">
        <v>0</v>
      </c>
      <c r="G3515" s="166">
        <f>WEEKNUM(B3515,21)</f>
        <v>7</v>
      </c>
      <c r="H3515" s="166">
        <f>MONTH(B3515)</f>
        <v>2</v>
      </c>
      <c r="I3515" s="166">
        <f>YEAR(B3515)</f>
        <v>2023</v>
      </c>
    </row>
    <row r="3516" spans="1:9" s="1" customFormat="1" x14ac:dyDescent="0.25">
      <c r="A3516" s="1">
        <v>1000407198</v>
      </c>
      <c r="B3516" s="2">
        <v>44977</v>
      </c>
      <c r="C3516" s="165">
        <v>0.27503472222221997</v>
      </c>
      <c r="D3516" s="165">
        <v>0.37187500000000001</v>
      </c>
      <c r="E3516" s="148" t="s">
        <v>2</v>
      </c>
      <c r="F3516" s="148">
        <v>0</v>
      </c>
      <c r="G3516" s="166">
        <f>WEEKNUM(B3516,21)</f>
        <v>8</v>
      </c>
      <c r="H3516" s="166">
        <f>MONTH(B3516)</f>
        <v>2</v>
      </c>
      <c r="I3516" s="166">
        <f>YEAR(B3516)</f>
        <v>2023</v>
      </c>
    </row>
    <row r="3517" spans="1:9" s="1" customFormat="1" x14ac:dyDescent="0.25">
      <c r="A3517" s="1">
        <v>1000407198</v>
      </c>
      <c r="B3517" s="2">
        <v>44977</v>
      </c>
      <c r="C3517" s="165">
        <v>0.27540509259259</v>
      </c>
      <c r="D3517" s="165">
        <v>0.37204861111110998</v>
      </c>
      <c r="E3517" s="148" t="s">
        <v>2</v>
      </c>
      <c r="F3517" s="148">
        <v>0</v>
      </c>
      <c r="G3517" s="166">
        <f>WEEKNUM(B3517,21)</f>
        <v>8</v>
      </c>
      <c r="H3517" s="166">
        <f>MONTH(B3517)</f>
        <v>2</v>
      </c>
      <c r="I3517" s="166">
        <f>YEAR(B3517)</f>
        <v>2023</v>
      </c>
    </row>
    <row r="3518" spans="1:9" s="1" customFormat="1" x14ac:dyDescent="0.25">
      <c r="A3518" s="1" t="s">
        <v>2</v>
      </c>
      <c r="B3518" s="2">
        <v>44971</v>
      </c>
      <c r="C3518" s="165">
        <v>0</v>
      </c>
      <c r="D3518" s="165">
        <v>0.27577546296296002</v>
      </c>
      <c r="E3518" s="148" t="s">
        <v>2</v>
      </c>
      <c r="F3518" s="148">
        <v>0</v>
      </c>
      <c r="G3518" s="166">
        <f>WEEKNUM(B3518,21)</f>
        <v>7</v>
      </c>
      <c r="H3518" s="166">
        <f>MONTH(B3518)</f>
        <v>2</v>
      </c>
      <c r="I3518" s="166">
        <f>YEAR(B3518)</f>
        <v>2023</v>
      </c>
    </row>
    <row r="3519" spans="1:9" s="1" customFormat="1" x14ac:dyDescent="0.25">
      <c r="A3519" s="1" t="s">
        <v>2</v>
      </c>
      <c r="B3519" s="2">
        <v>44971</v>
      </c>
      <c r="C3519" s="165">
        <v>0.27577546296296002</v>
      </c>
      <c r="D3519" s="165">
        <v>0.45180555555556001</v>
      </c>
      <c r="E3519" s="148" t="s">
        <v>2</v>
      </c>
      <c r="F3519" s="148">
        <v>0</v>
      </c>
      <c r="G3519" s="166">
        <f>WEEKNUM(B3519,21)</f>
        <v>7</v>
      </c>
      <c r="H3519" s="166">
        <f>MONTH(B3519)</f>
        <v>2</v>
      </c>
      <c r="I3519" s="166">
        <f>YEAR(B3519)</f>
        <v>2023</v>
      </c>
    </row>
    <row r="3520" spans="1:9" s="1" customFormat="1" x14ac:dyDescent="0.25">
      <c r="A3520" s="1" t="s">
        <v>2</v>
      </c>
      <c r="B3520" s="2">
        <v>44977</v>
      </c>
      <c r="C3520" s="165">
        <v>0.45180555555556001</v>
      </c>
      <c r="D3520" s="165">
        <v>0.25976851851852001</v>
      </c>
      <c r="E3520" s="148" t="s">
        <v>2</v>
      </c>
      <c r="F3520" s="148">
        <v>0</v>
      </c>
      <c r="G3520" s="166">
        <f>WEEKNUM(B3520,21)</f>
        <v>8</v>
      </c>
      <c r="H3520" s="166">
        <f>MONTH(B3520)</f>
        <v>2</v>
      </c>
      <c r="I3520" s="166">
        <f>YEAR(B3520)</f>
        <v>2023</v>
      </c>
    </row>
    <row r="3521" spans="1:9" s="1" customFormat="1" x14ac:dyDescent="0.25">
      <c r="A3521" s="1">
        <v>1000409051</v>
      </c>
      <c r="B3521" s="2">
        <v>44977</v>
      </c>
      <c r="C3521" s="165">
        <v>0.27640046296296</v>
      </c>
      <c r="D3521" s="165">
        <v>0.25896990740740999</v>
      </c>
      <c r="E3521" s="148" t="s">
        <v>3</v>
      </c>
      <c r="F3521" s="148">
        <v>7.47</v>
      </c>
      <c r="G3521" s="166">
        <f>WEEKNUM(B3521,21)</f>
        <v>8</v>
      </c>
      <c r="H3521" s="166">
        <f>MONTH(B3521)</f>
        <v>2</v>
      </c>
      <c r="I3521" s="166">
        <f>YEAR(B3521)</f>
        <v>2023</v>
      </c>
    </row>
    <row r="3522" spans="1:9" s="1" customFormat="1" x14ac:dyDescent="0.25">
      <c r="A3522" s="1" t="s">
        <v>2</v>
      </c>
      <c r="B3522" s="2">
        <v>44977</v>
      </c>
      <c r="C3522" s="165">
        <v>0.27677083333333002</v>
      </c>
      <c r="D3522" s="165">
        <v>0.25931712962962999</v>
      </c>
      <c r="E3522" s="148" t="s">
        <v>2</v>
      </c>
      <c r="F3522" s="148">
        <v>0</v>
      </c>
      <c r="G3522" s="166">
        <f>WEEKNUM(B3522,21)</f>
        <v>8</v>
      </c>
      <c r="H3522" s="166">
        <f>MONTH(B3522)</f>
        <v>2</v>
      </c>
      <c r="I3522" s="166">
        <f>YEAR(B3522)</f>
        <v>2023</v>
      </c>
    </row>
    <row r="3523" spans="1:9" s="1" customFormat="1" x14ac:dyDescent="0.25">
      <c r="A3523" s="1" t="s">
        <v>2</v>
      </c>
      <c r="B3523" s="2">
        <v>44971</v>
      </c>
      <c r="C3523" s="165">
        <v>0</v>
      </c>
      <c r="D3523" s="165">
        <v>0.58548611111111004</v>
      </c>
      <c r="E3523" s="148" t="s">
        <v>2</v>
      </c>
      <c r="F3523" s="148">
        <v>0</v>
      </c>
      <c r="G3523" s="166">
        <f>WEEKNUM(B3523,21)</f>
        <v>7</v>
      </c>
      <c r="H3523" s="166">
        <f>MONTH(B3523)</f>
        <v>2</v>
      </c>
      <c r="I3523" s="166">
        <f>YEAR(B3523)</f>
        <v>2023</v>
      </c>
    </row>
    <row r="3524" spans="1:9" s="1" customFormat="1" x14ac:dyDescent="0.25">
      <c r="A3524" s="1">
        <v>1000406146</v>
      </c>
      <c r="B3524" s="2">
        <v>44971</v>
      </c>
      <c r="C3524" s="165">
        <v>0</v>
      </c>
      <c r="D3524" s="165">
        <v>0.28123842592593001</v>
      </c>
      <c r="E3524" s="148" t="s">
        <v>2</v>
      </c>
      <c r="F3524" s="148">
        <v>0</v>
      </c>
      <c r="G3524" s="166">
        <f>WEEKNUM(B3524,21)</f>
        <v>7</v>
      </c>
      <c r="H3524" s="166">
        <f>MONTH(B3524)</f>
        <v>2</v>
      </c>
      <c r="I3524" s="166">
        <f>YEAR(B3524)</f>
        <v>2023</v>
      </c>
    </row>
    <row r="3525" spans="1:9" s="1" customFormat="1" x14ac:dyDescent="0.25">
      <c r="A3525" s="1">
        <v>1000406902</v>
      </c>
      <c r="B3525" s="2">
        <v>44971</v>
      </c>
      <c r="C3525" s="165">
        <v>0</v>
      </c>
      <c r="D3525" s="165">
        <v>0.58259259259259</v>
      </c>
      <c r="E3525" s="148" t="s">
        <v>2</v>
      </c>
      <c r="F3525" s="148">
        <v>0</v>
      </c>
      <c r="G3525" s="166">
        <f>WEEKNUM(B3525,21)</f>
        <v>7</v>
      </c>
      <c r="H3525" s="166">
        <f>MONTH(B3525)</f>
        <v>2</v>
      </c>
      <c r="I3525" s="166">
        <f>YEAR(B3525)</f>
        <v>2023</v>
      </c>
    </row>
    <row r="3526" spans="1:9" s="1" customFormat="1" x14ac:dyDescent="0.25">
      <c r="A3526" s="1">
        <v>1000407575</v>
      </c>
      <c r="B3526" s="2">
        <v>44971</v>
      </c>
      <c r="C3526" s="165">
        <v>0.56633101851851997</v>
      </c>
      <c r="D3526" s="165">
        <v>0.56633101851851997</v>
      </c>
      <c r="E3526" s="148" t="s">
        <v>2</v>
      </c>
      <c r="F3526" s="148">
        <v>0</v>
      </c>
      <c r="G3526" s="166">
        <f>WEEKNUM(B3526,21)</f>
        <v>7</v>
      </c>
      <c r="H3526" s="166">
        <f>MONTH(B3526)</f>
        <v>2</v>
      </c>
      <c r="I3526" s="166">
        <f>YEAR(B3526)</f>
        <v>2023</v>
      </c>
    </row>
    <row r="3527" spans="1:9" s="1" customFormat="1" x14ac:dyDescent="0.25">
      <c r="A3527" s="1">
        <v>1000406943</v>
      </c>
      <c r="B3527" s="2">
        <v>44973</v>
      </c>
      <c r="C3527" s="165">
        <v>0.27083333333332998</v>
      </c>
      <c r="D3527" s="165">
        <v>0.37165509259259</v>
      </c>
      <c r="E3527" s="148" t="s">
        <v>2</v>
      </c>
      <c r="F3527" s="148">
        <v>0</v>
      </c>
      <c r="G3527" s="166">
        <f>WEEKNUM(B3527,21)</f>
        <v>7</v>
      </c>
      <c r="H3527" s="166">
        <f>MONTH(B3527)</f>
        <v>2</v>
      </c>
      <c r="I3527" s="166">
        <f>YEAR(B3527)</f>
        <v>2023</v>
      </c>
    </row>
    <row r="3528" spans="1:9" s="1" customFormat="1" x14ac:dyDescent="0.25">
      <c r="A3528" s="1">
        <v>1000406322</v>
      </c>
      <c r="B3528" s="2">
        <v>44971</v>
      </c>
      <c r="C3528" s="165">
        <v>0.27083333333332998</v>
      </c>
      <c r="D3528" s="165">
        <v>0.65520833333332995</v>
      </c>
      <c r="E3528" s="148" t="s">
        <v>2</v>
      </c>
      <c r="F3528" s="148">
        <v>0</v>
      </c>
      <c r="G3528" s="166">
        <f>WEEKNUM(B3528,21)</f>
        <v>7</v>
      </c>
      <c r="H3528" s="166">
        <f>MONTH(B3528)</f>
        <v>2</v>
      </c>
      <c r="I3528" s="166">
        <f>YEAR(B3528)</f>
        <v>2023</v>
      </c>
    </row>
    <row r="3529" spans="1:9" s="1" customFormat="1" x14ac:dyDescent="0.25">
      <c r="A3529" s="1">
        <v>1000406322</v>
      </c>
      <c r="B3529" s="2">
        <v>44973</v>
      </c>
      <c r="C3529" s="165">
        <v>0.65520833333332995</v>
      </c>
      <c r="D3529" s="165">
        <v>0.37212962962962998</v>
      </c>
      <c r="E3529" s="148" t="s">
        <v>2</v>
      </c>
      <c r="F3529" s="148">
        <v>0</v>
      </c>
      <c r="G3529" s="166">
        <f>WEEKNUM(B3529,21)</f>
        <v>7</v>
      </c>
      <c r="H3529" s="166">
        <f>MONTH(B3529)</f>
        <v>2</v>
      </c>
      <c r="I3529" s="166">
        <f>YEAR(B3529)</f>
        <v>2023</v>
      </c>
    </row>
    <row r="3530" spans="1:9" s="1" customFormat="1" x14ac:dyDescent="0.25">
      <c r="A3530" s="1">
        <v>1000406942</v>
      </c>
      <c r="B3530" s="2">
        <v>44971</v>
      </c>
      <c r="C3530" s="165">
        <v>0.27083333333332998</v>
      </c>
      <c r="D3530" s="165">
        <v>0.43326388888889</v>
      </c>
      <c r="E3530" s="148" t="s">
        <v>2</v>
      </c>
      <c r="F3530" s="148">
        <v>0</v>
      </c>
      <c r="G3530" s="166">
        <f>WEEKNUM(B3530,21)</f>
        <v>7</v>
      </c>
      <c r="H3530" s="166">
        <f>MONTH(B3530)</f>
        <v>2</v>
      </c>
      <c r="I3530" s="166">
        <f>YEAR(B3530)</f>
        <v>2023</v>
      </c>
    </row>
    <row r="3531" spans="1:9" s="1" customFormat="1" x14ac:dyDescent="0.25">
      <c r="A3531" s="1">
        <v>1000406943</v>
      </c>
      <c r="B3531" s="2">
        <v>44971</v>
      </c>
      <c r="C3531" s="165">
        <v>0.27083333333332998</v>
      </c>
      <c r="D3531" s="165">
        <v>0.58469907407406996</v>
      </c>
      <c r="E3531" s="148" t="s">
        <v>2</v>
      </c>
      <c r="F3531" s="148">
        <v>0</v>
      </c>
      <c r="G3531" s="166">
        <f>WEEKNUM(B3531,21)</f>
        <v>7</v>
      </c>
      <c r="H3531" s="166">
        <f>MONTH(B3531)</f>
        <v>2</v>
      </c>
      <c r="I3531" s="166">
        <f>YEAR(B3531)</f>
        <v>2023</v>
      </c>
    </row>
    <row r="3532" spans="1:9" s="1" customFormat="1" x14ac:dyDescent="0.25">
      <c r="A3532" s="1" t="s">
        <v>2</v>
      </c>
      <c r="B3532" s="2">
        <v>44971</v>
      </c>
      <c r="C3532" s="165">
        <v>0.27083333333332998</v>
      </c>
      <c r="D3532" s="165">
        <v>0.61511574074074005</v>
      </c>
      <c r="E3532" s="148" t="s">
        <v>2</v>
      </c>
      <c r="F3532" s="148">
        <v>0</v>
      </c>
      <c r="G3532" s="166">
        <f>WEEKNUM(B3532,21)</f>
        <v>7</v>
      </c>
      <c r="H3532" s="166">
        <f>MONTH(B3532)</f>
        <v>2</v>
      </c>
      <c r="I3532" s="166">
        <f>YEAR(B3532)</f>
        <v>2023</v>
      </c>
    </row>
    <row r="3533" spans="1:9" s="1" customFormat="1" x14ac:dyDescent="0.25">
      <c r="A3533" s="1" t="s">
        <v>2</v>
      </c>
      <c r="B3533" s="2">
        <v>44971</v>
      </c>
      <c r="C3533" s="165">
        <v>0.27083333333332998</v>
      </c>
      <c r="D3533" s="165">
        <v>0.43407407407407</v>
      </c>
      <c r="E3533" s="148" t="s">
        <v>2</v>
      </c>
      <c r="F3533" s="148">
        <v>0</v>
      </c>
      <c r="G3533" s="166">
        <f>WEEKNUM(B3533,21)</f>
        <v>7</v>
      </c>
      <c r="H3533" s="166">
        <f>MONTH(B3533)</f>
        <v>2</v>
      </c>
      <c r="I3533" s="166">
        <f>YEAR(B3533)</f>
        <v>2023</v>
      </c>
    </row>
    <row r="3534" spans="1:9" s="1" customFormat="1" x14ac:dyDescent="0.25">
      <c r="A3534" s="1">
        <v>1000407012</v>
      </c>
      <c r="B3534" s="2">
        <v>44971</v>
      </c>
      <c r="C3534" s="165">
        <v>0.27083333333332998</v>
      </c>
      <c r="D3534" s="165">
        <v>0.43494212962963003</v>
      </c>
      <c r="E3534" s="148" t="s">
        <v>2</v>
      </c>
      <c r="F3534" s="148">
        <v>0</v>
      </c>
      <c r="G3534" s="166">
        <f>WEEKNUM(B3534,21)</f>
        <v>7</v>
      </c>
      <c r="H3534" s="166">
        <f>MONTH(B3534)</f>
        <v>2</v>
      </c>
      <c r="I3534" s="166">
        <f>YEAR(B3534)</f>
        <v>2023</v>
      </c>
    </row>
    <row r="3535" spans="1:9" s="1" customFormat="1" x14ac:dyDescent="0.25">
      <c r="A3535" s="1">
        <v>1000407845</v>
      </c>
      <c r="B3535" s="2">
        <v>44971</v>
      </c>
      <c r="C3535" s="165">
        <v>0.15350694444443999</v>
      </c>
      <c r="D3535" s="165">
        <v>0.49872685185185001</v>
      </c>
      <c r="E3535" s="148" t="s">
        <v>2</v>
      </c>
      <c r="F3535" s="148">
        <v>0</v>
      </c>
      <c r="G3535" s="166">
        <f>WEEKNUM(B3535,21)</f>
        <v>7</v>
      </c>
      <c r="H3535" s="166">
        <f>MONTH(B3535)</f>
        <v>2</v>
      </c>
      <c r="I3535" s="166">
        <f>YEAR(B3535)</f>
        <v>2023</v>
      </c>
    </row>
    <row r="3536" spans="1:9" s="1" customFormat="1" x14ac:dyDescent="0.25">
      <c r="A3536" s="1">
        <v>1000407845</v>
      </c>
      <c r="B3536" s="2">
        <v>44979</v>
      </c>
      <c r="C3536" s="165">
        <v>0.49872685185185001</v>
      </c>
      <c r="D3536" s="165">
        <v>0.51430555555556001</v>
      </c>
      <c r="E3536" s="148" t="s">
        <v>2</v>
      </c>
      <c r="F3536" s="148">
        <v>0</v>
      </c>
      <c r="G3536" s="166">
        <f>WEEKNUM(B3536,21)</f>
        <v>8</v>
      </c>
      <c r="H3536" s="166">
        <f>MONTH(B3536)</f>
        <v>2</v>
      </c>
      <c r="I3536" s="166">
        <f>YEAR(B3536)</f>
        <v>2023</v>
      </c>
    </row>
    <row r="3537" spans="1:9" s="1" customFormat="1" x14ac:dyDescent="0.25">
      <c r="A3537" s="1">
        <v>1000406146</v>
      </c>
      <c r="B3537" s="2">
        <v>44971</v>
      </c>
      <c r="C3537" s="165">
        <v>0.27739583333333001</v>
      </c>
      <c r="D3537" s="165">
        <v>0.28106481481480999</v>
      </c>
      <c r="E3537" s="148" t="s">
        <v>2</v>
      </c>
      <c r="F3537" s="148">
        <v>0</v>
      </c>
      <c r="G3537" s="166">
        <f>WEEKNUM(B3537,21)</f>
        <v>7</v>
      </c>
      <c r="H3537" s="166">
        <f>MONTH(B3537)</f>
        <v>2</v>
      </c>
      <c r="I3537" s="166">
        <f>YEAR(B3537)</f>
        <v>2023</v>
      </c>
    </row>
    <row r="3538" spans="1:9" s="1" customFormat="1" x14ac:dyDescent="0.25">
      <c r="A3538" s="1">
        <v>1000406926</v>
      </c>
      <c r="B3538" s="2">
        <v>44971</v>
      </c>
      <c r="C3538" s="165">
        <v>0.27083333333332998</v>
      </c>
      <c r="D3538" s="165">
        <v>0.50012731481480999</v>
      </c>
      <c r="E3538" s="148" t="s">
        <v>2</v>
      </c>
      <c r="F3538" s="148">
        <v>0</v>
      </c>
      <c r="G3538" s="166">
        <f>WEEKNUM(B3538,21)</f>
        <v>7</v>
      </c>
      <c r="H3538" s="166">
        <f>MONTH(B3538)</f>
        <v>2</v>
      </c>
      <c r="I3538" s="166">
        <f>YEAR(B3538)</f>
        <v>2023</v>
      </c>
    </row>
    <row r="3539" spans="1:9" s="1" customFormat="1" x14ac:dyDescent="0.25">
      <c r="A3539" s="1" t="s">
        <v>2</v>
      </c>
      <c r="B3539" s="2">
        <v>44971</v>
      </c>
      <c r="C3539" s="165">
        <v>0.27083333333332998</v>
      </c>
      <c r="D3539" s="165">
        <v>0.50002314814814997</v>
      </c>
      <c r="E3539" s="148" t="s">
        <v>2</v>
      </c>
      <c r="F3539" s="148">
        <v>0</v>
      </c>
      <c r="G3539" s="166">
        <f>WEEKNUM(B3539,21)</f>
        <v>7</v>
      </c>
      <c r="H3539" s="166">
        <f>MONTH(B3539)</f>
        <v>2</v>
      </c>
      <c r="I3539" s="166">
        <f>YEAR(B3539)</f>
        <v>2023</v>
      </c>
    </row>
    <row r="3540" spans="1:9" s="1" customFormat="1" x14ac:dyDescent="0.25">
      <c r="A3540" s="1" t="s">
        <v>2</v>
      </c>
      <c r="B3540" s="2">
        <v>44971</v>
      </c>
      <c r="C3540" s="165">
        <v>0.27083333333332998</v>
      </c>
      <c r="D3540" s="165">
        <v>0.49993055555555999</v>
      </c>
      <c r="E3540" s="148" t="s">
        <v>2</v>
      </c>
      <c r="F3540" s="148">
        <v>0</v>
      </c>
      <c r="G3540" s="166">
        <f>WEEKNUM(B3540,21)</f>
        <v>7</v>
      </c>
      <c r="H3540" s="166">
        <f>MONTH(B3540)</f>
        <v>2</v>
      </c>
      <c r="I3540" s="166">
        <f>YEAR(B3540)</f>
        <v>2023</v>
      </c>
    </row>
    <row r="3541" spans="1:9" s="1" customFormat="1" x14ac:dyDescent="0.25">
      <c r="A3541" s="1" t="s">
        <v>2</v>
      </c>
      <c r="B3541" s="2">
        <v>44971</v>
      </c>
      <c r="C3541" s="165">
        <v>0.82478009259259</v>
      </c>
      <c r="D3541" s="165">
        <v>0.82506944444443997</v>
      </c>
      <c r="E3541" s="148" t="s">
        <v>2</v>
      </c>
      <c r="F3541" s="148">
        <v>0</v>
      </c>
      <c r="G3541" s="166">
        <f>WEEKNUM(B3541,21)</f>
        <v>7</v>
      </c>
      <c r="H3541" s="166">
        <f>MONTH(B3541)</f>
        <v>2</v>
      </c>
      <c r="I3541" s="166">
        <f>YEAR(B3541)</f>
        <v>2023</v>
      </c>
    </row>
    <row r="3542" spans="1:9" s="1" customFormat="1" x14ac:dyDescent="0.25">
      <c r="A3542" s="1" t="s">
        <v>2</v>
      </c>
      <c r="B3542" s="2">
        <v>44971</v>
      </c>
      <c r="C3542" s="165">
        <v>0.82506944444443997</v>
      </c>
      <c r="D3542" s="165">
        <v>0.86115740740740998</v>
      </c>
      <c r="E3542" s="148" t="s">
        <v>2</v>
      </c>
      <c r="F3542" s="148">
        <v>0</v>
      </c>
      <c r="G3542" s="166">
        <f>WEEKNUM(B3542,21)</f>
        <v>7</v>
      </c>
      <c r="H3542" s="166">
        <f>MONTH(B3542)</f>
        <v>2</v>
      </c>
      <c r="I3542" s="166">
        <f>YEAR(B3542)</f>
        <v>2023</v>
      </c>
    </row>
    <row r="3543" spans="1:9" s="1" customFormat="1" x14ac:dyDescent="0.25">
      <c r="A3543" s="1" t="s">
        <v>2</v>
      </c>
      <c r="B3543" s="2">
        <v>44972</v>
      </c>
      <c r="C3543" s="165">
        <v>0.86115740740740998</v>
      </c>
      <c r="D3543" s="165">
        <v>0.15953703703704</v>
      </c>
      <c r="E3543" s="148" t="s">
        <v>2</v>
      </c>
      <c r="F3543" s="148">
        <v>0</v>
      </c>
      <c r="G3543" s="166">
        <f>WEEKNUM(B3543,21)</f>
        <v>7</v>
      </c>
      <c r="H3543" s="166">
        <f>MONTH(B3543)</f>
        <v>2</v>
      </c>
      <c r="I3543" s="166">
        <f>YEAR(B3543)</f>
        <v>2023</v>
      </c>
    </row>
    <row r="3544" spans="1:9" s="1" customFormat="1" x14ac:dyDescent="0.25">
      <c r="A3544" s="1">
        <v>1000410894</v>
      </c>
      <c r="B3544" s="2">
        <v>44971</v>
      </c>
      <c r="C3544" s="165">
        <v>0.15445601851852001</v>
      </c>
      <c r="D3544" s="165">
        <v>0.15445601851852001</v>
      </c>
      <c r="E3544" s="148" t="s">
        <v>2</v>
      </c>
      <c r="F3544" s="148">
        <v>0</v>
      </c>
      <c r="G3544" s="166">
        <f>WEEKNUM(B3544,21)</f>
        <v>7</v>
      </c>
      <c r="H3544" s="166">
        <f>MONTH(B3544)</f>
        <v>2</v>
      </c>
      <c r="I3544" s="166">
        <f>YEAR(B3544)</f>
        <v>2023</v>
      </c>
    </row>
    <row r="3545" spans="1:9" s="1" customFormat="1" x14ac:dyDescent="0.25">
      <c r="A3545" s="1">
        <v>1000406913</v>
      </c>
      <c r="B3545" s="2">
        <v>44972</v>
      </c>
      <c r="C3545" s="165">
        <v>0.27083333333332998</v>
      </c>
      <c r="D3545" s="165">
        <v>0.16083333333333</v>
      </c>
      <c r="E3545" s="148" t="s">
        <v>2</v>
      </c>
      <c r="F3545" s="148">
        <v>0</v>
      </c>
      <c r="G3545" s="166">
        <f>WEEKNUM(B3545,21)</f>
        <v>7</v>
      </c>
      <c r="H3545" s="166">
        <f>MONTH(B3545)</f>
        <v>2</v>
      </c>
      <c r="I3545" s="166">
        <f>YEAR(B3545)</f>
        <v>2023</v>
      </c>
    </row>
    <row r="3546" spans="1:9" s="1" customFormat="1" x14ac:dyDescent="0.25">
      <c r="A3546" s="1">
        <v>1000407872</v>
      </c>
      <c r="B3546" s="2">
        <v>44971</v>
      </c>
      <c r="C3546" s="165">
        <v>0.33333333333332998</v>
      </c>
      <c r="D3546" s="165">
        <v>0.53855324074073996</v>
      </c>
      <c r="E3546" s="148" t="s">
        <v>2</v>
      </c>
      <c r="F3546" s="148">
        <v>0</v>
      </c>
      <c r="G3546" s="166">
        <f>WEEKNUM(B3546,21)</f>
        <v>7</v>
      </c>
      <c r="H3546" s="166">
        <f>MONTH(B3546)</f>
        <v>2</v>
      </c>
      <c r="I3546" s="166">
        <f>YEAR(B3546)</f>
        <v>2023</v>
      </c>
    </row>
    <row r="3547" spans="1:9" s="1" customFormat="1" x14ac:dyDescent="0.25">
      <c r="A3547" s="1">
        <v>1000405943</v>
      </c>
      <c r="B3547" s="2">
        <v>44971</v>
      </c>
      <c r="C3547" s="165">
        <v>0.33333333333332998</v>
      </c>
      <c r="D3547" s="165">
        <v>0.39884259259258997</v>
      </c>
      <c r="E3547" s="148" t="s">
        <v>2</v>
      </c>
      <c r="F3547" s="148">
        <v>0</v>
      </c>
      <c r="G3547" s="166">
        <f>WEEKNUM(B3547,21)</f>
        <v>7</v>
      </c>
      <c r="H3547" s="166">
        <f>MONTH(B3547)</f>
        <v>2</v>
      </c>
      <c r="I3547" s="166">
        <f>YEAR(B3547)</f>
        <v>2023</v>
      </c>
    </row>
    <row r="3548" spans="1:9" s="1" customFormat="1" x14ac:dyDescent="0.25">
      <c r="A3548" s="1" t="s">
        <v>2</v>
      </c>
      <c r="B3548" s="2">
        <v>44971</v>
      </c>
      <c r="C3548" s="165">
        <v>0.33333333333332998</v>
      </c>
      <c r="D3548" s="165">
        <v>0.50329861111110996</v>
      </c>
      <c r="E3548" s="148" t="s">
        <v>2</v>
      </c>
      <c r="F3548" s="148">
        <v>0</v>
      </c>
      <c r="G3548" s="166">
        <f>WEEKNUM(B3548,21)</f>
        <v>7</v>
      </c>
      <c r="H3548" s="166">
        <f>MONTH(B3548)</f>
        <v>2</v>
      </c>
      <c r="I3548" s="166">
        <f>YEAR(B3548)</f>
        <v>2023</v>
      </c>
    </row>
    <row r="3549" spans="1:9" s="1" customFormat="1" x14ac:dyDescent="0.25">
      <c r="A3549" s="1">
        <v>1000407926</v>
      </c>
      <c r="B3549" s="2">
        <v>44975</v>
      </c>
      <c r="C3549" s="165">
        <v>0.25</v>
      </c>
      <c r="D3549" s="165">
        <v>0.27584490740741002</v>
      </c>
      <c r="E3549" s="148" t="s">
        <v>3</v>
      </c>
      <c r="F3549" s="148">
        <v>1.98</v>
      </c>
      <c r="G3549" s="166">
        <f>WEEKNUM(B3549,21)</f>
        <v>7</v>
      </c>
      <c r="H3549" s="166">
        <f>MONTH(B3549)</f>
        <v>2</v>
      </c>
      <c r="I3549" s="166">
        <f>YEAR(B3549)</f>
        <v>2023</v>
      </c>
    </row>
    <row r="3550" spans="1:9" s="1" customFormat="1" x14ac:dyDescent="0.25">
      <c r="A3550" s="1">
        <v>1000408436</v>
      </c>
      <c r="B3550" s="2">
        <v>44971</v>
      </c>
      <c r="C3550" s="165">
        <v>0</v>
      </c>
      <c r="D3550" s="165">
        <v>0.69357638888888995</v>
      </c>
      <c r="E3550" s="148" t="s">
        <v>2</v>
      </c>
      <c r="F3550" s="148">
        <v>0</v>
      </c>
      <c r="G3550" s="166">
        <f>WEEKNUM(B3550,21)</f>
        <v>7</v>
      </c>
      <c r="H3550" s="166">
        <f>MONTH(B3550)</f>
        <v>2</v>
      </c>
      <c r="I3550" s="166">
        <f>YEAR(B3550)</f>
        <v>2023</v>
      </c>
    </row>
    <row r="3551" spans="1:9" s="1" customFormat="1" x14ac:dyDescent="0.25">
      <c r="A3551" s="1">
        <v>1000408436</v>
      </c>
      <c r="B3551" s="2">
        <v>44983</v>
      </c>
      <c r="C3551" s="165">
        <v>0.69357638888888995</v>
      </c>
      <c r="D3551" s="165">
        <v>0.69928240740740999</v>
      </c>
      <c r="E3551" s="148" t="s">
        <v>2</v>
      </c>
      <c r="F3551" s="148">
        <v>0</v>
      </c>
      <c r="G3551" s="166">
        <f>WEEKNUM(B3551,21)</f>
        <v>8</v>
      </c>
      <c r="H3551" s="166">
        <f>MONTH(B3551)</f>
        <v>2</v>
      </c>
      <c r="I3551" s="166">
        <f>YEAR(B3551)</f>
        <v>2023</v>
      </c>
    </row>
    <row r="3552" spans="1:9" s="1" customFormat="1" x14ac:dyDescent="0.25">
      <c r="A3552" s="1">
        <v>1000407378</v>
      </c>
      <c r="B3552" s="2">
        <v>44971</v>
      </c>
      <c r="C3552" s="165">
        <v>0.68612268518519004</v>
      </c>
      <c r="D3552" s="165">
        <v>0.68857638888888995</v>
      </c>
      <c r="E3552" s="148" t="s">
        <v>2</v>
      </c>
      <c r="F3552" s="148">
        <v>0</v>
      </c>
      <c r="G3552" s="166">
        <f>WEEKNUM(B3552,21)</f>
        <v>7</v>
      </c>
      <c r="H3552" s="166">
        <f>MONTH(B3552)</f>
        <v>2</v>
      </c>
      <c r="I3552" s="166">
        <f>YEAR(B3552)</f>
        <v>2023</v>
      </c>
    </row>
    <row r="3553" spans="1:9" s="1" customFormat="1" x14ac:dyDescent="0.25">
      <c r="A3553" s="1">
        <v>1000407378</v>
      </c>
      <c r="B3553" s="2">
        <v>44976</v>
      </c>
      <c r="C3553" s="165">
        <v>0.20833333333333001</v>
      </c>
      <c r="D3553" s="165">
        <v>0.66783564814815</v>
      </c>
      <c r="E3553" s="148" t="s">
        <v>2</v>
      </c>
      <c r="F3553" s="148">
        <v>0</v>
      </c>
      <c r="G3553" s="166">
        <f>WEEKNUM(B3553,21)</f>
        <v>7</v>
      </c>
      <c r="H3553" s="166">
        <f>MONTH(B3553)</f>
        <v>2</v>
      </c>
      <c r="I3553" s="166">
        <f>YEAR(B3553)</f>
        <v>2023</v>
      </c>
    </row>
    <row r="3554" spans="1:9" s="1" customFormat="1" x14ac:dyDescent="0.25">
      <c r="A3554" s="1">
        <v>1000410499</v>
      </c>
      <c r="B3554" s="2">
        <v>44971</v>
      </c>
      <c r="C3554" s="165">
        <v>0</v>
      </c>
      <c r="D3554" s="165">
        <v>0.68409722222222002</v>
      </c>
      <c r="E3554" s="148" t="s">
        <v>2</v>
      </c>
      <c r="F3554" s="148">
        <v>0</v>
      </c>
      <c r="G3554" s="166">
        <f>WEEKNUM(B3554,21)</f>
        <v>7</v>
      </c>
      <c r="H3554" s="166">
        <f>MONTH(B3554)</f>
        <v>2</v>
      </c>
      <c r="I3554" s="166">
        <f>YEAR(B3554)</f>
        <v>2023</v>
      </c>
    </row>
    <row r="3555" spans="1:9" s="1" customFormat="1" x14ac:dyDescent="0.25">
      <c r="A3555" s="1">
        <v>1000406535</v>
      </c>
      <c r="B3555" s="2">
        <v>44974</v>
      </c>
      <c r="C3555" s="165">
        <v>0.54873842592593003</v>
      </c>
      <c r="D3555" s="165">
        <v>0.56960648148147996</v>
      </c>
      <c r="E3555" s="148" t="s">
        <v>3</v>
      </c>
      <c r="F3555" s="148">
        <v>1.99</v>
      </c>
      <c r="G3555" s="166">
        <f>WEEKNUM(B3555,21)</f>
        <v>7</v>
      </c>
      <c r="H3555" s="166">
        <f>MONTH(B3555)</f>
        <v>2</v>
      </c>
      <c r="I3555" s="166">
        <f>YEAR(B3555)</f>
        <v>2023</v>
      </c>
    </row>
    <row r="3556" spans="1:9" s="1" customFormat="1" x14ac:dyDescent="0.25">
      <c r="A3556" s="1">
        <v>1000406535</v>
      </c>
      <c r="B3556" s="2">
        <v>44974</v>
      </c>
      <c r="C3556" s="165">
        <v>0.54873842592593003</v>
      </c>
      <c r="D3556" s="165">
        <v>0.56974537037036999</v>
      </c>
      <c r="E3556" s="148" t="s">
        <v>3</v>
      </c>
      <c r="F3556" s="148">
        <v>1.99</v>
      </c>
      <c r="G3556" s="166">
        <f>WEEKNUM(B3556,21)</f>
        <v>7</v>
      </c>
      <c r="H3556" s="166">
        <f>MONTH(B3556)</f>
        <v>2</v>
      </c>
      <c r="I3556" s="166">
        <f>YEAR(B3556)</f>
        <v>2023</v>
      </c>
    </row>
    <row r="3557" spans="1:9" s="1" customFormat="1" x14ac:dyDescent="0.25">
      <c r="A3557" s="1">
        <v>1000408775</v>
      </c>
      <c r="B3557" s="2">
        <v>44971</v>
      </c>
      <c r="C3557" s="165">
        <v>0.30077546296295998</v>
      </c>
      <c r="D3557" s="165">
        <v>0.63427083333333001</v>
      </c>
      <c r="E3557" s="148" t="s">
        <v>2</v>
      </c>
      <c r="F3557" s="148">
        <v>0</v>
      </c>
      <c r="G3557" s="166">
        <f>WEEKNUM(B3557,21)</f>
        <v>7</v>
      </c>
      <c r="H3557" s="166">
        <f>MONTH(B3557)</f>
        <v>2</v>
      </c>
      <c r="I3557" s="166">
        <f>YEAR(B3557)</f>
        <v>2023</v>
      </c>
    </row>
    <row r="3558" spans="1:9" s="1" customFormat="1" x14ac:dyDescent="0.25">
      <c r="A3558" s="1">
        <v>1000407445</v>
      </c>
      <c r="B3558" s="2">
        <v>44971</v>
      </c>
      <c r="C3558" s="165">
        <v>0.3125</v>
      </c>
      <c r="D3558" s="165">
        <v>0.54979166666667001</v>
      </c>
      <c r="E3558" s="148" t="s">
        <v>3</v>
      </c>
      <c r="F3558" s="148">
        <v>0.49</v>
      </c>
      <c r="G3558" s="166">
        <f>WEEKNUM(B3558,21)</f>
        <v>7</v>
      </c>
      <c r="H3558" s="166">
        <f>MONTH(B3558)</f>
        <v>2</v>
      </c>
      <c r="I3558" s="166">
        <f>YEAR(B3558)</f>
        <v>2023</v>
      </c>
    </row>
    <row r="3559" spans="1:9" s="1" customFormat="1" x14ac:dyDescent="0.25">
      <c r="A3559" s="1">
        <v>1000408775</v>
      </c>
      <c r="B3559" s="2">
        <v>44971</v>
      </c>
      <c r="C3559" s="165">
        <v>0.52083333333333004</v>
      </c>
      <c r="D3559" s="165">
        <v>0.89901620370369995</v>
      </c>
      <c r="E3559" s="148" t="s">
        <v>2</v>
      </c>
      <c r="F3559" s="148">
        <v>0</v>
      </c>
      <c r="G3559" s="166">
        <f>WEEKNUM(B3559,21)</f>
        <v>7</v>
      </c>
      <c r="H3559" s="166">
        <f>MONTH(B3559)</f>
        <v>2</v>
      </c>
      <c r="I3559" s="166">
        <f>YEAR(B3559)</f>
        <v>2023</v>
      </c>
    </row>
    <row r="3560" spans="1:9" s="1" customFormat="1" x14ac:dyDescent="0.25">
      <c r="A3560" s="1">
        <v>1000408775</v>
      </c>
      <c r="B3560" s="2">
        <v>44977</v>
      </c>
      <c r="C3560" s="165">
        <v>0.89901620370369995</v>
      </c>
      <c r="D3560" s="165">
        <v>0.89659722222222005</v>
      </c>
      <c r="E3560" s="148" t="s">
        <v>2</v>
      </c>
      <c r="F3560" s="148">
        <v>0</v>
      </c>
      <c r="G3560" s="166">
        <f>WEEKNUM(B3560,21)</f>
        <v>8</v>
      </c>
      <c r="H3560" s="166">
        <f>MONTH(B3560)</f>
        <v>2</v>
      </c>
      <c r="I3560" s="166">
        <f>YEAR(B3560)</f>
        <v>2023</v>
      </c>
    </row>
    <row r="3561" spans="1:9" s="1" customFormat="1" x14ac:dyDescent="0.25">
      <c r="A3561" s="1">
        <v>1000409756</v>
      </c>
      <c r="B3561" s="2">
        <v>44971</v>
      </c>
      <c r="C3561" s="165">
        <v>0</v>
      </c>
      <c r="D3561" s="165">
        <v>0.92793981481481003</v>
      </c>
      <c r="E3561" s="148" t="s">
        <v>3</v>
      </c>
      <c r="F3561" s="148">
        <v>0</v>
      </c>
      <c r="G3561" s="166">
        <f>WEEKNUM(B3561,21)</f>
        <v>7</v>
      </c>
      <c r="H3561" s="166">
        <f>MONTH(B3561)</f>
        <v>2</v>
      </c>
      <c r="I3561" s="166">
        <f>YEAR(B3561)</f>
        <v>2023</v>
      </c>
    </row>
    <row r="3562" spans="1:9" s="1" customFormat="1" x14ac:dyDescent="0.25">
      <c r="A3562" s="1">
        <v>1000409793</v>
      </c>
      <c r="B3562" s="2">
        <v>44971</v>
      </c>
      <c r="C3562" s="165">
        <v>0.52083333333333004</v>
      </c>
      <c r="D3562" s="165">
        <v>0.72038194444444004</v>
      </c>
      <c r="E3562" s="148" t="s">
        <v>2</v>
      </c>
      <c r="F3562" s="148">
        <v>0</v>
      </c>
      <c r="G3562" s="166">
        <f>WEEKNUM(B3562,21)</f>
        <v>7</v>
      </c>
      <c r="H3562" s="166">
        <f>MONTH(B3562)</f>
        <v>2</v>
      </c>
      <c r="I3562" s="166">
        <f>YEAR(B3562)</f>
        <v>2023</v>
      </c>
    </row>
    <row r="3563" spans="1:9" s="1" customFormat="1" x14ac:dyDescent="0.25">
      <c r="A3563" s="1">
        <v>1000406253</v>
      </c>
      <c r="B3563" s="2">
        <v>44972</v>
      </c>
      <c r="C3563" s="165">
        <v>0.52083333333333004</v>
      </c>
      <c r="D3563" s="165">
        <v>0.85575231481480996</v>
      </c>
      <c r="E3563" s="148" t="s">
        <v>2</v>
      </c>
      <c r="F3563" s="148">
        <v>0</v>
      </c>
      <c r="G3563" s="166">
        <f>WEEKNUM(B3563,21)</f>
        <v>7</v>
      </c>
      <c r="H3563" s="166">
        <f>MONTH(B3563)</f>
        <v>2</v>
      </c>
      <c r="I3563" s="166">
        <f>YEAR(B3563)</f>
        <v>2023</v>
      </c>
    </row>
    <row r="3564" spans="1:9" s="1" customFormat="1" x14ac:dyDescent="0.25">
      <c r="A3564" s="1">
        <v>1000411197</v>
      </c>
      <c r="B3564" s="2">
        <v>44971</v>
      </c>
      <c r="C3564" s="165">
        <v>0.52083333333333004</v>
      </c>
      <c r="D3564" s="165">
        <v>0.72289351851852002</v>
      </c>
      <c r="E3564" s="148" t="s">
        <v>2</v>
      </c>
      <c r="F3564" s="148">
        <v>0</v>
      </c>
      <c r="G3564" s="166">
        <f>WEEKNUM(B3564,21)</f>
        <v>7</v>
      </c>
      <c r="H3564" s="166">
        <f>MONTH(B3564)</f>
        <v>2</v>
      </c>
      <c r="I3564" s="166">
        <f>YEAR(B3564)</f>
        <v>2023</v>
      </c>
    </row>
    <row r="3565" spans="1:9" s="1" customFormat="1" x14ac:dyDescent="0.25">
      <c r="A3565" s="1">
        <v>1000411196</v>
      </c>
      <c r="B3565" s="2">
        <v>44971</v>
      </c>
      <c r="C3565" s="165">
        <v>0.52083333333333004</v>
      </c>
      <c r="D3565" s="165">
        <v>0.92225694444443995</v>
      </c>
      <c r="E3565" s="148" t="s">
        <v>2</v>
      </c>
      <c r="F3565" s="148">
        <v>0</v>
      </c>
      <c r="G3565" s="166">
        <f>WEEKNUM(B3565,21)</f>
        <v>7</v>
      </c>
      <c r="H3565" s="166">
        <f>MONTH(B3565)</f>
        <v>2</v>
      </c>
      <c r="I3565" s="166">
        <f>YEAR(B3565)</f>
        <v>2023</v>
      </c>
    </row>
    <row r="3566" spans="1:9" s="1" customFormat="1" x14ac:dyDescent="0.25">
      <c r="A3566" s="1">
        <v>1000406533</v>
      </c>
      <c r="B3566" s="2">
        <v>44975</v>
      </c>
      <c r="C3566" s="165">
        <v>0.20833333333333001</v>
      </c>
      <c r="D3566" s="165">
        <v>0.63381944444444005</v>
      </c>
      <c r="E3566" s="148" t="s">
        <v>3</v>
      </c>
      <c r="F3566" s="148">
        <v>0.99</v>
      </c>
      <c r="G3566" s="166">
        <f>WEEKNUM(B3566,21)</f>
        <v>7</v>
      </c>
      <c r="H3566" s="166">
        <f>MONTH(B3566)</f>
        <v>2</v>
      </c>
      <c r="I3566" s="166">
        <f>YEAR(B3566)</f>
        <v>2023</v>
      </c>
    </row>
    <row r="3567" spans="1:9" s="1" customFormat="1" x14ac:dyDescent="0.25">
      <c r="A3567" s="1">
        <v>1000406538</v>
      </c>
      <c r="B3567" s="2">
        <v>44975</v>
      </c>
      <c r="C3567" s="165">
        <v>0.20833333333333001</v>
      </c>
      <c r="D3567" s="165">
        <v>0.63511574074073995</v>
      </c>
      <c r="E3567" s="148" t="s">
        <v>3</v>
      </c>
      <c r="F3567" s="148">
        <v>0.37</v>
      </c>
      <c r="G3567" s="166">
        <f>WEEKNUM(B3567,21)</f>
        <v>7</v>
      </c>
      <c r="H3567" s="166">
        <f>MONTH(B3567)</f>
        <v>2</v>
      </c>
      <c r="I3567" s="166">
        <f>YEAR(B3567)</f>
        <v>2023</v>
      </c>
    </row>
    <row r="3568" spans="1:9" s="1" customFormat="1" x14ac:dyDescent="0.25">
      <c r="A3568" s="1">
        <v>1000406533</v>
      </c>
      <c r="B3568" s="2">
        <v>44975</v>
      </c>
      <c r="C3568" s="165">
        <v>0.20833333333333001</v>
      </c>
      <c r="D3568" s="165">
        <v>0.63532407407406999</v>
      </c>
      <c r="E3568" s="148" t="s">
        <v>3</v>
      </c>
      <c r="F3568" s="148">
        <v>0.33</v>
      </c>
      <c r="G3568" s="166">
        <f>WEEKNUM(B3568,21)</f>
        <v>7</v>
      </c>
      <c r="H3568" s="166">
        <f>MONTH(B3568)</f>
        <v>2</v>
      </c>
      <c r="I3568" s="166">
        <f>YEAR(B3568)</f>
        <v>2023</v>
      </c>
    </row>
    <row r="3569" spans="1:9" s="1" customFormat="1" x14ac:dyDescent="0.25">
      <c r="A3569" s="1">
        <v>1000407445</v>
      </c>
      <c r="B3569" s="2">
        <v>44975</v>
      </c>
      <c r="C3569" s="165">
        <v>0.20833333333333001</v>
      </c>
      <c r="D3569" s="165">
        <v>0.63937500000000003</v>
      </c>
      <c r="E3569" s="148" t="s">
        <v>3</v>
      </c>
      <c r="F3569" s="148">
        <v>0.49</v>
      </c>
      <c r="G3569" s="166">
        <f>WEEKNUM(B3569,21)</f>
        <v>7</v>
      </c>
      <c r="H3569" s="166">
        <f>MONTH(B3569)</f>
        <v>2</v>
      </c>
      <c r="I3569" s="166">
        <f>YEAR(B3569)</f>
        <v>2023</v>
      </c>
    </row>
    <row r="3570" spans="1:9" s="1" customFormat="1" x14ac:dyDescent="0.25">
      <c r="A3570" s="1">
        <v>1000407440</v>
      </c>
      <c r="B3570" s="2">
        <v>44975</v>
      </c>
      <c r="C3570" s="165">
        <v>0.20833333333333001</v>
      </c>
      <c r="D3570" s="165">
        <v>0.63949074074073997</v>
      </c>
      <c r="E3570" s="148" t="s">
        <v>2</v>
      </c>
      <c r="F3570" s="148">
        <v>0</v>
      </c>
      <c r="G3570" s="166">
        <f>WEEKNUM(B3570,21)</f>
        <v>7</v>
      </c>
      <c r="H3570" s="166">
        <f>MONTH(B3570)</f>
        <v>2</v>
      </c>
      <c r="I3570" s="166">
        <f>YEAR(B3570)</f>
        <v>2023</v>
      </c>
    </row>
    <row r="3571" spans="1:9" s="1" customFormat="1" x14ac:dyDescent="0.25">
      <c r="A3571" s="1" t="s">
        <v>2</v>
      </c>
      <c r="B3571" s="2">
        <v>44975</v>
      </c>
      <c r="C3571" s="165">
        <v>0.20833333333333001</v>
      </c>
      <c r="D3571" s="165">
        <v>0.63959490740740998</v>
      </c>
      <c r="E3571" s="148" t="s">
        <v>2</v>
      </c>
      <c r="F3571" s="148">
        <v>0</v>
      </c>
      <c r="G3571" s="166">
        <f>WEEKNUM(B3571,21)</f>
        <v>7</v>
      </c>
      <c r="H3571" s="166">
        <f>MONTH(B3571)</f>
        <v>2</v>
      </c>
      <c r="I3571" s="166">
        <f>YEAR(B3571)</f>
        <v>2023</v>
      </c>
    </row>
    <row r="3572" spans="1:9" s="1" customFormat="1" x14ac:dyDescent="0.25">
      <c r="A3572" s="1">
        <v>1000407442</v>
      </c>
      <c r="B3572" s="2">
        <v>44975</v>
      </c>
      <c r="C3572" s="165">
        <v>0.20833333333333001</v>
      </c>
      <c r="D3572" s="165">
        <v>0.63968749999999996</v>
      </c>
      <c r="E3572" s="148" t="s">
        <v>2</v>
      </c>
      <c r="F3572" s="148">
        <v>0</v>
      </c>
      <c r="G3572" s="166">
        <f>WEEKNUM(B3572,21)</f>
        <v>7</v>
      </c>
      <c r="H3572" s="166">
        <f>MONTH(B3572)</f>
        <v>2</v>
      </c>
      <c r="I3572" s="166">
        <f>YEAR(B3572)</f>
        <v>2023</v>
      </c>
    </row>
    <row r="3573" spans="1:9" s="1" customFormat="1" x14ac:dyDescent="0.25">
      <c r="A3573" s="1" t="s">
        <v>2</v>
      </c>
      <c r="B3573" s="2">
        <v>44975</v>
      </c>
      <c r="C3573" s="165">
        <v>0.20833333333333001</v>
      </c>
      <c r="D3573" s="165">
        <v>0.63980324074074002</v>
      </c>
      <c r="E3573" s="148" t="s">
        <v>2</v>
      </c>
      <c r="F3573" s="148">
        <v>0</v>
      </c>
      <c r="G3573" s="166">
        <f>WEEKNUM(B3573,21)</f>
        <v>7</v>
      </c>
      <c r="H3573" s="166">
        <f>MONTH(B3573)</f>
        <v>2</v>
      </c>
      <c r="I3573" s="166">
        <f>YEAR(B3573)</f>
        <v>2023</v>
      </c>
    </row>
    <row r="3574" spans="1:9" s="1" customFormat="1" x14ac:dyDescent="0.25">
      <c r="A3574" s="1" t="s">
        <v>2</v>
      </c>
      <c r="B3574" s="2">
        <v>44975</v>
      </c>
      <c r="C3574" s="165">
        <v>0.20833333333333001</v>
      </c>
      <c r="D3574" s="165">
        <v>0.63990740740741003</v>
      </c>
      <c r="E3574" s="148" t="s">
        <v>2</v>
      </c>
      <c r="F3574" s="148">
        <v>0</v>
      </c>
      <c r="G3574" s="166">
        <f>WEEKNUM(B3574,21)</f>
        <v>7</v>
      </c>
      <c r="H3574" s="166">
        <f>MONTH(B3574)</f>
        <v>2</v>
      </c>
      <c r="I3574" s="166">
        <f>YEAR(B3574)</f>
        <v>2023</v>
      </c>
    </row>
    <row r="3575" spans="1:9" s="1" customFormat="1" x14ac:dyDescent="0.25">
      <c r="A3575" s="1" t="s">
        <v>2</v>
      </c>
      <c r="B3575" s="2">
        <v>44974</v>
      </c>
      <c r="C3575" s="165">
        <v>0.14583333333333001</v>
      </c>
      <c r="D3575" s="165">
        <v>0.59414351851851999</v>
      </c>
      <c r="E3575" s="148" t="s">
        <v>2</v>
      </c>
      <c r="F3575" s="148">
        <v>0</v>
      </c>
      <c r="G3575" s="166">
        <f>WEEKNUM(B3575,21)</f>
        <v>7</v>
      </c>
      <c r="H3575" s="166">
        <f>MONTH(B3575)</f>
        <v>2</v>
      </c>
      <c r="I3575" s="166">
        <f>YEAR(B3575)</f>
        <v>2023</v>
      </c>
    </row>
    <row r="3576" spans="1:9" s="1" customFormat="1" x14ac:dyDescent="0.25">
      <c r="A3576" s="1">
        <v>1000408436</v>
      </c>
      <c r="B3576" s="2">
        <v>44971</v>
      </c>
      <c r="C3576" s="165">
        <v>0.69195601851851996</v>
      </c>
      <c r="D3576" s="165">
        <v>0.69320601851852004</v>
      </c>
      <c r="E3576" s="148" t="s">
        <v>2</v>
      </c>
      <c r="F3576" s="148">
        <v>0</v>
      </c>
      <c r="G3576" s="166">
        <f>WEEKNUM(B3576,21)</f>
        <v>7</v>
      </c>
      <c r="H3576" s="166">
        <f>MONTH(B3576)</f>
        <v>2</v>
      </c>
      <c r="I3576" s="166">
        <f>YEAR(B3576)</f>
        <v>2023</v>
      </c>
    </row>
    <row r="3577" spans="1:9" s="1" customFormat="1" x14ac:dyDescent="0.25">
      <c r="A3577" s="1">
        <v>1000408436</v>
      </c>
      <c r="B3577" s="2">
        <v>44972</v>
      </c>
      <c r="C3577" s="165">
        <v>0.69320601851852004</v>
      </c>
      <c r="D3577" s="165">
        <v>0.67269675925925998</v>
      </c>
      <c r="E3577" s="148" t="s">
        <v>2</v>
      </c>
      <c r="F3577" s="148">
        <v>0</v>
      </c>
      <c r="G3577" s="166">
        <f>WEEKNUM(B3577,21)</f>
        <v>7</v>
      </c>
      <c r="H3577" s="166">
        <f>MONTH(B3577)</f>
        <v>2</v>
      </c>
      <c r="I3577" s="166">
        <f>YEAR(B3577)</f>
        <v>2023</v>
      </c>
    </row>
    <row r="3578" spans="1:9" s="1" customFormat="1" x14ac:dyDescent="0.25">
      <c r="A3578" s="1">
        <v>1000408104</v>
      </c>
      <c r="B3578" s="2">
        <v>44972</v>
      </c>
      <c r="C3578" s="165">
        <v>0.33333333333332998</v>
      </c>
      <c r="D3578" s="165">
        <v>0.67152777777778005</v>
      </c>
      <c r="E3578" s="148" t="s">
        <v>2</v>
      </c>
      <c r="F3578" s="148">
        <v>0</v>
      </c>
      <c r="G3578" s="166">
        <f>WEEKNUM(B3578,21)</f>
        <v>7</v>
      </c>
      <c r="H3578" s="166">
        <f>MONTH(B3578)</f>
        <v>2</v>
      </c>
      <c r="I3578" s="166">
        <f>YEAR(B3578)</f>
        <v>2023</v>
      </c>
    </row>
    <row r="3579" spans="1:9" s="1" customFormat="1" x14ac:dyDescent="0.25">
      <c r="A3579" s="1">
        <v>1000408107</v>
      </c>
      <c r="B3579" s="2">
        <v>44972</v>
      </c>
      <c r="C3579" s="165">
        <v>0.33333333333332998</v>
      </c>
      <c r="D3579" s="165">
        <v>0.671875</v>
      </c>
      <c r="E3579" s="148" t="s">
        <v>2</v>
      </c>
      <c r="F3579" s="148">
        <v>0</v>
      </c>
      <c r="G3579" s="166">
        <f>WEEKNUM(B3579,21)</f>
        <v>7</v>
      </c>
      <c r="H3579" s="166">
        <f>MONTH(B3579)</f>
        <v>2</v>
      </c>
      <c r="I3579" s="166">
        <f>YEAR(B3579)</f>
        <v>2023</v>
      </c>
    </row>
    <row r="3580" spans="1:9" s="1" customFormat="1" x14ac:dyDescent="0.25">
      <c r="A3580" s="1">
        <v>1000408110</v>
      </c>
      <c r="B3580" s="2">
        <v>44972</v>
      </c>
      <c r="C3580" s="165">
        <v>0.33333333333332998</v>
      </c>
      <c r="D3580" s="165">
        <v>0.67214120370370001</v>
      </c>
      <c r="E3580" s="148" t="s">
        <v>2</v>
      </c>
      <c r="F3580" s="148">
        <v>0</v>
      </c>
      <c r="G3580" s="166">
        <f>WEEKNUM(B3580,21)</f>
        <v>7</v>
      </c>
      <c r="H3580" s="166">
        <f>MONTH(B3580)</f>
        <v>2</v>
      </c>
      <c r="I3580" s="166">
        <f>YEAR(B3580)</f>
        <v>2023</v>
      </c>
    </row>
    <row r="3581" spans="1:9" s="1" customFormat="1" x14ac:dyDescent="0.25">
      <c r="A3581" s="1">
        <v>1000410052</v>
      </c>
      <c r="B3581" s="2">
        <v>44971</v>
      </c>
      <c r="C3581" s="165">
        <v>0.3125</v>
      </c>
      <c r="D3581" s="165">
        <v>0.67581018518518998</v>
      </c>
      <c r="E3581" s="148" t="s">
        <v>2</v>
      </c>
      <c r="F3581" s="148">
        <v>0</v>
      </c>
      <c r="G3581" s="166">
        <f>WEEKNUM(B3581,21)</f>
        <v>7</v>
      </c>
      <c r="H3581" s="166">
        <f>MONTH(B3581)</f>
        <v>2</v>
      </c>
      <c r="I3581" s="166">
        <f>YEAR(B3581)</f>
        <v>2023</v>
      </c>
    </row>
    <row r="3582" spans="1:9" s="1" customFormat="1" x14ac:dyDescent="0.25">
      <c r="A3582" s="1">
        <v>1000410499</v>
      </c>
      <c r="B3582" s="2">
        <v>44971</v>
      </c>
      <c r="C3582" s="165">
        <v>0</v>
      </c>
      <c r="D3582" s="165">
        <v>0.55133101851851996</v>
      </c>
      <c r="E3582" s="148" t="s">
        <v>2</v>
      </c>
      <c r="F3582" s="148">
        <v>0</v>
      </c>
      <c r="G3582" s="166">
        <f>WEEKNUM(B3582,21)</f>
        <v>7</v>
      </c>
      <c r="H3582" s="166">
        <f>MONTH(B3582)</f>
        <v>2</v>
      </c>
      <c r="I3582" s="166">
        <f>YEAR(B3582)</f>
        <v>2023</v>
      </c>
    </row>
    <row r="3583" spans="1:9" s="1" customFormat="1" x14ac:dyDescent="0.25">
      <c r="A3583" s="1">
        <v>1000409798</v>
      </c>
      <c r="B3583" s="2">
        <v>44975</v>
      </c>
      <c r="C3583" s="165">
        <v>0.52083333333333004</v>
      </c>
      <c r="D3583" s="165">
        <v>0.96619212962962997</v>
      </c>
      <c r="E3583" s="148" t="s">
        <v>2</v>
      </c>
      <c r="F3583" s="148">
        <v>0</v>
      </c>
      <c r="G3583" s="166">
        <f>WEEKNUM(B3583,21)</f>
        <v>7</v>
      </c>
      <c r="H3583" s="166">
        <f>MONTH(B3583)</f>
        <v>2</v>
      </c>
      <c r="I3583" s="166">
        <f>YEAR(B3583)</f>
        <v>2023</v>
      </c>
    </row>
    <row r="3584" spans="1:9" s="1" customFormat="1" x14ac:dyDescent="0.25">
      <c r="A3584" s="1">
        <v>1000409754</v>
      </c>
      <c r="B3584" s="2">
        <v>44975</v>
      </c>
      <c r="C3584" s="165">
        <v>0.52083333333333004</v>
      </c>
      <c r="D3584" s="165">
        <v>0.96531250000000002</v>
      </c>
      <c r="E3584" s="148" t="s">
        <v>2</v>
      </c>
      <c r="F3584" s="148">
        <v>0</v>
      </c>
      <c r="G3584" s="166">
        <f>WEEKNUM(B3584,21)</f>
        <v>7</v>
      </c>
      <c r="H3584" s="166">
        <f>MONTH(B3584)</f>
        <v>2</v>
      </c>
      <c r="I3584" s="166">
        <f>YEAR(B3584)</f>
        <v>2023</v>
      </c>
    </row>
    <row r="3585" spans="1:9" s="1" customFormat="1" x14ac:dyDescent="0.25">
      <c r="A3585" s="1">
        <v>1000409754</v>
      </c>
      <c r="B3585" s="2">
        <v>44975</v>
      </c>
      <c r="C3585" s="165">
        <v>0.52083333333333004</v>
      </c>
      <c r="D3585" s="165">
        <v>0.96186342592592999</v>
      </c>
      <c r="E3585" s="148" t="s">
        <v>2</v>
      </c>
      <c r="F3585" s="148">
        <v>0</v>
      </c>
      <c r="G3585" s="166">
        <f>WEEKNUM(B3585,21)</f>
        <v>7</v>
      </c>
      <c r="H3585" s="166">
        <f>MONTH(B3585)</f>
        <v>2</v>
      </c>
      <c r="I3585" s="166">
        <f>YEAR(B3585)</f>
        <v>2023</v>
      </c>
    </row>
    <row r="3586" spans="1:9" s="1" customFormat="1" x14ac:dyDescent="0.25">
      <c r="A3586" s="1">
        <v>1000409756</v>
      </c>
      <c r="B3586" s="2">
        <v>44975</v>
      </c>
      <c r="C3586" s="165">
        <v>0.52083333333333004</v>
      </c>
      <c r="D3586" s="165">
        <v>0.96012731481480995</v>
      </c>
      <c r="E3586" s="148" t="s">
        <v>2</v>
      </c>
      <c r="F3586" s="148">
        <v>0</v>
      </c>
      <c r="G3586" s="166">
        <f>WEEKNUM(B3586,21)</f>
        <v>7</v>
      </c>
      <c r="H3586" s="166">
        <f>MONTH(B3586)</f>
        <v>2</v>
      </c>
      <c r="I3586" s="166">
        <f>YEAR(B3586)</f>
        <v>2023</v>
      </c>
    </row>
    <row r="3587" spans="1:9" s="1" customFormat="1" x14ac:dyDescent="0.25">
      <c r="A3587" s="1">
        <v>1000406533</v>
      </c>
      <c r="B3587" s="2">
        <v>44975</v>
      </c>
      <c r="C3587" s="165">
        <v>0.52083333333333004</v>
      </c>
      <c r="D3587" s="165">
        <v>0.95909722222222005</v>
      </c>
      <c r="E3587" s="148" t="s">
        <v>3</v>
      </c>
      <c r="F3587" s="148">
        <v>0.99</v>
      </c>
      <c r="G3587" s="166">
        <f>WEEKNUM(B3587,21)</f>
        <v>7</v>
      </c>
      <c r="H3587" s="166">
        <f>MONTH(B3587)</f>
        <v>2</v>
      </c>
      <c r="I3587" s="166">
        <f>YEAR(B3587)</f>
        <v>2023</v>
      </c>
    </row>
    <row r="3588" spans="1:9" s="1" customFormat="1" x14ac:dyDescent="0.25">
      <c r="A3588" s="1">
        <v>1000409756</v>
      </c>
      <c r="B3588" s="2">
        <v>44975</v>
      </c>
      <c r="C3588" s="165">
        <v>0.52083333333333004</v>
      </c>
      <c r="D3588" s="165">
        <v>0.93583333333332996</v>
      </c>
      <c r="E3588" s="148" t="s">
        <v>2</v>
      </c>
      <c r="F3588" s="148">
        <v>0</v>
      </c>
      <c r="G3588" s="166">
        <f>WEEKNUM(B3588,21)</f>
        <v>7</v>
      </c>
      <c r="H3588" s="166">
        <f>MONTH(B3588)</f>
        <v>2</v>
      </c>
      <c r="I3588" s="166">
        <f>YEAR(B3588)</f>
        <v>2023</v>
      </c>
    </row>
    <row r="3589" spans="1:9" s="1" customFormat="1" x14ac:dyDescent="0.25">
      <c r="A3589" s="1">
        <v>1000406538</v>
      </c>
      <c r="B3589" s="2">
        <v>44971</v>
      </c>
      <c r="C3589" s="165">
        <v>0.52083333333333004</v>
      </c>
      <c r="D3589" s="165">
        <v>0.55991898148148</v>
      </c>
      <c r="E3589" s="148" t="s">
        <v>3</v>
      </c>
      <c r="F3589" s="148">
        <v>0.37</v>
      </c>
      <c r="G3589" s="166">
        <f>WEEKNUM(B3589,21)</f>
        <v>7</v>
      </c>
      <c r="H3589" s="166">
        <f>MONTH(B3589)</f>
        <v>2</v>
      </c>
      <c r="I3589" s="166">
        <f>YEAR(B3589)</f>
        <v>2023</v>
      </c>
    </row>
    <row r="3590" spans="1:9" s="1" customFormat="1" x14ac:dyDescent="0.25">
      <c r="A3590" s="1">
        <v>1000406533</v>
      </c>
      <c r="B3590" s="2">
        <v>44971</v>
      </c>
      <c r="C3590" s="165">
        <v>0.52083333333333004</v>
      </c>
      <c r="D3590" s="165">
        <v>0.56255787037036997</v>
      </c>
      <c r="E3590" s="148" t="s">
        <v>3</v>
      </c>
      <c r="F3590" s="148">
        <v>1</v>
      </c>
      <c r="G3590" s="166">
        <f>WEEKNUM(B3590,21)</f>
        <v>7</v>
      </c>
      <c r="H3590" s="166">
        <f>MONTH(B3590)</f>
        <v>2</v>
      </c>
      <c r="I3590" s="166">
        <f>YEAR(B3590)</f>
        <v>2023</v>
      </c>
    </row>
    <row r="3591" spans="1:9" s="1" customFormat="1" x14ac:dyDescent="0.25">
      <c r="A3591" s="1">
        <v>1000425470</v>
      </c>
      <c r="B3591" s="2">
        <v>44973</v>
      </c>
      <c r="C3591" s="165">
        <v>0.52083333333333004</v>
      </c>
      <c r="D3591" s="165">
        <v>0.23048611111111</v>
      </c>
      <c r="E3591" s="148" t="s">
        <v>2</v>
      </c>
      <c r="F3591" s="148">
        <v>0</v>
      </c>
      <c r="G3591" s="166">
        <f>WEEKNUM(B3591,21)</f>
        <v>7</v>
      </c>
      <c r="H3591" s="166">
        <f>MONTH(B3591)</f>
        <v>2</v>
      </c>
      <c r="I3591" s="166">
        <f>YEAR(B3591)</f>
        <v>2023</v>
      </c>
    </row>
    <row r="3592" spans="1:9" s="1" customFormat="1" x14ac:dyDescent="0.25">
      <c r="A3592" s="1">
        <v>1000407872</v>
      </c>
      <c r="B3592" s="2">
        <v>44971</v>
      </c>
      <c r="C3592" s="165">
        <v>0</v>
      </c>
      <c r="D3592" s="165">
        <v>0.53835648148147996</v>
      </c>
      <c r="E3592" s="148" t="s">
        <v>2</v>
      </c>
      <c r="F3592" s="148">
        <v>0</v>
      </c>
      <c r="G3592" s="166">
        <f>WEEKNUM(B3592,21)</f>
        <v>7</v>
      </c>
      <c r="H3592" s="166">
        <f>MONTH(B3592)</f>
        <v>2</v>
      </c>
      <c r="I3592" s="166">
        <f>YEAR(B3592)</f>
        <v>2023</v>
      </c>
    </row>
    <row r="3593" spans="1:9" s="1" customFormat="1" x14ac:dyDescent="0.25">
      <c r="A3593" s="1">
        <v>1000409884</v>
      </c>
      <c r="B3593" s="2">
        <v>44972</v>
      </c>
      <c r="C3593" s="165">
        <v>0.33333333333332998</v>
      </c>
      <c r="D3593" s="165">
        <v>0.61608796296295998</v>
      </c>
      <c r="E3593" s="148" t="s">
        <v>2</v>
      </c>
      <c r="F3593" s="148">
        <v>0</v>
      </c>
      <c r="G3593" s="166">
        <f>WEEKNUM(B3593,21)</f>
        <v>7</v>
      </c>
      <c r="H3593" s="166">
        <f>MONTH(B3593)</f>
        <v>2</v>
      </c>
      <c r="I3593" s="166">
        <f>YEAR(B3593)</f>
        <v>2023</v>
      </c>
    </row>
    <row r="3594" spans="1:9" s="1" customFormat="1" x14ac:dyDescent="0.25">
      <c r="A3594" s="1">
        <v>1000409898</v>
      </c>
      <c r="B3594" s="2">
        <v>44972</v>
      </c>
      <c r="C3594" s="165">
        <v>0.33333333333332998</v>
      </c>
      <c r="D3594" s="165">
        <v>0.61641203703703995</v>
      </c>
      <c r="E3594" s="148" t="s">
        <v>2</v>
      </c>
      <c r="F3594" s="148">
        <v>0</v>
      </c>
      <c r="G3594" s="166">
        <f>WEEKNUM(B3594,21)</f>
        <v>7</v>
      </c>
      <c r="H3594" s="166">
        <f>MONTH(B3594)</f>
        <v>2</v>
      </c>
      <c r="I3594" s="166">
        <f>YEAR(B3594)</f>
        <v>2023</v>
      </c>
    </row>
    <row r="3595" spans="1:9" s="1" customFormat="1" x14ac:dyDescent="0.25">
      <c r="A3595" s="1" t="s">
        <v>2</v>
      </c>
      <c r="B3595" s="2">
        <v>44971</v>
      </c>
      <c r="C3595" s="165">
        <v>0.33333333333332998</v>
      </c>
      <c r="D3595" s="165">
        <v>0.66003472222222004</v>
      </c>
      <c r="E3595" s="148" t="s">
        <v>2</v>
      </c>
      <c r="F3595" s="148">
        <v>0</v>
      </c>
      <c r="G3595" s="166">
        <f>WEEKNUM(B3595,21)</f>
        <v>7</v>
      </c>
      <c r="H3595" s="166">
        <f>MONTH(B3595)</f>
        <v>2</v>
      </c>
      <c r="I3595" s="166">
        <f>YEAR(B3595)</f>
        <v>2023</v>
      </c>
    </row>
    <row r="3596" spans="1:9" s="1" customFormat="1" x14ac:dyDescent="0.25">
      <c r="A3596" s="1" t="s">
        <v>2</v>
      </c>
      <c r="B3596" s="2">
        <v>44972</v>
      </c>
      <c r="C3596" s="165">
        <v>0.33333333333332998</v>
      </c>
      <c r="D3596" s="165">
        <v>0.61687499999999995</v>
      </c>
      <c r="E3596" s="148" t="s">
        <v>2</v>
      </c>
      <c r="F3596" s="148">
        <v>0</v>
      </c>
      <c r="G3596" s="166">
        <f>WEEKNUM(B3596,21)</f>
        <v>7</v>
      </c>
      <c r="H3596" s="166">
        <f>MONTH(B3596)</f>
        <v>2</v>
      </c>
      <c r="I3596" s="166">
        <f>YEAR(B3596)</f>
        <v>2023</v>
      </c>
    </row>
    <row r="3597" spans="1:9" s="1" customFormat="1" x14ac:dyDescent="0.25">
      <c r="A3597" s="1">
        <v>1000408549</v>
      </c>
      <c r="B3597" s="2">
        <v>44971</v>
      </c>
      <c r="C3597" s="165">
        <v>0</v>
      </c>
      <c r="D3597" s="165">
        <v>0.65789351851851996</v>
      </c>
      <c r="E3597" s="148" t="s">
        <v>2</v>
      </c>
      <c r="F3597" s="148">
        <v>0</v>
      </c>
      <c r="G3597" s="166">
        <f>WEEKNUM(B3597,21)</f>
        <v>7</v>
      </c>
      <c r="H3597" s="166">
        <f>MONTH(B3597)</f>
        <v>2</v>
      </c>
      <c r="I3597" s="166">
        <f>YEAR(B3597)</f>
        <v>2023</v>
      </c>
    </row>
    <row r="3598" spans="1:9" s="1" customFormat="1" x14ac:dyDescent="0.25">
      <c r="A3598" s="1">
        <v>1000408597</v>
      </c>
      <c r="B3598" s="2">
        <v>44971</v>
      </c>
      <c r="C3598" s="165">
        <v>0</v>
      </c>
      <c r="D3598" s="165">
        <v>0.66258101851852003</v>
      </c>
      <c r="E3598" s="148" t="s">
        <v>2</v>
      </c>
      <c r="F3598" s="148">
        <v>0</v>
      </c>
      <c r="G3598" s="166">
        <f>WEEKNUM(B3598,21)</f>
        <v>7</v>
      </c>
      <c r="H3598" s="166">
        <f>MONTH(B3598)</f>
        <v>2</v>
      </c>
      <c r="I3598" s="166">
        <f>YEAR(B3598)</f>
        <v>2023</v>
      </c>
    </row>
    <row r="3599" spans="1:9" s="1" customFormat="1" x14ac:dyDescent="0.25">
      <c r="A3599" s="1">
        <v>1000406325</v>
      </c>
      <c r="B3599" s="2">
        <v>44972</v>
      </c>
      <c r="C3599" s="165">
        <v>0.22916666666666999</v>
      </c>
      <c r="D3599" s="165">
        <v>0.49810185185185002</v>
      </c>
      <c r="E3599" s="148" t="s">
        <v>2</v>
      </c>
      <c r="F3599" s="148">
        <v>0</v>
      </c>
      <c r="G3599" s="166">
        <f>WEEKNUM(B3599,21)</f>
        <v>7</v>
      </c>
      <c r="H3599" s="166">
        <f>MONTH(B3599)</f>
        <v>2</v>
      </c>
      <c r="I3599" s="166">
        <f>YEAR(B3599)</f>
        <v>2023</v>
      </c>
    </row>
    <row r="3600" spans="1:9" s="1" customFormat="1" x14ac:dyDescent="0.25">
      <c r="A3600" s="1">
        <v>1000406322</v>
      </c>
      <c r="B3600" s="2">
        <v>44972</v>
      </c>
      <c r="C3600" s="165">
        <v>0.22916666666666999</v>
      </c>
      <c r="D3600" s="165">
        <v>0.60475694444443995</v>
      </c>
      <c r="E3600" s="148" t="s">
        <v>2</v>
      </c>
      <c r="F3600" s="148">
        <v>0</v>
      </c>
      <c r="G3600" s="166">
        <f>WEEKNUM(B3600,21)</f>
        <v>7</v>
      </c>
      <c r="H3600" s="166">
        <f>MONTH(B3600)</f>
        <v>2</v>
      </c>
      <c r="I3600" s="166">
        <f>YEAR(B3600)</f>
        <v>2023</v>
      </c>
    </row>
    <row r="3601" spans="1:9" s="1" customFormat="1" x14ac:dyDescent="0.25">
      <c r="A3601" s="1">
        <v>1000406322</v>
      </c>
      <c r="B3601" s="2">
        <v>44972</v>
      </c>
      <c r="C3601" s="165">
        <v>0.22916666666666999</v>
      </c>
      <c r="D3601" s="165">
        <v>0.60700231481481004</v>
      </c>
      <c r="E3601" s="148" t="s">
        <v>2</v>
      </c>
      <c r="F3601" s="148">
        <v>0</v>
      </c>
      <c r="G3601" s="166">
        <f>WEEKNUM(B3601,21)</f>
        <v>7</v>
      </c>
      <c r="H3601" s="166">
        <f>MONTH(B3601)</f>
        <v>2</v>
      </c>
      <c r="I3601" s="166">
        <f>YEAR(B3601)</f>
        <v>2023</v>
      </c>
    </row>
    <row r="3602" spans="1:9" s="1" customFormat="1" x14ac:dyDescent="0.25">
      <c r="A3602" s="1">
        <v>1000406323</v>
      </c>
      <c r="B3602" s="2">
        <v>44972</v>
      </c>
      <c r="C3602" s="165">
        <v>0.22916666666666999</v>
      </c>
      <c r="D3602" s="165">
        <v>0.60798611111111001</v>
      </c>
      <c r="E3602" s="148" t="s">
        <v>2</v>
      </c>
      <c r="F3602" s="148">
        <v>0</v>
      </c>
      <c r="G3602" s="166">
        <f>WEEKNUM(B3602,21)</f>
        <v>7</v>
      </c>
      <c r="H3602" s="166">
        <f>MONTH(B3602)</f>
        <v>2</v>
      </c>
      <c r="I3602" s="166">
        <f>YEAR(B3602)</f>
        <v>2023</v>
      </c>
    </row>
    <row r="3603" spans="1:9" s="1" customFormat="1" x14ac:dyDescent="0.25">
      <c r="A3603" s="1">
        <v>1000406323</v>
      </c>
      <c r="B3603" s="2">
        <v>44972</v>
      </c>
      <c r="C3603" s="165">
        <v>0.60798611111111001</v>
      </c>
      <c r="D3603" s="165">
        <v>0.61456018518518996</v>
      </c>
      <c r="E3603" s="148" t="s">
        <v>2</v>
      </c>
      <c r="F3603" s="148">
        <v>0</v>
      </c>
      <c r="G3603" s="166">
        <f>WEEKNUM(B3603,21)</f>
        <v>7</v>
      </c>
      <c r="H3603" s="166">
        <f>MONTH(B3603)</f>
        <v>2</v>
      </c>
      <c r="I3603" s="166">
        <f>YEAR(B3603)</f>
        <v>2023</v>
      </c>
    </row>
    <row r="3604" spans="1:9" s="1" customFormat="1" x14ac:dyDescent="0.25">
      <c r="A3604" s="1" t="s">
        <v>2</v>
      </c>
      <c r="B3604" s="2">
        <v>44972</v>
      </c>
      <c r="C3604" s="165">
        <v>0.22916666666666999</v>
      </c>
      <c r="D3604" s="165">
        <v>0.49677083333333</v>
      </c>
      <c r="E3604" s="148" t="s">
        <v>2</v>
      </c>
      <c r="F3604" s="148">
        <v>0</v>
      </c>
      <c r="G3604" s="166">
        <f>WEEKNUM(B3604,21)</f>
        <v>7</v>
      </c>
      <c r="H3604" s="166">
        <f>MONTH(B3604)</f>
        <v>2</v>
      </c>
      <c r="I3604" s="166">
        <f>YEAR(B3604)</f>
        <v>2023</v>
      </c>
    </row>
    <row r="3605" spans="1:9" s="1" customFormat="1" x14ac:dyDescent="0.25">
      <c r="A3605" s="1">
        <v>1000406326</v>
      </c>
      <c r="B3605" s="2">
        <v>44972</v>
      </c>
      <c r="C3605" s="165">
        <v>0.22916666666666999</v>
      </c>
      <c r="D3605" s="165">
        <v>0.60870370370369997</v>
      </c>
      <c r="E3605" s="148" t="s">
        <v>2</v>
      </c>
      <c r="F3605" s="148">
        <v>0</v>
      </c>
      <c r="G3605" s="166">
        <f>WEEKNUM(B3605,21)</f>
        <v>7</v>
      </c>
      <c r="H3605" s="166">
        <f>MONTH(B3605)</f>
        <v>2</v>
      </c>
      <c r="I3605" s="166">
        <f>YEAR(B3605)</f>
        <v>2023</v>
      </c>
    </row>
    <row r="3606" spans="1:9" s="1" customFormat="1" x14ac:dyDescent="0.25">
      <c r="A3606" s="1">
        <v>1000406326</v>
      </c>
      <c r="B3606" s="2">
        <v>44972</v>
      </c>
      <c r="C3606" s="165">
        <v>0.22916666666666999</v>
      </c>
      <c r="D3606" s="165">
        <v>0.60638888888888998</v>
      </c>
      <c r="E3606" s="148" t="s">
        <v>2</v>
      </c>
      <c r="F3606" s="148">
        <v>0</v>
      </c>
      <c r="G3606" s="166">
        <f>WEEKNUM(B3606,21)</f>
        <v>7</v>
      </c>
      <c r="H3606" s="166">
        <f>MONTH(B3606)</f>
        <v>2</v>
      </c>
      <c r="I3606" s="166">
        <f>YEAR(B3606)</f>
        <v>2023</v>
      </c>
    </row>
    <row r="3607" spans="1:9" s="1" customFormat="1" x14ac:dyDescent="0.25">
      <c r="A3607" s="1">
        <v>1000406323</v>
      </c>
      <c r="B3607" s="2">
        <v>44972</v>
      </c>
      <c r="C3607" s="165">
        <v>0.22916666666666999</v>
      </c>
      <c r="D3607" s="165">
        <v>0.60935185185185003</v>
      </c>
      <c r="E3607" s="148" t="s">
        <v>2</v>
      </c>
      <c r="F3607" s="148">
        <v>0</v>
      </c>
      <c r="G3607" s="166">
        <f>WEEKNUM(B3607,21)</f>
        <v>7</v>
      </c>
      <c r="H3607" s="166">
        <f>MONTH(B3607)</f>
        <v>2</v>
      </c>
      <c r="I3607" s="166">
        <f>YEAR(B3607)</f>
        <v>2023</v>
      </c>
    </row>
    <row r="3608" spans="1:9" s="1" customFormat="1" x14ac:dyDescent="0.25">
      <c r="A3608" s="1">
        <v>1000406325</v>
      </c>
      <c r="B3608" s="2">
        <v>44972</v>
      </c>
      <c r="C3608" s="165">
        <v>0.22916666666666999</v>
      </c>
      <c r="D3608" s="165">
        <v>0.49787037037037002</v>
      </c>
      <c r="E3608" s="148" t="s">
        <v>2</v>
      </c>
      <c r="F3608" s="148">
        <v>0</v>
      </c>
      <c r="G3608" s="166">
        <f>WEEKNUM(B3608,21)</f>
        <v>7</v>
      </c>
      <c r="H3608" s="166">
        <f>MONTH(B3608)</f>
        <v>2</v>
      </c>
      <c r="I3608" s="166">
        <f>YEAR(B3608)</f>
        <v>2023</v>
      </c>
    </row>
    <row r="3609" spans="1:9" s="1" customFormat="1" x14ac:dyDescent="0.25">
      <c r="A3609" s="1">
        <v>1000410994</v>
      </c>
      <c r="B3609" s="2">
        <v>44972</v>
      </c>
      <c r="C3609" s="165">
        <v>0.61840277777777997</v>
      </c>
      <c r="D3609" s="165">
        <v>0.61840277777777997</v>
      </c>
      <c r="E3609" s="148" t="s">
        <v>2</v>
      </c>
      <c r="F3609" s="148">
        <v>0</v>
      </c>
      <c r="G3609" s="166">
        <f>WEEKNUM(B3609,21)</f>
        <v>7</v>
      </c>
      <c r="H3609" s="166">
        <f>MONTH(B3609)</f>
        <v>2</v>
      </c>
      <c r="I3609" s="166">
        <f>YEAR(B3609)</f>
        <v>2023</v>
      </c>
    </row>
    <row r="3610" spans="1:9" s="1" customFormat="1" x14ac:dyDescent="0.25">
      <c r="A3610" s="1">
        <v>1000411255</v>
      </c>
      <c r="B3610" s="2">
        <v>44972</v>
      </c>
      <c r="C3610" s="165">
        <v>0.58471064814814999</v>
      </c>
      <c r="D3610" s="165">
        <v>0.58596064814814997</v>
      </c>
      <c r="E3610" s="148" t="s">
        <v>2</v>
      </c>
      <c r="F3610" s="148">
        <v>0</v>
      </c>
      <c r="G3610" s="166">
        <f>WEEKNUM(B3610,21)</f>
        <v>7</v>
      </c>
      <c r="H3610" s="166">
        <f>MONTH(B3610)</f>
        <v>2</v>
      </c>
      <c r="I3610" s="166">
        <f>YEAR(B3610)</f>
        <v>2023</v>
      </c>
    </row>
    <row r="3611" spans="1:9" s="1" customFormat="1" x14ac:dyDescent="0.25">
      <c r="A3611" s="1">
        <v>1000408943</v>
      </c>
      <c r="B3611" s="2">
        <v>44972</v>
      </c>
      <c r="C3611" s="165">
        <v>0.59424768518519</v>
      </c>
      <c r="D3611" s="165">
        <v>0.59424768518519</v>
      </c>
      <c r="E3611" s="148" t="s">
        <v>2</v>
      </c>
      <c r="F3611" s="148">
        <v>0</v>
      </c>
      <c r="G3611" s="166">
        <f>WEEKNUM(B3611,21)</f>
        <v>7</v>
      </c>
      <c r="H3611" s="166">
        <f>MONTH(B3611)</f>
        <v>2</v>
      </c>
      <c r="I3611" s="166">
        <f>YEAR(B3611)</f>
        <v>2023</v>
      </c>
    </row>
    <row r="3612" spans="1:9" s="1" customFormat="1" x14ac:dyDescent="0.25">
      <c r="A3612" s="1">
        <v>1000408944</v>
      </c>
      <c r="B3612" s="2">
        <v>44972</v>
      </c>
      <c r="C3612" s="165">
        <v>0.59420138888888996</v>
      </c>
      <c r="D3612" s="165">
        <v>0.59420138888888996</v>
      </c>
      <c r="E3612" s="148" t="s">
        <v>2</v>
      </c>
      <c r="F3612" s="148">
        <v>0</v>
      </c>
      <c r="G3612" s="166">
        <f>WEEKNUM(B3612,21)</f>
        <v>7</v>
      </c>
      <c r="H3612" s="166">
        <f>MONTH(B3612)</f>
        <v>2</v>
      </c>
      <c r="I3612" s="166">
        <f>YEAR(B3612)</f>
        <v>2023</v>
      </c>
    </row>
    <row r="3613" spans="1:9" s="1" customFormat="1" x14ac:dyDescent="0.25">
      <c r="A3613" s="1">
        <v>1000408945</v>
      </c>
      <c r="B3613" s="2">
        <v>44972</v>
      </c>
      <c r="C3613" s="165">
        <v>0.59414351851851999</v>
      </c>
      <c r="D3613" s="165">
        <v>0.59414351851851999</v>
      </c>
      <c r="E3613" s="148" t="s">
        <v>2</v>
      </c>
      <c r="F3613" s="148">
        <v>0</v>
      </c>
      <c r="G3613" s="166">
        <f>WEEKNUM(B3613,21)</f>
        <v>7</v>
      </c>
      <c r="H3613" s="166">
        <f>MONTH(B3613)</f>
        <v>2</v>
      </c>
      <c r="I3613" s="166">
        <f>YEAR(B3613)</f>
        <v>2023</v>
      </c>
    </row>
    <row r="3614" spans="1:9" s="1" customFormat="1" x14ac:dyDescent="0.25">
      <c r="A3614" s="1">
        <v>1000408946</v>
      </c>
      <c r="B3614" s="2">
        <v>44972</v>
      </c>
      <c r="C3614" s="165">
        <v>0.59766203703704002</v>
      </c>
      <c r="D3614" s="165">
        <v>0.59766203703704002</v>
      </c>
      <c r="E3614" s="148" t="s">
        <v>2</v>
      </c>
      <c r="F3614" s="148">
        <v>0</v>
      </c>
      <c r="G3614" s="166">
        <f>WEEKNUM(B3614,21)</f>
        <v>7</v>
      </c>
      <c r="H3614" s="166">
        <f>MONTH(B3614)</f>
        <v>2</v>
      </c>
      <c r="I3614" s="166">
        <f>YEAR(B3614)</f>
        <v>2023</v>
      </c>
    </row>
    <row r="3615" spans="1:9" s="1" customFormat="1" x14ac:dyDescent="0.25">
      <c r="A3615" s="1">
        <v>1000408947</v>
      </c>
      <c r="B3615" s="2">
        <v>44972</v>
      </c>
      <c r="C3615" s="165">
        <v>0.61142361111110999</v>
      </c>
      <c r="D3615" s="165">
        <v>0.61142361111110999</v>
      </c>
      <c r="E3615" s="148" t="s">
        <v>2</v>
      </c>
      <c r="F3615" s="148">
        <v>0</v>
      </c>
      <c r="G3615" s="166">
        <f>WEEKNUM(B3615,21)</f>
        <v>7</v>
      </c>
      <c r="H3615" s="166">
        <f>MONTH(B3615)</f>
        <v>2</v>
      </c>
      <c r="I3615" s="166">
        <f>YEAR(B3615)</f>
        <v>2023</v>
      </c>
    </row>
    <row r="3616" spans="1:9" s="1" customFormat="1" x14ac:dyDescent="0.25">
      <c r="A3616" s="1">
        <v>1000408948</v>
      </c>
      <c r="B3616" s="2">
        <v>44972</v>
      </c>
      <c r="C3616" s="165">
        <v>0.61493055555555998</v>
      </c>
      <c r="D3616" s="165">
        <v>0.61493055555555998</v>
      </c>
      <c r="E3616" s="148" t="s">
        <v>2</v>
      </c>
      <c r="F3616" s="148">
        <v>0</v>
      </c>
      <c r="G3616" s="166">
        <f>WEEKNUM(B3616,21)</f>
        <v>7</v>
      </c>
      <c r="H3616" s="166">
        <f>MONTH(B3616)</f>
        <v>2</v>
      </c>
      <c r="I3616" s="166">
        <f>YEAR(B3616)</f>
        <v>2023</v>
      </c>
    </row>
    <row r="3617" spans="1:9" s="1" customFormat="1" x14ac:dyDescent="0.25">
      <c r="A3617" s="1">
        <v>1000408949</v>
      </c>
      <c r="B3617" s="2">
        <v>44972</v>
      </c>
      <c r="C3617" s="165">
        <v>0.61487268518519</v>
      </c>
      <c r="D3617" s="165">
        <v>0.61487268518519</v>
      </c>
      <c r="E3617" s="148" t="s">
        <v>2</v>
      </c>
      <c r="F3617" s="148">
        <v>0</v>
      </c>
      <c r="G3617" s="166">
        <f>WEEKNUM(B3617,21)</f>
        <v>7</v>
      </c>
      <c r="H3617" s="166">
        <f>MONTH(B3617)</f>
        <v>2</v>
      </c>
      <c r="I3617" s="166">
        <f>YEAR(B3617)</f>
        <v>2023</v>
      </c>
    </row>
    <row r="3618" spans="1:9" s="1" customFormat="1" x14ac:dyDescent="0.25">
      <c r="A3618" s="1">
        <v>1000407896</v>
      </c>
      <c r="B3618" s="2">
        <v>44972</v>
      </c>
      <c r="C3618" s="165">
        <v>0.50373842592592999</v>
      </c>
      <c r="D3618" s="165">
        <v>0.50373842592592999</v>
      </c>
      <c r="E3618" s="148" t="s">
        <v>2</v>
      </c>
      <c r="F3618" s="148">
        <v>0</v>
      </c>
      <c r="G3618" s="166">
        <f>WEEKNUM(B3618,21)</f>
        <v>7</v>
      </c>
      <c r="H3618" s="166">
        <f>MONTH(B3618)</f>
        <v>2</v>
      </c>
      <c r="I3618" s="166">
        <f>YEAR(B3618)</f>
        <v>2023</v>
      </c>
    </row>
    <row r="3619" spans="1:9" s="1" customFormat="1" x14ac:dyDescent="0.25">
      <c r="A3619" s="1">
        <v>1000407897</v>
      </c>
      <c r="B3619" s="2">
        <v>44972</v>
      </c>
      <c r="C3619" s="165">
        <v>0.59175925925925998</v>
      </c>
      <c r="D3619" s="165">
        <v>0.59175925925925998</v>
      </c>
      <c r="E3619" s="148" t="s">
        <v>2</v>
      </c>
      <c r="F3619" s="148">
        <v>0</v>
      </c>
      <c r="G3619" s="166">
        <f>WEEKNUM(B3619,21)</f>
        <v>7</v>
      </c>
      <c r="H3619" s="166">
        <f>MONTH(B3619)</f>
        <v>2</v>
      </c>
      <c r="I3619" s="166">
        <f>YEAR(B3619)</f>
        <v>2023</v>
      </c>
    </row>
    <row r="3620" spans="1:9" s="1" customFormat="1" x14ac:dyDescent="0.25">
      <c r="A3620" s="1">
        <v>1000410130</v>
      </c>
      <c r="B3620" s="2">
        <v>44972</v>
      </c>
      <c r="C3620" s="165">
        <v>0.61836805555555996</v>
      </c>
      <c r="D3620" s="165">
        <v>0.61836805555555996</v>
      </c>
      <c r="E3620" s="148" t="s">
        <v>2</v>
      </c>
      <c r="F3620" s="148">
        <v>0</v>
      </c>
      <c r="G3620" s="166">
        <f>WEEKNUM(B3620,21)</f>
        <v>7</v>
      </c>
      <c r="H3620" s="166">
        <f>MONTH(B3620)</f>
        <v>2</v>
      </c>
      <c r="I3620" s="166">
        <f>YEAR(B3620)</f>
        <v>2023</v>
      </c>
    </row>
    <row r="3621" spans="1:9" s="1" customFormat="1" x14ac:dyDescent="0.25">
      <c r="A3621" s="1">
        <v>1000410179</v>
      </c>
      <c r="B3621" s="2">
        <v>44972</v>
      </c>
      <c r="C3621" s="165">
        <v>0.61832175925926003</v>
      </c>
      <c r="D3621" s="165">
        <v>0.61832175925926003</v>
      </c>
      <c r="E3621" s="148" t="s">
        <v>2</v>
      </c>
      <c r="F3621" s="148">
        <v>0</v>
      </c>
      <c r="G3621" s="166">
        <f>WEEKNUM(B3621,21)</f>
        <v>7</v>
      </c>
      <c r="H3621" s="166">
        <f>MONTH(B3621)</f>
        <v>2</v>
      </c>
      <c r="I3621" s="166">
        <f>YEAR(B3621)</f>
        <v>2023</v>
      </c>
    </row>
    <row r="3622" spans="1:9" s="1" customFormat="1" x14ac:dyDescent="0.25">
      <c r="A3622" s="1">
        <v>1000411764</v>
      </c>
      <c r="B3622" s="2">
        <v>44972</v>
      </c>
      <c r="C3622" s="165">
        <v>0.59171296296296005</v>
      </c>
      <c r="D3622" s="165">
        <v>0.59171296296296005</v>
      </c>
      <c r="E3622" s="148" t="s">
        <v>2</v>
      </c>
      <c r="F3622" s="148">
        <v>0</v>
      </c>
      <c r="G3622" s="166">
        <f>WEEKNUM(B3622,21)</f>
        <v>7</v>
      </c>
      <c r="H3622" s="166">
        <f>MONTH(B3622)</f>
        <v>2</v>
      </c>
      <c r="I3622" s="166">
        <f>YEAR(B3622)</f>
        <v>2023</v>
      </c>
    </row>
    <row r="3623" spans="1:9" s="1" customFormat="1" x14ac:dyDescent="0.25">
      <c r="A3623" s="1">
        <v>1000411765</v>
      </c>
      <c r="B3623" s="2">
        <v>44972</v>
      </c>
      <c r="C3623" s="165">
        <v>0.60103009259258999</v>
      </c>
      <c r="D3623" s="165">
        <v>0.60103009259258999</v>
      </c>
      <c r="E3623" s="148" t="s">
        <v>2</v>
      </c>
      <c r="F3623" s="148">
        <v>0</v>
      </c>
      <c r="G3623" s="166">
        <f>WEEKNUM(B3623,21)</f>
        <v>7</v>
      </c>
      <c r="H3623" s="166">
        <f>MONTH(B3623)</f>
        <v>2</v>
      </c>
      <c r="I3623" s="166">
        <f>YEAR(B3623)</f>
        <v>2023</v>
      </c>
    </row>
    <row r="3624" spans="1:9" s="1" customFormat="1" x14ac:dyDescent="0.25">
      <c r="A3624" s="1">
        <v>1000411766</v>
      </c>
      <c r="B3624" s="2">
        <v>44972</v>
      </c>
      <c r="C3624" s="165">
        <v>0.60097222222222002</v>
      </c>
      <c r="D3624" s="165">
        <v>0.60097222222222002</v>
      </c>
      <c r="E3624" s="148" t="s">
        <v>2</v>
      </c>
      <c r="F3624" s="148">
        <v>0</v>
      </c>
      <c r="G3624" s="166">
        <f>WEEKNUM(B3624,21)</f>
        <v>7</v>
      </c>
      <c r="H3624" s="166">
        <f>MONTH(B3624)</f>
        <v>2</v>
      </c>
      <c r="I3624" s="166">
        <f>YEAR(B3624)</f>
        <v>2023</v>
      </c>
    </row>
    <row r="3625" spans="1:9" s="1" customFormat="1" x14ac:dyDescent="0.25">
      <c r="A3625" s="1">
        <v>1000411767</v>
      </c>
      <c r="B3625" s="2">
        <v>44972</v>
      </c>
      <c r="C3625" s="165">
        <v>0.6046412037037</v>
      </c>
      <c r="D3625" s="165">
        <v>0.6046412037037</v>
      </c>
      <c r="E3625" s="148" t="s">
        <v>2</v>
      </c>
      <c r="F3625" s="148">
        <v>0</v>
      </c>
      <c r="G3625" s="166">
        <f>WEEKNUM(B3625,21)</f>
        <v>7</v>
      </c>
      <c r="H3625" s="166">
        <f>MONTH(B3625)</f>
        <v>2</v>
      </c>
      <c r="I3625" s="166">
        <f>YEAR(B3625)</f>
        <v>2023</v>
      </c>
    </row>
    <row r="3626" spans="1:9" s="1" customFormat="1" x14ac:dyDescent="0.25">
      <c r="A3626" s="1">
        <v>1000410622</v>
      </c>
      <c r="B3626" s="2">
        <v>44972</v>
      </c>
      <c r="C3626" s="165">
        <v>0.62179398148148002</v>
      </c>
      <c r="D3626" s="165">
        <v>0.62179398148148002</v>
      </c>
      <c r="E3626" s="148" t="s">
        <v>2</v>
      </c>
      <c r="F3626" s="148">
        <v>0</v>
      </c>
      <c r="G3626" s="166">
        <f>WEEKNUM(B3626,21)</f>
        <v>7</v>
      </c>
      <c r="H3626" s="166">
        <f>MONTH(B3626)</f>
        <v>2</v>
      </c>
      <c r="I3626" s="166">
        <f>YEAR(B3626)</f>
        <v>2023</v>
      </c>
    </row>
    <row r="3627" spans="1:9" s="1" customFormat="1" x14ac:dyDescent="0.25">
      <c r="A3627" s="1">
        <v>1000411768</v>
      </c>
      <c r="B3627" s="2">
        <v>44972</v>
      </c>
      <c r="C3627" s="165">
        <v>0.60459490740740995</v>
      </c>
      <c r="D3627" s="165">
        <v>0.60459490740740995</v>
      </c>
      <c r="E3627" s="148" t="s">
        <v>2</v>
      </c>
      <c r="F3627" s="148">
        <v>0</v>
      </c>
      <c r="G3627" s="166">
        <f>WEEKNUM(B3627,21)</f>
        <v>7</v>
      </c>
      <c r="H3627" s="166">
        <f>MONTH(B3627)</f>
        <v>2</v>
      </c>
      <c r="I3627" s="166">
        <f>YEAR(B3627)</f>
        <v>2023</v>
      </c>
    </row>
    <row r="3628" spans="1:9" s="1" customFormat="1" x14ac:dyDescent="0.25">
      <c r="A3628" s="1">
        <v>1000411769</v>
      </c>
      <c r="B3628" s="2">
        <v>44972</v>
      </c>
      <c r="C3628" s="165">
        <v>0.60452546296295995</v>
      </c>
      <c r="D3628" s="165">
        <v>0.60452546296295995</v>
      </c>
      <c r="E3628" s="148" t="s">
        <v>2</v>
      </c>
      <c r="F3628" s="148">
        <v>0</v>
      </c>
      <c r="G3628" s="166">
        <f>WEEKNUM(B3628,21)</f>
        <v>7</v>
      </c>
      <c r="H3628" s="166">
        <f>MONTH(B3628)</f>
        <v>2</v>
      </c>
      <c r="I3628" s="166">
        <f>YEAR(B3628)</f>
        <v>2023</v>
      </c>
    </row>
    <row r="3629" spans="1:9" s="1" customFormat="1" x14ac:dyDescent="0.25">
      <c r="A3629" s="1" t="s">
        <v>2</v>
      </c>
      <c r="B3629" s="2">
        <v>44977</v>
      </c>
      <c r="C3629" s="167">
        <v>1</v>
      </c>
      <c r="D3629" s="165">
        <v>0.38898148148147998</v>
      </c>
      <c r="E3629" s="148" t="s">
        <v>2</v>
      </c>
      <c r="F3629" s="148">
        <v>0</v>
      </c>
      <c r="G3629" s="166">
        <f>WEEKNUM(B3629,21)</f>
        <v>8</v>
      </c>
      <c r="H3629" s="166">
        <f>MONTH(B3629)</f>
        <v>2</v>
      </c>
      <c r="I3629" s="166">
        <f>YEAR(B3629)</f>
        <v>2023</v>
      </c>
    </row>
    <row r="3630" spans="1:9" s="1" customFormat="1" x14ac:dyDescent="0.25">
      <c r="A3630" s="1" t="s">
        <v>2</v>
      </c>
      <c r="B3630" s="2">
        <v>44973</v>
      </c>
      <c r="C3630" s="165">
        <v>0.27083333333332998</v>
      </c>
      <c r="D3630" s="165">
        <v>0.35599537037036999</v>
      </c>
      <c r="E3630" s="148" t="s">
        <v>2</v>
      </c>
      <c r="F3630" s="148">
        <v>0</v>
      </c>
      <c r="G3630" s="166">
        <f>WEEKNUM(B3630,21)</f>
        <v>7</v>
      </c>
      <c r="H3630" s="166">
        <f>MONTH(B3630)</f>
        <v>2</v>
      </c>
      <c r="I3630" s="166">
        <f>YEAR(B3630)</f>
        <v>2023</v>
      </c>
    </row>
    <row r="3631" spans="1:9" s="1" customFormat="1" x14ac:dyDescent="0.25">
      <c r="A3631" s="1" t="s">
        <v>2</v>
      </c>
      <c r="B3631" s="2">
        <v>44973</v>
      </c>
      <c r="C3631" s="165">
        <v>0.27083333333332998</v>
      </c>
      <c r="D3631" s="165">
        <v>0.35783564814815</v>
      </c>
      <c r="E3631" s="148" t="s">
        <v>2</v>
      </c>
      <c r="F3631" s="148">
        <v>0</v>
      </c>
      <c r="G3631" s="166">
        <f>WEEKNUM(B3631,21)</f>
        <v>7</v>
      </c>
      <c r="H3631" s="166">
        <f>MONTH(B3631)</f>
        <v>2</v>
      </c>
      <c r="I3631" s="166">
        <f>YEAR(B3631)</f>
        <v>2023</v>
      </c>
    </row>
    <row r="3632" spans="1:9" s="1" customFormat="1" x14ac:dyDescent="0.25">
      <c r="A3632" s="1">
        <v>1000407246</v>
      </c>
      <c r="B3632" s="2">
        <v>44973</v>
      </c>
      <c r="C3632" s="165">
        <v>0.27083333333332998</v>
      </c>
      <c r="D3632" s="165">
        <v>0.36081018518518998</v>
      </c>
      <c r="E3632" s="148" t="s">
        <v>2</v>
      </c>
      <c r="F3632" s="148">
        <v>0</v>
      </c>
      <c r="G3632" s="166">
        <f>WEEKNUM(B3632,21)</f>
        <v>7</v>
      </c>
      <c r="H3632" s="166">
        <f>MONTH(B3632)</f>
        <v>2</v>
      </c>
      <c r="I3632" s="166">
        <f>YEAR(B3632)</f>
        <v>2023</v>
      </c>
    </row>
    <row r="3633" spans="1:9" s="1" customFormat="1" x14ac:dyDescent="0.25">
      <c r="A3633" s="1" t="s">
        <v>2</v>
      </c>
      <c r="B3633" s="2">
        <v>44973</v>
      </c>
      <c r="C3633" s="165">
        <v>0</v>
      </c>
      <c r="D3633" s="165">
        <v>0.36026620370369999</v>
      </c>
      <c r="E3633" s="148" t="s">
        <v>2</v>
      </c>
      <c r="F3633" s="148">
        <v>0</v>
      </c>
      <c r="G3633" s="166">
        <f>WEEKNUM(B3633,21)</f>
        <v>7</v>
      </c>
      <c r="H3633" s="166">
        <f>MONTH(B3633)</f>
        <v>2</v>
      </c>
      <c r="I3633" s="166">
        <f>YEAR(B3633)</f>
        <v>2023</v>
      </c>
    </row>
    <row r="3634" spans="1:9" s="1" customFormat="1" x14ac:dyDescent="0.25">
      <c r="A3634" s="1">
        <v>1000407246</v>
      </c>
      <c r="B3634" s="2">
        <v>44973</v>
      </c>
      <c r="C3634" s="165">
        <v>0.27083333333332998</v>
      </c>
      <c r="D3634" s="165">
        <v>0.36159722222222002</v>
      </c>
      <c r="E3634" s="148" t="s">
        <v>2</v>
      </c>
      <c r="F3634" s="148">
        <v>0</v>
      </c>
      <c r="G3634" s="166">
        <f>WEEKNUM(B3634,21)</f>
        <v>7</v>
      </c>
      <c r="H3634" s="166">
        <f>MONTH(B3634)</f>
        <v>2</v>
      </c>
      <c r="I3634" s="166">
        <f>YEAR(B3634)</f>
        <v>2023</v>
      </c>
    </row>
    <row r="3635" spans="1:9" s="1" customFormat="1" x14ac:dyDescent="0.25">
      <c r="A3635" s="1">
        <v>1000407247</v>
      </c>
      <c r="B3635" s="2">
        <v>44973</v>
      </c>
      <c r="C3635" s="165">
        <v>0.27083333333332998</v>
      </c>
      <c r="D3635" s="165">
        <v>0.36370370370369998</v>
      </c>
      <c r="E3635" s="148" t="s">
        <v>2</v>
      </c>
      <c r="F3635" s="148">
        <v>0</v>
      </c>
      <c r="G3635" s="166">
        <f>WEEKNUM(B3635,21)</f>
        <v>7</v>
      </c>
      <c r="H3635" s="166">
        <f>MONTH(B3635)</f>
        <v>2</v>
      </c>
      <c r="I3635" s="166">
        <f>YEAR(B3635)</f>
        <v>2023</v>
      </c>
    </row>
    <row r="3636" spans="1:9" s="1" customFormat="1" x14ac:dyDescent="0.25">
      <c r="A3636" s="1" t="s">
        <v>2</v>
      </c>
      <c r="B3636" s="2">
        <v>44972</v>
      </c>
      <c r="C3636" s="165">
        <v>0.27083333333332998</v>
      </c>
      <c r="D3636" s="165">
        <v>0.58748842592592998</v>
      </c>
      <c r="E3636" s="148" t="s">
        <v>2</v>
      </c>
      <c r="F3636" s="148">
        <v>0</v>
      </c>
      <c r="G3636" s="166">
        <f>WEEKNUM(B3636,21)</f>
        <v>7</v>
      </c>
      <c r="H3636" s="166">
        <f>MONTH(B3636)</f>
        <v>2</v>
      </c>
      <c r="I3636" s="166">
        <f>YEAR(B3636)</f>
        <v>2023</v>
      </c>
    </row>
    <row r="3637" spans="1:9" s="1" customFormat="1" x14ac:dyDescent="0.25">
      <c r="A3637" s="1" t="s">
        <v>2</v>
      </c>
      <c r="B3637" s="2">
        <v>44972</v>
      </c>
      <c r="C3637" s="165">
        <v>0.58748842592592998</v>
      </c>
      <c r="D3637" s="165">
        <v>0.60302083333333001</v>
      </c>
      <c r="E3637" s="148" t="s">
        <v>2</v>
      </c>
      <c r="F3637" s="148">
        <v>0</v>
      </c>
      <c r="G3637" s="166">
        <f>WEEKNUM(B3637,21)</f>
        <v>7</v>
      </c>
      <c r="H3637" s="166">
        <f>MONTH(B3637)</f>
        <v>2</v>
      </c>
      <c r="I3637" s="166">
        <f>YEAR(B3637)</f>
        <v>2023</v>
      </c>
    </row>
    <row r="3638" spans="1:9" s="1" customFormat="1" x14ac:dyDescent="0.25">
      <c r="A3638" s="1" t="s">
        <v>2</v>
      </c>
      <c r="B3638" s="2">
        <v>44972</v>
      </c>
      <c r="C3638" s="165">
        <v>0.60302083333333001</v>
      </c>
      <c r="D3638" s="165">
        <v>0.60353009259259005</v>
      </c>
      <c r="E3638" s="148" t="s">
        <v>2</v>
      </c>
      <c r="F3638" s="148">
        <v>0</v>
      </c>
      <c r="G3638" s="166">
        <f>WEEKNUM(B3638,21)</f>
        <v>7</v>
      </c>
      <c r="H3638" s="166">
        <f>MONTH(B3638)</f>
        <v>2</v>
      </c>
      <c r="I3638" s="166">
        <f>YEAR(B3638)</f>
        <v>2023</v>
      </c>
    </row>
    <row r="3639" spans="1:9" s="1" customFormat="1" x14ac:dyDescent="0.25">
      <c r="A3639" s="1" t="s">
        <v>2</v>
      </c>
      <c r="B3639" s="2">
        <v>44978</v>
      </c>
      <c r="C3639" s="165">
        <v>0.60353009259259005</v>
      </c>
      <c r="D3639" s="165">
        <v>0.59686342592593</v>
      </c>
      <c r="E3639" s="148" t="s">
        <v>2</v>
      </c>
      <c r="F3639" s="148">
        <v>0</v>
      </c>
      <c r="G3639" s="166">
        <f>WEEKNUM(B3639,21)</f>
        <v>8</v>
      </c>
      <c r="H3639" s="166">
        <f>MONTH(B3639)</f>
        <v>2</v>
      </c>
      <c r="I3639" s="166">
        <f>YEAR(B3639)</f>
        <v>2023</v>
      </c>
    </row>
    <row r="3640" spans="1:9" s="1" customFormat="1" x14ac:dyDescent="0.25">
      <c r="A3640" s="1" t="s">
        <v>2</v>
      </c>
      <c r="B3640" s="2">
        <v>44972</v>
      </c>
      <c r="C3640" s="165">
        <v>0.37859953703704002</v>
      </c>
      <c r="D3640" s="165">
        <v>0.59962962962962996</v>
      </c>
      <c r="E3640" s="148" t="s">
        <v>2</v>
      </c>
      <c r="F3640" s="148">
        <v>0</v>
      </c>
      <c r="G3640" s="166">
        <f>WEEKNUM(B3640,21)</f>
        <v>7</v>
      </c>
      <c r="H3640" s="166">
        <f>MONTH(B3640)</f>
        <v>2</v>
      </c>
      <c r="I3640" s="166">
        <f>YEAR(B3640)</f>
        <v>2023</v>
      </c>
    </row>
    <row r="3641" spans="1:9" s="1" customFormat="1" x14ac:dyDescent="0.25">
      <c r="A3641" s="1" t="s">
        <v>2</v>
      </c>
      <c r="B3641" s="2">
        <v>44972</v>
      </c>
      <c r="C3641" s="165">
        <v>0.59962962962962996</v>
      </c>
      <c r="D3641" s="165">
        <v>0.60001157407407002</v>
      </c>
      <c r="E3641" s="148" t="s">
        <v>2</v>
      </c>
      <c r="F3641" s="148">
        <v>0</v>
      </c>
      <c r="G3641" s="166">
        <f>WEEKNUM(B3641,21)</f>
        <v>7</v>
      </c>
      <c r="H3641" s="166">
        <f>MONTH(B3641)</f>
        <v>2</v>
      </c>
      <c r="I3641" s="166">
        <f>YEAR(B3641)</f>
        <v>2023</v>
      </c>
    </row>
    <row r="3642" spans="1:9" s="1" customFormat="1" x14ac:dyDescent="0.25">
      <c r="A3642" s="1" t="s">
        <v>2</v>
      </c>
      <c r="B3642" s="2">
        <v>44972</v>
      </c>
      <c r="C3642" s="165">
        <v>0</v>
      </c>
      <c r="D3642" s="165">
        <v>0.60440972222222</v>
      </c>
      <c r="E3642" s="148" t="s">
        <v>2</v>
      </c>
      <c r="F3642" s="148">
        <v>0</v>
      </c>
      <c r="G3642" s="166">
        <f>WEEKNUM(B3642,21)</f>
        <v>7</v>
      </c>
      <c r="H3642" s="166">
        <f>MONTH(B3642)</f>
        <v>2</v>
      </c>
      <c r="I3642" s="166">
        <f>YEAR(B3642)</f>
        <v>2023</v>
      </c>
    </row>
    <row r="3643" spans="1:9" s="1" customFormat="1" x14ac:dyDescent="0.25">
      <c r="A3643" s="1" t="s">
        <v>2</v>
      </c>
      <c r="B3643" s="2">
        <v>44979</v>
      </c>
      <c r="C3643" s="165">
        <v>0.60440972222222</v>
      </c>
      <c r="D3643" s="165">
        <v>0.34740740740741</v>
      </c>
      <c r="E3643" s="148" t="s">
        <v>2</v>
      </c>
      <c r="F3643" s="148">
        <v>0</v>
      </c>
      <c r="G3643" s="166">
        <f>WEEKNUM(B3643,21)</f>
        <v>8</v>
      </c>
      <c r="H3643" s="166">
        <f>MONTH(B3643)</f>
        <v>2</v>
      </c>
      <c r="I3643" s="166">
        <f>YEAR(B3643)</f>
        <v>2023</v>
      </c>
    </row>
    <row r="3644" spans="1:9" s="1" customFormat="1" x14ac:dyDescent="0.25">
      <c r="A3644" s="1" t="s">
        <v>2</v>
      </c>
      <c r="B3644" s="2">
        <v>44972</v>
      </c>
      <c r="C3644" s="165">
        <v>0</v>
      </c>
      <c r="D3644" s="165">
        <v>0.60212962962963001</v>
      </c>
      <c r="E3644" s="148" t="s">
        <v>2</v>
      </c>
      <c r="F3644" s="148">
        <v>0</v>
      </c>
      <c r="G3644" s="166">
        <f>WEEKNUM(B3644,21)</f>
        <v>7</v>
      </c>
      <c r="H3644" s="166">
        <f>MONTH(B3644)</f>
        <v>2</v>
      </c>
      <c r="I3644" s="166">
        <f>YEAR(B3644)</f>
        <v>2023</v>
      </c>
    </row>
    <row r="3645" spans="1:9" s="1" customFormat="1" x14ac:dyDescent="0.25">
      <c r="A3645" s="1">
        <v>1000410094</v>
      </c>
      <c r="B3645" s="2">
        <v>44972</v>
      </c>
      <c r="C3645" s="165">
        <v>0.29166666666667002</v>
      </c>
      <c r="D3645" s="165">
        <v>0.45489583333333</v>
      </c>
      <c r="E3645" s="148" t="s">
        <v>2</v>
      </c>
      <c r="F3645" s="148">
        <v>0</v>
      </c>
      <c r="G3645" s="166">
        <f>WEEKNUM(B3645,21)</f>
        <v>7</v>
      </c>
      <c r="H3645" s="166">
        <f>MONTH(B3645)</f>
        <v>2</v>
      </c>
      <c r="I3645" s="166">
        <f>YEAR(B3645)</f>
        <v>2023</v>
      </c>
    </row>
    <row r="3646" spans="1:9" s="1" customFormat="1" x14ac:dyDescent="0.25">
      <c r="A3646" s="1" t="s">
        <v>2</v>
      </c>
      <c r="B3646" s="2">
        <v>44972</v>
      </c>
      <c r="C3646" s="165">
        <v>0.58119212962962996</v>
      </c>
      <c r="D3646" s="165">
        <v>0.58119212962962996</v>
      </c>
      <c r="E3646" s="148" t="s">
        <v>2</v>
      </c>
      <c r="F3646" s="148">
        <v>0</v>
      </c>
      <c r="G3646" s="166">
        <f>WEEKNUM(B3646,21)</f>
        <v>7</v>
      </c>
      <c r="H3646" s="166">
        <f>MONTH(B3646)</f>
        <v>2</v>
      </c>
      <c r="I3646" s="166">
        <f>YEAR(B3646)</f>
        <v>2023</v>
      </c>
    </row>
    <row r="3647" spans="1:9" s="1" customFormat="1" x14ac:dyDescent="0.25">
      <c r="A3647" s="1" t="s">
        <v>2</v>
      </c>
      <c r="B3647" s="2">
        <v>44972</v>
      </c>
      <c r="C3647" s="165">
        <v>0</v>
      </c>
      <c r="D3647" s="165">
        <v>0.58197916666667004</v>
      </c>
      <c r="E3647" s="148" t="s">
        <v>2</v>
      </c>
      <c r="F3647" s="148">
        <v>0</v>
      </c>
      <c r="G3647" s="166">
        <f>WEEKNUM(B3647,21)</f>
        <v>7</v>
      </c>
      <c r="H3647" s="166">
        <f>MONTH(B3647)</f>
        <v>2</v>
      </c>
      <c r="I3647" s="166">
        <f>YEAR(B3647)</f>
        <v>2023</v>
      </c>
    </row>
    <row r="3648" spans="1:9" s="1" customFormat="1" x14ac:dyDescent="0.25">
      <c r="A3648" s="1" t="s">
        <v>2</v>
      </c>
      <c r="B3648" s="2">
        <v>44972</v>
      </c>
      <c r="C3648" s="165">
        <v>0</v>
      </c>
      <c r="D3648" s="165">
        <v>0.26988425925926002</v>
      </c>
      <c r="E3648" s="148" t="s">
        <v>2</v>
      </c>
      <c r="F3648" s="148">
        <v>0</v>
      </c>
      <c r="G3648" s="166">
        <f>WEEKNUM(B3648,21)</f>
        <v>7</v>
      </c>
      <c r="H3648" s="166">
        <f>MONTH(B3648)</f>
        <v>2</v>
      </c>
      <c r="I3648" s="166">
        <f>YEAR(B3648)</f>
        <v>2023</v>
      </c>
    </row>
    <row r="3649" spans="1:9" s="1" customFormat="1" x14ac:dyDescent="0.25">
      <c r="A3649" s="1" t="s">
        <v>2</v>
      </c>
      <c r="B3649" s="2">
        <v>44978</v>
      </c>
      <c r="C3649" s="165">
        <v>0.26988425925926002</v>
      </c>
      <c r="D3649" s="165">
        <v>0.27063657407406999</v>
      </c>
      <c r="E3649" s="148" t="s">
        <v>2</v>
      </c>
      <c r="F3649" s="148">
        <v>0</v>
      </c>
      <c r="G3649" s="166">
        <f>WEEKNUM(B3649,21)</f>
        <v>8</v>
      </c>
      <c r="H3649" s="166">
        <f>MONTH(B3649)</f>
        <v>2</v>
      </c>
      <c r="I3649" s="166">
        <f>YEAR(B3649)</f>
        <v>2023</v>
      </c>
    </row>
    <row r="3650" spans="1:9" s="1" customFormat="1" x14ac:dyDescent="0.25">
      <c r="A3650" s="1" t="s">
        <v>2</v>
      </c>
      <c r="B3650" s="2">
        <v>44972</v>
      </c>
      <c r="C3650" s="165">
        <v>0.58270833333333005</v>
      </c>
      <c r="D3650" s="165">
        <v>0.58270833333333005</v>
      </c>
      <c r="E3650" s="148" t="s">
        <v>2</v>
      </c>
      <c r="F3650" s="148">
        <v>0</v>
      </c>
      <c r="G3650" s="166">
        <f>WEEKNUM(B3650,21)</f>
        <v>7</v>
      </c>
      <c r="H3650" s="166">
        <f>MONTH(B3650)</f>
        <v>2</v>
      </c>
      <c r="I3650" s="166">
        <f>YEAR(B3650)</f>
        <v>2023</v>
      </c>
    </row>
    <row r="3651" spans="1:9" s="1" customFormat="1" x14ac:dyDescent="0.25">
      <c r="A3651" s="1">
        <v>1000408775</v>
      </c>
      <c r="B3651" s="2">
        <v>44972</v>
      </c>
      <c r="C3651" s="165">
        <v>0</v>
      </c>
      <c r="D3651" s="165">
        <v>0.60802083333333001</v>
      </c>
      <c r="E3651" s="148" t="s">
        <v>2</v>
      </c>
      <c r="F3651" s="148">
        <v>0</v>
      </c>
      <c r="G3651" s="166">
        <f>WEEKNUM(B3651,21)</f>
        <v>7</v>
      </c>
      <c r="H3651" s="166">
        <f>MONTH(B3651)</f>
        <v>2</v>
      </c>
      <c r="I3651" s="166">
        <f>YEAR(B3651)</f>
        <v>2023</v>
      </c>
    </row>
    <row r="3652" spans="1:9" s="1" customFormat="1" x14ac:dyDescent="0.25">
      <c r="A3652" s="1" t="s">
        <v>2</v>
      </c>
      <c r="B3652" s="2">
        <v>44972</v>
      </c>
      <c r="C3652" s="165">
        <v>0</v>
      </c>
      <c r="D3652" s="165">
        <v>0.58515046296296003</v>
      </c>
      <c r="E3652" s="148" t="s">
        <v>2</v>
      </c>
      <c r="F3652" s="148">
        <v>0</v>
      </c>
      <c r="G3652" s="166">
        <f>WEEKNUM(B3652,21)</f>
        <v>7</v>
      </c>
      <c r="H3652" s="166">
        <f>MONTH(B3652)</f>
        <v>2</v>
      </c>
      <c r="I3652" s="166">
        <f>YEAR(B3652)</f>
        <v>2023</v>
      </c>
    </row>
    <row r="3653" spans="1:9" s="1" customFormat="1" x14ac:dyDescent="0.25">
      <c r="A3653" s="1" t="s">
        <v>2</v>
      </c>
      <c r="B3653" s="2">
        <v>44972</v>
      </c>
      <c r="C3653" s="165">
        <v>0.58515046296296003</v>
      </c>
      <c r="D3653" s="165">
        <v>0.60134259259259004</v>
      </c>
      <c r="E3653" s="148" t="s">
        <v>2</v>
      </c>
      <c r="F3653" s="148">
        <v>0</v>
      </c>
      <c r="G3653" s="166">
        <f>WEEKNUM(B3653,21)</f>
        <v>7</v>
      </c>
      <c r="H3653" s="166">
        <f>MONTH(B3653)</f>
        <v>2</v>
      </c>
      <c r="I3653" s="166">
        <f>YEAR(B3653)</f>
        <v>2023</v>
      </c>
    </row>
    <row r="3654" spans="1:9" s="1" customFormat="1" x14ac:dyDescent="0.25">
      <c r="A3654" s="1">
        <v>1000410664</v>
      </c>
      <c r="B3654" s="2">
        <v>44972</v>
      </c>
      <c r="C3654" s="165">
        <v>0.58333333333333004</v>
      </c>
      <c r="D3654" s="165">
        <v>0.58759259259259</v>
      </c>
      <c r="E3654" s="148" t="s">
        <v>2</v>
      </c>
      <c r="F3654" s="148">
        <v>0</v>
      </c>
      <c r="G3654" s="166">
        <f>WEEKNUM(B3654,21)</f>
        <v>7</v>
      </c>
      <c r="H3654" s="166">
        <f>MONTH(B3654)</f>
        <v>2</v>
      </c>
      <c r="I3654" s="166">
        <f>YEAR(B3654)</f>
        <v>2023</v>
      </c>
    </row>
    <row r="3655" spans="1:9" s="1" customFormat="1" x14ac:dyDescent="0.25">
      <c r="A3655" s="1">
        <v>1000408847</v>
      </c>
      <c r="B3655" s="2">
        <v>44972</v>
      </c>
      <c r="C3655" s="165">
        <v>0.27083333333332998</v>
      </c>
      <c r="D3655" s="165">
        <v>0.66809027777777996</v>
      </c>
      <c r="E3655" s="148" t="s">
        <v>2</v>
      </c>
      <c r="F3655" s="148">
        <v>0</v>
      </c>
      <c r="G3655" s="166">
        <f>WEEKNUM(B3655,21)</f>
        <v>7</v>
      </c>
      <c r="H3655" s="166">
        <f>MONTH(B3655)</f>
        <v>2</v>
      </c>
      <c r="I3655" s="166">
        <f>YEAR(B3655)</f>
        <v>2023</v>
      </c>
    </row>
    <row r="3656" spans="1:9" s="1" customFormat="1" x14ac:dyDescent="0.25">
      <c r="A3656" s="1">
        <v>1000408864</v>
      </c>
      <c r="B3656" s="2">
        <v>44972</v>
      </c>
      <c r="C3656" s="165">
        <v>0.27083333333332998</v>
      </c>
      <c r="D3656" s="165">
        <v>0.66846064814814998</v>
      </c>
      <c r="E3656" s="148" t="s">
        <v>2</v>
      </c>
      <c r="F3656" s="148">
        <v>0</v>
      </c>
      <c r="G3656" s="166">
        <f>WEEKNUM(B3656,21)</f>
        <v>7</v>
      </c>
      <c r="H3656" s="166">
        <f>MONTH(B3656)</f>
        <v>2</v>
      </c>
      <c r="I3656" s="166">
        <f>YEAR(B3656)</f>
        <v>2023</v>
      </c>
    </row>
    <row r="3657" spans="1:9" s="1" customFormat="1" x14ac:dyDescent="0.25">
      <c r="A3657" s="1" t="s">
        <v>2</v>
      </c>
      <c r="B3657" s="2">
        <v>44972</v>
      </c>
      <c r="C3657" s="165">
        <v>0.27083333333332998</v>
      </c>
      <c r="D3657" s="165">
        <v>0.6687962962963</v>
      </c>
      <c r="E3657" s="148" t="s">
        <v>2</v>
      </c>
      <c r="F3657" s="148">
        <v>0</v>
      </c>
      <c r="G3657" s="166">
        <f>WEEKNUM(B3657,21)</f>
        <v>7</v>
      </c>
      <c r="H3657" s="166">
        <f>MONTH(B3657)</f>
        <v>2</v>
      </c>
      <c r="I3657" s="166">
        <f>YEAR(B3657)</f>
        <v>2023</v>
      </c>
    </row>
    <row r="3658" spans="1:9" s="1" customFormat="1" x14ac:dyDescent="0.25">
      <c r="A3658" s="1" t="s">
        <v>2</v>
      </c>
      <c r="B3658" s="2">
        <v>44972</v>
      </c>
      <c r="C3658" s="165">
        <v>0.27083333333332998</v>
      </c>
      <c r="D3658" s="165">
        <v>0.44976851851852001</v>
      </c>
      <c r="E3658" s="148" t="s">
        <v>2</v>
      </c>
      <c r="F3658" s="148">
        <v>0</v>
      </c>
      <c r="G3658" s="166">
        <f>WEEKNUM(B3658,21)</f>
        <v>7</v>
      </c>
      <c r="H3658" s="166">
        <f>MONTH(B3658)</f>
        <v>2</v>
      </c>
      <c r="I3658" s="166">
        <f>YEAR(B3658)</f>
        <v>2023</v>
      </c>
    </row>
    <row r="3659" spans="1:9" s="1" customFormat="1" x14ac:dyDescent="0.25">
      <c r="A3659" s="1">
        <v>1000410897</v>
      </c>
      <c r="B3659" s="2">
        <v>44972</v>
      </c>
      <c r="C3659" s="165">
        <v>0.27083333333332998</v>
      </c>
      <c r="D3659" s="165">
        <v>0.51496527777778001</v>
      </c>
      <c r="E3659" s="148" t="s">
        <v>2</v>
      </c>
      <c r="F3659" s="148">
        <v>0</v>
      </c>
      <c r="G3659" s="166">
        <f>WEEKNUM(B3659,21)</f>
        <v>7</v>
      </c>
      <c r="H3659" s="166">
        <f>MONTH(B3659)</f>
        <v>2</v>
      </c>
      <c r="I3659" s="166">
        <f>YEAR(B3659)</f>
        <v>2023</v>
      </c>
    </row>
    <row r="3660" spans="1:9" s="1" customFormat="1" x14ac:dyDescent="0.25">
      <c r="A3660" s="1" t="s">
        <v>2</v>
      </c>
      <c r="B3660" s="2">
        <v>44973</v>
      </c>
      <c r="C3660" s="165">
        <v>0.15953703703704</v>
      </c>
      <c r="D3660" s="165">
        <v>0.16152777777777999</v>
      </c>
      <c r="E3660" s="148" t="s">
        <v>2</v>
      </c>
      <c r="F3660" s="148">
        <v>0</v>
      </c>
      <c r="G3660" s="166">
        <f>WEEKNUM(B3660,21)</f>
        <v>7</v>
      </c>
      <c r="H3660" s="166">
        <f>MONTH(B3660)</f>
        <v>2</v>
      </c>
      <c r="I3660" s="166">
        <f>YEAR(B3660)</f>
        <v>2023</v>
      </c>
    </row>
    <row r="3661" spans="1:9" s="1" customFormat="1" x14ac:dyDescent="0.25">
      <c r="A3661" s="1" t="s">
        <v>2</v>
      </c>
      <c r="B3661" s="2">
        <v>44980</v>
      </c>
      <c r="C3661" s="165">
        <v>0.27083333333332998</v>
      </c>
      <c r="D3661" s="165">
        <v>0.15299768518519</v>
      </c>
      <c r="E3661" s="148" t="s">
        <v>2</v>
      </c>
      <c r="F3661" s="148">
        <v>0</v>
      </c>
      <c r="G3661" s="166">
        <f>WEEKNUM(B3661,21)</f>
        <v>8</v>
      </c>
      <c r="H3661" s="166">
        <f>MONTH(B3661)</f>
        <v>2</v>
      </c>
      <c r="I3661" s="166">
        <f>YEAR(B3661)</f>
        <v>2023</v>
      </c>
    </row>
    <row r="3662" spans="1:9" s="1" customFormat="1" x14ac:dyDescent="0.25">
      <c r="A3662" s="1">
        <v>1000406928</v>
      </c>
      <c r="B3662" s="2">
        <v>44973</v>
      </c>
      <c r="C3662" s="165">
        <v>0.27083333333332998</v>
      </c>
      <c r="D3662" s="165">
        <v>0.16068287037036999</v>
      </c>
      <c r="E3662" s="148" t="s">
        <v>2</v>
      </c>
      <c r="F3662" s="148">
        <v>0</v>
      </c>
      <c r="G3662" s="166">
        <f>WEEKNUM(B3662,21)</f>
        <v>7</v>
      </c>
      <c r="H3662" s="166">
        <f>MONTH(B3662)</f>
        <v>2</v>
      </c>
      <c r="I3662" s="166">
        <f>YEAR(B3662)</f>
        <v>2023</v>
      </c>
    </row>
    <row r="3663" spans="1:9" s="1" customFormat="1" x14ac:dyDescent="0.25">
      <c r="A3663" s="1" t="s">
        <v>2</v>
      </c>
      <c r="B3663" s="2">
        <v>44987</v>
      </c>
      <c r="C3663" s="165">
        <v>0</v>
      </c>
      <c r="D3663" s="165">
        <v>0.69265046296295996</v>
      </c>
      <c r="E3663" s="148" t="s">
        <v>2</v>
      </c>
      <c r="F3663" s="148">
        <v>0</v>
      </c>
      <c r="G3663" s="166">
        <f>WEEKNUM(B3663,21)</f>
        <v>9</v>
      </c>
      <c r="H3663" s="166">
        <f>MONTH(B3663)</f>
        <v>3</v>
      </c>
      <c r="I3663" s="166">
        <f>YEAR(B3663)</f>
        <v>2023</v>
      </c>
    </row>
    <row r="3664" spans="1:9" s="1" customFormat="1" x14ac:dyDescent="0.25">
      <c r="A3664" s="1">
        <v>1000410025</v>
      </c>
      <c r="B3664" s="2">
        <v>44972</v>
      </c>
      <c r="C3664" s="165">
        <v>0.20833333333333001</v>
      </c>
      <c r="D3664" s="165">
        <v>0.64922453703703997</v>
      </c>
      <c r="E3664" s="148" t="s">
        <v>2</v>
      </c>
      <c r="F3664" s="148">
        <v>0</v>
      </c>
      <c r="G3664" s="166">
        <f>WEEKNUM(B3664,21)</f>
        <v>7</v>
      </c>
      <c r="H3664" s="166">
        <f>MONTH(B3664)</f>
        <v>2</v>
      </c>
      <c r="I3664" s="166">
        <f>YEAR(B3664)</f>
        <v>2023</v>
      </c>
    </row>
    <row r="3665" spans="1:9" s="1" customFormat="1" x14ac:dyDescent="0.25">
      <c r="A3665" s="1">
        <v>1000410025</v>
      </c>
      <c r="B3665" s="2">
        <v>44973</v>
      </c>
      <c r="C3665" s="165">
        <v>0.64922453703703997</v>
      </c>
      <c r="D3665" s="165">
        <v>0.64833333333332999</v>
      </c>
      <c r="E3665" s="148" t="s">
        <v>2</v>
      </c>
      <c r="F3665" s="148">
        <v>0</v>
      </c>
      <c r="G3665" s="166">
        <f>WEEKNUM(B3665,21)</f>
        <v>7</v>
      </c>
      <c r="H3665" s="166">
        <f>MONTH(B3665)</f>
        <v>2</v>
      </c>
      <c r="I3665" s="166">
        <f>YEAR(B3665)</f>
        <v>2023</v>
      </c>
    </row>
    <row r="3666" spans="1:9" s="1" customFormat="1" x14ac:dyDescent="0.25">
      <c r="A3666" s="1">
        <v>1000406756</v>
      </c>
      <c r="B3666" s="2">
        <v>44972</v>
      </c>
      <c r="C3666" s="165">
        <v>0</v>
      </c>
      <c r="D3666" s="165">
        <v>0.64751157407407001</v>
      </c>
      <c r="E3666" s="148" t="s">
        <v>2</v>
      </c>
      <c r="F3666" s="148">
        <v>0</v>
      </c>
      <c r="G3666" s="166">
        <f>WEEKNUM(B3666,21)</f>
        <v>7</v>
      </c>
      <c r="H3666" s="166">
        <f>MONTH(B3666)</f>
        <v>2</v>
      </c>
      <c r="I3666" s="166">
        <f>YEAR(B3666)</f>
        <v>2023</v>
      </c>
    </row>
    <row r="3667" spans="1:9" s="1" customFormat="1" x14ac:dyDescent="0.25">
      <c r="A3667" s="1">
        <v>1000408775</v>
      </c>
      <c r="B3667" s="2">
        <v>44972</v>
      </c>
      <c r="C3667" s="165">
        <v>0.31274305555555998</v>
      </c>
      <c r="D3667" s="165">
        <v>0.59322916666667003</v>
      </c>
      <c r="E3667" s="148" t="s">
        <v>2</v>
      </c>
      <c r="F3667" s="148">
        <v>0</v>
      </c>
      <c r="G3667" s="166">
        <f>WEEKNUM(B3667,21)</f>
        <v>7</v>
      </c>
      <c r="H3667" s="166">
        <f>MONTH(B3667)</f>
        <v>2</v>
      </c>
      <c r="I3667" s="166">
        <f>YEAR(B3667)</f>
        <v>2023</v>
      </c>
    </row>
    <row r="3668" spans="1:9" s="1" customFormat="1" x14ac:dyDescent="0.25">
      <c r="A3668" s="1">
        <v>1000408775</v>
      </c>
      <c r="B3668" s="2">
        <v>44977</v>
      </c>
      <c r="C3668" s="165">
        <v>0.59322916666667003</v>
      </c>
      <c r="D3668" s="165">
        <v>0.53586805555556005</v>
      </c>
      <c r="E3668" s="148" t="s">
        <v>2</v>
      </c>
      <c r="F3668" s="148">
        <v>0</v>
      </c>
      <c r="G3668" s="166">
        <f>WEEKNUM(B3668,21)</f>
        <v>8</v>
      </c>
      <c r="H3668" s="166">
        <f>MONTH(B3668)</f>
        <v>2</v>
      </c>
      <c r="I3668" s="166">
        <f>YEAR(B3668)</f>
        <v>2023</v>
      </c>
    </row>
    <row r="3669" spans="1:9" s="1" customFormat="1" x14ac:dyDescent="0.25">
      <c r="A3669" s="1">
        <v>1000407443</v>
      </c>
      <c r="B3669" s="2">
        <v>44972</v>
      </c>
      <c r="C3669" s="165">
        <v>0.52083333333333004</v>
      </c>
      <c r="D3669" s="165">
        <v>0.86750000000000005</v>
      </c>
      <c r="E3669" s="148" t="s">
        <v>2</v>
      </c>
      <c r="F3669" s="148">
        <v>0</v>
      </c>
      <c r="G3669" s="166">
        <f>WEEKNUM(B3669,21)</f>
        <v>7</v>
      </c>
      <c r="H3669" s="166">
        <f>MONTH(B3669)</f>
        <v>2</v>
      </c>
      <c r="I3669" s="166">
        <f>YEAR(B3669)</f>
        <v>2023</v>
      </c>
    </row>
    <row r="3670" spans="1:9" s="1" customFormat="1" x14ac:dyDescent="0.25">
      <c r="A3670" s="1">
        <v>1000407443</v>
      </c>
      <c r="B3670" s="2">
        <v>44973</v>
      </c>
      <c r="C3670" s="165">
        <v>0.52083333333333004</v>
      </c>
      <c r="D3670" s="165">
        <v>0.60163194444444001</v>
      </c>
      <c r="E3670" s="148" t="s">
        <v>2</v>
      </c>
      <c r="F3670" s="148">
        <v>0</v>
      </c>
      <c r="G3670" s="166">
        <f>WEEKNUM(B3670,21)</f>
        <v>7</v>
      </c>
      <c r="H3670" s="166">
        <f>MONTH(B3670)</f>
        <v>2</v>
      </c>
      <c r="I3670" s="166">
        <f>YEAR(B3670)</f>
        <v>2023</v>
      </c>
    </row>
    <row r="3671" spans="1:9" s="1" customFormat="1" x14ac:dyDescent="0.25">
      <c r="A3671" s="1">
        <v>1000409829</v>
      </c>
      <c r="B3671" s="2">
        <v>44972</v>
      </c>
      <c r="C3671" s="165">
        <v>0.52083333333333004</v>
      </c>
      <c r="D3671" s="165">
        <v>0.85910879629629999</v>
      </c>
      <c r="E3671" s="148" t="s">
        <v>2</v>
      </c>
      <c r="F3671" s="148">
        <v>0</v>
      </c>
      <c r="G3671" s="166">
        <f>WEEKNUM(B3671,21)</f>
        <v>7</v>
      </c>
      <c r="H3671" s="166">
        <f>MONTH(B3671)</f>
        <v>2</v>
      </c>
      <c r="I3671" s="166">
        <f>YEAR(B3671)</f>
        <v>2023</v>
      </c>
    </row>
    <row r="3672" spans="1:9" s="1" customFormat="1" x14ac:dyDescent="0.25">
      <c r="A3672" s="1">
        <v>1000406535</v>
      </c>
      <c r="B3672" s="2">
        <v>44972</v>
      </c>
      <c r="C3672" s="165">
        <v>0.52083333333333004</v>
      </c>
      <c r="D3672" s="165">
        <v>0.85976851851851999</v>
      </c>
      <c r="E3672" s="148" t="s">
        <v>2</v>
      </c>
      <c r="F3672" s="148">
        <v>0</v>
      </c>
      <c r="G3672" s="166">
        <f>WEEKNUM(B3672,21)</f>
        <v>7</v>
      </c>
      <c r="H3672" s="166">
        <f>MONTH(B3672)</f>
        <v>2</v>
      </c>
      <c r="I3672" s="166">
        <f>YEAR(B3672)</f>
        <v>2023</v>
      </c>
    </row>
    <row r="3673" spans="1:9" s="1" customFormat="1" x14ac:dyDescent="0.25">
      <c r="A3673" s="1">
        <v>1000407442</v>
      </c>
      <c r="B3673" s="2">
        <v>44975</v>
      </c>
      <c r="C3673" s="165">
        <v>0.20833333333333001</v>
      </c>
      <c r="D3673" s="165">
        <v>0.64003472222222002</v>
      </c>
      <c r="E3673" s="148" t="s">
        <v>2</v>
      </c>
      <c r="F3673" s="148">
        <v>0</v>
      </c>
      <c r="G3673" s="166">
        <f>WEEKNUM(B3673,21)</f>
        <v>7</v>
      </c>
      <c r="H3673" s="166">
        <f>MONTH(B3673)</f>
        <v>2</v>
      </c>
      <c r="I3673" s="166">
        <f>YEAR(B3673)</f>
        <v>2023</v>
      </c>
    </row>
    <row r="3674" spans="1:9" s="1" customFormat="1" x14ac:dyDescent="0.25">
      <c r="A3674" s="1">
        <v>1000407440</v>
      </c>
      <c r="B3674" s="2">
        <v>44975</v>
      </c>
      <c r="C3674" s="165">
        <v>0.20833333333333001</v>
      </c>
      <c r="D3674" s="165">
        <v>0.64010416666667003</v>
      </c>
      <c r="E3674" s="148" t="s">
        <v>2</v>
      </c>
      <c r="F3674" s="148">
        <v>0</v>
      </c>
      <c r="G3674" s="166">
        <f>WEEKNUM(B3674,21)</f>
        <v>7</v>
      </c>
      <c r="H3674" s="166">
        <f>MONTH(B3674)</f>
        <v>2</v>
      </c>
      <c r="I3674" s="166">
        <f>YEAR(B3674)</f>
        <v>2023</v>
      </c>
    </row>
    <row r="3675" spans="1:9" s="1" customFormat="1" x14ac:dyDescent="0.25">
      <c r="A3675" s="1" t="s">
        <v>2</v>
      </c>
      <c r="B3675" s="2">
        <v>44975</v>
      </c>
      <c r="C3675" s="165">
        <v>0.20833333333333001</v>
      </c>
      <c r="D3675" s="165">
        <v>0.64021990740740997</v>
      </c>
      <c r="E3675" s="148" t="s">
        <v>2</v>
      </c>
      <c r="F3675" s="148">
        <v>0</v>
      </c>
      <c r="G3675" s="166">
        <f>WEEKNUM(B3675,21)</f>
        <v>7</v>
      </c>
      <c r="H3675" s="166">
        <f>MONTH(B3675)</f>
        <v>2</v>
      </c>
      <c r="I3675" s="166">
        <f>YEAR(B3675)</f>
        <v>2023</v>
      </c>
    </row>
    <row r="3676" spans="1:9" s="1" customFormat="1" x14ac:dyDescent="0.25">
      <c r="A3676" s="1" t="s">
        <v>2</v>
      </c>
      <c r="B3676" s="2">
        <v>44975</v>
      </c>
      <c r="C3676" s="165">
        <v>0.20833333333333001</v>
      </c>
      <c r="D3676" s="165">
        <v>0.64032407407406999</v>
      </c>
      <c r="E3676" s="148" t="s">
        <v>2</v>
      </c>
      <c r="F3676" s="148">
        <v>0</v>
      </c>
      <c r="G3676" s="166">
        <f>WEEKNUM(B3676,21)</f>
        <v>7</v>
      </c>
      <c r="H3676" s="166">
        <f>MONTH(B3676)</f>
        <v>2</v>
      </c>
      <c r="I3676" s="166">
        <f>YEAR(B3676)</f>
        <v>2023</v>
      </c>
    </row>
    <row r="3677" spans="1:9" s="1" customFormat="1" x14ac:dyDescent="0.25">
      <c r="A3677" s="1" t="s">
        <v>2</v>
      </c>
      <c r="B3677" s="2">
        <v>44975</v>
      </c>
      <c r="C3677" s="165">
        <v>0.20833333333333001</v>
      </c>
      <c r="D3677" s="165">
        <v>0.64041666666666996</v>
      </c>
      <c r="E3677" s="148" t="s">
        <v>2</v>
      </c>
      <c r="F3677" s="148">
        <v>0</v>
      </c>
      <c r="G3677" s="166">
        <f>WEEKNUM(B3677,21)</f>
        <v>7</v>
      </c>
      <c r="H3677" s="166">
        <f>MONTH(B3677)</f>
        <v>2</v>
      </c>
      <c r="I3677" s="166">
        <f>YEAR(B3677)</f>
        <v>2023</v>
      </c>
    </row>
    <row r="3678" spans="1:9" s="1" customFormat="1" x14ac:dyDescent="0.25">
      <c r="A3678" s="1">
        <v>1000408436</v>
      </c>
      <c r="B3678" s="2">
        <v>44978</v>
      </c>
      <c r="C3678" s="165">
        <v>0.67269675925925998</v>
      </c>
      <c r="D3678" s="165">
        <v>0.68849537037037001</v>
      </c>
      <c r="E3678" s="148" t="s">
        <v>2</v>
      </c>
      <c r="F3678" s="148">
        <v>0</v>
      </c>
      <c r="G3678" s="166">
        <f>WEEKNUM(B3678,21)</f>
        <v>8</v>
      </c>
      <c r="H3678" s="166">
        <f>MONTH(B3678)</f>
        <v>2</v>
      </c>
      <c r="I3678" s="166">
        <f>YEAR(B3678)</f>
        <v>2023</v>
      </c>
    </row>
    <row r="3679" spans="1:9" s="1" customFormat="1" x14ac:dyDescent="0.25">
      <c r="A3679" s="1">
        <v>1000408163</v>
      </c>
      <c r="B3679" s="2">
        <v>44976</v>
      </c>
      <c r="C3679" s="165">
        <v>0.33333333333332998</v>
      </c>
      <c r="D3679" s="165">
        <v>0.65871527777778005</v>
      </c>
      <c r="E3679" s="148" t="s">
        <v>2</v>
      </c>
      <c r="F3679" s="148">
        <v>0</v>
      </c>
      <c r="G3679" s="166">
        <f>WEEKNUM(B3679,21)</f>
        <v>7</v>
      </c>
      <c r="H3679" s="166">
        <f>MONTH(B3679)</f>
        <v>2</v>
      </c>
      <c r="I3679" s="166">
        <f>YEAR(B3679)</f>
        <v>2023</v>
      </c>
    </row>
    <row r="3680" spans="1:9" s="1" customFormat="1" x14ac:dyDescent="0.25">
      <c r="A3680" s="1">
        <v>1000408166</v>
      </c>
      <c r="B3680" s="2">
        <v>44974</v>
      </c>
      <c r="C3680" s="165">
        <v>0.33333333333332998</v>
      </c>
      <c r="D3680" s="165">
        <v>0.66945601851851999</v>
      </c>
      <c r="E3680" s="148" t="s">
        <v>2</v>
      </c>
      <c r="F3680" s="148">
        <v>0</v>
      </c>
      <c r="G3680" s="166">
        <f>WEEKNUM(B3680,21)</f>
        <v>7</v>
      </c>
      <c r="H3680" s="166">
        <f>MONTH(B3680)</f>
        <v>2</v>
      </c>
      <c r="I3680" s="166">
        <f>YEAR(B3680)</f>
        <v>2023</v>
      </c>
    </row>
    <row r="3681" spans="1:9" s="1" customFormat="1" x14ac:dyDescent="0.25">
      <c r="A3681" s="1">
        <v>1000408169</v>
      </c>
      <c r="B3681" s="2">
        <v>44974</v>
      </c>
      <c r="C3681" s="165">
        <v>0.33333333333332998</v>
      </c>
      <c r="D3681" s="165">
        <v>0.66972222222222</v>
      </c>
      <c r="E3681" s="148" t="s">
        <v>2</v>
      </c>
      <c r="F3681" s="148">
        <v>0</v>
      </c>
      <c r="G3681" s="166">
        <f>WEEKNUM(B3681,21)</f>
        <v>7</v>
      </c>
      <c r="H3681" s="166">
        <f>MONTH(B3681)</f>
        <v>2</v>
      </c>
      <c r="I3681" s="166">
        <f>YEAR(B3681)</f>
        <v>2023</v>
      </c>
    </row>
    <row r="3682" spans="1:9" s="1" customFormat="1" x14ac:dyDescent="0.25">
      <c r="A3682" s="1">
        <v>1000408172</v>
      </c>
      <c r="B3682" s="2">
        <v>44974</v>
      </c>
      <c r="C3682" s="165">
        <v>0.33333333333332998</v>
      </c>
      <c r="D3682" s="165">
        <v>0.66994212962962996</v>
      </c>
      <c r="E3682" s="148" t="s">
        <v>2</v>
      </c>
      <c r="F3682" s="148">
        <v>0</v>
      </c>
      <c r="G3682" s="166">
        <f>WEEKNUM(B3682,21)</f>
        <v>7</v>
      </c>
      <c r="H3682" s="166">
        <f>MONTH(B3682)</f>
        <v>2</v>
      </c>
      <c r="I3682" s="166">
        <f>YEAR(B3682)</f>
        <v>2023</v>
      </c>
    </row>
    <row r="3683" spans="1:9" s="1" customFormat="1" x14ac:dyDescent="0.25">
      <c r="A3683" s="1" t="s">
        <v>2</v>
      </c>
      <c r="B3683" s="2">
        <v>44974</v>
      </c>
      <c r="C3683" s="165">
        <v>0</v>
      </c>
      <c r="D3683" s="165">
        <v>0.67026620370370005</v>
      </c>
      <c r="E3683" s="148" t="s">
        <v>2</v>
      </c>
      <c r="F3683" s="148">
        <v>0</v>
      </c>
      <c r="G3683" s="166">
        <f>WEEKNUM(B3683,21)</f>
        <v>7</v>
      </c>
      <c r="H3683" s="166">
        <f>MONTH(B3683)</f>
        <v>2</v>
      </c>
      <c r="I3683" s="166">
        <f>YEAR(B3683)</f>
        <v>2023</v>
      </c>
    </row>
    <row r="3684" spans="1:9" s="1" customFormat="1" x14ac:dyDescent="0.25">
      <c r="A3684" s="1" t="s">
        <v>2</v>
      </c>
      <c r="B3684" s="2">
        <v>44976</v>
      </c>
      <c r="C3684" s="165">
        <v>0.67244212962963001</v>
      </c>
      <c r="D3684" s="165">
        <v>0.66831018518519003</v>
      </c>
      <c r="E3684" s="148" t="s">
        <v>2</v>
      </c>
      <c r="F3684" s="148">
        <v>0</v>
      </c>
      <c r="G3684" s="166">
        <f>WEEKNUM(B3684,21)</f>
        <v>7</v>
      </c>
      <c r="H3684" s="166">
        <f>MONTH(B3684)</f>
        <v>2</v>
      </c>
      <c r="I3684" s="166">
        <f>YEAR(B3684)</f>
        <v>2023</v>
      </c>
    </row>
    <row r="3685" spans="1:9" s="1" customFormat="1" x14ac:dyDescent="0.25">
      <c r="A3685" s="1">
        <v>1000409756</v>
      </c>
      <c r="B3685" s="2">
        <v>44975</v>
      </c>
      <c r="C3685" s="165">
        <v>0.52083333333333004</v>
      </c>
      <c r="D3685" s="165">
        <v>0.97271990740740999</v>
      </c>
      <c r="E3685" s="148" t="s">
        <v>3</v>
      </c>
      <c r="F3685" s="148">
        <v>0</v>
      </c>
      <c r="G3685" s="166">
        <f>WEEKNUM(B3685,21)</f>
        <v>7</v>
      </c>
      <c r="H3685" s="166">
        <f>MONTH(B3685)</f>
        <v>2</v>
      </c>
      <c r="I3685" s="166">
        <f>YEAR(B3685)</f>
        <v>2023</v>
      </c>
    </row>
    <row r="3686" spans="1:9" s="1" customFormat="1" x14ac:dyDescent="0.25">
      <c r="A3686" s="1">
        <v>1000409973</v>
      </c>
      <c r="B3686" s="2">
        <v>44975</v>
      </c>
      <c r="C3686" s="165">
        <v>0.52083333333333004</v>
      </c>
      <c r="D3686" s="165">
        <v>0.97715277777777998</v>
      </c>
      <c r="E3686" s="148" t="s">
        <v>2</v>
      </c>
      <c r="F3686" s="148">
        <v>0</v>
      </c>
      <c r="G3686" s="166">
        <f>WEEKNUM(B3686,21)</f>
        <v>7</v>
      </c>
      <c r="H3686" s="166">
        <f>MONTH(B3686)</f>
        <v>2</v>
      </c>
      <c r="I3686" s="166">
        <f>YEAR(B3686)</f>
        <v>2023</v>
      </c>
    </row>
    <row r="3687" spans="1:9" s="1" customFormat="1" x14ac:dyDescent="0.25">
      <c r="A3687" s="1">
        <v>1000406536</v>
      </c>
      <c r="B3687" s="2">
        <v>44972</v>
      </c>
      <c r="C3687" s="165">
        <v>0.27184027777778003</v>
      </c>
      <c r="D3687" s="165">
        <v>0.27184027777778003</v>
      </c>
      <c r="E3687" s="148" t="s">
        <v>2</v>
      </c>
      <c r="F3687" s="148">
        <v>0</v>
      </c>
      <c r="G3687" s="166">
        <f>WEEKNUM(B3687,21)</f>
        <v>7</v>
      </c>
      <c r="H3687" s="166">
        <f>MONTH(B3687)</f>
        <v>2</v>
      </c>
      <c r="I3687" s="166">
        <f>YEAR(B3687)</f>
        <v>2023</v>
      </c>
    </row>
    <row r="3688" spans="1:9" s="1" customFormat="1" x14ac:dyDescent="0.25">
      <c r="A3688" s="1">
        <v>1000406536</v>
      </c>
      <c r="B3688" s="2">
        <v>44972</v>
      </c>
      <c r="C3688" s="165">
        <v>0</v>
      </c>
      <c r="D3688" s="165">
        <v>0.15893518518519001</v>
      </c>
      <c r="E3688" s="148" t="s">
        <v>2</v>
      </c>
      <c r="F3688" s="148">
        <v>0</v>
      </c>
      <c r="G3688" s="166">
        <f>WEEKNUM(B3688,21)</f>
        <v>7</v>
      </c>
      <c r="H3688" s="166">
        <f>MONTH(B3688)</f>
        <v>2</v>
      </c>
      <c r="I3688" s="166">
        <f>YEAR(B3688)</f>
        <v>2023</v>
      </c>
    </row>
    <row r="3689" spans="1:9" s="1" customFormat="1" x14ac:dyDescent="0.25">
      <c r="A3689" s="1">
        <v>1000406536</v>
      </c>
      <c r="B3689" s="2">
        <v>44972</v>
      </c>
      <c r="C3689" s="165">
        <v>0.15893518518519001</v>
      </c>
      <c r="D3689" s="165">
        <v>0.16612268518518999</v>
      </c>
      <c r="E3689" s="148" t="s">
        <v>2</v>
      </c>
      <c r="F3689" s="148">
        <v>0</v>
      </c>
      <c r="G3689" s="166">
        <f>WEEKNUM(B3689,21)</f>
        <v>7</v>
      </c>
      <c r="H3689" s="166">
        <f>MONTH(B3689)</f>
        <v>2</v>
      </c>
      <c r="I3689" s="166">
        <f>YEAR(B3689)</f>
        <v>2023</v>
      </c>
    </row>
    <row r="3690" spans="1:9" s="1" customFormat="1" x14ac:dyDescent="0.25">
      <c r="A3690" s="1">
        <v>1000407443</v>
      </c>
      <c r="B3690" s="2">
        <v>44973</v>
      </c>
      <c r="C3690" s="165">
        <v>0.52083333333333004</v>
      </c>
      <c r="D3690" s="165">
        <v>0.23719907407407001</v>
      </c>
      <c r="E3690" s="148" t="s">
        <v>3</v>
      </c>
      <c r="F3690" s="148">
        <v>3.99</v>
      </c>
      <c r="G3690" s="166">
        <f>WEEKNUM(B3690,21)</f>
        <v>7</v>
      </c>
      <c r="H3690" s="166">
        <f>MONTH(B3690)</f>
        <v>2</v>
      </c>
      <c r="I3690" s="166">
        <f>YEAR(B3690)</f>
        <v>2023</v>
      </c>
    </row>
    <row r="3691" spans="1:9" s="1" customFormat="1" x14ac:dyDescent="0.25">
      <c r="A3691" s="1">
        <v>1000406536</v>
      </c>
      <c r="B3691" s="2">
        <v>44973</v>
      </c>
      <c r="C3691" s="165">
        <v>0.52083333333333004</v>
      </c>
      <c r="D3691" s="165">
        <v>0.23944444444443999</v>
      </c>
      <c r="E3691" s="148" t="s">
        <v>3</v>
      </c>
      <c r="F3691" s="148">
        <v>1.99</v>
      </c>
      <c r="G3691" s="166">
        <f>WEEKNUM(B3691,21)</f>
        <v>7</v>
      </c>
      <c r="H3691" s="166">
        <f>MONTH(B3691)</f>
        <v>2</v>
      </c>
      <c r="I3691" s="166">
        <f>YEAR(B3691)</f>
        <v>2023</v>
      </c>
    </row>
    <row r="3692" spans="1:9" s="1" customFormat="1" x14ac:dyDescent="0.25">
      <c r="A3692" s="1">
        <v>1000407701</v>
      </c>
      <c r="B3692" s="2">
        <v>44972</v>
      </c>
      <c r="C3692" s="165">
        <v>0.33333333333332998</v>
      </c>
      <c r="D3692" s="165">
        <v>0.61725694444444001</v>
      </c>
      <c r="E3692" s="148" t="s">
        <v>2</v>
      </c>
      <c r="F3692" s="148">
        <v>0</v>
      </c>
      <c r="G3692" s="166">
        <f>WEEKNUM(B3692,21)</f>
        <v>7</v>
      </c>
      <c r="H3692" s="166">
        <f>MONTH(B3692)</f>
        <v>2</v>
      </c>
      <c r="I3692" s="166">
        <f>YEAR(B3692)</f>
        <v>2023</v>
      </c>
    </row>
    <row r="3693" spans="1:9" s="1" customFormat="1" x14ac:dyDescent="0.25">
      <c r="A3693" s="1">
        <v>1000406920</v>
      </c>
      <c r="B3693" s="2">
        <v>44972</v>
      </c>
      <c r="C3693" s="165">
        <v>0.33333333333332998</v>
      </c>
      <c r="D3693" s="165">
        <v>0.61762731481481004</v>
      </c>
      <c r="E3693" s="148" t="s">
        <v>2</v>
      </c>
      <c r="F3693" s="148">
        <v>0</v>
      </c>
      <c r="G3693" s="166">
        <f>WEEKNUM(B3693,21)</f>
        <v>7</v>
      </c>
      <c r="H3693" s="166">
        <f>MONTH(B3693)</f>
        <v>2</v>
      </c>
      <c r="I3693" s="166">
        <f>YEAR(B3693)</f>
        <v>2023</v>
      </c>
    </row>
    <row r="3694" spans="1:9" s="1" customFormat="1" x14ac:dyDescent="0.25">
      <c r="A3694" s="1" t="s">
        <v>2</v>
      </c>
      <c r="B3694" s="2">
        <v>44972</v>
      </c>
      <c r="C3694" s="165">
        <v>0.33333333333332998</v>
      </c>
      <c r="D3694" s="165">
        <v>0.61813657407406997</v>
      </c>
      <c r="E3694" s="148" t="s">
        <v>2</v>
      </c>
      <c r="F3694" s="148">
        <v>0</v>
      </c>
      <c r="G3694" s="166">
        <f>WEEKNUM(B3694,21)</f>
        <v>7</v>
      </c>
      <c r="H3694" s="166">
        <f>MONTH(B3694)</f>
        <v>2</v>
      </c>
      <c r="I3694" s="166">
        <f>YEAR(B3694)</f>
        <v>2023</v>
      </c>
    </row>
    <row r="3695" spans="1:9" s="1" customFormat="1" x14ac:dyDescent="0.25">
      <c r="A3695" s="1">
        <v>1000408597</v>
      </c>
      <c r="B3695" s="2">
        <v>44972</v>
      </c>
      <c r="C3695" s="165">
        <v>0.66258101851852003</v>
      </c>
      <c r="D3695" s="165">
        <v>0.69358796296295999</v>
      </c>
      <c r="E3695" s="148" t="s">
        <v>2</v>
      </c>
      <c r="F3695" s="148">
        <v>0</v>
      </c>
      <c r="G3695" s="166">
        <f>WEEKNUM(B3695,21)</f>
        <v>7</v>
      </c>
      <c r="H3695" s="166">
        <f>MONTH(B3695)</f>
        <v>2</v>
      </c>
      <c r="I3695" s="166">
        <f>YEAR(B3695)</f>
        <v>2023</v>
      </c>
    </row>
    <row r="3696" spans="1:9" s="1" customFormat="1" x14ac:dyDescent="0.25">
      <c r="A3696" s="1">
        <v>1000408597</v>
      </c>
      <c r="B3696" s="2">
        <v>44972</v>
      </c>
      <c r="C3696" s="165">
        <v>0.69358796296295999</v>
      </c>
      <c r="D3696" s="165">
        <v>0.69630787037037001</v>
      </c>
      <c r="E3696" s="148" t="s">
        <v>2</v>
      </c>
      <c r="F3696" s="148">
        <v>0</v>
      </c>
      <c r="G3696" s="166">
        <f>WEEKNUM(B3696,21)</f>
        <v>7</v>
      </c>
      <c r="H3696" s="166">
        <f>MONTH(B3696)</f>
        <v>2</v>
      </c>
      <c r="I3696" s="166">
        <f>YEAR(B3696)</f>
        <v>2023</v>
      </c>
    </row>
    <row r="3697" spans="1:9" s="1" customFormat="1" x14ac:dyDescent="0.25">
      <c r="A3697" s="1" t="s">
        <v>2</v>
      </c>
      <c r="B3697" s="2">
        <v>44973</v>
      </c>
      <c r="C3697" s="165">
        <v>0.22916666666666999</v>
      </c>
      <c r="D3697" s="165">
        <v>0.53280092592592998</v>
      </c>
      <c r="E3697" s="148" t="s">
        <v>2</v>
      </c>
      <c r="F3697" s="148">
        <v>0</v>
      </c>
      <c r="G3697" s="166">
        <f>WEEKNUM(B3697,21)</f>
        <v>7</v>
      </c>
      <c r="H3697" s="166">
        <f>MONTH(B3697)</f>
        <v>2</v>
      </c>
      <c r="I3697" s="166">
        <f>YEAR(B3697)</f>
        <v>2023</v>
      </c>
    </row>
    <row r="3698" spans="1:9" s="1" customFormat="1" x14ac:dyDescent="0.25">
      <c r="A3698" s="1" t="s">
        <v>2</v>
      </c>
      <c r="B3698" s="2">
        <v>44973</v>
      </c>
      <c r="C3698" s="165">
        <v>0.22916666666666999</v>
      </c>
      <c r="D3698" s="165">
        <v>0.43967592592593002</v>
      </c>
      <c r="E3698" s="148" t="s">
        <v>2</v>
      </c>
      <c r="F3698" s="148">
        <v>0</v>
      </c>
      <c r="G3698" s="166">
        <f>WEEKNUM(B3698,21)</f>
        <v>7</v>
      </c>
      <c r="H3698" s="166">
        <f>MONTH(B3698)</f>
        <v>2</v>
      </c>
      <c r="I3698" s="166">
        <f>YEAR(B3698)</f>
        <v>2023</v>
      </c>
    </row>
    <row r="3699" spans="1:9" s="1" customFormat="1" x14ac:dyDescent="0.25">
      <c r="A3699" s="1">
        <v>1000406326</v>
      </c>
      <c r="B3699" s="2">
        <v>44973</v>
      </c>
      <c r="C3699" s="165">
        <v>0.22916666666666999</v>
      </c>
      <c r="D3699" s="165">
        <v>0.59039351851851996</v>
      </c>
      <c r="E3699" s="148" t="s">
        <v>2</v>
      </c>
      <c r="F3699" s="148">
        <v>0</v>
      </c>
      <c r="G3699" s="166">
        <f>WEEKNUM(B3699,21)</f>
        <v>7</v>
      </c>
      <c r="H3699" s="166">
        <f>MONTH(B3699)</f>
        <v>2</v>
      </c>
      <c r="I3699" s="166">
        <f>YEAR(B3699)</f>
        <v>2023</v>
      </c>
    </row>
    <row r="3700" spans="1:9" s="1" customFormat="1" x14ac:dyDescent="0.25">
      <c r="A3700" s="1">
        <v>1000406322</v>
      </c>
      <c r="B3700" s="2">
        <v>44973</v>
      </c>
      <c r="C3700" s="165">
        <v>0.22916666666666999</v>
      </c>
      <c r="D3700" s="165">
        <v>0.38410879629630001</v>
      </c>
      <c r="E3700" s="148" t="s">
        <v>2</v>
      </c>
      <c r="F3700" s="148">
        <v>0</v>
      </c>
      <c r="G3700" s="166">
        <f>WEEKNUM(B3700,21)</f>
        <v>7</v>
      </c>
      <c r="H3700" s="166">
        <f>MONTH(B3700)</f>
        <v>2</v>
      </c>
      <c r="I3700" s="166">
        <f>YEAR(B3700)</f>
        <v>2023</v>
      </c>
    </row>
    <row r="3701" spans="1:9" s="1" customFormat="1" x14ac:dyDescent="0.25">
      <c r="A3701" s="1">
        <v>1000406323</v>
      </c>
      <c r="B3701" s="2">
        <v>44973</v>
      </c>
      <c r="C3701" s="165">
        <v>0.22916666666666999</v>
      </c>
      <c r="D3701" s="165">
        <v>0.38465277777778001</v>
      </c>
      <c r="E3701" s="148" t="s">
        <v>2</v>
      </c>
      <c r="F3701" s="148">
        <v>0</v>
      </c>
      <c r="G3701" s="166">
        <f>WEEKNUM(B3701,21)</f>
        <v>7</v>
      </c>
      <c r="H3701" s="166">
        <f>MONTH(B3701)</f>
        <v>2</v>
      </c>
      <c r="I3701" s="166">
        <f>YEAR(B3701)</f>
        <v>2023</v>
      </c>
    </row>
    <row r="3702" spans="1:9" s="1" customFormat="1" x14ac:dyDescent="0.25">
      <c r="A3702" s="1">
        <v>1000406325</v>
      </c>
      <c r="B3702" s="2">
        <v>44973</v>
      </c>
      <c r="C3702" s="165">
        <v>0.22916666666666999</v>
      </c>
      <c r="D3702" s="165">
        <v>0.59153935185185003</v>
      </c>
      <c r="E3702" s="148" t="s">
        <v>2</v>
      </c>
      <c r="F3702" s="148">
        <v>0</v>
      </c>
      <c r="G3702" s="166">
        <f>WEEKNUM(B3702,21)</f>
        <v>7</v>
      </c>
      <c r="H3702" s="166">
        <f>MONTH(B3702)</f>
        <v>2</v>
      </c>
      <c r="I3702" s="166">
        <f>YEAR(B3702)</f>
        <v>2023</v>
      </c>
    </row>
    <row r="3703" spans="1:9" s="1" customFormat="1" x14ac:dyDescent="0.25">
      <c r="A3703" s="1">
        <v>1000405932</v>
      </c>
      <c r="B3703" s="2">
        <v>44973</v>
      </c>
      <c r="C3703" s="165">
        <v>0.51944444444444005</v>
      </c>
      <c r="D3703" s="165">
        <v>0.51996527777778001</v>
      </c>
      <c r="E3703" s="148" t="s">
        <v>2</v>
      </c>
      <c r="F3703" s="148">
        <v>0</v>
      </c>
      <c r="G3703" s="166">
        <f>WEEKNUM(B3703,21)</f>
        <v>7</v>
      </c>
      <c r="H3703" s="166">
        <f>MONTH(B3703)</f>
        <v>2</v>
      </c>
      <c r="I3703" s="166">
        <f>YEAR(B3703)</f>
        <v>2023</v>
      </c>
    </row>
    <row r="3704" spans="1:9" s="1" customFormat="1" x14ac:dyDescent="0.25">
      <c r="A3704" s="1">
        <v>1000405932</v>
      </c>
      <c r="B3704" s="2">
        <v>44973</v>
      </c>
      <c r="C3704" s="165">
        <v>0.51996527777778001</v>
      </c>
      <c r="D3704" s="165">
        <v>0.52039351851852</v>
      </c>
      <c r="E3704" s="148" t="s">
        <v>2</v>
      </c>
      <c r="F3704" s="148">
        <v>0</v>
      </c>
      <c r="G3704" s="166">
        <f>WEEKNUM(B3704,21)</f>
        <v>7</v>
      </c>
      <c r="H3704" s="166">
        <f>MONTH(B3704)</f>
        <v>2</v>
      </c>
      <c r="I3704" s="166">
        <f>YEAR(B3704)</f>
        <v>2023</v>
      </c>
    </row>
    <row r="3705" spans="1:9" s="1" customFormat="1" x14ac:dyDescent="0.25">
      <c r="A3705" s="1">
        <v>1000405932</v>
      </c>
      <c r="B3705" s="2">
        <v>44984</v>
      </c>
      <c r="C3705" s="165">
        <v>0.52039351851852</v>
      </c>
      <c r="D3705" s="165">
        <v>0.26711805555556001</v>
      </c>
      <c r="E3705" s="148" t="s">
        <v>2</v>
      </c>
      <c r="F3705" s="148">
        <v>0</v>
      </c>
      <c r="G3705" s="166">
        <f>WEEKNUM(B3705,21)</f>
        <v>9</v>
      </c>
      <c r="H3705" s="166">
        <f>MONTH(B3705)</f>
        <v>2</v>
      </c>
      <c r="I3705" s="166">
        <f>YEAR(B3705)</f>
        <v>2023</v>
      </c>
    </row>
    <row r="3706" spans="1:9" s="1" customFormat="1" x14ac:dyDescent="0.25">
      <c r="A3706" s="1" t="s">
        <v>2</v>
      </c>
      <c r="B3706" s="2">
        <v>44978</v>
      </c>
      <c r="C3706" s="165">
        <v>0</v>
      </c>
      <c r="D3706" s="165">
        <v>0.60806712962963005</v>
      </c>
      <c r="E3706" s="148" t="s">
        <v>2</v>
      </c>
      <c r="F3706" s="148">
        <v>0</v>
      </c>
      <c r="G3706" s="166">
        <f>WEEKNUM(B3706,21)</f>
        <v>8</v>
      </c>
      <c r="H3706" s="166">
        <f>MONTH(B3706)</f>
        <v>2</v>
      </c>
      <c r="I3706" s="166">
        <f>YEAR(B3706)</f>
        <v>2023</v>
      </c>
    </row>
    <row r="3707" spans="1:9" s="1" customFormat="1" x14ac:dyDescent="0.25">
      <c r="A3707" s="1">
        <v>1000407247</v>
      </c>
      <c r="B3707" s="2">
        <v>44974</v>
      </c>
      <c r="C3707" s="165">
        <v>0.27083333333332998</v>
      </c>
      <c r="D3707" s="165">
        <v>0.35754629629630003</v>
      </c>
      <c r="E3707" s="148" t="s">
        <v>2</v>
      </c>
      <c r="F3707" s="148">
        <v>0</v>
      </c>
      <c r="G3707" s="166">
        <f>WEEKNUM(B3707,21)</f>
        <v>7</v>
      </c>
      <c r="H3707" s="166">
        <f>MONTH(B3707)</f>
        <v>2</v>
      </c>
      <c r="I3707" s="166">
        <f>YEAR(B3707)</f>
        <v>2023</v>
      </c>
    </row>
    <row r="3708" spans="1:9" s="1" customFormat="1" x14ac:dyDescent="0.25">
      <c r="A3708" s="1" t="s">
        <v>2</v>
      </c>
      <c r="B3708" s="2">
        <v>44974</v>
      </c>
      <c r="C3708" s="165">
        <v>0.27083333333332998</v>
      </c>
      <c r="D3708" s="165">
        <v>0.35817129629630001</v>
      </c>
      <c r="E3708" s="148" t="s">
        <v>2</v>
      </c>
      <c r="F3708" s="148">
        <v>0</v>
      </c>
      <c r="G3708" s="166">
        <f>WEEKNUM(B3708,21)</f>
        <v>7</v>
      </c>
      <c r="H3708" s="166">
        <f>MONTH(B3708)</f>
        <v>2</v>
      </c>
      <c r="I3708" s="166">
        <f>YEAR(B3708)</f>
        <v>2023</v>
      </c>
    </row>
    <row r="3709" spans="1:9" s="1" customFormat="1" x14ac:dyDescent="0.25">
      <c r="A3709" s="1" t="s">
        <v>2</v>
      </c>
      <c r="B3709" s="2">
        <v>44974</v>
      </c>
      <c r="C3709" s="165">
        <v>0.27083333333332998</v>
      </c>
      <c r="D3709" s="165">
        <v>0.35842592592592998</v>
      </c>
      <c r="E3709" s="148" t="s">
        <v>2</v>
      </c>
      <c r="F3709" s="148">
        <v>0</v>
      </c>
      <c r="G3709" s="166">
        <f>WEEKNUM(B3709,21)</f>
        <v>7</v>
      </c>
      <c r="H3709" s="166">
        <f>MONTH(B3709)</f>
        <v>2</v>
      </c>
      <c r="I3709" s="166">
        <f>YEAR(B3709)</f>
        <v>2023</v>
      </c>
    </row>
    <row r="3710" spans="1:9" s="1" customFormat="1" x14ac:dyDescent="0.25">
      <c r="A3710" s="1" t="s">
        <v>2</v>
      </c>
      <c r="B3710" s="2">
        <v>44974</v>
      </c>
      <c r="C3710" s="165">
        <v>0.27083333333332998</v>
      </c>
      <c r="D3710" s="165">
        <v>0.35865740740740998</v>
      </c>
      <c r="E3710" s="148" t="s">
        <v>2</v>
      </c>
      <c r="F3710" s="148">
        <v>0</v>
      </c>
      <c r="G3710" s="166">
        <f>WEEKNUM(B3710,21)</f>
        <v>7</v>
      </c>
      <c r="H3710" s="166">
        <f>MONTH(B3710)</f>
        <v>2</v>
      </c>
      <c r="I3710" s="166">
        <f>YEAR(B3710)</f>
        <v>2023</v>
      </c>
    </row>
    <row r="3711" spans="1:9" s="1" customFormat="1" x14ac:dyDescent="0.25">
      <c r="A3711" s="1">
        <v>1000407248</v>
      </c>
      <c r="B3711" s="2">
        <v>44974</v>
      </c>
      <c r="C3711" s="165">
        <v>0.27083333333332998</v>
      </c>
      <c r="D3711" s="165">
        <v>0.35890046296296002</v>
      </c>
      <c r="E3711" s="148" t="s">
        <v>2</v>
      </c>
      <c r="F3711" s="148">
        <v>0</v>
      </c>
      <c r="G3711" s="166">
        <f>WEEKNUM(B3711,21)</f>
        <v>7</v>
      </c>
      <c r="H3711" s="166">
        <f>MONTH(B3711)</f>
        <v>2</v>
      </c>
      <c r="I3711" s="166">
        <f>YEAR(B3711)</f>
        <v>2023</v>
      </c>
    </row>
    <row r="3712" spans="1:9" s="1" customFormat="1" x14ac:dyDescent="0.25">
      <c r="A3712" s="1">
        <v>1000407436</v>
      </c>
      <c r="B3712" s="2">
        <v>44973</v>
      </c>
      <c r="C3712" s="165">
        <v>0.27083333333332998</v>
      </c>
      <c r="D3712" s="165">
        <v>0.46883101851851999</v>
      </c>
      <c r="E3712" s="148" t="s">
        <v>2</v>
      </c>
      <c r="F3712" s="148">
        <v>0</v>
      </c>
      <c r="G3712" s="166">
        <f>WEEKNUM(B3712,21)</f>
        <v>7</v>
      </c>
      <c r="H3712" s="166">
        <f>MONTH(B3712)</f>
        <v>2</v>
      </c>
      <c r="I3712" s="166">
        <f>YEAR(B3712)</f>
        <v>2023</v>
      </c>
    </row>
    <row r="3713" spans="1:9" s="1" customFormat="1" x14ac:dyDescent="0.25">
      <c r="A3713" s="1">
        <v>1000407437</v>
      </c>
      <c r="B3713" s="2">
        <v>44973</v>
      </c>
      <c r="C3713" s="165">
        <v>0.27083333333332998</v>
      </c>
      <c r="D3713" s="165">
        <v>0.46990740740740999</v>
      </c>
      <c r="E3713" s="148" t="s">
        <v>2</v>
      </c>
      <c r="F3713" s="148">
        <v>0</v>
      </c>
      <c r="G3713" s="166">
        <f>WEEKNUM(B3713,21)</f>
        <v>7</v>
      </c>
      <c r="H3713" s="166">
        <f>MONTH(B3713)</f>
        <v>2</v>
      </c>
      <c r="I3713" s="166">
        <f>YEAR(B3713)</f>
        <v>2023</v>
      </c>
    </row>
    <row r="3714" spans="1:9" s="1" customFormat="1" x14ac:dyDescent="0.25">
      <c r="A3714" s="1">
        <v>1000407438</v>
      </c>
      <c r="B3714" s="2">
        <v>44973</v>
      </c>
      <c r="C3714" s="165">
        <v>0.27083333333332998</v>
      </c>
      <c r="D3714" s="165">
        <v>0.47042824074074002</v>
      </c>
      <c r="E3714" s="148" t="s">
        <v>2</v>
      </c>
      <c r="F3714" s="148">
        <v>0</v>
      </c>
      <c r="G3714" s="166">
        <f>WEEKNUM(B3714,21)</f>
        <v>7</v>
      </c>
      <c r="H3714" s="166">
        <f>MONTH(B3714)</f>
        <v>2</v>
      </c>
      <c r="I3714" s="166">
        <f>YEAR(B3714)</f>
        <v>2023</v>
      </c>
    </row>
    <row r="3715" spans="1:9" s="1" customFormat="1" x14ac:dyDescent="0.25">
      <c r="A3715" s="1">
        <v>1000407439</v>
      </c>
      <c r="B3715" s="2">
        <v>44973</v>
      </c>
      <c r="C3715" s="165">
        <v>0.27083333333332998</v>
      </c>
      <c r="D3715" s="165">
        <v>0.47098379629629999</v>
      </c>
      <c r="E3715" s="148" t="s">
        <v>2</v>
      </c>
      <c r="F3715" s="148">
        <v>0</v>
      </c>
      <c r="G3715" s="166">
        <f>WEEKNUM(B3715,21)</f>
        <v>7</v>
      </c>
      <c r="H3715" s="166">
        <f>MONTH(B3715)</f>
        <v>2</v>
      </c>
      <c r="I3715" s="166">
        <f>YEAR(B3715)</f>
        <v>2023</v>
      </c>
    </row>
    <row r="3716" spans="1:9" s="1" customFormat="1" x14ac:dyDescent="0.25">
      <c r="A3716" s="1">
        <v>1000406174</v>
      </c>
      <c r="B3716" s="2">
        <v>44973</v>
      </c>
      <c r="C3716" s="165">
        <v>0</v>
      </c>
      <c r="D3716" s="165">
        <v>0.56505787037037003</v>
      </c>
      <c r="E3716" s="148" t="s">
        <v>2</v>
      </c>
      <c r="F3716" s="148">
        <v>0</v>
      </c>
      <c r="G3716" s="166">
        <f>WEEKNUM(B3716,21)</f>
        <v>7</v>
      </c>
      <c r="H3716" s="166">
        <f>MONTH(B3716)</f>
        <v>2</v>
      </c>
      <c r="I3716" s="166">
        <f>YEAR(B3716)</f>
        <v>2023</v>
      </c>
    </row>
    <row r="3717" spans="1:9" s="1" customFormat="1" x14ac:dyDescent="0.25">
      <c r="A3717" s="1">
        <v>1000406174</v>
      </c>
      <c r="B3717" s="2">
        <v>44973</v>
      </c>
      <c r="C3717" s="165">
        <v>0.56505787037037003</v>
      </c>
      <c r="D3717" s="165">
        <v>0.60074074074074002</v>
      </c>
      <c r="E3717" s="148" t="s">
        <v>2</v>
      </c>
      <c r="F3717" s="148">
        <v>0</v>
      </c>
      <c r="G3717" s="166">
        <f>WEEKNUM(B3717,21)</f>
        <v>7</v>
      </c>
      <c r="H3717" s="166">
        <f>MONTH(B3717)</f>
        <v>2</v>
      </c>
      <c r="I3717" s="166">
        <f>YEAR(B3717)</f>
        <v>2023</v>
      </c>
    </row>
    <row r="3718" spans="1:9" s="1" customFormat="1" x14ac:dyDescent="0.25">
      <c r="A3718" s="1">
        <v>1000406174</v>
      </c>
      <c r="B3718" s="2">
        <v>44973</v>
      </c>
      <c r="C3718" s="165">
        <v>0.60074074074074002</v>
      </c>
      <c r="D3718" s="165">
        <v>0.60094907407407006</v>
      </c>
      <c r="E3718" s="148" t="s">
        <v>2</v>
      </c>
      <c r="F3718" s="148">
        <v>0</v>
      </c>
      <c r="G3718" s="166">
        <f>WEEKNUM(B3718,21)</f>
        <v>7</v>
      </c>
      <c r="H3718" s="166">
        <f>MONTH(B3718)</f>
        <v>2</v>
      </c>
      <c r="I3718" s="166">
        <f>YEAR(B3718)</f>
        <v>2023</v>
      </c>
    </row>
    <row r="3719" spans="1:9" s="1" customFormat="1" x14ac:dyDescent="0.25">
      <c r="A3719" s="1">
        <v>1000406174</v>
      </c>
      <c r="B3719" s="2">
        <v>44973</v>
      </c>
      <c r="C3719" s="165">
        <v>0.60094907407407006</v>
      </c>
      <c r="D3719" s="165">
        <v>0.60555555555555995</v>
      </c>
      <c r="E3719" s="148" t="s">
        <v>2</v>
      </c>
      <c r="F3719" s="148">
        <v>0</v>
      </c>
      <c r="G3719" s="166">
        <f>WEEKNUM(B3719,21)</f>
        <v>7</v>
      </c>
      <c r="H3719" s="166">
        <f>MONTH(B3719)</f>
        <v>2</v>
      </c>
      <c r="I3719" s="166">
        <f>YEAR(B3719)</f>
        <v>2023</v>
      </c>
    </row>
    <row r="3720" spans="1:9" s="1" customFormat="1" x14ac:dyDescent="0.25">
      <c r="A3720" s="1">
        <v>1000411784</v>
      </c>
      <c r="B3720" s="2">
        <v>44973</v>
      </c>
      <c r="C3720" s="165">
        <v>0.48486111111111002</v>
      </c>
      <c r="D3720" s="165">
        <v>0.48486111111111002</v>
      </c>
      <c r="E3720" s="148" t="s">
        <v>2</v>
      </c>
      <c r="F3720" s="148">
        <v>0</v>
      </c>
      <c r="G3720" s="166">
        <f>WEEKNUM(B3720,21)</f>
        <v>7</v>
      </c>
      <c r="H3720" s="166">
        <f>MONTH(B3720)</f>
        <v>2</v>
      </c>
      <c r="I3720" s="166">
        <f>YEAR(B3720)</f>
        <v>2023</v>
      </c>
    </row>
    <row r="3721" spans="1:9" s="1" customFormat="1" x14ac:dyDescent="0.25">
      <c r="A3721" s="1">
        <v>1000411784</v>
      </c>
      <c r="B3721" s="2">
        <v>44973</v>
      </c>
      <c r="C3721" s="165">
        <v>0.48486111111111002</v>
      </c>
      <c r="D3721" s="165">
        <v>0.48765046296296</v>
      </c>
      <c r="E3721" s="148" t="s">
        <v>2</v>
      </c>
      <c r="F3721" s="148">
        <v>0</v>
      </c>
      <c r="G3721" s="166">
        <f>WEEKNUM(B3721,21)</f>
        <v>7</v>
      </c>
      <c r="H3721" s="166">
        <f>MONTH(B3721)</f>
        <v>2</v>
      </c>
      <c r="I3721" s="166">
        <f>YEAR(B3721)</f>
        <v>2023</v>
      </c>
    </row>
    <row r="3722" spans="1:9" s="1" customFormat="1" x14ac:dyDescent="0.25">
      <c r="A3722" s="1" t="s">
        <v>2</v>
      </c>
      <c r="B3722" s="2">
        <v>44973</v>
      </c>
      <c r="C3722" s="165">
        <v>0.57990740740740998</v>
      </c>
      <c r="D3722" s="165">
        <v>0.57990740740740998</v>
      </c>
      <c r="E3722" s="148" t="s">
        <v>2</v>
      </c>
      <c r="F3722" s="148">
        <v>0</v>
      </c>
      <c r="G3722" s="166">
        <f>WEEKNUM(B3722,21)</f>
        <v>7</v>
      </c>
      <c r="H3722" s="166">
        <f>MONTH(B3722)</f>
        <v>2</v>
      </c>
      <c r="I3722" s="166">
        <f>YEAR(B3722)</f>
        <v>2023</v>
      </c>
    </row>
    <row r="3723" spans="1:9" s="1" customFormat="1" x14ac:dyDescent="0.25">
      <c r="A3723" s="1" t="s">
        <v>2</v>
      </c>
      <c r="B3723" s="2">
        <v>44973</v>
      </c>
      <c r="C3723" s="165">
        <v>0</v>
      </c>
      <c r="D3723" s="165">
        <v>0.57880787037036996</v>
      </c>
      <c r="E3723" s="148" t="s">
        <v>2</v>
      </c>
      <c r="F3723" s="148">
        <v>0</v>
      </c>
      <c r="G3723" s="166">
        <f>WEEKNUM(B3723,21)</f>
        <v>7</v>
      </c>
      <c r="H3723" s="166">
        <f>MONTH(B3723)</f>
        <v>2</v>
      </c>
      <c r="I3723" s="166">
        <f>YEAR(B3723)</f>
        <v>2023</v>
      </c>
    </row>
    <row r="3724" spans="1:9" s="1" customFormat="1" x14ac:dyDescent="0.25">
      <c r="A3724" s="1">
        <v>1000407943</v>
      </c>
      <c r="B3724" s="2">
        <v>44973</v>
      </c>
      <c r="C3724" s="165">
        <v>0.43581018518518999</v>
      </c>
      <c r="D3724" s="165">
        <v>0.43581018518518999</v>
      </c>
      <c r="E3724" s="148" t="s">
        <v>2</v>
      </c>
      <c r="F3724" s="148">
        <v>0</v>
      </c>
      <c r="G3724" s="166">
        <f>WEEKNUM(B3724,21)</f>
        <v>7</v>
      </c>
      <c r="H3724" s="166">
        <f>MONTH(B3724)</f>
        <v>2</v>
      </c>
      <c r="I3724" s="166">
        <f>YEAR(B3724)</f>
        <v>2023</v>
      </c>
    </row>
    <row r="3725" spans="1:9" s="1" customFormat="1" x14ac:dyDescent="0.25">
      <c r="A3725" s="1">
        <v>1000406174</v>
      </c>
      <c r="B3725" s="2">
        <v>44973</v>
      </c>
      <c r="C3725" s="165">
        <v>0</v>
      </c>
      <c r="D3725" s="165">
        <v>0.32288194444444002</v>
      </c>
      <c r="E3725" s="148" t="s">
        <v>2</v>
      </c>
      <c r="F3725" s="148">
        <v>0</v>
      </c>
      <c r="G3725" s="166">
        <f>WEEKNUM(B3725,21)</f>
        <v>7</v>
      </c>
      <c r="H3725" s="166">
        <f>MONTH(B3725)</f>
        <v>2</v>
      </c>
      <c r="I3725" s="166">
        <f>YEAR(B3725)</f>
        <v>2023</v>
      </c>
    </row>
    <row r="3726" spans="1:9" s="1" customFormat="1" x14ac:dyDescent="0.25">
      <c r="A3726" s="1">
        <v>1000406943</v>
      </c>
      <c r="B3726" s="2">
        <v>44980</v>
      </c>
      <c r="C3726" s="165">
        <v>0.37165509259259</v>
      </c>
      <c r="D3726" s="165">
        <v>0.43660879629630001</v>
      </c>
      <c r="E3726" s="148" t="s">
        <v>2</v>
      </c>
      <c r="F3726" s="148">
        <v>0</v>
      </c>
      <c r="G3726" s="166">
        <f>WEEKNUM(B3726,21)</f>
        <v>8</v>
      </c>
      <c r="H3726" s="166">
        <f>MONTH(B3726)</f>
        <v>2</v>
      </c>
      <c r="I3726" s="166">
        <f>YEAR(B3726)</f>
        <v>2023</v>
      </c>
    </row>
    <row r="3727" spans="1:9" s="1" customFormat="1" x14ac:dyDescent="0.25">
      <c r="A3727" s="1">
        <v>1000406322</v>
      </c>
      <c r="B3727" s="2">
        <v>44978</v>
      </c>
      <c r="C3727" s="165">
        <v>0.37212962962962998</v>
      </c>
      <c r="D3727" s="165">
        <v>0.28170138888889001</v>
      </c>
      <c r="E3727" s="148" t="s">
        <v>2</v>
      </c>
      <c r="F3727" s="148">
        <v>0</v>
      </c>
      <c r="G3727" s="166">
        <f>WEEKNUM(B3727,21)</f>
        <v>8</v>
      </c>
      <c r="H3727" s="166">
        <f>MONTH(B3727)</f>
        <v>2</v>
      </c>
      <c r="I3727" s="166">
        <f>YEAR(B3727)</f>
        <v>2023</v>
      </c>
    </row>
    <row r="3728" spans="1:9" s="1" customFormat="1" x14ac:dyDescent="0.25">
      <c r="A3728" s="1" t="s">
        <v>2</v>
      </c>
      <c r="B3728" s="2">
        <v>44973</v>
      </c>
      <c r="C3728" s="165">
        <v>0.27083333333332998</v>
      </c>
      <c r="D3728" s="165">
        <v>0.56696759259259</v>
      </c>
      <c r="E3728" s="148" t="s">
        <v>2</v>
      </c>
      <c r="F3728" s="148">
        <v>0</v>
      </c>
      <c r="G3728" s="166">
        <f>WEEKNUM(B3728,21)</f>
        <v>7</v>
      </c>
      <c r="H3728" s="166">
        <f>MONTH(B3728)</f>
        <v>2</v>
      </c>
      <c r="I3728" s="166">
        <f>YEAR(B3728)</f>
        <v>2023</v>
      </c>
    </row>
    <row r="3729" spans="1:9" s="1" customFormat="1" x14ac:dyDescent="0.25">
      <c r="A3729" s="1" t="s">
        <v>2</v>
      </c>
      <c r="B3729" s="2">
        <v>44973</v>
      </c>
      <c r="C3729" s="165">
        <v>0.27083333333332998</v>
      </c>
      <c r="D3729" s="165">
        <v>0.56560185185184997</v>
      </c>
      <c r="E3729" s="148" t="s">
        <v>2</v>
      </c>
      <c r="F3729" s="148">
        <v>0</v>
      </c>
      <c r="G3729" s="166">
        <f>WEEKNUM(B3729,21)</f>
        <v>7</v>
      </c>
      <c r="H3729" s="166">
        <f>MONTH(B3729)</f>
        <v>2</v>
      </c>
      <c r="I3729" s="166">
        <f>YEAR(B3729)</f>
        <v>2023</v>
      </c>
    </row>
    <row r="3730" spans="1:9" s="1" customFormat="1" x14ac:dyDescent="0.25">
      <c r="A3730" s="1" t="s">
        <v>2</v>
      </c>
      <c r="B3730" s="2">
        <v>44973</v>
      </c>
      <c r="C3730" s="165">
        <v>0.27083333333332998</v>
      </c>
      <c r="D3730" s="165">
        <v>0.36854166666666999</v>
      </c>
      <c r="E3730" s="148" t="s">
        <v>2</v>
      </c>
      <c r="F3730" s="148">
        <v>0</v>
      </c>
      <c r="G3730" s="166">
        <f>WEEKNUM(B3730,21)</f>
        <v>7</v>
      </c>
      <c r="H3730" s="166">
        <f>MONTH(B3730)</f>
        <v>2</v>
      </c>
      <c r="I3730" s="166">
        <f>YEAR(B3730)</f>
        <v>2023</v>
      </c>
    </row>
    <row r="3731" spans="1:9" s="1" customFormat="1" x14ac:dyDescent="0.25">
      <c r="A3731" s="1">
        <v>1000411784</v>
      </c>
      <c r="B3731" s="2">
        <v>44973</v>
      </c>
      <c r="C3731" s="165">
        <v>0.48765046296296</v>
      </c>
      <c r="D3731" s="165">
        <v>0.50435185185185005</v>
      </c>
      <c r="E3731" s="148" t="s">
        <v>2</v>
      </c>
      <c r="F3731" s="148">
        <v>0</v>
      </c>
      <c r="G3731" s="166">
        <f>WEEKNUM(B3731,21)</f>
        <v>7</v>
      </c>
      <c r="H3731" s="166">
        <f>MONTH(B3731)</f>
        <v>2</v>
      </c>
      <c r="I3731" s="166">
        <f>YEAR(B3731)</f>
        <v>2023</v>
      </c>
    </row>
    <row r="3732" spans="1:9" s="1" customFormat="1" x14ac:dyDescent="0.25">
      <c r="A3732" s="1" t="s">
        <v>2</v>
      </c>
      <c r="B3732" s="2">
        <v>44974</v>
      </c>
      <c r="C3732" s="165">
        <v>0.16152777777777999</v>
      </c>
      <c r="D3732" s="165">
        <v>0.16548611111111</v>
      </c>
      <c r="E3732" s="148" t="s">
        <v>2</v>
      </c>
      <c r="F3732" s="148">
        <v>0</v>
      </c>
      <c r="G3732" s="166">
        <f>WEEKNUM(B3732,21)</f>
        <v>7</v>
      </c>
      <c r="H3732" s="166">
        <f>MONTH(B3732)</f>
        <v>2</v>
      </c>
      <c r="I3732" s="166">
        <f>YEAR(B3732)</f>
        <v>2023</v>
      </c>
    </row>
    <row r="3733" spans="1:9" s="1" customFormat="1" x14ac:dyDescent="0.25">
      <c r="A3733" s="1">
        <v>1000407545</v>
      </c>
      <c r="B3733" s="2">
        <v>44974</v>
      </c>
      <c r="C3733" s="165">
        <v>0.27083333333332998</v>
      </c>
      <c r="D3733" s="165">
        <v>0.16469907407407</v>
      </c>
      <c r="E3733" s="148" t="s">
        <v>2</v>
      </c>
      <c r="F3733" s="148">
        <v>0</v>
      </c>
      <c r="G3733" s="166">
        <f>WEEKNUM(B3733,21)</f>
        <v>7</v>
      </c>
      <c r="H3733" s="166">
        <f>MONTH(B3733)</f>
        <v>2</v>
      </c>
      <c r="I3733" s="166">
        <f>YEAR(B3733)</f>
        <v>2023</v>
      </c>
    </row>
    <row r="3734" spans="1:9" s="1" customFormat="1" x14ac:dyDescent="0.25">
      <c r="A3734" s="1" t="s">
        <v>2</v>
      </c>
      <c r="B3734" s="2">
        <v>44987</v>
      </c>
      <c r="C3734" s="165">
        <v>0</v>
      </c>
      <c r="D3734" s="165">
        <v>0.69358796296295999</v>
      </c>
      <c r="E3734" s="148" t="s">
        <v>2</v>
      </c>
      <c r="F3734" s="148">
        <v>0</v>
      </c>
      <c r="G3734" s="166">
        <f>WEEKNUM(B3734,21)</f>
        <v>9</v>
      </c>
      <c r="H3734" s="166">
        <f>MONTH(B3734)</f>
        <v>3</v>
      </c>
      <c r="I3734" s="166">
        <f>YEAR(B3734)</f>
        <v>2023</v>
      </c>
    </row>
    <row r="3735" spans="1:9" s="1" customFormat="1" x14ac:dyDescent="0.25">
      <c r="A3735" s="1">
        <v>1000407443</v>
      </c>
      <c r="B3735" s="2">
        <v>44973</v>
      </c>
      <c r="C3735" s="165">
        <v>0.30517361111111002</v>
      </c>
      <c r="D3735" s="165">
        <v>0.30517361111111002</v>
      </c>
      <c r="E3735" s="148" t="s">
        <v>3</v>
      </c>
      <c r="F3735" s="148">
        <v>1.98</v>
      </c>
      <c r="G3735" s="166">
        <f>WEEKNUM(B3735,21)</f>
        <v>7</v>
      </c>
      <c r="H3735" s="166">
        <f>MONTH(B3735)</f>
        <v>2</v>
      </c>
      <c r="I3735" s="166">
        <f>YEAR(B3735)</f>
        <v>2023</v>
      </c>
    </row>
    <row r="3736" spans="1:9" s="1" customFormat="1" x14ac:dyDescent="0.25">
      <c r="A3736" s="1">
        <v>1000407443</v>
      </c>
      <c r="B3736" s="2">
        <v>44973</v>
      </c>
      <c r="C3736" s="165">
        <v>0.3125</v>
      </c>
      <c r="D3736" s="165">
        <v>0.51274305555555999</v>
      </c>
      <c r="E3736" s="148" t="s">
        <v>3</v>
      </c>
      <c r="F3736" s="148">
        <v>0.73</v>
      </c>
      <c r="G3736" s="166">
        <f>WEEKNUM(B3736,21)</f>
        <v>7</v>
      </c>
      <c r="H3736" s="166">
        <f>MONTH(B3736)</f>
        <v>2</v>
      </c>
      <c r="I3736" s="166">
        <f>YEAR(B3736)</f>
        <v>2023</v>
      </c>
    </row>
    <row r="3737" spans="1:9" s="1" customFormat="1" x14ac:dyDescent="0.25">
      <c r="A3737" s="1">
        <v>1000406537</v>
      </c>
      <c r="B3737" s="2">
        <v>44973</v>
      </c>
      <c r="C3737" s="165">
        <v>0.3125</v>
      </c>
      <c r="D3737" s="165">
        <v>0.51129629629630002</v>
      </c>
      <c r="E3737" s="148" t="s">
        <v>3</v>
      </c>
      <c r="F3737" s="148">
        <v>0.75</v>
      </c>
      <c r="G3737" s="166">
        <f>WEEKNUM(B3737,21)</f>
        <v>7</v>
      </c>
      <c r="H3737" s="166">
        <f>MONTH(B3737)</f>
        <v>2</v>
      </c>
      <c r="I3737" s="166">
        <f>YEAR(B3737)</f>
        <v>2023</v>
      </c>
    </row>
    <row r="3738" spans="1:9" s="1" customFormat="1" x14ac:dyDescent="0.25">
      <c r="A3738" s="1">
        <v>1000407443</v>
      </c>
      <c r="B3738" s="2">
        <v>44973</v>
      </c>
      <c r="C3738" s="165">
        <v>0.60163194444444001</v>
      </c>
      <c r="D3738" s="165">
        <v>0.74453703703703999</v>
      </c>
      <c r="E3738" s="148" t="s">
        <v>2</v>
      </c>
      <c r="F3738" s="148">
        <v>0</v>
      </c>
      <c r="G3738" s="166">
        <f>WEEKNUM(B3738,21)</f>
        <v>7</v>
      </c>
      <c r="H3738" s="166">
        <f>MONTH(B3738)</f>
        <v>2</v>
      </c>
      <c r="I3738" s="166">
        <f>YEAR(B3738)</f>
        <v>2023</v>
      </c>
    </row>
    <row r="3739" spans="1:9" s="1" customFormat="1" x14ac:dyDescent="0.25">
      <c r="A3739" s="1">
        <v>1000406316</v>
      </c>
      <c r="B3739" s="2">
        <v>44973</v>
      </c>
      <c r="C3739" s="165">
        <v>0.52083333333333004</v>
      </c>
      <c r="D3739" s="165">
        <v>0.87037037037037002</v>
      </c>
      <c r="E3739" s="148" t="s">
        <v>2</v>
      </c>
      <c r="F3739" s="148">
        <v>0</v>
      </c>
      <c r="G3739" s="166">
        <f>WEEKNUM(B3739,21)</f>
        <v>7</v>
      </c>
      <c r="H3739" s="166">
        <f>MONTH(B3739)</f>
        <v>2</v>
      </c>
      <c r="I3739" s="166">
        <f>YEAR(B3739)</f>
        <v>2023</v>
      </c>
    </row>
    <row r="3740" spans="1:9" s="1" customFormat="1" x14ac:dyDescent="0.25">
      <c r="A3740" s="1">
        <v>1000408775</v>
      </c>
      <c r="B3740" s="2">
        <v>44975</v>
      </c>
      <c r="C3740" s="165">
        <v>0.20833333333333001</v>
      </c>
      <c r="D3740" s="165">
        <v>0.64055555555555999</v>
      </c>
      <c r="E3740" s="148" t="s">
        <v>2</v>
      </c>
      <c r="F3740" s="148">
        <v>0</v>
      </c>
      <c r="G3740" s="166">
        <f>WEEKNUM(B3740,21)</f>
        <v>7</v>
      </c>
      <c r="H3740" s="166">
        <f>MONTH(B3740)</f>
        <v>2</v>
      </c>
      <c r="I3740" s="166">
        <f>YEAR(B3740)</f>
        <v>2023</v>
      </c>
    </row>
    <row r="3741" spans="1:9" s="1" customFormat="1" x14ac:dyDescent="0.25">
      <c r="A3741" s="1">
        <v>1000407443</v>
      </c>
      <c r="B3741" s="2">
        <v>44975</v>
      </c>
      <c r="C3741" s="165">
        <v>0.20833333333333001</v>
      </c>
      <c r="D3741" s="165">
        <v>0.64067129629630004</v>
      </c>
      <c r="E3741" s="148" t="s">
        <v>3</v>
      </c>
      <c r="F3741" s="148">
        <v>0.76</v>
      </c>
      <c r="G3741" s="166">
        <f>WEEKNUM(B3741,21)</f>
        <v>7</v>
      </c>
      <c r="H3741" s="166">
        <f>MONTH(B3741)</f>
        <v>2</v>
      </c>
      <c r="I3741" s="166">
        <f>YEAR(B3741)</f>
        <v>2023</v>
      </c>
    </row>
    <row r="3742" spans="1:9" s="1" customFormat="1" x14ac:dyDescent="0.25">
      <c r="A3742" s="1">
        <v>1000407443</v>
      </c>
      <c r="B3742" s="2">
        <v>44975</v>
      </c>
      <c r="C3742" s="165">
        <v>0.52083333333333004</v>
      </c>
      <c r="D3742" s="165">
        <v>0.64288194444444002</v>
      </c>
      <c r="E3742" s="148" t="s">
        <v>3</v>
      </c>
      <c r="F3742" s="148">
        <v>0.98</v>
      </c>
      <c r="G3742" s="166">
        <f>WEEKNUM(B3742,21)</f>
        <v>7</v>
      </c>
      <c r="H3742" s="166">
        <f>MONTH(B3742)</f>
        <v>2</v>
      </c>
      <c r="I3742" s="166">
        <f>YEAR(B3742)</f>
        <v>2023</v>
      </c>
    </row>
    <row r="3743" spans="1:9" s="1" customFormat="1" x14ac:dyDescent="0.25">
      <c r="A3743" s="1">
        <v>1000407442</v>
      </c>
      <c r="B3743" s="2">
        <v>44975</v>
      </c>
      <c r="C3743" s="165">
        <v>0.20833333333333001</v>
      </c>
      <c r="D3743" s="165">
        <v>0.64300925925926</v>
      </c>
      <c r="E3743" s="148" t="s">
        <v>2</v>
      </c>
      <c r="F3743" s="148">
        <v>0</v>
      </c>
      <c r="G3743" s="166">
        <f>WEEKNUM(B3743,21)</f>
        <v>7</v>
      </c>
      <c r="H3743" s="166">
        <f>MONTH(B3743)</f>
        <v>2</v>
      </c>
      <c r="I3743" s="166">
        <f>YEAR(B3743)</f>
        <v>2023</v>
      </c>
    </row>
    <row r="3744" spans="1:9" s="1" customFormat="1" x14ac:dyDescent="0.25">
      <c r="A3744" s="1">
        <v>1000407440</v>
      </c>
      <c r="B3744" s="2">
        <v>44975</v>
      </c>
      <c r="C3744" s="165">
        <v>0.20833333333333001</v>
      </c>
      <c r="D3744" s="165">
        <v>0.64383101851851998</v>
      </c>
      <c r="E3744" s="148" t="s">
        <v>2</v>
      </c>
      <c r="F3744" s="148">
        <v>0</v>
      </c>
      <c r="G3744" s="166">
        <f>WEEKNUM(B3744,21)</f>
        <v>7</v>
      </c>
      <c r="H3744" s="166">
        <f>MONTH(B3744)</f>
        <v>2</v>
      </c>
      <c r="I3744" s="166">
        <f>YEAR(B3744)</f>
        <v>2023</v>
      </c>
    </row>
    <row r="3745" spans="1:9" s="1" customFormat="1" x14ac:dyDescent="0.25">
      <c r="A3745" s="1" t="s">
        <v>2</v>
      </c>
      <c r="B3745" s="2">
        <v>44975</v>
      </c>
      <c r="C3745" s="165">
        <v>0.20833333333333001</v>
      </c>
      <c r="D3745" s="165">
        <v>0.64392361111110996</v>
      </c>
      <c r="E3745" s="148" t="s">
        <v>2</v>
      </c>
      <c r="F3745" s="148">
        <v>0</v>
      </c>
      <c r="G3745" s="166">
        <f>WEEKNUM(B3745,21)</f>
        <v>7</v>
      </c>
      <c r="H3745" s="166">
        <f>MONTH(B3745)</f>
        <v>2</v>
      </c>
      <c r="I3745" s="166">
        <f>YEAR(B3745)</f>
        <v>2023</v>
      </c>
    </row>
    <row r="3746" spans="1:9" s="1" customFormat="1" x14ac:dyDescent="0.25">
      <c r="A3746" s="1" t="s">
        <v>2</v>
      </c>
      <c r="B3746" s="2">
        <v>44975</v>
      </c>
      <c r="C3746" s="165">
        <v>0.20833333333333001</v>
      </c>
      <c r="D3746" s="165">
        <v>0.64405092592593005</v>
      </c>
      <c r="E3746" s="148" t="s">
        <v>2</v>
      </c>
      <c r="F3746" s="148">
        <v>0</v>
      </c>
      <c r="G3746" s="166">
        <f>WEEKNUM(B3746,21)</f>
        <v>7</v>
      </c>
      <c r="H3746" s="166">
        <f>MONTH(B3746)</f>
        <v>2</v>
      </c>
      <c r="I3746" s="166">
        <f>YEAR(B3746)</f>
        <v>2023</v>
      </c>
    </row>
    <row r="3747" spans="1:9" s="1" customFormat="1" x14ac:dyDescent="0.25">
      <c r="A3747" s="1" t="s">
        <v>2</v>
      </c>
      <c r="B3747" s="2">
        <v>44975</v>
      </c>
      <c r="C3747" s="165">
        <v>0.20833333333333001</v>
      </c>
      <c r="D3747" s="165">
        <v>0.64474537037037005</v>
      </c>
      <c r="E3747" s="148" t="s">
        <v>2</v>
      </c>
      <c r="F3747" s="148">
        <v>0</v>
      </c>
      <c r="G3747" s="166">
        <f>WEEKNUM(B3747,21)</f>
        <v>7</v>
      </c>
      <c r="H3747" s="166">
        <f>MONTH(B3747)</f>
        <v>2</v>
      </c>
      <c r="I3747" s="166">
        <f>YEAR(B3747)</f>
        <v>2023</v>
      </c>
    </row>
    <row r="3748" spans="1:9" s="1" customFormat="1" x14ac:dyDescent="0.25">
      <c r="A3748" s="1" t="s">
        <v>2</v>
      </c>
      <c r="B3748" s="2">
        <v>44976</v>
      </c>
      <c r="C3748" s="165">
        <v>0</v>
      </c>
      <c r="D3748" s="165">
        <v>0.66862268518518997</v>
      </c>
      <c r="E3748" s="148" t="s">
        <v>2</v>
      </c>
      <c r="F3748" s="148">
        <v>0</v>
      </c>
      <c r="G3748" s="166">
        <f>WEEKNUM(B3748,21)</f>
        <v>7</v>
      </c>
      <c r="H3748" s="166">
        <f>MONTH(B3748)</f>
        <v>2</v>
      </c>
      <c r="I3748" s="166">
        <f>YEAR(B3748)</f>
        <v>2023</v>
      </c>
    </row>
    <row r="3749" spans="1:9" s="1" customFormat="1" x14ac:dyDescent="0.25">
      <c r="A3749" s="1">
        <v>1000410620</v>
      </c>
      <c r="B3749" s="2">
        <v>44976</v>
      </c>
      <c r="C3749" s="165">
        <v>0.63722222222222002</v>
      </c>
      <c r="D3749" s="165">
        <v>0.67056712962963005</v>
      </c>
      <c r="E3749" s="148" t="s">
        <v>2</v>
      </c>
      <c r="F3749" s="148">
        <v>0</v>
      </c>
      <c r="G3749" s="166">
        <f>WEEKNUM(B3749,21)</f>
        <v>7</v>
      </c>
      <c r="H3749" s="166">
        <f>MONTH(B3749)</f>
        <v>2</v>
      </c>
      <c r="I3749" s="166">
        <f>YEAR(B3749)</f>
        <v>2023</v>
      </c>
    </row>
    <row r="3750" spans="1:9" s="1" customFormat="1" x14ac:dyDescent="0.25">
      <c r="A3750" s="1">
        <v>1000410051</v>
      </c>
      <c r="B3750" s="2">
        <v>44973</v>
      </c>
      <c r="C3750" s="165">
        <v>0.3125</v>
      </c>
      <c r="D3750" s="165">
        <v>0.63359953703703997</v>
      </c>
      <c r="E3750" s="148" t="s">
        <v>2</v>
      </c>
      <c r="F3750" s="148">
        <v>0</v>
      </c>
      <c r="G3750" s="166">
        <f>WEEKNUM(B3750,21)</f>
        <v>7</v>
      </c>
      <c r="H3750" s="166">
        <f>MONTH(B3750)</f>
        <v>2</v>
      </c>
      <c r="I3750" s="166">
        <f>YEAR(B3750)</f>
        <v>2023</v>
      </c>
    </row>
    <row r="3751" spans="1:9" s="1" customFormat="1" x14ac:dyDescent="0.25">
      <c r="A3751" s="1">
        <v>1000410617</v>
      </c>
      <c r="B3751" s="2">
        <v>44973</v>
      </c>
      <c r="C3751" s="165">
        <v>0</v>
      </c>
      <c r="D3751" s="165">
        <v>0.63026620370370001</v>
      </c>
      <c r="E3751" s="148" t="s">
        <v>2</v>
      </c>
      <c r="F3751" s="148">
        <v>0</v>
      </c>
      <c r="G3751" s="166">
        <f>WEEKNUM(B3751,21)</f>
        <v>7</v>
      </c>
      <c r="H3751" s="166">
        <f>MONTH(B3751)</f>
        <v>2</v>
      </c>
      <c r="I3751" s="166">
        <f>YEAR(B3751)</f>
        <v>2023</v>
      </c>
    </row>
    <row r="3752" spans="1:9" s="1" customFormat="1" x14ac:dyDescent="0.25">
      <c r="A3752" s="1">
        <v>1000409783</v>
      </c>
      <c r="B3752" s="2">
        <v>44975</v>
      </c>
      <c r="C3752" s="165">
        <v>0.52083333333333004</v>
      </c>
      <c r="D3752" s="165">
        <v>0.93026620370369995</v>
      </c>
      <c r="E3752" s="148" t="s">
        <v>2</v>
      </c>
      <c r="F3752" s="148">
        <v>0</v>
      </c>
      <c r="G3752" s="166">
        <f>WEEKNUM(B3752,21)</f>
        <v>7</v>
      </c>
      <c r="H3752" s="166">
        <f>MONTH(B3752)</f>
        <v>2</v>
      </c>
      <c r="I3752" s="166">
        <f>YEAR(B3752)</f>
        <v>2023</v>
      </c>
    </row>
    <row r="3753" spans="1:9" s="1" customFormat="1" x14ac:dyDescent="0.25">
      <c r="A3753" s="1">
        <v>1000409756</v>
      </c>
      <c r="B3753" s="2">
        <v>44973</v>
      </c>
      <c r="C3753" s="165">
        <v>0.18935185185184999</v>
      </c>
      <c r="D3753" s="165">
        <v>0.18935185185184999</v>
      </c>
      <c r="E3753" s="148" t="s">
        <v>2</v>
      </c>
      <c r="F3753" s="148">
        <v>0</v>
      </c>
      <c r="G3753" s="166">
        <f>WEEKNUM(B3753,21)</f>
        <v>7</v>
      </c>
      <c r="H3753" s="166">
        <f>MONTH(B3753)</f>
        <v>2</v>
      </c>
      <c r="I3753" s="166">
        <f>YEAR(B3753)</f>
        <v>2023</v>
      </c>
    </row>
    <row r="3754" spans="1:9" s="1" customFormat="1" x14ac:dyDescent="0.25">
      <c r="A3754" s="1">
        <v>1000409756</v>
      </c>
      <c r="B3754" s="2">
        <v>44973</v>
      </c>
      <c r="C3754" s="165">
        <v>0.18983796296295999</v>
      </c>
      <c r="D3754" s="165">
        <v>0.18983796296295999</v>
      </c>
      <c r="E3754" s="148" t="s">
        <v>2</v>
      </c>
      <c r="F3754" s="148">
        <v>0</v>
      </c>
      <c r="G3754" s="166">
        <f>WEEKNUM(B3754,21)</f>
        <v>7</v>
      </c>
      <c r="H3754" s="166">
        <f>MONTH(B3754)</f>
        <v>2</v>
      </c>
      <c r="I3754" s="166">
        <f>YEAR(B3754)</f>
        <v>2023</v>
      </c>
    </row>
    <row r="3755" spans="1:9" s="1" customFormat="1" x14ac:dyDescent="0.25">
      <c r="A3755" s="1">
        <v>1000409756</v>
      </c>
      <c r="B3755" s="2">
        <v>44973</v>
      </c>
      <c r="C3755" s="165">
        <v>0.19015046296296001</v>
      </c>
      <c r="D3755" s="165">
        <v>0.19015046296296001</v>
      </c>
      <c r="E3755" s="148" t="s">
        <v>3</v>
      </c>
      <c r="F3755" s="148">
        <v>0</v>
      </c>
      <c r="G3755" s="166">
        <f>WEEKNUM(B3755,21)</f>
        <v>7</v>
      </c>
      <c r="H3755" s="166">
        <f>MONTH(B3755)</f>
        <v>2</v>
      </c>
      <c r="I3755" s="166">
        <f>YEAR(B3755)</f>
        <v>2023</v>
      </c>
    </row>
    <row r="3756" spans="1:9" s="1" customFormat="1" x14ac:dyDescent="0.25">
      <c r="A3756" s="1">
        <v>1000409754</v>
      </c>
      <c r="B3756" s="2">
        <v>44973</v>
      </c>
      <c r="C3756" s="165">
        <v>0.19694444444444001</v>
      </c>
      <c r="D3756" s="165">
        <v>0.19694444444444001</v>
      </c>
      <c r="E3756" s="148" t="s">
        <v>3</v>
      </c>
      <c r="F3756" s="148">
        <v>0</v>
      </c>
      <c r="G3756" s="166">
        <f>WEEKNUM(B3756,21)</f>
        <v>7</v>
      </c>
      <c r="H3756" s="166">
        <f>MONTH(B3756)</f>
        <v>2</v>
      </c>
      <c r="I3756" s="166">
        <f>YEAR(B3756)</f>
        <v>2023</v>
      </c>
    </row>
    <row r="3757" spans="1:9" s="1" customFormat="1" x14ac:dyDescent="0.25">
      <c r="A3757" s="1">
        <v>1000407443</v>
      </c>
      <c r="B3757" s="2">
        <v>44973</v>
      </c>
      <c r="C3757" s="165">
        <v>0.26781250000000001</v>
      </c>
      <c r="D3757" s="165">
        <v>0.26781250000000001</v>
      </c>
      <c r="E3757" s="148" t="s">
        <v>3</v>
      </c>
      <c r="F3757" s="148">
        <v>1.98</v>
      </c>
      <c r="G3757" s="166">
        <f>WEEKNUM(B3757,21)</f>
        <v>7</v>
      </c>
      <c r="H3757" s="166">
        <f>MONTH(B3757)</f>
        <v>2</v>
      </c>
      <c r="I3757" s="166">
        <f>YEAR(B3757)</f>
        <v>2023</v>
      </c>
    </row>
    <row r="3758" spans="1:9" s="1" customFormat="1" x14ac:dyDescent="0.25">
      <c r="A3758" s="1">
        <v>1000407443</v>
      </c>
      <c r="B3758" s="2">
        <v>44976</v>
      </c>
      <c r="C3758" s="165">
        <v>0.52083333333333004</v>
      </c>
      <c r="D3758" s="165">
        <v>0.28379629629629999</v>
      </c>
      <c r="E3758" s="148" t="s">
        <v>3</v>
      </c>
      <c r="F3758" s="148">
        <v>0.76</v>
      </c>
      <c r="G3758" s="166">
        <f>WEEKNUM(B3758,21)</f>
        <v>7</v>
      </c>
      <c r="H3758" s="166">
        <f>MONTH(B3758)</f>
        <v>2</v>
      </c>
      <c r="I3758" s="166">
        <f>YEAR(B3758)</f>
        <v>2023</v>
      </c>
    </row>
    <row r="3759" spans="1:9" s="1" customFormat="1" x14ac:dyDescent="0.25">
      <c r="A3759" s="1">
        <v>1000407443</v>
      </c>
      <c r="B3759" s="2">
        <v>44976</v>
      </c>
      <c r="C3759" s="165">
        <v>0.52083333333333004</v>
      </c>
      <c r="D3759" s="165">
        <v>0.28425925925925999</v>
      </c>
      <c r="E3759" s="148" t="s">
        <v>3</v>
      </c>
      <c r="F3759" s="148">
        <v>0.98</v>
      </c>
      <c r="G3759" s="166">
        <f>WEEKNUM(B3759,21)</f>
        <v>7</v>
      </c>
      <c r="H3759" s="166">
        <f>MONTH(B3759)</f>
        <v>2</v>
      </c>
      <c r="I3759" s="166">
        <f>YEAR(B3759)</f>
        <v>2023</v>
      </c>
    </row>
    <row r="3760" spans="1:9" s="1" customFormat="1" x14ac:dyDescent="0.25">
      <c r="A3760" s="1">
        <v>1000407555</v>
      </c>
      <c r="B3760" s="2">
        <v>44973</v>
      </c>
      <c r="C3760" s="165">
        <v>0.33333333333332998</v>
      </c>
      <c r="D3760" s="165">
        <v>0.63601851851851998</v>
      </c>
      <c r="E3760" s="148" t="s">
        <v>2</v>
      </c>
      <c r="F3760" s="148">
        <v>0</v>
      </c>
      <c r="G3760" s="166">
        <f>WEEKNUM(B3760,21)</f>
        <v>7</v>
      </c>
      <c r="H3760" s="166">
        <f>MONTH(B3760)</f>
        <v>2</v>
      </c>
      <c r="I3760" s="166">
        <f>YEAR(B3760)</f>
        <v>2023</v>
      </c>
    </row>
    <row r="3761" spans="1:9" s="1" customFormat="1" x14ac:dyDescent="0.25">
      <c r="A3761" s="1">
        <v>1000406923</v>
      </c>
      <c r="B3761" s="2">
        <v>44973</v>
      </c>
      <c r="C3761" s="165">
        <v>0.33333333333332998</v>
      </c>
      <c r="D3761" s="165">
        <v>0.64127314814814995</v>
      </c>
      <c r="E3761" s="148" t="s">
        <v>2</v>
      </c>
      <c r="F3761" s="148">
        <v>0</v>
      </c>
      <c r="G3761" s="166">
        <f>WEEKNUM(B3761,21)</f>
        <v>7</v>
      </c>
      <c r="H3761" s="166">
        <f>MONTH(B3761)</f>
        <v>2</v>
      </c>
      <c r="I3761" s="166">
        <f>YEAR(B3761)</f>
        <v>2023</v>
      </c>
    </row>
    <row r="3762" spans="1:9" s="1" customFormat="1" x14ac:dyDescent="0.25">
      <c r="A3762" s="1">
        <v>1000407600</v>
      </c>
      <c r="B3762" s="2">
        <v>44973</v>
      </c>
      <c r="C3762" s="165">
        <v>0.33333333333332998</v>
      </c>
      <c r="D3762" s="165">
        <v>0.64180555555555996</v>
      </c>
      <c r="E3762" s="148" t="s">
        <v>2</v>
      </c>
      <c r="F3762" s="148">
        <v>0</v>
      </c>
      <c r="G3762" s="166">
        <f>WEEKNUM(B3762,21)</f>
        <v>7</v>
      </c>
      <c r="H3762" s="166">
        <f>MONTH(B3762)</f>
        <v>2</v>
      </c>
      <c r="I3762" s="166">
        <f>YEAR(B3762)</f>
        <v>2023</v>
      </c>
    </row>
    <row r="3763" spans="1:9" s="1" customFormat="1" x14ac:dyDescent="0.25">
      <c r="A3763" s="1">
        <v>1000407718</v>
      </c>
      <c r="B3763" s="2">
        <v>44973</v>
      </c>
      <c r="C3763" s="165">
        <v>0.33333333333332998</v>
      </c>
      <c r="D3763" s="165">
        <v>0.64211805555556001</v>
      </c>
      <c r="E3763" s="148" t="s">
        <v>2</v>
      </c>
      <c r="F3763" s="148">
        <v>0</v>
      </c>
      <c r="G3763" s="166">
        <f>WEEKNUM(B3763,21)</f>
        <v>7</v>
      </c>
      <c r="H3763" s="166">
        <f>MONTH(B3763)</f>
        <v>2</v>
      </c>
      <c r="I3763" s="166">
        <f>YEAR(B3763)</f>
        <v>2023</v>
      </c>
    </row>
    <row r="3764" spans="1:9" s="1" customFormat="1" x14ac:dyDescent="0.25">
      <c r="A3764" s="1" t="s">
        <v>2</v>
      </c>
      <c r="B3764" s="2">
        <v>44973</v>
      </c>
      <c r="C3764" s="165">
        <v>0.33333333333332998</v>
      </c>
      <c r="D3764" s="165">
        <v>0.64256944444443997</v>
      </c>
      <c r="E3764" s="148" t="s">
        <v>2</v>
      </c>
      <c r="F3764" s="148">
        <v>0</v>
      </c>
      <c r="G3764" s="166">
        <f>WEEKNUM(B3764,21)</f>
        <v>7</v>
      </c>
      <c r="H3764" s="166">
        <f>MONTH(B3764)</f>
        <v>2</v>
      </c>
      <c r="I3764" s="166">
        <f>YEAR(B3764)</f>
        <v>2023</v>
      </c>
    </row>
    <row r="3765" spans="1:9" s="1" customFormat="1" x14ac:dyDescent="0.25">
      <c r="A3765" s="1">
        <v>1000408464</v>
      </c>
      <c r="B3765" s="2">
        <v>44973</v>
      </c>
      <c r="C3765" s="165">
        <v>0.29166666666667002</v>
      </c>
      <c r="D3765" s="165">
        <v>0.66266203703703996</v>
      </c>
      <c r="E3765" s="148" t="s">
        <v>2</v>
      </c>
      <c r="F3765" s="148">
        <v>0</v>
      </c>
      <c r="G3765" s="166">
        <f>WEEKNUM(B3765,21)</f>
        <v>7</v>
      </c>
      <c r="H3765" s="166">
        <f>MONTH(B3765)</f>
        <v>2</v>
      </c>
      <c r="I3765" s="166">
        <f>YEAR(B3765)</f>
        <v>2023</v>
      </c>
    </row>
    <row r="3766" spans="1:9" s="1" customFormat="1" x14ac:dyDescent="0.25">
      <c r="A3766" s="1" t="s">
        <v>2</v>
      </c>
      <c r="B3766" s="2">
        <v>44974</v>
      </c>
      <c r="C3766" s="165">
        <v>0.22916666666666999</v>
      </c>
      <c r="D3766" s="165">
        <v>0.60850694444443998</v>
      </c>
      <c r="E3766" s="148" t="s">
        <v>2</v>
      </c>
      <c r="F3766" s="148">
        <v>0</v>
      </c>
      <c r="G3766" s="166">
        <f>WEEKNUM(B3766,21)</f>
        <v>7</v>
      </c>
      <c r="H3766" s="166">
        <f>MONTH(B3766)</f>
        <v>2</v>
      </c>
      <c r="I3766" s="166">
        <f>YEAR(B3766)</f>
        <v>2023</v>
      </c>
    </row>
    <row r="3767" spans="1:9" s="1" customFormat="1" x14ac:dyDescent="0.25">
      <c r="A3767" s="1" t="s">
        <v>2</v>
      </c>
      <c r="B3767" s="2">
        <v>44974</v>
      </c>
      <c r="C3767" s="165">
        <v>0.22916666666666999</v>
      </c>
      <c r="D3767" s="165">
        <v>0.60759259259259002</v>
      </c>
      <c r="E3767" s="148" t="s">
        <v>2</v>
      </c>
      <c r="F3767" s="148">
        <v>0</v>
      </c>
      <c r="G3767" s="166">
        <f>WEEKNUM(B3767,21)</f>
        <v>7</v>
      </c>
      <c r="H3767" s="166">
        <f>MONTH(B3767)</f>
        <v>2</v>
      </c>
      <c r="I3767" s="166">
        <f>YEAR(B3767)</f>
        <v>2023</v>
      </c>
    </row>
    <row r="3768" spans="1:9" s="1" customFormat="1" x14ac:dyDescent="0.25">
      <c r="A3768" s="1">
        <v>1000406322</v>
      </c>
      <c r="B3768" s="2">
        <v>44974</v>
      </c>
      <c r="C3768" s="165">
        <v>0.22916666666666999</v>
      </c>
      <c r="D3768" s="165">
        <v>0.42009259259259002</v>
      </c>
      <c r="E3768" s="148" t="s">
        <v>2</v>
      </c>
      <c r="F3768" s="148">
        <v>0</v>
      </c>
      <c r="G3768" s="166">
        <f>WEEKNUM(B3768,21)</f>
        <v>7</v>
      </c>
      <c r="H3768" s="166">
        <f>MONTH(B3768)</f>
        <v>2</v>
      </c>
      <c r="I3768" s="166">
        <f>YEAR(B3768)</f>
        <v>2023</v>
      </c>
    </row>
    <row r="3769" spans="1:9" s="1" customFormat="1" x14ac:dyDescent="0.25">
      <c r="A3769" s="1">
        <v>1000406323</v>
      </c>
      <c r="B3769" s="2">
        <v>44974</v>
      </c>
      <c r="C3769" s="165">
        <v>0.22916666666666999</v>
      </c>
      <c r="D3769" s="165">
        <v>0.42401620370370002</v>
      </c>
      <c r="E3769" s="148" t="s">
        <v>2</v>
      </c>
      <c r="F3769" s="148">
        <v>0</v>
      </c>
      <c r="G3769" s="166">
        <f>WEEKNUM(B3769,21)</f>
        <v>7</v>
      </c>
      <c r="H3769" s="166">
        <f>MONTH(B3769)</f>
        <v>2</v>
      </c>
      <c r="I3769" s="166">
        <f>YEAR(B3769)</f>
        <v>2023</v>
      </c>
    </row>
    <row r="3770" spans="1:9" s="1" customFormat="1" x14ac:dyDescent="0.25">
      <c r="A3770" s="1">
        <v>1000406326</v>
      </c>
      <c r="B3770" s="2">
        <v>44974</v>
      </c>
      <c r="C3770" s="165">
        <v>0.22916666666666999</v>
      </c>
      <c r="D3770" s="165">
        <v>0.61083333333333001</v>
      </c>
      <c r="E3770" s="148" t="s">
        <v>2</v>
      </c>
      <c r="F3770" s="148">
        <v>0</v>
      </c>
      <c r="G3770" s="166">
        <f>WEEKNUM(B3770,21)</f>
        <v>7</v>
      </c>
      <c r="H3770" s="166">
        <f>MONTH(B3770)</f>
        <v>2</v>
      </c>
      <c r="I3770" s="166">
        <f>YEAR(B3770)</f>
        <v>2023</v>
      </c>
    </row>
    <row r="3771" spans="1:9" s="1" customFormat="1" x14ac:dyDescent="0.25">
      <c r="A3771" s="1">
        <v>1000406325</v>
      </c>
      <c r="B3771" s="2">
        <v>44974</v>
      </c>
      <c r="C3771" s="165">
        <v>0.22916666666666999</v>
      </c>
      <c r="D3771" s="165">
        <v>0.60909722222221996</v>
      </c>
      <c r="E3771" s="148" t="s">
        <v>2</v>
      </c>
      <c r="F3771" s="148">
        <v>0</v>
      </c>
      <c r="G3771" s="166">
        <f>WEEKNUM(B3771,21)</f>
        <v>7</v>
      </c>
      <c r="H3771" s="166">
        <f>MONTH(B3771)</f>
        <v>2</v>
      </c>
      <c r="I3771" s="166">
        <f>YEAR(B3771)</f>
        <v>2023</v>
      </c>
    </row>
    <row r="3772" spans="1:9" s="1" customFormat="1" x14ac:dyDescent="0.25">
      <c r="A3772" s="1">
        <v>1000407887</v>
      </c>
      <c r="B3772" s="2">
        <v>44974</v>
      </c>
      <c r="C3772" s="165">
        <v>0.48980324074074</v>
      </c>
      <c r="D3772" s="165">
        <v>0.48980324074074</v>
      </c>
      <c r="E3772" s="148" t="s">
        <v>2</v>
      </c>
      <c r="F3772" s="148">
        <v>0</v>
      </c>
      <c r="G3772" s="166">
        <f>WEEKNUM(B3772,21)</f>
        <v>7</v>
      </c>
      <c r="H3772" s="166">
        <f>MONTH(B3772)</f>
        <v>2</v>
      </c>
      <c r="I3772" s="166">
        <f>YEAR(B3772)</f>
        <v>2023</v>
      </c>
    </row>
    <row r="3773" spans="1:9" s="1" customFormat="1" x14ac:dyDescent="0.25">
      <c r="A3773" s="1" t="s">
        <v>2</v>
      </c>
      <c r="B3773" s="2">
        <v>44977</v>
      </c>
      <c r="C3773" s="165">
        <v>0.66046296296296003</v>
      </c>
      <c r="D3773" s="165">
        <v>0.39374999999999999</v>
      </c>
      <c r="E3773" s="148" t="s">
        <v>2</v>
      </c>
      <c r="F3773" s="148">
        <v>0</v>
      </c>
      <c r="G3773" s="166">
        <f>WEEKNUM(B3773,21)</f>
        <v>8</v>
      </c>
      <c r="H3773" s="166">
        <f>MONTH(B3773)</f>
        <v>2</v>
      </c>
      <c r="I3773" s="166">
        <f>YEAR(B3773)</f>
        <v>2023</v>
      </c>
    </row>
    <row r="3774" spans="1:9" s="1" customFormat="1" x14ac:dyDescent="0.25">
      <c r="A3774" s="1" t="s">
        <v>2</v>
      </c>
      <c r="B3774" s="2">
        <v>44974</v>
      </c>
      <c r="C3774" s="165">
        <v>0.35912037037036998</v>
      </c>
      <c r="D3774" s="165">
        <v>0.35912037037036998</v>
      </c>
      <c r="E3774" s="148" t="s">
        <v>3</v>
      </c>
      <c r="F3774" s="148">
        <v>0</v>
      </c>
      <c r="G3774" s="166">
        <f>WEEKNUM(B3774,21)</f>
        <v>7</v>
      </c>
      <c r="H3774" s="166">
        <f>MONTH(B3774)</f>
        <v>2</v>
      </c>
      <c r="I3774" s="166">
        <f>YEAR(B3774)</f>
        <v>2023</v>
      </c>
    </row>
    <row r="3775" spans="1:9" s="1" customFormat="1" x14ac:dyDescent="0.25">
      <c r="A3775" s="1">
        <v>1000407247</v>
      </c>
      <c r="B3775" s="2">
        <v>44976</v>
      </c>
      <c r="C3775" s="165">
        <v>0.35754629629630003</v>
      </c>
      <c r="D3775" s="165">
        <v>0.61527777777778003</v>
      </c>
      <c r="E3775" s="148" t="s">
        <v>2</v>
      </c>
      <c r="F3775" s="148">
        <v>0</v>
      </c>
      <c r="G3775" s="166">
        <f>WEEKNUM(B3775,21)</f>
        <v>7</v>
      </c>
      <c r="H3775" s="166">
        <f>MONTH(B3775)</f>
        <v>2</v>
      </c>
      <c r="I3775" s="166">
        <f>YEAR(B3775)</f>
        <v>2023</v>
      </c>
    </row>
    <row r="3776" spans="1:9" s="1" customFormat="1" x14ac:dyDescent="0.25">
      <c r="A3776" s="1">
        <v>1000406524</v>
      </c>
      <c r="B3776" s="2">
        <v>44975</v>
      </c>
      <c r="C3776" s="165">
        <v>0.27083333333332998</v>
      </c>
      <c r="D3776" s="165">
        <v>0.37085648148147998</v>
      </c>
      <c r="E3776" s="148" t="s">
        <v>2</v>
      </c>
      <c r="F3776" s="148">
        <v>0</v>
      </c>
      <c r="G3776" s="166">
        <f>WEEKNUM(B3776,21)</f>
        <v>7</v>
      </c>
      <c r="H3776" s="166">
        <f>MONTH(B3776)</f>
        <v>2</v>
      </c>
      <c r="I3776" s="166">
        <f>YEAR(B3776)</f>
        <v>2023</v>
      </c>
    </row>
    <row r="3777" spans="1:9" s="1" customFormat="1" x14ac:dyDescent="0.25">
      <c r="A3777" s="1" t="s">
        <v>2</v>
      </c>
      <c r="B3777" s="2">
        <v>44975</v>
      </c>
      <c r="C3777" s="165">
        <v>0.27083333333332998</v>
      </c>
      <c r="D3777" s="165">
        <v>0.37173611111110999</v>
      </c>
      <c r="E3777" s="148" t="s">
        <v>2</v>
      </c>
      <c r="F3777" s="148">
        <v>0</v>
      </c>
      <c r="G3777" s="166">
        <f>WEEKNUM(B3777,21)</f>
        <v>7</v>
      </c>
      <c r="H3777" s="166">
        <f>MONTH(B3777)</f>
        <v>2</v>
      </c>
      <c r="I3777" s="166">
        <f>YEAR(B3777)</f>
        <v>2023</v>
      </c>
    </row>
    <row r="3778" spans="1:9" s="1" customFormat="1" x14ac:dyDescent="0.25">
      <c r="A3778" s="1" t="s">
        <v>2</v>
      </c>
      <c r="B3778" s="2">
        <v>44975</v>
      </c>
      <c r="C3778" s="165">
        <v>0.27083333333332998</v>
      </c>
      <c r="D3778" s="165">
        <v>0.37222222222222001</v>
      </c>
      <c r="E3778" s="148" t="s">
        <v>2</v>
      </c>
      <c r="F3778" s="148">
        <v>0</v>
      </c>
      <c r="G3778" s="166">
        <f>WEEKNUM(B3778,21)</f>
        <v>7</v>
      </c>
      <c r="H3778" s="166">
        <f>MONTH(B3778)</f>
        <v>2</v>
      </c>
      <c r="I3778" s="166">
        <f>YEAR(B3778)</f>
        <v>2023</v>
      </c>
    </row>
    <row r="3779" spans="1:9" s="1" customFormat="1" x14ac:dyDescent="0.25">
      <c r="A3779" s="1" t="s">
        <v>2</v>
      </c>
      <c r="B3779" s="2">
        <v>44978</v>
      </c>
      <c r="C3779" s="165">
        <v>0.35672453703703999</v>
      </c>
      <c r="D3779" s="165">
        <v>0.27603009259258998</v>
      </c>
      <c r="E3779" s="148" t="s">
        <v>2</v>
      </c>
      <c r="F3779" s="148">
        <v>0</v>
      </c>
      <c r="G3779" s="166">
        <f>WEEKNUM(B3779,21)</f>
        <v>8</v>
      </c>
      <c r="H3779" s="166">
        <f>MONTH(B3779)</f>
        <v>2</v>
      </c>
      <c r="I3779" s="166">
        <f>YEAR(B3779)</f>
        <v>2023</v>
      </c>
    </row>
    <row r="3780" spans="1:9" s="1" customFormat="1" x14ac:dyDescent="0.25">
      <c r="A3780" s="1">
        <v>1000408820</v>
      </c>
      <c r="B3780" s="2">
        <v>44974</v>
      </c>
      <c r="C3780" s="165">
        <v>0.27083333333332998</v>
      </c>
      <c r="D3780" s="165">
        <v>0.57668981481480996</v>
      </c>
      <c r="E3780" s="148" t="s">
        <v>2</v>
      </c>
      <c r="F3780" s="148">
        <v>0</v>
      </c>
      <c r="G3780" s="166">
        <f>WEEKNUM(B3780,21)</f>
        <v>7</v>
      </c>
      <c r="H3780" s="166">
        <f>MONTH(B3780)</f>
        <v>2</v>
      </c>
      <c r="I3780" s="166">
        <f>YEAR(B3780)</f>
        <v>2023</v>
      </c>
    </row>
    <row r="3781" spans="1:9" s="1" customFormat="1" x14ac:dyDescent="0.25">
      <c r="A3781" s="1" t="s">
        <v>2</v>
      </c>
      <c r="B3781" s="2">
        <v>44974</v>
      </c>
      <c r="C3781" s="165">
        <v>0.27083333333332998</v>
      </c>
      <c r="D3781" s="165">
        <v>0.56583333333332997</v>
      </c>
      <c r="E3781" s="148" t="s">
        <v>2</v>
      </c>
      <c r="F3781" s="148">
        <v>0</v>
      </c>
      <c r="G3781" s="166">
        <f>WEEKNUM(B3781,21)</f>
        <v>7</v>
      </c>
      <c r="H3781" s="166">
        <f>MONTH(B3781)</f>
        <v>2</v>
      </c>
      <c r="I3781" s="166">
        <f>YEAR(B3781)</f>
        <v>2023</v>
      </c>
    </row>
    <row r="3782" spans="1:9" s="1" customFormat="1" x14ac:dyDescent="0.25">
      <c r="A3782" s="1" t="s">
        <v>2</v>
      </c>
      <c r="B3782" s="2">
        <v>44974</v>
      </c>
      <c r="C3782" s="165">
        <v>0.27083333333332998</v>
      </c>
      <c r="D3782" s="165">
        <v>0.57116898148147999</v>
      </c>
      <c r="E3782" s="148" t="s">
        <v>2</v>
      </c>
      <c r="F3782" s="148">
        <v>0</v>
      </c>
      <c r="G3782" s="166">
        <f>WEEKNUM(B3782,21)</f>
        <v>7</v>
      </c>
      <c r="H3782" s="166">
        <f>MONTH(B3782)</f>
        <v>2</v>
      </c>
      <c r="I3782" s="166">
        <f>YEAR(B3782)</f>
        <v>2023</v>
      </c>
    </row>
    <row r="3783" spans="1:9" s="1" customFormat="1" x14ac:dyDescent="0.25">
      <c r="A3783" s="1" t="s">
        <v>2</v>
      </c>
      <c r="B3783" s="2">
        <v>44974</v>
      </c>
      <c r="C3783" s="165">
        <v>0.57116898148147999</v>
      </c>
      <c r="D3783" s="165">
        <v>0.57646990740741</v>
      </c>
      <c r="E3783" s="148" t="s">
        <v>2</v>
      </c>
      <c r="F3783" s="148">
        <v>0</v>
      </c>
      <c r="G3783" s="166">
        <f>WEEKNUM(B3783,21)</f>
        <v>7</v>
      </c>
      <c r="H3783" s="166">
        <f>MONTH(B3783)</f>
        <v>2</v>
      </c>
      <c r="I3783" s="166">
        <f>YEAR(B3783)</f>
        <v>2023</v>
      </c>
    </row>
    <row r="3784" spans="1:9" s="1" customFormat="1" x14ac:dyDescent="0.25">
      <c r="A3784" s="1" t="s">
        <v>2</v>
      </c>
      <c r="B3784" s="2">
        <v>44974</v>
      </c>
      <c r="C3784" s="165">
        <v>0.27083333333332998</v>
      </c>
      <c r="D3784" s="165">
        <v>0.35832175925926002</v>
      </c>
      <c r="E3784" s="148" t="s">
        <v>2</v>
      </c>
      <c r="F3784" s="148">
        <v>0</v>
      </c>
      <c r="G3784" s="166">
        <f>WEEKNUM(B3784,21)</f>
        <v>7</v>
      </c>
      <c r="H3784" s="166">
        <f>MONTH(B3784)</f>
        <v>2</v>
      </c>
      <c r="I3784" s="166">
        <f>YEAR(B3784)</f>
        <v>2023</v>
      </c>
    </row>
    <row r="3785" spans="1:9" s="1" customFormat="1" x14ac:dyDescent="0.25">
      <c r="A3785" s="1" t="s">
        <v>2</v>
      </c>
      <c r="B3785" s="2">
        <v>44974</v>
      </c>
      <c r="C3785" s="165">
        <v>0.27083333333332998</v>
      </c>
      <c r="D3785" s="165">
        <v>0.58243055555556</v>
      </c>
      <c r="E3785" s="148" t="s">
        <v>2</v>
      </c>
      <c r="F3785" s="148">
        <v>0</v>
      </c>
      <c r="G3785" s="166">
        <f>WEEKNUM(B3785,21)</f>
        <v>7</v>
      </c>
      <c r="H3785" s="166">
        <f>MONTH(B3785)</f>
        <v>2</v>
      </c>
      <c r="I3785" s="166">
        <f>YEAR(B3785)</f>
        <v>2023</v>
      </c>
    </row>
    <row r="3786" spans="1:9" s="1" customFormat="1" x14ac:dyDescent="0.25">
      <c r="A3786" s="1" t="s">
        <v>2</v>
      </c>
      <c r="B3786" s="2">
        <v>44977</v>
      </c>
      <c r="C3786" s="165">
        <v>0.66429398148148</v>
      </c>
      <c r="D3786" s="165">
        <v>0.37966435185184999</v>
      </c>
      <c r="E3786" s="148" t="s">
        <v>2</v>
      </c>
      <c r="F3786" s="148">
        <v>0</v>
      </c>
      <c r="G3786" s="166">
        <f>WEEKNUM(B3786,21)</f>
        <v>8</v>
      </c>
      <c r="H3786" s="166">
        <f>MONTH(B3786)</f>
        <v>2</v>
      </c>
      <c r="I3786" s="166">
        <f>YEAR(B3786)</f>
        <v>2023</v>
      </c>
    </row>
    <row r="3787" spans="1:9" s="1" customFormat="1" x14ac:dyDescent="0.25">
      <c r="A3787" s="1" t="s">
        <v>2</v>
      </c>
      <c r="B3787" s="2">
        <v>44979</v>
      </c>
      <c r="C3787" s="165">
        <v>0.64548611111110998</v>
      </c>
      <c r="D3787" s="165">
        <v>0.38509259259258999</v>
      </c>
      <c r="E3787" s="148" t="s">
        <v>2</v>
      </c>
      <c r="F3787" s="148">
        <v>0</v>
      </c>
      <c r="G3787" s="166">
        <f>WEEKNUM(B3787,21)</f>
        <v>8</v>
      </c>
      <c r="H3787" s="166">
        <f>MONTH(B3787)</f>
        <v>2</v>
      </c>
      <c r="I3787" s="166">
        <f>YEAR(B3787)</f>
        <v>2023</v>
      </c>
    </row>
    <row r="3788" spans="1:9" s="1" customFormat="1" x14ac:dyDescent="0.25">
      <c r="A3788" s="1" t="s">
        <v>2</v>
      </c>
      <c r="B3788" s="2">
        <v>44974</v>
      </c>
      <c r="C3788" s="165">
        <v>0</v>
      </c>
      <c r="D3788" s="165">
        <v>0.64572916666667002</v>
      </c>
      <c r="E3788" s="148" t="s">
        <v>2</v>
      </c>
      <c r="F3788" s="148">
        <v>0</v>
      </c>
      <c r="G3788" s="166">
        <f>WEEKNUM(B3788,21)</f>
        <v>7</v>
      </c>
      <c r="H3788" s="166">
        <f>MONTH(B3788)</f>
        <v>2</v>
      </c>
      <c r="I3788" s="166">
        <f>YEAR(B3788)</f>
        <v>2023</v>
      </c>
    </row>
    <row r="3789" spans="1:9" s="1" customFormat="1" x14ac:dyDescent="0.25">
      <c r="A3789" s="1">
        <v>1000407367</v>
      </c>
      <c r="B3789" s="2">
        <v>44974</v>
      </c>
      <c r="C3789" s="165">
        <v>0</v>
      </c>
      <c r="D3789" s="165">
        <v>0.64615740740741001</v>
      </c>
      <c r="E3789" s="148" t="s">
        <v>2</v>
      </c>
      <c r="F3789" s="148">
        <v>0</v>
      </c>
      <c r="G3789" s="166">
        <f>WEEKNUM(B3789,21)</f>
        <v>7</v>
      </c>
      <c r="H3789" s="166">
        <f>MONTH(B3789)</f>
        <v>2</v>
      </c>
      <c r="I3789" s="166">
        <f>YEAR(B3789)</f>
        <v>2023</v>
      </c>
    </row>
    <row r="3790" spans="1:9" s="1" customFormat="1" x14ac:dyDescent="0.25">
      <c r="A3790" s="1">
        <v>1000406178</v>
      </c>
      <c r="B3790" s="2">
        <v>44974</v>
      </c>
      <c r="C3790" s="165">
        <v>0.41587962962962999</v>
      </c>
      <c r="D3790" s="165">
        <v>0.41587962962962999</v>
      </c>
      <c r="E3790" s="148" t="s">
        <v>2</v>
      </c>
      <c r="F3790" s="148">
        <v>0</v>
      </c>
      <c r="G3790" s="166">
        <f>WEEKNUM(B3790,21)</f>
        <v>7</v>
      </c>
      <c r="H3790" s="166">
        <f>MONTH(B3790)</f>
        <v>2</v>
      </c>
      <c r="I3790" s="166">
        <f>YEAR(B3790)</f>
        <v>2023</v>
      </c>
    </row>
    <row r="3791" spans="1:9" s="1" customFormat="1" x14ac:dyDescent="0.25">
      <c r="A3791" s="1">
        <v>1000406186</v>
      </c>
      <c r="B3791" s="2">
        <v>44974</v>
      </c>
      <c r="C3791" s="165">
        <v>0.356875</v>
      </c>
      <c r="D3791" s="165">
        <v>0.356875</v>
      </c>
      <c r="E3791" s="148" t="s">
        <v>2</v>
      </c>
      <c r="F3791" s="148">
        <v>0</v>
      </c>
      <c r="G3791" s="166">
        <f>WEEKNUM(B3791,21)</f>
        <v>7</v>
      </c>
      <c r="H3791" s="166">
        <f>MONTH(B3791)</f>
        <v>2</v>
      </c>
      <c r="I3791" s="166">
        <f>YEAR(B3791)</f>
        <v>2023</v>
      </c>
    </row>
    <row r="3792" spans="1:9" s="1" customFormat="1" x14ac:dyDescent="0.25">
      <c r="A3792" s="1">
        <v>1000407546</v>
      </c>
      <c r="B3792" s="2">
        <v>44974</v>
      </c>
      <c r="C3792" s="165">
        <v>0.27083333333332998</v>
      </c>
      <c r="D3792" s="165">
        <v>0.51918981481480997</v>
      </c>
      <c r="E3792" s="148" t="s">
        <v>2</v>
      </c>
      <c r="F3792" s="148">
        <v>0</v>
      </c>
      <c r="G3792" s="166">
        <f>WEEKNUM(B3792,21)</f>
        <v>7</v>
      </c>
      <c r="H3792" s="166">
        <f>MONTH(B3792)</f>
        <v>2</v>
      </c>
      <c r="I3792" s="166">
        <f>YEAR(B3792)</f>
        <v>2023</v>
      </c>
    </row>
    <row r="3793" spans="1:9" s="1" customFormat="1" x14ac:dyDescent="0.25">
      <c r="A3793" s="1" t="s">
        <v>2</v>
      </c>
      <c r="B3793" s="2">
        <v>44980</v>
      </c>
      <c r="C3793" s="165">
        <v>0.16548611111111</v>
      </c>
      <c r="D3793" s="165">
        <v>0.15060185185184999</v>
      </c>
      <c r="E3793" s="148" t="s">
        <v>2</v>
      </c>
      <c r="F3793" s="148">
        <v>0</v>
      </c>
      <c r="G3793" s="166">
        <f>WEEKNUM(B3793,21)</f>
        <v>8</v>
      </c>
      <c r="H3793" s="166">
        <f>MONTH(B3793)</f>
        <v>2</v>
      </c>
      <c r="I3793" s="166">
        <f>YEAR(B3793)</f>
        <v>2023</v>
      </c>
    </row>
    <row r="3794" spans="1:9" s="1" customFormat="1" x14ac:dyDescent="0.25">
      <c r="A3794" s="1" t="s">
        <v>2</v>
      </c>
      <c r="B3794" s="2">
        <v>44974</v>
      </c>
      <c r="C3794" s="165">
        <v>0</v>
      </c>
      <c r="D3794" s="165">
        <v>0.17008101851852001</v>
      </c>
      <c r="E3794" s="148" t="s">
        <v>2</v>
      </c>
      <c r="F3794" s="148">
        <v>0</v>
      </c>
      <c r="G3794" s="166">
        <f>WEEKNUM(B3794,21)</f>
        <v>7</v>
      </c>
      <c r="H3794" s="166">
        <f>MONTH(B3794)</f>
        <v>2</v>
      </c>
      <c r="I3794" s="166">
        <f>YEAR(B3794)</f>
        <v>2023</v>
      </c>
    </row>
    <row r="3795" spans="1:9" s="1" customFormat="1" x14ac:dyDescent="0.25">
      <c r="A3795" s="1">
        <v>1000433044</v>
      </c>
      <c r="B3795" s="2">
        <v>44987</v>
      </c>
      <c r="C3795" s="165">
        <v>0.33333333333332998</v>
      </c>
      <c r="D3795" s="165">
        <v>0.60833333333332995</v>
      </c>
      <c r="E3795" s="148" t="s">
        <v>2</v>
      </c>
      <c r="F3795" s="148">
        <v>0</v>
      </c>
      <c r="G3795" s="166">
        <f>WEEKNUM(B3795,21)</f>
        <v>9</v>
      </c>
      <c r="H3795" s="166">
        <f>MONTH(B3795)</f>
        <v>3</v>
      </c>
      <c r="I3795" s="166">
        <f>YEAR(B3795)</f>
        <v>2023</v>
      </c>
    </row>
    <row r="3796" spans="1:9" s="1" customFormat="1" x14ac:dyDescent="0.25">
      <c r="A3796" s="1">
        <v>1000410336</v>
      </c>
      <c r="B3796" s="2">
        <v>44974</v>
      </c>
      <c r="C3796" s="165">
        <v>0</v>
      </c>
      <c r="D3796" s="165">
        <v>0.39165509259259002</v>
      </c>
      <c r="E3796" s="148" t="s">
        <v>2</v>
      </c>
      <c r="F3796" s="148">
        <v>0</v>
      </c>
      <c r="G3796" s="166">
        <f>WEEKNUM(B3796,21)</f>
        <v>7</v>
      </c>
      <c r="H3796" s="166">
        <f>MONTH(B3796)</f>
        <v>2</v>
      </c>
      <c r="I3796" s="166">
        <f>YEAR(B3796)</f>
        <v>2023</v>
      </c>
    </row>
    <row r="3797" spans="1:9" s="1" customFormat="1" x14ac:dyDescent="0.25">
      <c r="A3797" s="1">
        <v>1000410620</v>
      </c>
      <c r="B3797" s="2">
        <v>44976</v>
      </c>
      <c r="C3797" s="165">
        <v>0.65105324074074</v>
      </c>
      <c r="D3797" s="165">
        <v>0.66959490740741001</v>
      </c>
      <c r="E3797" s="148" t="s">
        <v>2</v>
      </c>
      <c r="F3797" s="148">
        <v>0</v>
      </c>
      <c r="G3797" s="166">
        <f>WEEKNUM(B3797,21)</f>
        <v>7</v>
      </c>
      <c r="H3797" s="166">
        <f>MONTH(B3797)</f>
        <v>2</v>
      </c>
      <c r="I3797" s="166">
        <f>YEAR(B3797)</f>
        <v>2023</v>
      </c>
    </row>
    <row r="3798" spans="1:9" s="1" customFormat="1" x14ac:dyDescent="0.25">
      <c r="A3798" s="1">
        <v>1000409793</v>
      </c>
      <c r="B3798" s="2">
        <v>44974</v>
      </c>
      <c r="C3798" s="165">
        <v>0.47627314814815003</v>
      </c>
      <c r="D3798" s="165">
        <v>0.47627314814815003</v>
      </c>
      <c r="E3798" s="148" t="s">
        <v>2</v>
      </c>
      <c r="F3798" s="148">
        <v>0</v>
      </c>
      <c r="G3798" s="166">
        <f>WEEKNUM(B3798,21)</f>
        <v>7</v>
      </c>
      <c r="H3798" s="166">
        <f>MONTH(B3798)</f>
        <v>2</v>
      </c>
      <c r="I3798" s="166">
        <f>YEAR(B3798)</f>
        <v>2023</v>
      </c>
    </row>
    <row r="3799" spans="1:9" s="1" customFormat="1" x14ac:dyDescent="0.25">
      <c r="A3799" s="1">
        <v>1000409793</v>
      </c>
      <c r="B3799" s="2">
        <v>44987</v>
      </c>
      <c r="C3799" s="165">
        <v>0.47627314814815003</v>
      </c>
      <c r="D3799" s="165">
        <v>0.43452546296296002</v>
      </c>
      <c r="E3799" s="148" t="s">
        <v>2</v>
      </c>
      <c r="F3799" s="148">
        <v>0</v>
      </c>
      <c r="G3799" s="166">
        <f>WEEKNUM(B3799,21)</f>
        <v>9</v>
      </c>
      <c r="H3799" s="166">
        <f>MONTH(B3799)</f>
        <v>3</v>
      </c>
      <c r="I3799" s="166">
        <f>YEAR(B3799)</f>
        <v>2023</v>
      </c>
    </row>
    <row r="3800" spans="1:9" s="1" customFormat="1" x14ac:dyDescent="0.25">
      <c r="A3800" s="1">
        <v>1000409793</v>
      </c>
      <c r="B3800" s="2">
        <v>44974</v>
      </c>
      <c r="C3800" s="165">
        <v>0.3125</v>
      </c>
      <c r="D3800" s="165">
        <v>0.55648148148148002</v>
      </c>
      <c r="E3800" s="148" t="s">
        <v>3</v>
      </c>
      <c r="F3800" s="148">
        <v>0.99</v>
      </c>
      <c r="G3800" s="166">
        <f>WEEKNUM(B3800,21)</f>
        <v>7</v>
      </c>
      <c r="H3800" s="166">
        <f>MONTH(B3800)</f>
        <v>2</v>
      </c>
      <c r="I3800" s="166">
        <f>YEAR(B3800)</f>
        <v>2023</v>
      </c>
    </row>
    <row r="3801" spans="1:9" s="1" customFormat="1" x14ac:dyDescent="0.25">
      <c r="A3801" s="1">
        <v>1000406533</v>
      </c>
      <c r="B3801" s="2">
        <v>44974</v>
      </c>
      <c r="C3801" s="165">
        <v>0.3125</v>
      </c>
      <c r="D3801" s="165">
        <v>0.51710648148147997</v>
      </c>
      <c r="E3801" s="148" t="s">
        <v>3</v>
      </c>
      <c r="F3801" s="148">
        <v>0.99</v>
      </c>
      <c r="G3801" s="166">
        <f>WEEKNUM(B3801,21)</f>
        <v>7</v>
      </c>
      <c r="H3801" s="166">
        <f>MONTH(B3801)</f>
        <v>2</v>
      </c>
      <c r="I3801" s="166">
        <f>YEAR(B3801)</f>
        <v>2023</v>
      </c>
    </row>
    <row r="3802" spans="1:9" s="1" customFormat="1" x14ac:dyDescent="0.25">
      <c r="A3802" s="1">
        <v>1000406533</v>
      </c>
      <c r="B3802" s="2">
        <v>44974</v>
      </c>
      <c r="C3802" s="165">
        <v>0.51710648148147997</v>
      </c>
      <c r="D3802" s="165">
        <v>0.53806712962962999</v>
      </c>
      <c r="E3802" s="148" t="s">
        <v>3</v>
      </c>
      <c r="F3802" s="148">
        <v>0.99</v>
      </c>
      <c r="G3802" s="166">
        <f>WEEKNUM(B3802,21)</f>
        <v>7</v>
      </c>
      <c r="H3802" s="166">
        <f>MONTH(B3802)</f>
        <v>2</v>
      </c>
      <c r="I3802" s="166">
        <f>YEAR(B3802)</f>
        <v>2023</v>
      </c>
    </row>
    <row r="3803" spans="1:9" s="1" customFormat="1" x14ac:dyDescent="0.25">
      <c r="A3803" s="1">
        <v>1000406533</v>
      </c>
      <c r="B3803" s="2">
        <v>44974</v>
      </c>
      <c r="C3803" s="165">
        <v>0.53806712962962999</v>
      </c>
      <c r="D3803" s="165">
        <v>0.55603009259258995</v>
      </c>
      <c r="E3803" s="148" t="s">
        <v>3</v>
      </c>
      <c r="F3803" s="148">
        <v>0.99</v>
      </c>
      <c r="G3803" s="166">
        <f>WEEKNUM(B3803,21)</f>
        <v>7</v>
      </c>
      <c r="H3803" s="166">
        <f>MONTH(B3803)</f>
        <v>2</v>
      </c>
      <c r="I3803" s="166">
        <f>YEAR(B3803)</f>
        <v>2023</v>
      </c>
    </row>
    <row r="3804" spans="1:9" s="1" customFormat="1" x14ac:dyDescent="0.25">
      <c r="A3804" s="1">
        <v>1000407926</v>
      </c>
      <c r="B3804" s="2">
        <v>44974</v>
      </c>
      <c r="C3804" s="165">
        <v>0.3125</v>
      </c>
      <c r="D3804" s="165">
        <v>0.51789351851851995</v>
      </c>
      <c r="E3804" s="148" t="s">
        <v>3</v>
      </c>
      <c r="F3804" s="148">
        <v>0.5</v>
      </c>
      <c r="G3804" s="166">
        <f>WEEKNUM(B3804,21)</f>
        <v>7</v>
      </c>
      <c r="H3804" s="166">
        <f>MONTH(B3804)</f>
        <v>2</v>
      </c>
      <c r="I3804" s="166">
        <f>YEAR(B3804)</f>
        <v>2023</v>
      </c>
    </row>
    <row r="3805" spans="1:9" s="1" customFormat="1" x14ac:dyDescent="0.25">
      <c r="A3805" s="1">
        <v>1000407443</v>
      </c>
      <c r="B3805" s="2">
        <v>44974</v>
      </c>
      <c r="C3805" s="165">
        <v>0.52083333333333004</v>
      </c>
      <c r="D3805" s="165">
        <v>0.93023148148148005</v>
      </c>
      <c r="E3805" s="148" t="s">
        <v>2</v>
      </c>
      <c r="F3805" s="148">
        <v>0</v>
      </c>
      <c r="G3805" s="166">
        <f>WEEKNUM(B3805,21)</f>
        <v>7</v>
      </c>
      <c r="H3805" s="166">
        <f>MONTH(B3805)</f>
        <v>2</v>
      </c>
      <c r="I3805" s="166">
        <f>YEAR(B3805)</f>
        <v>2023</v>
      </c>
    </row>
    <row r="3806" spans="1:9" s="1" customFormat="1" x14ac:dyDescent="0.25">
      <c r="A3806" s="1">
        <v>1000409805</v>
      </c>
      <c r="B3806" s="2">
        <v>44974</v>
      </c>
      <c r="C3806" s="165">
        <v>0</v>
      </c>
      <c r="D3806" s="165">
        <v>0.93206018518518996</v>
      </c>
      <c r="E3806" s="148" t="s">
        <v>2</v>
      </c>
      <c r="F3806" s="148">
        <v>0</v>
      </c>
      <c r="G3806" s="166">
        <f>WEEKNUM(B3806,21)</f>
        <v>7</v>
      </c>
      <c r="H3806" s="166">
        <f>MONTH(B3806)</f>
        <v>2</v>
      </c>
      <c r="I3806" s="166">
        <f>YEAR(B3806)</f>
        <v>2023</v>
      </c>
    </row>
    <row r="3807" spans="1:9" s="1" customFormat="1" x14ac:dyDescent="0.25">
      <c r="A3807" s="1">
        <v>1000406533</v>
      </c>
      <c r="B3807" s="2">
        <v>44974</v>
      </c>
      <c r="C3807" s="165">
        <v>0.52083333333333004</v>
      </c>
      <c r="D3807" s="165">
        <v>0.93569444444444005</v>
      </c>
      <c r="E3807" s="148" t="s">
        <v>2</v>
      </c>
      <c r="F3807" s="148">
        <v>0</v>
      </c>
      <c r="G3807" s="166">
        <f>WEEKNUM(B3807,21)</f>
        <v>7</v>
      </c>
      <c r="H3807" s="166">
        <f>MONTH(B3807)</f>
        <v>2</v>
      </c>
      <c r="I3807" s="166">
        <f>YEAR(B3807)</f>
        <v>2023</v>
      </c>
    </row>
    <row r="3808" spans="1:9" s="1" customFormat="1" x14ac:dyDescent="0.25">
      <c r="A3808" s="1">
        <v>1000411296</v>
      </c>
      <c r="B3808" s="2">
        <v>44977</v>
      </c>
      <c r="C3808" s="165">
        <v>0</v>
      </c>
      <c r="D3808" s="165">
        <v>0.62138888888888999</v>
      </c>
      <c r="E3808" s="148" t="s">
        <v>2</v>
      </c>
      <c r="F3808" s="148">
        <v>0</v>
      </c>
      <c r="G3808" s="166">
        <f>WEEKNUM(B3808,21)</f>
        <v>8</v>
      </c>
      <c r="H3808" s="166">
        <f>MONTH(B3808)</f>
        <v>2</v>
      </c>
      <c r="I3808" s="166">
        <f>YEAR(B3808)</f>
        <v>2023</v>
      </c>
    </row>
    <row r="3809" spans="1:9" s="1" customFormat="1" x14ac:dyDescent="0.25">
      <c r="A3809" s="1">
        <v>1000406531</v>
      </c>
      <c r="B3809" s="2">
        <v>44975</v>
      </c>
      <c r="C3809" s="165">
        <v>0.20833333333333001</v>
      </c>
      <c r="D3809" s="165">
        <v>0.65960648148148004</v>
      </c>
      <c r="E3809" s="148" t="s">
        <v>3</v>
      </c>
      <c r="F3809" s="148">
        <v>0.24</v>
      </c>
      <c r="G3809" s="166">
        <f>WEEKNUM(B3809,21)</f>
        <v>7</v>
      </c>
      <c r="H3809" s="166">
        <f>MONTH(B3809)</f>
        <v>2</v>
      </c>
      <c r="I3809" s="166">
        <f>YEAR(B3809)</f>
        <v>2023</v>
      </c>
    </row>
    <row r="3810" spans="1:9" s="1" customFormat="1" x14ac:dyDescent="0.25">
      <c r="A3810" s="1" t="s">
        <v>2</v>
      </c>
      <c r="B3810" s="2">
        <v>44975</v>
      </c>
      <c r="C3810" s="165">
        <v>0.20833333333333001</v>
      </c>
      <c r="D3810" s="165">
        <v>0.66354166666667003</v>
      </c>
      <c r="E3810" s="148" t="s">
        <v>2</v>
      </c>
      <c r="F3810" s="148">
        <v>0</v>
      </c>
      <c r="G3810" s="166">
        <f>WEEKNUM(B3810,21)</f>
        <v>7</v>
      </c>
      <c r="H3810" s="166">
        <f>MONTH(B3810)</f>
        <v>2</v>
      </c>
      <c r="I3810" s="166">
        <f>YEAR(B3810)</f>
        <v>2023</v>
      </c>
    </row>
    <row r="3811" spans="1:9" s="1" customFormat="1" x14ac:dyDescent="0.25">
      <c r="A3811" s="1">
        <v>1000407442</v>
      </c>
      <c r="B3811" s="2">
        <v>44975</v>
      </c>
      <c r="C3811" s="165">
        <v>0.20833333333333001</v>
      </c>
      <c r="D3811" s="165">
        <v>0.66363425925926001</v>
      </c>
      <c r="E3811" s="148" t="s">
        <v>2</v>
      </c>
      <c r="F3811" s="148">
        <v>0</v>
      </c>
      <c r="G3811" s="166">
        <f>WEEKNUM(B3811,21)</f>
        <v>7</v>
      </c>
      <c r="H3811" s="166">
        <f>MONTH(B3811)</f>
        <v>2</v>
      </c>
      <c r="I3811" s="166">
        <f>YEAR(B3811)</f>
        <v>2023</v>
      </c>
    </row>
    <row r="3812" spans="1:9" s="1" customFormat="1" x14ac:dyDescent="0.25">
      <c r="A3812" s="1" t="s">
        <v>2</v>
      </c>
      <c r="B3812" s="2">
        <v>44975</v>
      </c>
      <c r="C3812" s="165">
        <v>0.20833333333333001</v>
      </c>
      <c r="D3812" s="165">
        <v>0.66380787037037003</v>
      </c>
      <c r="E3812" s="148" t="s">
        <v>2</v>
      </c>
      <c r="F3812" s="148">
        <v>0</v>
      </c>
      <c r="G3812" s="166">
        <f>WEEKNUM(B3812,21)</f>
        <v>7</v>
      </c>
      <c r="H3812" s="166">
        <f>MONTH(B3812)</f>
        <v>2</v>
      </c>
      <c r="I3812" s="166">
        <f>YEAR(B3812)</f>
        <v>2023</v>
      </c>
    </row>
    <row r="3813" spans="1:9" s="1" customFormat="1" x14ac:dyDescent="0.25">
      <c r="A3813" s="1" t="s">
        <v>2</v>
      </c>
      <c r="B3813" s="2">
        <v>44975</v>
      </c>
      <c r="C3813" s="165">
        <v>0.20833333333333001</v>
      </c>
      <c r="D3813" s="165">
        <v>0.66438657407406998</v>
      </c>
      <c r="E3813" s="148" t="s">
        <v>2</v>
      </c>
      <c r="F3813" s="148">
        <v>0</v>
      </c>
      <c r="G3813" s="166">
        <f>WEEKNUM(B3813,21)</f>
        <v>7</v>
      </c>
      <c r="H3813" s="166">
        <f>MONTH(B3813)</f>
        <v>2</v>
      </c>
      <c r="I3813" s="166">
        <f>YEAR(B3813)</f>
        <v>2023</v>
      </c>
    </row>
    <row r="3814" spans="1:9" s="1" customFormat="1" x14ac:dyDescent="0.25">
      <c r="A3814" s="1">
        <v>1000407440</v>
      </c>
      <c r="B3814" s="2">
        <v>44975</v>
      </c>
      <c r="C3814" s="165">
        <v>0.20833333333333001</v>
      </c>
      <c r="D3814" s="165">
        <v>0.66457175925926004</v>
      </c>
      <c r="E3814" s="148" t="s">
        <v>2</v>
      </c>
      <c r="F3814" s="148">
        <v>0</v>
      </c>
      <c r="G3814" s="166">
        <f>WEEKNUM(B3814,21)</f>
        <v>7</v>
      </c>
      <c r="H3814" s="166">
        <f>MONTH(B3814)</f>
        <v>2</v>
      </c>
      <c r="I3814" s="166">
        <f>YEAR(B3814)</f>
        <v>2023</v>
      </c>
    </row>
    <row r="3815" spans="1:9" s="1" customFormat="1" x14ac:dyDescent="0.25">
      <c r="A3815" s="1">
        <v>1000407445</v>
      </c>
      <c r="B3815" s="2">
        <v>44974</v>
      </c>
      <c r="C3815" s="165">
        <v>0.14583333333333001</v>
      </c>
      <c r="D3815" s="165">
        <v>0.99479166666666996</v>
      </c>
      <c r="E3815" s="148" t="s">
        <v>3</v>
      </c>
      <c r="F3815" s="148">
        <v>8.39</v>
      </c>
      <c r="G3815" s="166">
        <f>WEEKNUM(B3815,21)</f>
        <v>7</v>
      </c>
      <c r="H3815" s="166">
        <f>MONTH(B3815)</f>
        <v>2</v>
      </c>
      <c r="I3815" s="166">
        <f>YEAR(B3815)</f>
        <v>2023</v>
      </c>
    </row>
    <row r="3816" spans="1:9" s="1" customFormat="1" x14ac:dyDescent="0.25">
      <c r="A3816" s="1">
        <v>1000407445</v>
      </c>
      <c r="B3816" s="2">
        <v>44974</v>
      </c>
      <c r="C3816" s="165">
        <v>0.99479166666666996</v>
      </c>
      <c r="D3816" s="165">
        <v>0.99725694444444002</v>
      </c>
      <c r="E3816" s="148" t="s">
        <v>3</v>
      </c>
      <c r="F3816" s="148">
        <v>8.39</v>
      </c>
      <c r="G3816" s="166">
        <f>WEEKNUM(B3816,21)</f>
        <v>7</v>
      </c>
      <c r="H3816" s="166">
        <f>MONTH(B3816)</f>
        <v>2</v>
      </c>
      <c r="I3816" s="166">
        <f>YEAR(B3816)</f>
        <v>2023</v>
      </c>
    </row>
    <row r="3817" spans="1:9" s="1" customFormat="1" x14ac:dyDescent="0.25">
      <c r="A3817" s="1">
        <v>1000407445</v>
      </c>
      <c r="B3817" s="2">
        <v>44975</v>
      </c>
      <c r="C3817" s="165">
        <v>0.99725694444444002</v>
      </c>
      <c r="D3817" s="165">
        <v>2.9282407407400001E-3</v>
      </c>
      <c r="E3817" s="148" t="s">
        <v>3</v>
      </c>
      <c r="F3817" s="148">
        <v>8.39</v>
      </c>
      <c r="G3817" s="166">
        <f>WEEKNUM(B3817,21)</f>
        <v>7</v>
      </c>
      <c r="H3817" s="166">
        <f>MONTH(B3817)</f>
        <v>2</v>
      </c>
      <c r="I3817" s="166">
        <f>YEAR(B3817)</f>
        <v>2023</v>
      </c>
    </row>
    <row r="3818" spans="1:9" s="1" customFormat="1" x14ac:dyDescent="0.25">
      <c r="A3818" s="1">
        <v>1000411296</v>
      </c>
      <c r="B3818" s="2">
        <v>44976</v>
      </c>
      <c r="C3818" s="165">
        <v>0</v>
      </c>
      <c r="D3818" s="165">
        <v>0.95953703703703996</v>
      </c>
      <c r="E3818" s="148" t="s">
        <v>2</v>
      </c>
      <c r="F3818" s="148">
        <v>0</v>
      </c>
      <c r="G3818" s="166">
        <f>WEEKNUM(B3818,21)</f>
        <v>7</v>
      </c>
      <c r="H3818" s="166">
        <f>MONTH(B3818)</f>
        <v>2</v>
      </c>
      <c r="I3818" s="166">
        <f>YEAR(B3818)</f>
        <v>2023</v>
      </c>
    </row>
    <row r="3819" spans="1:9" s="1" customFormat="1" x14ac:dyDescent="0.25">
      <c r="A3819" s="1">
        <v>1000410620</v>
      </c>
      <c r="B3819" s="2">
        <v>44976</v>
      </c>
      <c r="C3819" s="165">
        <v>0.65115740740741002</v>
      </c>
      <c r="D3819" s="165">
        <v>0.67038194444443999</v>
      </c>
      <c r="E3819" s="148" t="s">
        <v>2</v>
      </c>
      <c r="F3819" s="148">
        <v>0</v>
      </c>
      <c r="G3819" s="166">
        <f>WEEKNUM(B3819,21)</f>
        <v>7</v>
      </c>
      <c r="H3819" s="166">
        <f>MONTH(B3819)</f>
        <v>2</v>
      </c>
      <c r="I3819" s="166">
        <f>YEAR(B3819)</f>
        <v>2023</v>
      </c>
    </row>
    <row r="3820" spans="1:9" s="1" customFormat="1" x14ac:dyDescent="0.25">
      <c r="A3820" s="1">
        <v>1000405873</v>
      </c>
      <c r="B3820" s="2">
        <v>44974</v>
      </c>
      <c r="C3820" s="165">
        <v>0.20833333333333001</v>
      </c>
      <c r="D3820" s="165">
        <v>0.67400462962963004</v>
      </c>
      <c r="E3820" s="148" t="s">
        <v>2</v>
      </c>
      <c r="F3820" s="148">
        <v>0</v>
      </c>
      <c r="G3820" s="166">
        <f>WEEKNUM(B3820,21)</f>
        <v>7</v>
      </c>
      <c r="H3820" s="166">
        <f>MONTH(B3820)</f>
        <v>2</v>
      </c>
      <c r="I3820" s="166">
        <f>YEAR(B3820)</f>
        <v>2023</v>
      </c>
    </row>
    <row r="3821" spans="1:9" s="1" customFormat="1" x14ac:dyDescent="0.25">
      <c r="A3821" s="1">
        <v>1000405873</v>
      </c>
      <c r="B3821" s="2">
        <v>44986</v>
      </c>
      <c r="C3821" s="165">
        <v>0.67400462962963004</v>
      </c>
      <c r="D3821" s="165">
        <v>0.38329861111111002</v>
      </c>
      <c r="E3821" s="148" t="s">
        <v>2</v>
      </c>
      <c r="F3821" s="148">
        <v>0</v>
      </c>
      <c r="G3821" s="166">
        <f>WEEKNUM(B3821,21)</f>
        <v>9</v>
      </c>
      <c r="H3821" s="166">
        <f>MONTH(B3821)</f>
        <v>3</v>
      </c>
      <c r="I3821" s="166">
        <f>YEAR(B3821)</f>
        <v>2023</v>
      </c>
    </row>
    <row r="3822" spans="1:9" s="1" customFormat="1" x14ac:dyDescent="0.25">
      <c r="A3822" s="1">
        <v>1000405873</v>
      </c>
      <c r="B3822" s="2">
        <v>44986</v>
      </c>
      <c r="C3822" s="165">
        <v>0.33333333333332998</v>
      </c>
      <c r="D3822" s="165">
        <v>0.38340277777777998</v>
      </c>
      <c r="E3822" s="148" t="s">
        <v>2</v>
      </c>
      <c r="F3822" s="148">
        <v>0</v>
      </c>
      <c r="G3822" s="166">
        <f>WEEKNUM(B3822,21)</f>
        <v>9</v>
      </c>
      <c r="H3822" s="166">
        <f>MONTH(B3822)</f>
        <v>3</v>
      </c>
      <c r="I3822" s="166">
        <f>YEAR(B3822)</f>
        <v>2023</v>
      </c>
    </row>
    <row r="3823" spans="1:9" s="1" customFormat="1" x14ac:dyDescent="0.25">
      <c r="A3823" s="1" t="s">
        <v>2</v>
      </c>
      <c r="B3823" s="2">
        <v>44976</v>
      </c>
      <c r="C3823" s="165">
        <v>0</v>
      </c>
      <c r="D3823" s="165">
        <v>0.66881944444443997</v>
      </c>
      <c r="E3823" s="148" t="s">
        <v>2</v>
      </c>
      <c r="F3823" s="148">
        <v>0</v>
      </c>
      <c r="G3823" s="166">
        <f>WEEKNUM(B3823,21)</f>
        <v>7</v>
      </c>
      <c r="H3823" s="166">
        <f>MONTH(B3823)</f>
        <v>2</v>
      </c>
      <c r="I3823" s="166">
        <f>YEAR(B3823)</f>
        <v>2023</v>
      </c>
    </row>
    <row r="3824" spans="1:9" s="1" customFormat="1" x14ac:dyDescent="0.25">
      <c r="A3824" s="1" t="s">
        <v>2</v>
      </c>
      <c r="B3824" s="2">
        <v>44974</v>
      </c>
      <c r="C3824" s="165">
        <v>0.67026620370370005</v>
      </c>
      <c r="D3824" s="165">
        <v>0.67072916666667004</v>
      </c>
      <c r="E3824" s="148" t="s">
        <v>2</v>
      </c>
      <c r="F3824" s="148">
        <v>0</v>
      </c>
      <c r="G3824" s="166">
        <f>WEEKNUM(B3824,21)</f>
        <v>7</v>
      </c>
      <c r="H3824" s="166">
        <f>MONTH(B3824)</f>
        <v>2</v>
      </c>
      <c r="I3824" s="166">
        <f>YEAR(B3824)</f>
        <v>2023</v>
      </c>
    </row>
    <row r="3825" spans="1:9" s="1" customFormat="1" x14ac:dyDescent="0.25">
      <c r="A3825" s="1" t="s">
        <v>2</v>
      </c>
      <c r="B3825" s="2">
        <v>44976</v>
      </c>
      <c r="C3825" s="165">
        <v>0.67072916666667004</v>
      </c>
      <c r="D3825" s="165">
        <v>0.66846064814814998</v>
      </c>
      <c r="E3825" s="148" t="s">
        <v>2</v>
      </c>
      <c r="F3825" s="148">
        <v>0</v>
      </c>
      <c r="G3825" s="166">
        <f>WEEKNUM(B3825,21)</f>
        <v>7</v>
      </c>
      <c r="H3825" s="166">
        <f>MONTH(B3825)</f>
        <v>2</v>
      </c>
      <c r="I3825" s="166">
        <f>YEAR(B3825)</f>
        <v>2023</v>
      </c>
    </row>
    <row r="3826" spans="1:9" s="1" customFormat="1" x14ac:dyDescent="0.25">
      <c r="A3826" s="1">
        <v>1000406238</v>
      </c>
      <c r="B3826" s="2">
        <v>44976</v>
      </c>
      <c r="C3826" s="165">
        <v>0.33333333333332998</v>
      </c>
      <c r="D3826" s="165">
        <v>0.66011574074073998</v>
      </c>
      <c r="E3826" s="148" t="s">
        <v>2</v>
      </c>
      <c r="F3826" s="148">
        <v>0</v>
      </c>
      <c r="G3826" s="166">
        <f>WEEKNUM(B3826,21)</f>
        <v>7</v>
      </c>
      <c r="H3826" s="166">
        <f>MONTH(B3826)</f>
        <v>2</v>
      </c>
      <c r="I3826" s="166">
        <f>YEAR(B3826)</f>
        <v>2023</v>
      </c>
    </row>
    <row r="3827" spans="1:9" s="1" customFormat="1" x14ac:dyDescent="0.25">
      <c r="A3827" s="1">
        <v>1000409793</v>
      </c>
      <c r="B3827" s="2">
        <v>44974</v>
      </c>
      <c r="C3827" s="165">
        <v>0.1105787037037</v>
      </c>
      <c r="D3827" s="165">
        <v>0.1105787037037</v>
      </c>
      <c r="E3827" s="148" t="s">
        <v>2</v>
      </c>
      <c r="F3827" s="148">
        <v>0</v>
      </c>
      <c r="G3827" s="166">
        <f>WEEKNUM(B3827,21)</f>
        <v>7</v>
      </c>
      <c r="H3827" s="166">
        <f>MONTH(B3827)</f>
        <v>2</v>
      </c>
      <c r="I3827" s="166">
        <f>YEAR(B3827)</f>
        <v>2023</v>
      </c>
    </row>
    <row r="3828" spans="1:9" s="1" customFormat="1" x14ac:dyDescent="0.25">
      <c r="A3828" s="1">
        <v>1000409793</v>
      </c>
      <c r="B3828" s="2">
        <v>44976</v>
      </c>
      <c r="C3828" s="165">
        <v>0.52083333333333004</v>
      </c>
      <c r="D3828" s="165">
        <v>0.28545138888888999</v>
      </c>
      <c r="E3828" s="148" t="s">
        <v>2</v>
      </c>
      <c r="F3828" s="148">
        <v>0</v>
      </c>
      <c r="G3828" s="166">
        <f>WEEKNUM(B3828,21)</f>
        <v>7</v>
      </c>
      <c r="H3828" s="166">
        <f>MONTH(B3828)</f>
        <v>2</v>
      </c>
      <c r="I3828" s="166">
        <f>YEAR(B3828)</f>
        <v>2023</v>
      </c>
    </row>
    <row r="3829" spans="1:9" s="1" customFormat="1" x14ac:dyDescent="0.25">
      <c r="A3829" s="1">
        <v>1000410770</v>
      </c>
      <c r="B3829" s="2">
        <v>44974</v>
      </c>
      <c r="C3829" s="165">
        <v>0</v>
      </c>
      <c r="D3829" s="165">
        <v>0.40394675925925999</v>
      </c>
      <c r="E3829" s="148" t="s">
        <v>2</v>
      </c>
      <c r="F3829" s="148">
        <v>0</v>
      </c>
      <c r="G3829" s="166">
        <f>WEEKNUM(B3829,21)</f>
        <v>7</v>
      </c>
      <c r="H3829" s="166">
        <f>MONTH(B3829)</f>
        <v>2</v>
      </c>
      <c r="I3829" s="166">
        <f>YEAR(B3829)</f>
        <v>2023</v>
      </c>
    </row>
    <row r="3830" spans="1:9" s="1" customFormat="1" x14ac:dyDescent="0.25">
      <c r="A3830" s="1">
        <v>1000407834</v>
      </c>
      <c r="B3830" s="2">
        <v>44974</v>
      </c>
      <c r="C3830" s="165">
        <v>0.33333333333332998</v>
      </c>
      <c r="D3830" s="165">
        <v>0.48885416666666998</v>
      </c>
      <c r="E3830" s="148" t="s">
        <v>2</v>
      </c>
      <c r="F3830" s="148">
        <v>0</v>
      </c>
      <c r="G3830" s="166">
        <f>WEEKNUM(B3830,21)</f>
        <v>7</v>
      </c>
      <c r="H3830" s="166">
        <f>MONTH(B3830)</f>
        <v>2</v>
      </c>
      <c r="I3830" s="166">
        <f>YEAR(B3830)</f>
        <v>2023</v>
      </c>
    </row>
    <row r="3831" spans="1:9" s="1" customFormat="1" x14ac:dyDescent="0.25">
      <c r="A3831" s="1">
        <v>1000407834</v>
      </c>
      <c r="B3831" s="2">
        <v>44974</v>
      </c>
      <c r="C3831" s="165">
        <v>0.48885416666666998</v>
      </c>
      <c r="D3831" s="165">
        <v>0.63003472222222001</v>
      </c>
      <c r="E3831" s="148" t="s">
        <v>2</v>
      </c>
      <c r="F3831" s="148">
        <v>0</v>
      </c>
      <c r="G3831" s="166">
        <f>WEEKNUM(B3831,21)</f>
        <v>7</v>
      </c>
      <c r="H3831" s="166">
        <f>MONTH(B3831)</f>
        <v>2</v>
      </c>
      <c r="I3831" s="166">
        <f>YEAR(B3831)</f>
        <v>2023</v>
      </c>
    </row>
    <row r="3832" spans="1:9" s="1" customFormat="1" x14ac:dyDescent="0.25">
      <c r="A3832" s="1">
        <v>1000407562</v>
      </c>
      <c r="B3832" s="2">
        <v>44974</v>
      </c>
      <c r="C3832" s="165">
        <v>0.33333333333332998</v>
      </c>
      <c r="D3832" s="165">
        <v>0.63070601851852004</v>
      </c>
      <c r="E3832" s="148" t="s">
        <v>2</v>
      </c>
      <c r="F3832" s="148">
        <v>0</v>
      </c>
      <c r="G3832" s="166">
        <f>WEEKNUM(B3832,21)</f>
        <v>7</v>
      </c>
      <c r="H3832" s="166">
        <f>MONTH(B3832)</f>
        <v>2</v>
      </c>
      <c r="I3832" s="166">
        <f>YEAR(B3832)</f>
        <v>2023</v>
      </c>
    </row>
    <row r="3833" spans="1:9" s="1" customFormat="1" x14ac:dyDescent="0.25">
      <c r="A3833" s="1" t="s">
        <v>2</v>
      </c>
      <c r="B3833" s="2">
        <v>44974</v>
      </c>
      <c r="C3833" s="165">
        <v>0.33333333333332998</v>
      </c>
      <c r="D3833" s="165">
        <v>0.63138888888889</v>
      </c>
      <c r="E3833" s="148" t="s">
        <v>2</v>
      </c>
      <c r="F3833" s="148">
        <v>0</v>
      </c>
      <c r="G3833" s="166">
        <f>WEEKNUM(B3833,21)</f>
        <v>7</v>
      </c>
      <c r="H3833" s="166">
        <f>MONTH(B3833)</f>
        <v>2</v>
      </c>
      <c r="I3833" s="166">
        <f>YEAR(B3833)</f>
        <v>2023</v>
      </c>
    </row>
    <row r="3834" spans="1:9" s="1" customFormat="1" x14ac:dyDescent="0.25">
      <c r="A3834" s="1" t="s">
        <v>2</v>
      </c>
      <c r="B3834" s="2">
        <v>44974</v>
      </c>
      <c r="C3834" s="165">
        <v>0.33333333333332998</v>
      </c>
      <c r="D3834" s="165">
        <v>0.63177083333332995</v>
      </c>
      <c r="E3834" s="148" t="s">
        <v>2</v>
      </c>
      <c r="F3834" s="148">
        <v>0</v>
      </c>
      <c r="G3834" s="166">
        <f>WEEKNUM(B3834,21)</f>
        <v>7</v>
      </c>
      <c r="H3834" s="166">
        <f>MONTH(B3834)</f>
        <v>2</v>
      </c>
      <c r="I3834" s="166">
        <f>YEAR(B3834)</f>
        <v>2023</v>
      </c>
    </row>
    <row r="3835" spans="1:9" s="1" customFormat="1" x14ac:dyDescent="0.25">
      <c r="A3835" s="1" t="s">
        <v>2</v>
      </c>
      <c r="B3835" s="2">
        <v>44974</v>
      </c>
      <c r="C3835" s="165">
        <v>0</v>
      </c>
      <c r="D3835" s="165">
        <v>0.65947916666666995</v>
      </c>
      <c r="E3835" s="148" t="s">
        <v>2</v>
      </c>
      <c r="F3835" s="148">
        <v>0</v>
      </c>
      <c r="G3835" s="166">
        <f>WEEKNUM(B3835,21)</f>
        <v>7</v>
      </c>
      <c r="H3835" s="166">
        <f>MONTH(B3835)</f>
        <v>2</v>
      </c>
      <c r="I3835" s="166">
        <f>YEAR(B3835)</f>
        <v>2023</v>
      </c>
    </row>
    <row r="3836" spans="1:9" s="1" customFormat="1" x14ac:dyDescent="0.25">
      <c r="A3836" s="1">
        <v>1000408464</v>
      </c>
      <c r="B3836" s="2">
        <v>44974</v>
      </c>
      <c r="C3836" s="165">
        <v>0.66266203703703996</v>
      </c>
      <c r="D3836" s="165">
        <v>0.66379629629629999</v>
      </c>
      <c r="E3836" s="148" t="s">
        <v>2</v>
      </c>
      <c r="F3836" s="148">
        <v>0</v>
      </c>
      <c r="G3836" s="166">
        <f>WEEKNUM(B3836,21)</f>
        <v>7</v>
      </c>
      <c r="H3836" s="166">
        <f>MONTH(B3836)</f>
        <v>2</v>
      </c>
      <c r="I3836" s="166">
        <f>YEAR(B3836)</f>
        <v>2023</v>
      </c>
    </row>
    <row r="3837" spans="1:9" s="1" customFormat="1" x14ac:dyDescent="0.25">
      <c r="A3837" s="1">
        <v>1000406323</v>
      </c>
      <c r="B3837" s="2">
        <v>44975</v>
      </c>
      <c r="C3837" s="165">
        <v>0.22916666666666999</v>
      </c>
      <c r="D3837" s="165">
        <v>0.57287037037037003</v>
      </c>
      <c r="E3837" s="148" t="s">
        <v>2</v>
      </c>
      <c r="F3837" s="148">
        <v>0</v>
      </c>
      <c r="G3837" s="166">
        <f>WEEKNUM(B3837,21)</f>
        <v>7</v>
      </c>
      <c r="H3837" s="166">
        <f>MONTH(B3837)</f>
        <v>2</v>
      </c>
      <c r="I3837" s="166">
        <f>YEAR(B3837)</f>
        <v>2023</v>
      </c>
    </row>
    <row r="3838" spans="1:9" s="1" customFormat="1" x14ac:dyDescent="0.25">
      <c r="A3838" s="1" t="s">
        <v>2</v>
      </c>
      <c r="B3838" s="2">
        <v>44975</v>
      </c>
      <c r="C3838" s="165">
        <v>0.22916666666666999</v>
      </c>
      <c r="D3838" s="165">
        <v>0.57165509259258995</v>
      </c>
      <c r="E3838" s="148" t="s">
        <v>2</v>
      </c>
      <c r="F3838" s="148">
        <v>0</v>
      </c>
      <c r="G3838" s="166">
        <f>WEEKNUM(B3838,21)</f>
        <v>7</v>
      </c>
      <c r="H3838" s="166">
        <f>MONTH(B3838)</f>
        <v>2</v>
      </c>
      <c r="I3838" s="166">
        <f>YEAR(B3838)</f>
        <v>2023</v>
      </c>
    </row>
    <row r="3839" spans="1:9" s="1" customFormat="1" x14ac:dyDescent="0.25">
      <c r="A3839" s="1" t="s">
        <v>2</v>
      </c>
      <c r="B3839" s="2">
        <v>44975</v>
      </c>
      <c r="C3839" s="165">
        <v>0.22916666666666999</v>
      </c>
      <c r="D3839" s="165">
        <v>0.6074537037037</v>
      </c>
      <c r="E3839" s="148" t="s">
        <v>2</v>
      </c>
      <c r="F3839" s="148">
        <v>0</v>
      </c>
      <c r="G3839" s="166">
        <f>WEEKNUM(B3839,21)</f>
        <v>7</v>
      </c>
      <c r="H3839" s="166">
        <f>MONTH(B3839)</f>
        <v>2</v>
      </c>
      <c r="I3839" s="166">
        <f>YEAR(B3839)</f>
        <v>2023</v>
      </c>
    </row>
    <row r="3840" spans="1:9" s="1" customFormat="1" x14ac:dyDescent="0.25">
      <c r="A3840" s="1">
        <v>1000406322</v>
      </c>
      <c r="B3840" s="2">
        <v>44975</v>
      </c>
      <c r="C3840" s="165">
        <v>0.22916666666666999</v>
      </c>
      <c r="D3840" s="165">
        <v>0.57484953703704</v>
      </c>
      <c r="E3840" s="148" t="s">
        <v>2</v>
      </c>
      <c r="F3840" s="148">
        <v>0</v>
      </c>
      <c r="G3840" s="166">
        <f>WEEKNUM(B3840,21)</f>
        <v>7</v>
      </c>
      <c r="H3840" s="166">
        <f>MONTH(B3840)</f>
        <v>2</v>
      </c>
      <c r="I3840" s="166">
        <f>YEAR(B3840)</f>
        <v>2023</v>
      </c>
    </row>
    <row r="3841" spans="1:9" s="1" customFormat="1" x14ac:dyDescent="0.25">
      <c r="A3841" s="1">
        <v>1000406326</v>
      </c>
      <c r="B3841" s="2">
        <v>44975</v>
      </c>
      <c r="C3841" s="165">
        <v>0.22916666666666999</v>
      </c>
      <c r="D3841" s="165">
        <v>0.57423611111110995</v>
      </c>
      <c r="E3841" s="148" t="s">
        <v>2</v>
      </c>
      <c r="F3841" s="148">
        <v>0</v>
      </c>
      <c r="G3841" s="166">
        <f>WEEKNUM(B3841,21)</f>
        <v>7</v>
      </c>
      <c r="H3841" s="166">
        <f>MONTH(B3841)</f>
        <v>2</v>
      </c>
      <c r="I3841" s="166">
        <f>YEAR(B3841)</f>
        <v>2023</v>
      </c>
    </row>
    <row r="3842" spans="1:9" s="1" customFormat="1" x14ac:dyDescent="0.25">
      <c r="A3842" s="1">
        <v>1000406325</v>
      </c>
      <c r="B3842" s="2">
        <v>44975</v>
      </c>
      <c r="C3842" s="165">
        <v>0.22916666666666999</v>
      </c>
      <c r="D3842" s="165">
        <v>0.5733912037037</v>
      </c>
      <c r="E3842" s="148" t="s">
        <v>2</v>
      </c>
      <c r="F3842" s="148">
        <v>0</v>
      </c>
      <c r="G3842" s="166">
        <f>WEEKNUM(B3842,21)</f>
        <v>7</v>
      </c>
      <c r="H3842" s="166">
        <f>MONTH(B3842)</f>
        <v>2</v>
      </c>
      <c r="I3842" s="166">
        <f>YEAR(B3842)</f>
        <v>2023</v>
      </c>
    </row>
    <row r="3843" spans="1:9" s="1" customFormat="1" x14ac:dyDescent="0.25">
      <c r="A3843" s="1" t="s">
        <v>2</v>
      </c>
      <c r="B3843" s="2">
        <v>44976</v>
      </c>
      <c r="C3843" s="165">
        <v>0</v>
      </c>
      <c r="D3843" s="165">
        <v>0.37401620370369998</v>
      </c>
      <c r="E3843" s="148" t="s">
        <v>2</v>
      </c>
      <c r="F3843" s="148">
        <v>0</v>
      </c>
      <c r="G3843" s="166">
        <f>WEEKNUM(B3843,21)</f>
        <v>7</v>
      </c>
      <c r="H3843" s="166">
        <f>MONTH(B3843)</f>
        <v>2</v>
      </c>
      <c r="I3843" s="166">
        <f>YEAR(B3843)</f>
        <v>2023</v>
      </c>
    </row>
    <row r="3844" spans="1:9" s="1" customFormat="1" x14ac:dyDescent="0.25">
      <c r="A3844" s="1" t="s">
        <v>2</v>
      </c>
      <c r="B3844" s="2">
        <v>44976</v>
      </c>
      <c r="C3844" s="165">
        <v>0</v>
      </c>
      <c r="D3844" s="165">
        <v>0.37788194444444001</v>
      </c>
      <c r="E3844" s="148" t="s">
        <v>2</v>
      </c>
      <c r="F3844" s="148">
        <v>0</v>
      </c>
      <c r="G3844" s="166">
        <f>WEEKNUM(B3844,21)</f>
        <v>7</v>
      </c>
      <c r="H3844" s="166">
        <f>MONTH(B3844)</f>
        <v>2</v>
      </c>
      <c r="I3844" s="166">
        <f>YEAR(B3844)</f>
        <v>2023</v>
      </c>
    </row>
    <row r="3845" spans="1:9" s="1" customFormat="1" x14ac:dyDescent="0.25">
      <c r="A3845" s="1">
        <v>1000410094</v>
      </c>
      <c r="B3845" s="2">
        <v>44976</v>
      </c>
      <c r="C3845" s="165">
        <v>0.27083333333332998</v>
      </c>
      <c r="D3845" s="165">
        <v>0.37837962962963001</v>
      </c>
      <c r="E3845" s="148" t="s">
        <v>2</v>
      </c>
      <c r="F3845" s="148">
        <v>0</v>
      </c>
      <c r="G3845" s="166">
        <f>WEEKNUM(B3845,21)</f>
        <v>7</v>
      </c>
      <c r="H3845" s="166">
        <f>MONTH(B3845)</f>
        <v>2</v>
      </c>
      <c r="I3845" s="166">
        <f>YEAR(B3845)</f>
        <v>2023</v>
      </c>
    </row>
    <row r="3846" spans="1:9" s="1" customFormat="1" x14ac:dyDescent="0.25">
      <c r="A3846" s="1">
        <v>1000407913</v>
      </c>
      <c r="B3846" s="2">
        <v>44975</v>
      </c>
      <c r="C3846" s="165">
        <v>0.27083333333332998</v>
      </c>
      <c r="D3846" s="165">
        <v>0.37366898148147998</v>
      </c>
      <c r="E3846" s="148" t="s">
        <v>2</v>
      </c>
      <c r="F3846" s="148">
        <v>0</v>
      </c>
      <c r="G3846" s="166">
        <f>WEEKNUM(B3846,21)</f>
        <v>7</v>
      </c>
      <c r="H3846" s="166">
        <f>MONTH(B3846)</f>
        <v>2</v>
      </c>
      <c r="I3846" s="166">
        <f>YEAR(B3846)</f>
        <v>2023</v>
      </c>
    </row>
    <row r="3847" spans="1:9" s="1" customFormat="1" x14ac:dyDescent="0.25">
      <c r="A3847" s="1" t="s">
        <v>2</v>
      </c>
      <c r="B3847" s="2">
        <v>44976</v>
      </c>
      <c r="C3847" s="165">
        <v>0.27083333333332998</v>
      </c>
      <c r="D3847" s="165">
        <v>0.37913194444443998</v>
      </c>
      <c r="E3847" s="148" t="s">
        <v>2</v>
      </c>
      <c r="F3847" s="148">
        <v>0</v>
      </c>
      <c r="G3847" s="166">
        <f>WEEKNUM(B3847,21)</f>
        <v>7</v>
      </c>
      <c r="H3847" s="166">
        <f>MONTH(B3847)</f>
        <v>2</v>
      </c>
      <c r="I3847" s="166">
        <f>YEAR(B3847)</f>
        <v>2023</v>
      </c>
    </row>
    <row r="3848" spans="1:9" s="1" customFormat="1" x14ac:dyDescent="0.25">
      <c r="A3848" s="1" t="s">
        <v>2</v>
      </c>
      <c r="B3848" s="2">
        <v>44976</v>
      </c>
      <c r="C3848" s="165">
        <v>0.27083333333332998</v>
      </c>
      <c r="D3848" s="165">
        <v>0.38001157407406999</v>
      </c>
      <c r="E3848" s="148" t="s">
        <v>2</v>
      </c>
      <c r="F3848" s="148">
        <v>0</v>
      </c>
      <c r="G3848" s="166">
        <f>WEEKNUM(B3848,21)</f>
        <v>7</v>
      </c>
      <c r="H3848" s="166">
        <f>MONTH(B3848)</f>
        <v>2</v>
      </c>
      <c r="I3848" s="166">
        <f>YEAR(B3848)</f>
        <v>2023</v>
      </c>
    </row>
    <row r="3849" spans="1:9" s="1" customFormat="1" x14ac:dyDescent="0.25">
      <c r="A3849" s="1" t="s">
        <v>2</v>
      </c>
      <c r="B3849" s="2">
        <v>44976</v>
      </c>
      <c r="C3849" s="165">
        <v>0.27083333333332998</v>
      </c>
      <c r="D3849" s="165">
        <v>0.38055555555555998</v>
      </c>
      <c r="E3849" s="148" t="s">
        <v>2</v>
      </c>
      <c r="F3849" s="148">
        <v>0</v>
      </c>
      <c r="G3849" s="166">
        <f>WEEKNUM(B3849,21)</f>
        <v>7</v>
      </c>
      <c r="H3849" s="166">
        <f>MONTH(B3849)</f>
        <v>2</v>
      </c>
      <c r="I3849" s="166">
        <f>YEAR(B3849)</f>
        <v>2023</v>
      </c>
    </row>
    <row r="3850" spans="1:9" s="1" customFormat="1" x14ac:dyDescent="0.25">
      <c r="A3850" s="1">
        <v>1000407273</v>
      </c>
      <c r="B3850" s="2">
        <v>44975</v>
      </c>
      <c r="C3850" s="165">
        <v>0.27083333333332998</v>
      </c>
      <c r="D3850" s="165">
        <v>0.49032407407407003</v>
      </c>
      <c r="E3850" s="148" t="s">
        <v>2</v>
      </c>
      <c r="F3850" s="148">
        <v>0</v>
      </c>
      <c r="G3850" s="166">
        <f>WEEKNUM(B3850,21)</f>
        <v>7</v>
      </c>
      <c r="H3850" s="166">
        <f>MONTH(B3850)</f>
        <v>2</v>
      </c>
      <c r="I3850" s="166">
        <f>YEAR(B3850)</f>
        <v>2023</v>
      </c>
    </row>
    <row r="3851" spans="1:9" s="1" customFormat="1" x14ac:dyDescent="0.25">
      <c r="A3851" s="1">
        <v>1000406147</v>
      </c>
      <c r="B3851" s="2">
        <v>44975</v>
      </c>
      <c r="C3851" s="165">
        <v>0</v>
      </c>
      <c r="D3851" s="165">
        <v>0.72</v>
      </c>
      <c r="E3851" s="148" t="s">
        <v>2</v>
      </c>
      <c r="F3851" s="148">
        <v>0</v>
      </c>
      <c r="G3851" s="166">
        <f>WEEKNUM(B3851,21)</f>
        <v>7</v>
      </c>
      <c r="H3851" s="166">
        <f>MONTH(B3851)</f>
        <v>2</v>
      </c>
      <c r="I3851" s="166">
        <f>YEAR(B3851)</f>
        <v>2023</v>
      </c>
    </row>
    <row r="3852" spans="1:9" s="1" customFormat="1" x14ac:dyDescent="0.25">
      <c r="A3852" s="1" t="s">
        <v>2</v>
      </c>
      <c r="B3852" s="2">
        <v>44975</v>
      </c>
      <c r="C3852" s="165">
        <v>0.27083333333332998</v>
      </c>
      <c r="D3852" s="165">
        <v>0.39674768518518999</v>
      </c>
      <c r="E3852" s="148" t="s">
        <v>2</v>
      </c>
      <c r="F3852" s="148">
        <v>0</v>
      </c>
      <c r="G3852" s="166">
        <f>WEEKNUM(B3852,21)</f>
        <v>7</v>
      </c>
      <c r="H3852" s="166">
        <f>MONTH(B3852)</f>
        <v>2</v>
      </c>
      <c r="I3852" s="166">
        <f>YEAR(B3852)</f>
        <v>2023</v>
      </c>
    </row>
    <row r="3853" spans="1:9" s="1" customFormat="1" x14ac:dyDescent="0.25">
      <c r="A3853" s="1" t="s">
        <v>2</v>
      </c>
      <c r="B3853" s="2">
        <v>44975</v>
      </c>
      <c r="C3853" s="165">
        <v>0.27083333333332998</v>
      </c>
      <c r="D3853" s="165">
        <v>0.49109953703704001</v>
      </c>
      <c r="E3853" s="148" t="s">
        <v>2</v>
      </c>
      <c r="F3853" s="148">
        <v>0</v>
      </c>
      <c r="G3853" s="166">
        <f>WEEKNUM(B3853,21)</f>
        <v>7</v>
      </c>
      <c r="H3853" s="166">
        <f>MONTH(B3853)</f>
        <v>2</v>
      </c>
      <c r="I3853" s="166">
        <f>YEAR(B3853)</f>
        <v>2023</v>
      </c>
    </row>
    <row r="3854" spans="1:9" s="1" customFormat="1" x14ac:dyDescent="0.25">
      <c r="A3854" s="1">
        <v>1000406322</v>
      </c>
      <c r="B3854" s="2">
        <v>44977</v>
      </c>
      <c r="C3854" s="167">
        <v>1</v>
      </c>
      <c r="D3854" s="165">
        <v>0.37604166666666999</v>
      </c>
      <c r="E3854" s="148" t="s">
        <v>2</v>
      </c>
      <c r="F3854" s="148">
        <v>0</v>
      </c>
      <c r="G3854" s="166">
        <f>WEEKNUM(B3854,21)</f>
        <v>8</v>
      </c>
      <c r="H3854" s="166">
        <f>MONTH(B3854)</f>
        <v>2</v>
      </c>
      <c r="I3854" s="166">
        <f>YEAR(B3854)</f>
        <v>2023</v>
      </c>
    </row>
    <row r="3855" spans="1:9" s="1" customFormat="1" x14ac:dyDescent="0.25">
      <c r="A3855" s="1">
        <v>1000408727</v>
      </c>
      <c r="B3855" s="2">
        <v>44975</v>
      </c>
      <c r="C3855" s="165">
        <v>0</v>
      </c>
      <c r="D3855" s="165">
        <v>0.63629629629630002</v>
      </c>
      <c r="E3855" s="148" t="s">
        <v>2</v>
      </c>
      <c r="F3855" s="148">
        <v>0</v>
      </c>
      <c r="G3855" s="166">
        <f>WEEKNUM(B3855,21)</f>
        <v>7</v>
      </c>
      <c r="H3855" s="166">
        <f>MONTH(B3855)</f>
        <v>2</v>
      </c>
      <c r="I3855" s="166">
        <f>YEAR(B3855)</f>
        <v>2023</v>
      </c>
    </row>
    <row r="3856" spans="1:9" s="1" customFormat="1" x14ac:dyDescent="0.25">
      <c r="A3856" s="1">
        <v>1000408727</v>
      </c>
      <c r="B3856" s="2">
        <v>44979</v>
      </c>
      <c r="C3856" s="165">
        <v>0.63629629629630002</v>
      </c>
      <c r="D3856" s="165">
        <v>0.40836805555555999</v>
      </c>
      <c r="E3856" s="148" t="s">
        <v>2</v>
      </c>
      <c r="F3856" s="148">
        <v>0</v>
      </c>
      <c r="G3856" s="166">
        <f>WEEKNUM(B3856,21)</f>
        <v>8</v>
      </c>
      <c r="H3856" s="166">
        <f>MONTH(B3856)</f>
        <v>2</v>
      </c>
      <c r="I3856" s="166">
        <f>YEAR(B3856)</f>
        <v>2023</v>
      </c>
    </row>
    <row r="3857" spans="1:9" s="1" customFormat="1" x14ac:dyDescent="0.25">
      <c r="A3857" s="1">
        <v>1000406147</v>
      </c>
      <c r="B3857" s="2">
        <v>44975</v>
      </c>
      <c r="C3857" s="165">
        <v>0</v>
      </c>
      <c r="D3857" s="165">
        <v>0.63550925925926005</v>
      </c>
      <c r="E3857" s="148" t="s">
        <v>2</v>
      </c>
      <c r="F3857" s="148">
        <v>0</v>
      </c>
      <c r="G3857" s="166">
        <f>WEEKNUM(B3857,21)</f>
        <v>7</v>
      </c>
      <c r="H3857" s="166">
        <f>MONTH(B3857)</f>
        <v>2</v>
      </c>
      <c r="I3857" s="166">
        <f>YEAR(B3857)</f>
        <v>2023</v>
      </c>
    </row>
    <row r="3858" spans="1:9" s="1" customFormat="1" x14ac:dyDescent="0.25">
      <c r="A3858" s="1">
        <v>1000407085</v>
      </c>
      <c r="B3858" s="2">
        <v>44975</v>
      </c>
      <c r="C3858" s="165">
        <v>0.58333333333333004</v>
      </c>
      <c r="D3858" s="165">
        <v>0.63583333333333003</v>
      </c>
      <c r="E3858" s="148" t="s">
        <v>2</v>
      </c>
      <c r="F3858" s="148">
        <v>0</v>
      </c>
      <c r="G3858" s="166">
        <f>WEEKNUM(B3858,21)</f>
        <v>7</v>
      </c>
      <c r="H3858" s="166">
        <f>MONTH(B3858)</f>
        <v>2</v>
      </c>
      <c r="I3858" s="166">
        <f>YEAR(B3858)</f>
        <v>2023</v>
      </c>
    </row>
    <row r="3859" spans="1:9" s="1" customFormat="1" x14ac:dyDescent="0.25">
      <c r="A3859" s="1" t="s">
        <v>2</v>
      </c>
      <c r="B3859" s="2">
        <v>44975</v>
      </c>
      <c r="C3859" s="165">
        <v>0.58333333333333004</v>
      </c>
      <c r="D3859" s="165">
        <v>0.63608796296296</v>
      </c>
      <c r="E3859" s="148" t="s">
        <v>2</v>
      </c>
      <c r="F3859" s="148">
        <v>0</v>
      </c>
      <c r="G3859" s="166">
        <f>WEEKNUM(B3859,21)</f>
        <v>7</v>
      </c>
      <c r="H3859" s="166">
        <f>MONTH(B3859)</f>
        <v>2</v>
      </c>
      <c r="I3859" s="166">
        <f>YEAR(B3859)</f>
        <v>2023</v>
      </c>
    </row>
    <row r="3860" spans="1:9" s="1" customFormat="1" x14ac:dyDescent="0.25">
      <c r="A3860" s="1">
        <v>1000406536</v>
      </c>
      <c r="B3860" s="2">
        <v>44975</v>
      </c>
      <c r="C3860" s="165">
        <v>0.25</v>
      </c>
      <c r="D3860" s="165">
        <v>0.68104166666666999</v>
      </c>
      <c r="E3860" s="148" t="s">
        <v>3</v>
      </c>
      <c r="F3860" s="148">
        <v>1.01</v>
      </c>
      <c r="G3860" s="166">
        <f>WEEKNUM(B3860,21)</f>
        <v>7</v>
      </c>
      <c r="H3860" s="166">
        <f>MONTH(B3860)</f>
        <v>2</v>
      </c>
      <c r="I3860" s="166">
        <f>YEAR(B3860)</f>
        <v>2023</v>
      </c>
    </row>
    <row r="3861" spans="1:9" s="1" customFormat="1" x14ac:dyDescent="0.25">
      <c r="A3861" s="1">
        <v>1000407443</v>
      </c>
      <c r="B3861" s="2">
        <v>44975</v>
      </c>
      <c r="C3861" s="165">
        <v>0.25</v>
      </c>
      <c r="D3861" s="165">
        <v>0.6816087962963</v>
      </c>
      <c r="E3861" s="148" t="s">
        <v>2</v>
      </c>
      <c r="F3861" s="148">
        <v>0</v>
      </c>
      <c r="G3861" s="166">
        <f>WEEKNUM(B3861,21)</f>
        <v>7</v>
      </c>
      <c r="H3861" s="166">
        <f>MONTH(B3861)</f>
        <v>2</v>
      </c>
      <c r="I3861" s="166">
        <f>YEAR(B3861)</f>
        <v>2023</v>
      </c>
    </row>
    <row r="3862" spans="1:9" s="1" customFormat="1" x14ac:dyDescent="0.25">
      <c r="A3862" s="1">
        <v>1000407443</v>
      </c>
      <c r="B3862" s="2">
        <v>44975</v>
      </c>
      <c r="C3862" s="165">
        <v>0.25</v>
      </c>
      <c r="D3862" s="165">
        <v>0.68206018518518996</v>
      </c>
      <c r="E3862" s="148" t="s">
        <v>3</v>
      </c>
      <c r="F3862" s="148">
        <v>1.01</v>
      </c>
      <c r="G3862" s="166">
        <f>WEEKNUM(B3862,21)</f>
        <v>7</v>
      </c>
      <c r="H3862" s="166">
        <f>MONTH(B3862)</f>
        <v>2</v>
      </c>
      <c r="I3862" s="166">
        <f>YEAR(B3862)</f>
        <v>2023</v>
      </c>
    </row>
    <row r="3863" spans="1:9" s="1" customFormat="1" x14ac:dyDescent="0.25">
      <c r="A3863" s="1">
        <v>1000406531</v>
      </c>
      <c r="B3863" s="2">
        <v>44975</v>
      </c>
      <c r="C3863" s="165">
        <v>0.25</v>
      </c>
      <c r="D3863" s="165">
        <v>0.68268518518518995</v>
      </c>
      <c r="E3863" s="148" t="s">
        <v>3</v>
      </c>
      <c r="F3863" s="148">
        <v>1.01</v>
      </c>
      <c r="G3863" s="166">
        <f>WEEKNUM(B3863,21)</f>
        <v>7</v>
      </c>
      <c r="H3863" s="166">
        <f>MONTH(B3863)</f>
        <v>2</v>
      </c>
      <c r="I3863" s="166">
        <f>YEAR(B3863)</f>
        <v>2023</v>
      </c>
    </row>
    <row r="3864" spans="1:9" s="1" customFormat="1" x14ac:dyDescent="0.25">
      <c r="A3864" s="1">
        <v>1000406316</v>
      </c>
      <c r="B3864" s="2">
        <v>44975</v>
      </c>
      <c r="C3864" s="165">
        <v>0.25</v>
      </c>
      <c r="D3864" s="165">
        <v>0.68334490740741005</v>
      </c>
      <c r="E3864" s="148" t="s">
        <v>3</v>
      </c>
      <c r="F3864" s="148">
        <v>1</v>
      </c>
      <c r="G3864" s="166">
        <f>WEEKNUM(B3864,21)</f>
        <v>7</v>
      </c>
      <c r="H3864" s="166">
        <f>MONTH(B3864)</f>
        <v>2</v>
      </c>
      <c r="I3864" s="166">
        <f>YEAR(B3864)</f>
        <v>2023</v>
      </c>
    </row>
    <row r="3865" spans="1:9" s="1" customFormat="1" x14ac:dyDescent="0.25">
      <c r="A3865" s="1">
        <v>1000406263</v>
      </c>
      <c r="B3865" s="2">
        <v>44975</v>
      </c>
      <c r="C3865" s="165">
        <v>0.25</v>
      </c>
      <c r="D3865" s="165">
        <v>0.53756944444443999</v>
      </c>
      <c r="E3865" s="148" t="s">
        <v>2</v>
      </c>
      <c r="F3865" s="148">
        <v>0</v>
      </c>
      <c r="G3865" s="166">
        <f>WEEKNUM(B3865,21)</f>
        <v>7</v>
      </c>
      <c r="H3865" s="166">
        <f>MONTH(B3865)</f>
        <v>2</v>
      </c>
      <c r="I3865" s="166">
        <f>YEAR(B3865)</f>
        <v>2023</v>
      </c>
    </row>
    <row r="3866" spans="1:9" s="1" customFormat="1" x14ac:dyDescent="0.25">
      <c r="A3866" s="1">
        <v>1000406533</v>
      </c>
      <c r="B3866" s="2">
        <v>44975</v>
      </c>
      <c r="C3866" s="165">
        <v>0.63381944444444005</v>
      </c>
      <c r="D3866" s="165">
        <v>0.63471064814815004</v>
      </c>
      <c r="E3866" s="148" t="s">
        <v>3</v>
      </c>
      <c r="F3866" s="148">
        <v>0.99</v>
      </c>
      <c r="G3866" s="166">
        <f>WEEKNUM(B3866,21)</f>
        <v>7</v>
      </c>
      <c r="H3866" s="166">
        <f>MONTH(B3866)</f>
        <v>2</v>
      </c>
      <c r="I3866" s="166">
        <f>YEAR(B3866)</f>
        <v>2023</v>
      </c>
    </row>
    <row r="3867" spans="1:9" s="1" customFormat="1" x14ac:dyDescent="0.25">
      <c r="A3867" s="1">
        <v>1000406533</v>
      </c>
      <c r="B3867" s="2">
        <v>44975</v>
      </c>
      <c r="C3867" s="165">
        <v>0.20833333333333001</v>
      </c>
      <c r="D3867" s="165">
        <v>0.66645833333333004</v>
      </c>
      <c r="E3867" s="148" t="s">
        <v>3</v>
      </c>
      <c r="F3867" s="148">
        <v>0.75</v>
      </c>
      <c r="G3867" s="166">
        <f>WEEKNUM(B3867,21)</f>
        <v>7</v>
      </c>
      <c r="H3867" s="166">
        <f>MONTH(B3867)</f>
        <v>2</v>
      </c>
      <c r="I3867" s="166">
        <f>YEAR(B3867)</f>
        <v>2023</v>
      </c>
    </row>
    <row r="3868" spans="1:9" s="1" customFormat="1" x14ac:dyDescent="0.25">
      <c r="A3868" s="1">
        <v>1000406538</v>
      </c>
      <c r="B3868" s="2">
        <v>44975</v>
      </c>
      <c r="C3868" s="165">
        <v>0.20833333333333001</v>
      </c>
      <c r="D3868" s="165">
        <v>0.66685185185185003</v>
      </c>
      <c r="E3868" s="148" t="s">
        <v>3</v>
      </c>
      <c r="F3868" s="148">
        <v>0.19</v>
      </c>
      <c r="G3868" s="166">
        <f>WEEKNUM(B3868,21)</f>
        <v>7</v>
      </c>
      <c r="H3868" s="166">
        <f>MONTH(B3868)</f>
        <v>2</v>
      </c>
      <c r="I3868" s="166">
        <f>YEAR(B3868)</f>
        <v>2023</v>
      </c>
    </row>
    <row r="3869" spans="1:9" s="1" customFormat="1" x14ac:dyDescent="0.25">
      <c r="A3869" s="1">
        <v>1000406533</v>
      </c>
      <c r="B3869" s="2">
        <v>44975</v>
      </c>
      <c r="C3869" s="165">
        <v>0.20833333333333001</v>
      </c>
      <c r="D3869" s="165">
        <v>0.66760416666667</v>
      </c>
      <c r="E3869" s="148" t="s">
        <v>3</v>
      </c>
      <c r="F3869" s="148">
        <v>0.1</v>
      </c>
      <c r="G3869" s="166">
        <f>WEEKNUM(B3869,21)</f>
        <v>7</v>
      </c>
      <c r="H3869" s="166">
        <f>MONTH(B3869)</f>
        <v>2</v>
      </c>
      <c r="I3869" s="166">
        <f>YEAR(B3869)</f>
        <v>2023</v>
      </c>
    </row>
    <row r="3870" spans="1:9" s="1" customFormat="1" x14ac:dyDescent="0.25">
      <c r="A3870" s="1">
        <v>1000407445</v>
      </c>
      <c r="B3870" s="2">
        <v>44975</v>
      </c>
      <c r="C3870" s="165">
        <v>0.20833333333333001</v>
      </c>
      <c r="D3870" s="165">
        <v>0.66769675925925998</v>
      </c>
      <c r="E3870" s="148" t="s">
        <v>3</v>
      </c>
      <c r="F3870" s="148">
        <v>8.39</v>
      </c>
      <c r="G3870" s="166">
        <f>WEEKNUM(B3870,21)</f>
        <v>7</v>
      </c>
      <c r="H3870" s="166">
        <f>MONTH(B3870)</f>
        <v>2</v>
      </c>
      <c r="I3870" s="166">
        <f>YEAR(B3870)</f>
        <v>2023</v>
      </c>
    </row>
    <row r="3871" spans="1:9" s="1" customFormat="1" x14ac:dyDescent="0.25">
      <c r="A3871" s="1" t="s">
        <v>2</v>
      </c>
      <c r="B3871" s="2">
        <v>44975</v>
      </c>
      <c r="C3871" s="165">
        <v>0.20833333333333001</v>
      </c>
      <c r="D3871" s="165">
        <v>0.66780092592592999</v>
      </c>
      <c r="E3871" s="148" t="s">
        <v>2</v>
      </c>
      <c r="F3871" s="148">
        <v>0</v>
      </c>
      <c r="G3871" s="166">
        <f>WEEKNUM(B3871,21)</f>
        <v>7</v>
      </c>
      <c r="H3871" s="166">
        <f>MONTH(B3871)</f>
        <v>2</v>
      </c>
      <c r="I3871" s="166">
        <f>YEAR(B3871)</f>
        <v>2023</v>
      </c>
    </row>
    <row r="3872" spans="1:9" s="1" customFormat="1" x14ac:dyDescent="0.25">
      <c r="A3872" s="1" t="s">
        <v>2</v>
      </c>
      <c r="B3872" s="2">
        <v>44975</v>
      </c>
      <c r="C3872" s="165">
        <v>0.20833333333333001</v>
      </c>
      <c r="D3872" s="165">
        <v>0.66789351851851997</v>
      </c>
      <c r="E3872" s="148" t="s">
        <v>2</v>
      </c>
      <c r="F3872" s="148">
        <v>0</v>
      </c>
      <c r="G3872" s="166">
        <f>WEEKNUM(B3872,21)</f>
        <v>7</v>
      </c>
      <c r="H3872" s="166">
        <f>MONTH(B3872)</f>
        <v>2</v>
      </c>
      <c r="I3872" s="166">
        <f>YEAR(B3872)</f>
        <v>2023</v>
      </c>
    </row>
    <row r="3873" spans="1:9" s="1" customFormat="1" x14ac:dyDescent="0.25">
      <c r="A3873" s="1" t="s">
        <v>2</v>
      </c>
      <c r="B3873" s="2">
        <v>44975</v>
      </c>
      <c r="C3873" s="165">
        <v>0.20833333333333001</v>
      </c>
      <c r="D3873" s="165">
        <v>0.66798611111110995</v>
      </c>
      <c r="E3873" s="148" t="s">
        <v>2</v>
      </c>
      <c r="F3873" s="148">
        <v>0</v>
      </c>
      <c r="G3873" s="166">
        <f>WEEKNUM(B3873,21)</f>
        <v>7</v>
      </c>
      <c r="H3873" s="166">
        <f>MONTH(B3873)</f>
        <v>2</v>
      </c>
      <c r="I3873" s="166">
        <f>YEAR(B3873)</f>
        <v>2023</v>
      </c>
    </row>
    <row r="3874" spans="1:9" s="1" customFormat="1" x14ac:dyDescent="0.25">
      <c r="A3874" s="1">
        <v>1000407443</v>
      </c>
      <c r="B3874" s="2">
        <v>44975</v>
      </c>
      <c r="C3874" s="165">
        <v>0.14583333333333001</v>
      </c>
      <c r="D3874" s="165">
        <v>0.92104166666666998</v>
      </c>
      <c r="E3874" s="148" t="s">
        <v>2</v>
      </c>
      <c r="F3874" s="148">
        <v>0</v>
      </c>
      <c r="G3874" s="166">
        <f>WEEKNUM(B3874,21)</f>
        <v>7</v>
      </c>
      <c r="H3874" s="166">
        <f>MONTH(B3874)</f>
        <v>2</v>
      </c>
      <c r="I3874" s="166">
        <f>YEAR(B3874)</f>
        <v>2023</v>
      </c>
    </row>
    <row r="3875" spans="1:9" s="1" customFormat="1" x14ac:dyDescent="0.25">
      <c r="A3875" s="1">
        <v>1000409756</v>
      </c>
      <c r="B3875" s="2">
        <v>44975</v>
      </c>
      <c r="C3875" s="165">
        <v>0.14583333333333001</v>
      </c>
      <c r="D3875" s="165">
        <v>0.80832175925925998</v>
      </c>
      <c r="E3875" s="148" t="s">
        <v>2</v>
      </c>
      <c r="F3875" s="148">
        <v>0</v>
      </c>
      <c r="G3875" s="166">
        <f>WEEKNUM(B3875,21)</f>
        <v>7</v>
      </c>
      <c r="H3875" s="166">
        <f>MONTH(B3875)</f>
        <v>2</v>
      </c>
      <c r="I3875" s="166">
        <f>YEAR(B3875)</f>
        <v>2023</v>
      </c>
    </row>
    <row r="3876" spans="1:9" s="1" customFormat="1" x14ac:dyDescent="0.25">
      <c r="A3876" s="1">
        <v>1000411296</v>
      </c>
      <c r="B3876" s="2">
        <v>44975</v>
      </c>
      <c r="C3876" s="165">
        <v>0</v>
      </c>
      <c r="D3876" s="165">
        <v>0.97849537037037004</v>
      </c>
      <c r="E3876" s="148" t="s">
        <v>2</v>
      </c>
      <c r="F3876" s="148">
        <v>0</v>
      </c>
      <c r="G3876" s="166">
        <f>WEEKNUM(B3876,21)</f>
        <v>7</v>
      </c>
      <c r="H3876" s="166">
        <f>MONTH(B3876)</f>
        <v>2</v>
      </c>
      <c r="I3876" s="166">
        <f>YEAR(B3876)</f>
        <v>2023</v>
      </c>
    </row>
    <row r="3877" spans="1:9" s="1" customFormat="1" x14ac:dyDescent="0.25">
      <c r="A3877" s="1">
        <v>1000411296</v>
      </c>
      <c r="B3877" s="2">
        <v>44976</v>
      </c>
      <c r="C3877" s="165">
        <v>0.97849537037037004</v>
      </c>
      <c r="D3877" s="165">
        <v>0.86273148148148004</v>
      </c>
      <c r="E3877" s="148" t="s">
        <v>2</v>
      </c>
      <c r="F3877" s="148">
        <v>0</v>
      </c>
      <c r="G3877" s="166">
        <f>WEEKNUM(B3877,21)</f>
        <v>7</v>
      </c>
      <c r="H3877" s="166">
        <f>MONTH(B3877)</f>
        <v>2</v>
      </c>
      <c r="I3877" s="166">
        <f>YEAR(B3877)</f>
        <v>2023</v>
      </c>
    </row>
    <row r="3878" spans="1:9" s="1" customFormat="1" x14ac:dyDescent="0.25">
      <c r="A3878" s="1" t="s">
        <v>2</v>
      </c>
      <c r="B3878" s="2">
        <v>44976</v>
      </c>
      <c r="C3878" s="165">
        <v>0</v>
      </c>
      <c r="D3878" s="165">
        <v>0.66898148148147996</v>
      </c>
      <c r="E3878" s="148" t="s">
        <v>2</v>
      </c>
      <c r="F3878" s="148">
        <v>0</v>
      </c>
      <c r="G3878" s="166">
        <f>WEEKNUM(B3878,21)</f>
        <v>7</v>
      </c>
      <c r="H3878" s="166">
        <f>MONTH(B3878)</f>
        <v>2</v>
      </c>
      <c r="I3878" s="166">
        <f>YEAR(B3878)</f>
        <v>2023</v>
      </c>
    </row>
    <row r="3879" spans="1:9" s="1" customFormat="1" x14ac:dyDescent="0.25">
      <c r="A3879" s="1">
        <v>1000409754</v>
      </c>
      <c r="B3879" s="2">
        <v>44975</v>
      </c>
      <c r="C3879" s="165">
        <v>0.96186342592592999</v>
      </c>
      <c r="D3879" s="165">
        <v>0.96356481481481004</v>
      </c>
      <c r="E3879" s="148" t="s">
        <v>2</v>
      </c>
      <c r="F3879" s="148">
        <v>0</v>
      </c>
      <c r="G3879" s="166">
        <f>WEEKNUM(B3879,21)</f>
        <v>7</v>
      </c>
      <c r="H3879" s="166">
        <f>MONTH(B3879)</f>
        <v>2</v>
      </c>
      <c r="I3879" s="166">
        <f>YEAR(B3879)</f>
        <v>2023</v>
      </c>
    </row>
    <row r="3880" spans="1:9" s="1" customFormat="1" x14ac:dyDescent="0.25">
      <c r="A3880" s="1">
        <v>1000409756</v>
      </c>
      <c r="B3880" s="2">
        <v>44975</v>
      </c>
      <c r="C3880" s="165">
        <v>0.96012731481480995</v>
      </c>
      <c r="D3880" s="165">
        <v>0.96113425925925999</v>
      </c>
      <c r="E3880" s="148" t="s">
        <v>2</v>
      </c>
      <c r="F3880" s="148">
        <v>0</v>
      </c>
      <c r="G3880" s="166">
        <f>WEEKNUM(B3880,21)</f>
        <v>7</v>
      </c>
      <c r="H3880" s="166">
        <f>MONTH(B3880)</f>
        <v>2</v>
      </c>
      <c r="I3880" s="166">
        <f>YEAR(B3880)</f>
        <v>2023</v>
      </c>
    </row>
    <row r="3881" spans="1:9" s="1" customFormat="1" x14ac:dyDescent="0.25">
      <c r="A3881" s="1">
        <v>1000406531</v>
      </c>
      <c r="B3881" s="2">
        <v>44975</v>
      </c>
      <c r="C3881" s="165">
        <v>0.14063657407406999</v>
      </c>
      <c r="D3881" s="165">
        <v>0.14063657407406999</v>
      </c>
      <c r="E3881" s="148" t="s">
        <v>2</v>
      </c>
      <c r="F3881" s="148">
        <v>0</v>
      </c>
      <c r="G3881" s="166">
        <f>WEEKNUM(B3881,21)</f>
        <v>7</v>
      </c>
      <c r="H3881" s="166">
        <f>MONTH(B3881)</f>
        <v>2</v>
      </c>
      <c r="I3881" s="166">
        <f>YEAR(B3881)</f>
        <v>2023</v>
      </c>
    </row>
    <row r="3882" spans="1:9" s="1" customFormat="1" x14ac:dyDescent="0.25">
      <c r="A3882" s="1">
        <v>1000406322</v>
      </c>
      <c r="B3882" s="2">
        <v>44977</v>
      </c>
      <c r="C3882" s="167">
        <v>1</v>
      </c>
      <c r="D3882" s="165">
        <v>0.38688657407407001</v>
      </c>
      <c r="E3882" s="148" t="s">
        <v>2</v>
      </c>
      <c r="F3882" s="148">
        <v>0</v>
      </c>
      <c r="G3882" s="166">
        <f>WEEKNUM(B3882,21)</f>
        <v>8</v>
      </c>
      <c r="H3882" s="166">
        <f>MONTH(B3882)</f>
        <v>2</v>
      </c>
      <c r="I3882" s="166">
        <f>YEAR(B3882)</f>
        <v>2023</v>
      </c>
    </row>
    <row r="3883" spans="1:9" s="1" customFormat="1" x14ac:dyDescent="0.25">
      <c r="A3883" s="1" t="s">
        <v>2</v>
      </c>
      <c r="B3883" s="2">
        <v>44981</v>
      </c>
      <c r="C3883" s="165">
        <v>0.37401620370369998</v>
      </c>
      <c r="D3883" s="165">
        <v>0.34177083333333003</v>
      </c>
      <c r="E3883" s="148" t="s">
        <v>2</v>
      </c>
      <c r="F3883" s="148">
        <v>0</v>
      </c>
      <c r="G3883" s="166">
        <f>WEEKNUM(B3883,21)</f>
        <v>8</v>
      </c>
      <c r="H3883" s="166">
        <f>MONTH(B3883)</f>
        <v>2</v>
      </c>
      <c r="I3883" s="166">
        <f>YEAR(B3883)</f>
        <v>2023</v>
      </c>
    </row>
    <row r="3884" spans="1:9" s="1" customFormat="1" x14ac:dyDescent="0.25">
      <c r="A3884" s="1">
        <v>1000410094</v>
      </c>
      <c r="B3884" s="2">
        <v>44976</v>
      </c>
      <c r="C3884" s="165">
        <v>0.37837962962963001</v>
      </c>
      <c r="D3884" s="165">
        <v>0.37893518518518998</v>
      </c>
      <c r="E3884" s="148" t="s">
        <v>2</v>
      </c>
      <c r="F3884" s="148">
        <v>0</v>
      </c>
      <c r="G3884" s="166">
        <f>WEEKNUM(B3884,21)</f>
        <v>7</v>
      </c>
      <c r="H3884" s="166">
        <f>MONTH(B3884)</f>
        <v>2</v>
      </c>
      <c r="I3884" s="166">
        <f>YEAR(B3884)</f>
        <v>2023</v>
      </c>
    </row>
    <row r="3885" spans="1:9" s="1" customFormat="1" x14ac:dyDescent="0.25">
      <c r="A3885" s="1" t="s">
        <v>2</v>
      </c>
      <c r="B3885" s="2">
        <v>44976</v>
      </c>
      <c r="C3885" s="165">
        <v>0</v>
      </c>
      <c r="D3885" s="165">
        <v>0.38115740740741</v>
      </c>
      <c r="E3885" s="148" t="s">
        <v>2</v>
      </c>
      <c r="F3885" s="148">
        <v>0</v>
      </c>
      <c r="G3885" s="166">
        <f>WEEKNUM(B3885,21)</f>
        <v>7</v>
      </c>
      <c r="H3885" s="166">
        <f>MONTH(B3885)</f>
        <v>2</v>
      </c>
      <c r="I3885" s="166">
        <f>YEAR(B3885)</f>
        <v>2023</v>
      </c>
    </row>
    <row r="3886" spans="1:9" s="1" customFormat="1" x14ac:dyDescent="0.25">
      <c r="A3886" s="1" t="s">
        <v>2</v>
      </c>
      <c r="B3886" s="2">
        <v>44978</v>
      </c>
      <c r="C3886" s="165">
        <v>0.84446759259258997</v>
      </c>
      <c r="D3886" s="165">
        <v>0.15100694444443999</v>
      </c>
      <c r="E3886" s="148" t="s">
        <v>2</v>
      </c>
      <c r="F3886" s="148">
        <v>0</v>
      </c>
      <c r="G3886" s="166">
        <f>WEEKNUM(B3886,21)</f>
        <v>8</v>
      </c>
      <c r="H3886" s="166">
        <f>MONTH(B3886)</f>
        <v>2</v>
      </c>
      <c r="I3886" s="166">
        <f>YEAR(B3886)</f>
        <v>2023</v>
      </c>
    </row>
    <row r="3887" spans="1:9" s="1" customFormat="1" x14ac:dyDescent="0.25">
      <c r="A3887" s="1">
        <v>1000406323</v>
      </c>
      <c r="B3887" s="2">
        <v>44976</v>
      </c>
      <c r="C3887" s="165">
        <v>0.57736111111110999</v>
      </c>
      <c r="D3887" s="165">
        <v>0.57736111111110999</v>
      </c>
      <c r="E3887" s="148" t="s">
        <v>2</v>
      </c>
      <c r="F3887" s="148">
        <v>0</v>
      </c>
      <c r="G3887" s="166">
        <f>WEEKNUM(B3887,21)</f>
        <v>7</v>
      </c>
      <c r="H3887" s="166">
        <f>MONTH(B3887)</f>
        <v>2</v>
      </c>
      <c r="I3887" s="166">
        <f>YEAR(B3887)</f>
        <v>2023</v>
      </c>
    </row>
    <row r="3888" spans="1:9" s="1" customFormat="1" x14ac:dyDescent="0.25">
      <c r="A3888" s="1" t="s">
        <v>2</v>
      </c>
      <c r="B3888" s="2">
        <v>44976</v>
      </c>
      <c r="C3888" s="165">
        <v>0.58113425925925999</v>
      </c>
      <c r="D3888" s="165">
        <v>0.58113425925925999</v>
      </c>
      <c r="E3888" s="148" t="s">
        <v>2</v>
      </c>
      <c r="F3888" s="148">
        <v>0</v>
      </c>
      <c r="G3888" s="166">
        <f>WEEKNUM(B3888,21)</f>
        <v>7</v>
      </c>
      <c r="H3888" s="166">
        <f>MONTH(B3888)</f>
        <v>2</v>
      </c>
      <c r="I3888" s="166">
        <f>YEAR(B3888)</f>
        <v>2023</v>
      </c>
    </row>
    <row r="3889" spans="1:9" s="1" customFormat="1" x14ac:dyDescent="0.25">
      <c r="A3889" s="1" t="s">
        <v>2</v>
      </c>
      <c r="B3889" s="2">
        <v>44976</v>
      </c>
      <c r="C3889" s="165">
        <v>0.58187500000000003</v>
      </c>
      <c r="D3889" s="165">
        <v>0.58187500000000003</v>
      </c>
      <c r="E3889" s="148" t="s">
        <v>2</v>
      </c>
      <c r="F3889" s="148">
        <v>0</v>
      </c>
      <c r="G3889" s="166">
        <f>WEEKNUM(B3889,21)</f>
        <v>7</v>
      </c>
      <c r="H3889" s="166">
        <f>MONTH(B3889)</f>
        <v>2</v>
      </c>
      <c r="I3889" s="166">
        <f>YEAR(B3889)</f>
        <v>2023</v>
      </c>
    </row>
    <row r="3890" spans="1:9" s="1" customFormat="1" x14ac:dyDescent="0.25">
      <c r="A3890" s="1">
        <v>1000406322</v>
      </c>
      <c r="B3890" s="2">
        <v>44976</v>
      </c>
      <c r="C3890" s="165">
        <v>0.58409722222222005</v>
      </c>
      <c r="D3890" s="165">
        <v>0.58409722222222005</v>
      </c>
      <c r="E3890" s="148" t="s">
        <v>2</v>
      </c>
      <c r="F3890" s="148">
        <v>0</v>
      </c>
      <c r="G3890" s="166">
        <f>WEEKNUM(B3890,21)</f>
        <v>7</v>
      </c>
      <c r="H3890" s="166">
        <f>MONTH(B3890)</f>
        <v>2</v>
      </c>
      <c r="I3890" s="166">
        <f>YEAR(B3890)</f>
        <v>2023</v>
      </c>
    </row>
    <row r="3891" spans="1:9" s="1" customFormat="1" x14ac:dyDescent="0.25">
      <c r="A3891" s="1">
        <v>1000406326</v>
      </c>
      <c r="B3891" s="2">
        <v>44976</v>
      </c>
      <c r="C3891" s="165">
        <v>0.58483796296295998</v>
      </c>
      <c r="D3891" s="165">
        <v>0.58483796296295998</v>
      </c>
      <c r="E3891" s="148" t="s">
        <v>2</v>
      </c>
      <c r="F3891" s="148">
        <v>0</v>
      </c>
      <c r="G3891" s="166">
        <f>WEEKNUM(B3891,21)</f>
        <v>7</v>
      </c>
      <c r="H3891" s="166">
        <f>MONTH(B3891)</f>
        <v>2</v>
      </c>
      <c r="I3891" s="166">
        <f>YEAR(B3891)</f>
        <v>2023</v>
      </c>
    </row>
    <row r="3892" spans="1:9" s="1" customFormat="1" x14ac:dyDescent="0.25">
      <c r="A3892" s="1">
        <v>1000406325</v>
      </c>
      <c r="B3892" s="2">
        <v>44976</v>
      </c>
      <c r="C3892" s="165">
        <v>0.58525462962963004</v>
      </c>
      <c r="D3892" s="165">
        <v>0.58525462962963004</v>
      </c>
      <c r="E3892" s="148" t="s">
        <v>2</v>
      </c>
      <c r="F3892" s="148">
        <v>0</v>
      </c>
      <c r="G3892" s="166">
        <f>WEEKNUM(B3892,21)</f>
        <v>7</v>
      </c>
      <c r="H3892" s="166">
        <f>MONTH(B3892)</f>
        <v>2</v>
      </c>
      <c r="I3892" s="166">
        <f>YEAR(B3892)</f>
        <v>2023</v>
      </c>
    </row>
    <row r="3893" spans="1:9" s="1" customFormat="1" x14ac:dyDescent="0.25">
      <c r="A3893" s="1" t="s">
        <v>2</v>
      </c>
      <c r="B3893" s="2">
        <v>44976</v>
      </c>
      <c r="C3893" s="165">
        <v>0.27083333333332998</v>
      </c>
      <c r="D3893" s="165">
        <v>0.41479166666667</v>
      </c>
      <c r="E3893" s="148" t="s">
        <v>2</v>
      </c>
      <c r="F3893" s="148">
        <v>0</v>
      </c>
      <c r="G3893" s="166">
        <f>WEEKNUM(B3893,21)</f>
        <v>7</v>
      </c>
      <c r="H3893" s="166">
        <f>MONTH(B3893)</f>
        <v>2</v>
      </c>
      <c r="I3893" s="166">
        <f>YEAR(B3893)</f>
        <v>2023</v>
      </c>
    </row>
    <row r="3894" spans="1:9" s="1" customFormat="1" x14ac:dyDescent="0.25">
      <c r="A3894" s="1">
        <v>1000406639</v>
      </c>
      <c r="B3894" s="2">
        <v>44976</v>
      </c>
      <c r="C3894" s="165">
        <v>0.27083333333332998</v>
      </c>
      <c r="D3894" s="165">
        <v>0.41565972222221997</v>
      </c>
      <c r="E3894" s="148" t="s">
        <v>2</v>
      </c>
      <c r="F3894" s="148">
        <v>0</v>
      </c>
      <c r="G3894" s="166">
        <f>WEEKNUM(B3894,21)</f>
        <v>7</v>
      </c>
      <c r="H3894" s="166">
        <f>MONTH(B3894)</f>
        <v>2</v>
      </c>
      <c r="I3894" s="166">
        <f>YEAR(B3894)</f>
        <v>2023</v>
      </c>
    </row>
    <row r="3895" spans="1:9" s="1" customFormat="1" x14ac:dyDescent="0.25">
      <c r="A3895" s="1" t="s">
        <v>2</v>
      </c>
      <c r="B3895" s="2">
        <v>44976</v>
      </c>
      <c r="C3895" s="165">
        <v>0.27083333333332998</v>
      </c>
      <c r="D3895" s="165">
        <v>0.36946759259258999</v>
      </c>
      <c r="E3895" s="148" t="s">
        <v>2</v>
      </c>
      <c r="F3895" s="148">
        <v>0</v>
      </c>
      <c r="G3895" s="166">
        <f>WEEKNUM(B3895,21)</f>
        <v>7</v>
      </c>
      <c r="H3895" s="166">
        <f>MONTH(B3895)</f>
        <v>2</v>
      </c>
      <c r="I3895" s="166">
        <f>YEAR(B3895)</f>
        <v>2023</v>
      </c>
    </row>
    <row r="3896" spans="1:9" s="1" customFormat="1" x14ac:dyDescent="0.25">
      <c r="A3896" s="1" t="s">
        <v>2</v>
      </c>
      <c r="B3896" s="2">
        <v>44976</v>
      </c>
      <c r="C3896" s="165">
        <v>0.27083333333332998</v>
      </c>
      <c r="D3896" s="165">
        <v>0.41726851851851998</v>
      </c>
      <c r="E3896" s="148" t="s">
        <v>2</v>
      </c>
      <c r="F3896" s="148">
        <v>0</v>
      </c>
      <c r="G3896" s="166">
        <f>WEEKNUM(B3896,21)</f>
        <v>7</v>
      </c>
      <c r="H3896" s="166">
        <f>MONTH(B3896)</f>
        <v>2</v>
      </c>
      <c r="I3896" s="166">
        <f>YEAR(B3896)</f>
        <v>2023</v>
      </c>
    </row>
    <row r="3897" spans="1:9" s="1" customFormat="1" x14ac:dyDescent="0.25">
      <c r="A3897" s="1">
        <v>1000407084</v>
      </c>
      <c r="B3897" s="2">
        <v>44977</v>
      </c>
      <c r="C3897" s="165">
        <v>0.27083333333332998</v>
      </c>
      <c r="D3897" s="165">
        <v>0.14282407407407</v>
      </c>
      <c r="E3897" s="148" t="s">
        <v>2</v>
      </c>
      <c r="F3897" s="148">
        <v>0</v>
      </c>
      <c r="G3897" s="166">
        <f>WEEKNUM(B3897,21)</f>
        <v>8</v>
      </c>
      <c r="H3897" s="166">
        <f>MONTH(B3897)</f>
        <v>2</v>
      </c>
      <c r="I3897" s="166">
        <f>YEAR(B3897)</f>
        <v>2023</v>
      </c>
    </row>
    <row r="3898" spans="1:9" s="1" customFormat="1" x14ac:dyDescent="0.25">
      <c r="A3898" s="1" t="s">
        <v>2</v>
      </c>
      <c r="B3898" s="2">
        <v>44977</v>
      </c>
      <c r="C3898" s="165">
        <v>0.27083333333332998</v>
      </c>
      <c r="D3898" s="165">
        <v>0.14791666666667</v>
      </c>
      <c r="E3898" s="148" t="s">
        <v>2</v>
      </c>
      <c r="F3898" s="148">
        <v>0</v>
      </c>
      <c r="G3898" s="166">
        <f>WEEKNUM(B3898,21)</f>
        <v>8</v>
      </c>
      <c r="H3898" s="166">
        <f>MONTH(B3898)</f>
        <v>2</v>
      </c>
      <c r="I3898" s="166">
        <f>YEAR(B3898)</f>
        <v>2023</v>
      </c>
    </row>
    <row r="3899" spans="1:9" s="1" customFormat="1" x14ac:dyDescent="0.25">
      <c r="A3899" s="1" t="s">
        <v>2</v>
      </c>
      <c r="B3899" s="2">
        <v>44977</v>
      </c>
      <c r="C3899" s="165">
        <v>0.42349537037036999</v>
      </c>
      <c r="D3899" s="165">
        <v>0.14858796296296001</v>
      </c>
      <c r="E3899" s="148" t="s">
        <v>2</v>
      </c>
      <c r="F3899" s="148">
        <v>0</v>
      </c>
      <c r="G3899" s="166">
        <f>WEEKNUM(B3899,21)</f>
        <v>8</v>
      </c>
      <c r="H3899" s="166">
        <f>MONTH(B3899)</f>
        <v>2</v>
      </c>
      <c r="I3899" s="166">
        <f>YEAR(B3899)</f>
        <v>2023</v>
      </c>
    </row>
    <row r="3900" spans="1:9" s="1" customFormat="1" x14ac:dyDescent="0.25">
      <c r="A3900" s="1" t="s">
        <v>2</v>
      </c>
      <c r="B3900" s="2">
        <v>44977</v>
      </c>
      <c r="C3900" s="165">
        <v>0.42349537037036999</v>
      </c>
      <c r="D3900" s="165">
        <v>0.14876157407407001</v>
      </c>
      <c r="E3900" s="148" t="s">
        <v>2</v>
      </c>
      <c r="F3900" s="148">
        <v>0</v>
      </c>
      <c r="G3900" s="166">
        <f>WEEKNUM(B3900,21)</f>
        <v>8</v>
      </c>
      <c r="H3900" s="166">
        <f>MONTH(B3900)</f>
        <v>2</v>
      </c>
      <c r="I3900" s="166">
        <f>YEAR(B3900)</f>
        <v>2023</v>
      </c>
    </row>
    <row r="3901" spans="1:9" s="1" customFormat="1" x14ac:dyDescent="0.25">
      <c r="A3901" s="1" t="s">
        <v>2</v>
      </c>
      <c r="B3901" s="2">
        <v>44977</v>
      </c>
      <c r="C3901" s="165">
        <v>0.42349537037036999</v>
      </c>
      <c r="D3901" s="165">
        <v>0.14888888888888999</v>
      </c>
      <c r="E3901" s="148" t="s">
        <v>2</v>
      </c>
      <c r="F3901" s="148">
        <v>0</v>
      </c>
      <c r="G3901" s="166">
        <f>WEEKNUM(B3901,21)</f>
        <v>8</v>
      </c>
      <c r="H3901" s="166">
        <f>MONTH(B3901)</f>
        <v>2</v>
      </c>
      <c r="I3901" s="166">
        <f>YEAR(B3901)</f>
        <v>2023</v>
      </c>
    </row>
    <row r="3902" spans="1:9" s="1" customFormat="1" x14ac:dyDescent="0.25">
      <c r="A3902" s="1" t="s">
        <v>2</v>
      </c>
      <c r="B3902" s="2">
        <v>44977</v>
      </c>
      <c r="C3902" s="165">
        <v>0.42349537037036999</v>
      </c>
      <c r="D3902" s="165">
        <v>0.14899305555556</v>
      </c>
      <c r="E3902" s="148" t="s">
        <v>2</v>
      </c>
      <c r="F3902" s="148">
        <v>0</v>
      </c>
      <c r="G3902" s="166">
        <f>WEEKNUM(B3902,21)</f>
        <v>8</v>
      </c>
      <c r="H3902" s="166">
        <f>MONTH(B3902)</f>
        <v>2</v>
      </c>
      <c r="I3902" s="166">
        <f>YEAR(B3902)</f>
        <v>2023</v>
      </c>
    </row>
    <row r="3903" spans="1:9" s="1" customFormat="1" x14ac:dyDescent="0.25">
      <c r="A3903" s="1" t="s">
        <v>2</v>
      </c>
      <c r="B3903" s="2">
        <v>44977</v>
      </c>
      <c r="C3903" s="165">
        <v>0.42349537037036999</v>
      </c>
      <c r="D3903" s="165">
        <v>0.14908564814815001</v>
      </c>
      <c r="E3903" s="148" t="s">
        <v>2</v>
      </c>
      <c r="F3903" s="148">
        <v>0</v>
      </c>
      <c r="G3903" s="166">
        <f>WEEKNUM(B3903,21)</f>
        <v>8</v>
      </c>
      <c r="H3903" s="166">
        <f>MONTH(B3903)</f>
        <v>2</v>
      </c>
      <c r="I3903" s="166">
        <f>YEAR(B3903)</f>
        <v>2023</v>
      </c>
    </row>
    <row r="3904" spans="1:9" s="1" customFormat="1" x14ac:dyDescent="0.25">
      <c r="A3904" s="1" t="s">
        <v>2</v>
      </c>
      <c r="B3904" s="2">
        <v>44977</v>
      </c>
      <c r="C3904" s="165">
        <v>0.42349537037036999</v>
      </c>
      <c r="D3904" s="165">
        <v>0.14918981481481</v>
      </c>
      <c r="E3904" s="148" t="s">
        <v>2</v>
      </c>
      <c r="F3904" s="148">
        <v>0</v>
      </c>
      <c r="G3904" s="166">
        <f>WEEKNUM(B3904,21)</f>
        <v>8</v>
      </c>
      <c r="H3904" s="166">
        <f>MONTH(B3904)</f>
        <v>2</v>
      </c>
      <c r="I3904" s="166">
        <f>YEAR(B3904)</f>
        <v>2023</v>
      </c>
    </row>
    <row r="3905" spans="1:9" s="1" customFormat="1" x14ac:dyDescent="0.25">
      <c r="A3905" s="1" t="s">
        <v>2</v>
      </c>
      <c r="B3905" s="2">
        <v>44977</v>
      </c>
      <c r="C3905" s="165">
        <v>0.42349537037036999</v>
      </c>
      <c r="D3905" s="165">
        <v>0.14930555555555999</v>
      </c>
      <c r="E3905" s="148" t="s">
        <v>2</v>
      </c>
      <c r="F3905" s="148">
        <v>0</v>
      </c>
      <c r="G3905" s="166">
        <f>WEEKNUM(B3905,21)</f>
        <v>8</v>
      </c>
      <c r="H3905" s="166">
        <f>MONTH(B3905)</f>
        <v>2</v>
      </c>
      <c r="I3905" s="166">
        <f>YEAR(B3905)</f>
        <v>2023</v>
      </c>
    </row>
    <row r="3906" spans="1:9" s="1" customFormat="1" x14ac:dyDescent="0.25">
      <c r="A3906" s="1" t="s">
        <v>2</v>
      </c>
      <c r="B3906" s="2">
        <v>44977</v>
      </c>
      <c r="C3906" s="165">
        <v>0.42349537037036999</v>
      </c>
      <c r="D3906" s="165">
        <v>0.14943287037037001</v>
      </c>
      <c r="E3906" s="148" t="s">
        <v>2</v>
      </c>
      <c r="F3906" s="148">
        <v>0</v>
      </c>
      <c r="G3906" s="166">
        <f>WEEKNUM(B3906,21)</f>
        <v>8</v>
      </c>
      <c r="H3906" s="166">
        <f>MONTH(B3906)</f>
        <v>2</v>
      </c>
      <c r="I3906" s="166">
        <f>YEAR(B3906)</f>
        <v>2023</v>
      </c>
    </row>
    <row r="3907" spans="1:9" s="1" customFormat="1" x14ac:dyDescent="0.25">
      <c r="A3907" s="1" t="s">
        <v>2</v>
      </c>
      <c r="B3907" s="2">
        <v>44977</v>
      </c>
      <c r="C3907" s="165">
        <v>0.42349537037036999</v>
      </c>
      <c r="D3907" s="165">
        <v>0.14975694444443999</v>
      </c>
      <c r="E3907" s="148" t="s">
        <v>2</v>
      </c>
      <c r="F3907" s="148">
        <v>0</v>
      </c>
      <c r="G3907" s="166">
        <f>WEEKNUM(B3907,21)</f>
        <v>8</v>
      </c>
      <c r="H3907" s="166">
        <f>MONTH(B3907)</f>
        <v>2</v>
      </c>
      <c r="I3907" s="166">
        <f>YEAR(B3907)</f>
        <v>2023</v>
      </c>
    </row>
    <row r="3908" spans="1:9" s="1" customFormat="1" x14ac:dyDescent="0.25">
      <c r="A3908" s="1" t="s">
        <v>2</v>
      </c>
      <c r="B3908" s="2">
        <v>44977</v>
      </c>
      <c r="C3908" s="165">
        <v>0.42349537037036999</v>
      </c>
      <c r="D3908" s="165">
        <v>0.15018518518519</v>
      </c>
      <c r="E3908" s="148" t="s">
        <v>2</v>
      </c>
      <c r="F3908" s="148">
        <v>0</v>
      </c>
      <c r="G3908" s="166">
        <f>WEEKNUM(B3908,21)</f>
        <v>8</v>
      </c>
      <c r="H3908" s="166">
        <f>MONTH(B3908)</f>
        <v>2</v>
      </c>
      <c r="I3908" s="166">
        <f>YEAR(B3908)</f>
        <v>2023</v>
      </c>
    </row>
    <row r="3909" spans="1:9" s="1" customFormat="1" x14ac:dyDescent="0.25">
      <c r="A3909" s="1" t="s">
        <v>2</v>
      </c>
      <c r="B3909" s="2">
        <v>44977</v>
      </c>
      <c r="C3909" s="165">
        <v>0.42349537037036999</v>
      </c>
      <c r="D3909" s="165">
        <v>0.15034722222221999</v>
      </c>
      <c r="E3909" s="148" t="s">
        <v>2</v>
      </c>
      <c r="F3909" s="148">
        <v>0</v>
      </c>
      <c r="G3909" s="166">
        <f>WEEKNUM(B3909,21)</f>
        <v>8</v>
      </c>
      <c r="H3909" s="166">
        <f>MONTH(B3909)</f>
        <v>2</v>
      </c>
      <c r="I3909" s="166">
        <f>YEAR(B3909)</f>
        <v>2023</v>
      </c>
    </row>
    <row r="3910" spans="1:9" s="1" customFormat="1" x14ac:dyDescent="0.25">
      <c r="A3910" s="1" t="s">
        <v>2</v>
      </c>
      <c r="B3910" s="2">
        <v>44977</v>
      </c>
      <c r="C3910" s="165">
        <v>0.42349537037036999</v>
      </c>
      <c r="D3910" s="165">
        <v>0.15053240740741</v>
      </c>
      <c r="E3910" s="148" t="s">
        <v>2</v>
      </c>
      <c r="F3910" s="148">
        <v>0</v>
      </c>
      <c r="G3910" s="166">
        <f>WEEKNUM(B3910,21)</f>
        <v>8</v>
      </c>
      <c r="H3910" s="166">
        <f>MONTH(B3910)</f>
        <v>2</v>
      </c>
      <c r="I3910" s="166">
        <f>YEAR(B3910)</f>
        <v>2023</v>
      </c>
    </row>
    <row r="3911" spans="1:9" s="1" customFormat="1" x14ac:dyDescent="0.25">
      <c r="A3911" s="1" t="s">
        <v>2</v>
      </c>
      <c r="B3911" s="2">
        <v>44977</v>
      </c>
      <c r="C3911" s="165">
        <v>0.42349537037036999</v>
      </c>
      <c r="D3911" s="165">
        <v>0.15090277777778</v>
      </c>
      <c r="E3911" s="148" t="s">
        <v>2</v>
      </c>
      <c r="F3911" s="148">
        <v>0</v>
      </c>
      <c r="G3911" s="166">
        <f>WEEKNUM(B3911,21)</f>
        <v>8</v>
      </c>
      <c r="H3911" s="166">
        <f>MONTH(B3911)</f>
        <v>2</v>
      </c>
      <c r="I3911" s="166">
        <f>YEAR(B3911)</f>
        <v>2023</v>
      </c>
    </row>
    <row r="3912" spans="1:9" s="1" customFormat="1" x14ac:dyDescent="0.25">
      <c r="A3912" s="1" t="s">
        <v>2</v>
      </c>
      <c r="B3912" s="2">
        <v>44977</v>
      </c>
      <c r="C3912" s="165">
        <v>0.42349537037036999</v>
      </c>
      <c r="D3912" s="165">
        <v>0.15100694444443999</v>
      </c>
      <c r="E3912" s="148" t="s">
        <v>2</v>
      </c>
      <c r="F3912" s="148">
        <v>0</v>
      </c>
      <c r="G3912" s="166">
        <f>WEEKNUM(B3912,21)</f>
        <v>8</v>
      </c>
      <c r="H3912" s="166">
        <f>MONTH(B3912)</f>
        <v>2</v>
      </c>
      <c r="I3912" s="166">
        <f>YEAR(B3912)</f>
        <v>2023</v>
      </c>
    </row>
    <row r="3913" spans="1:9" s="1" customFormat="1" x14ac:dyDescent="0.25">
      <c r="A3913" s="1" t="s">
        <v>2</v>
      </c>
      <c r="B3913" s="2">
        <v>44977</v>
      </c>
      <c r="C3913" s="165">
        <v>0.42349537037036999</v>
      </c>
      <c r="D3913" s="165">
        <v>0.15109953703703999</v>
      </c>
      <c r="E3913" s="148" t="s">
        <v>2</v>
      </c>
      <c r="F3913" s="148">
        <v>0</v>
      </c>
      <c r="G3913" s="166">
        <f>WEEKNUM(B3913,21)</f>
        <v>8</v>
      </c>
      <c r="H3913" s="166">
        <f>MONTH(B3913)</f>
        <v>2</v>
      </c>
      <c r="I3913" s="166">
        <f>YEAR(B3913)</f>
        <v>2023</v>
      </c>
    </row>
    <row r="3914" spans="1:9" s="1" customFormat="1" x14ac:dyDescent="0.25">
      <c r="A3914" s="1" t="s">
        <v>2</v>
      </c>
      <c r="B3914" s="2">
        <v>44977</v>
      </c>
      <c r="C3914" s="165">
        <v>0.42349537037036999</v>
      </c>
      <c r="D3914" s="165">
        <v>0.15127314814814999</v>
      </c>
      <c r="E3914" s="148" t="s">
        <v>2</v>
      </c>
      <c r="F3914" s="148">
        <v>0</v>
      </c>
      <c r="G3914" s="166">
        <f>WEEKNUM(B3914,21)</f>
        <v>8</v>
      </c>
      <c r="H3914" s="166">
        <f>MONTH(B3914)</f>
        <v>2</v>
      </c>
      <c r="I3914" s="166">
        <f>YEAR(B3914)</f>
        <v>2023</v>
      </c>
    </row>
    <row r="3915" spans="1:9" s="1" customFormat="1" x14ac:dyDescent="0.25">
      <c r="A3915" s="1">
        <v>1000426431</v>
      </c>
      <c r="B3915" s="2">
        <v>44977</v>
      </c>
      <c r="C3915" s="165">
        <v>0.27083333333332998</v>
      </c>
      <c r="D3915" s="165">
        <v>0.15138888888888999</v>
      </c>
      <c r="E3915" s="148" t="s">
        <v>2</v>
      </c>
      <c r="F3915" s="148">
        <v>0</v>
      </c>
      <c r="G3915" s="166">
        <f>WEEKNUM(B3915,21)</f>
        <v>8</v>
      </c>
      <c r="H3915" s="166">
        <f>MONTH(B3915)</f>
        <v>2</v>
      </c>
      <c r="I3915" s="166">
        <f>YEAR(B3915)</f>
        <v>2023</v>
      </c>
    </row>
    <row r="3916" spans="1:9" s="1" customFormat="1" x14ac:dyDescent="0.25">
      <c r="A3916" s="1">
        <v>1000407443</v>
      </c>
      <c r="B3916" s="2">
        <v>44976</v>
      </c>
      <c r="C3916" s="165">
        <v>0.25</v>
      </c>
      <c r="D3916" s="165">
        <v>0.41108796296296002</v>
      </c>
      <c r="E3916" s="148" t="s">
        <v>2</v>
      </c>
      <c r="F3916" s="148">
        <v>0</v>
      </c>
      <c r="G3916" s="166">
        <f>WEEKNUM(B3916,21)</f>
        <v>7</v>
      </c>
      <c r="H3916" s="166">
        <f>MONTH(B3916)</f>
        <v>2</v>
      </c>
      <c r="I3916" s="166">
        <f>YEAR(B3916)</f>
        <v>2023</v>
      </c>
    </row>
    <row r="3917" spans="1:9" s="1" customFormat="1" x14ac:dyDescent="0.25">
      <c r="A3917" s="1" t="s">
        <v>2</v>
      </c>
      <c r="B3917" s="2">
        <v>44976</v>
      </c>
      <c r="C3917" s="165">
        <v>0.25</v>
      </c>
      <c r="D3917" s="165">
        <v>0.41199074074073999</v>
      </c>
      <c r="E3917" s="148" t="s">
        <v>2</v>
      </c>
      <c r="F3917" s="148">
        <v>0</v>
      </c>
      <c r="G3917" s="166">
        <f>WEEKNUM(B3917,21)</f>
        <v>7</v>
      </c>
      <c r="H3917" s="166">
        <f>MONTH(B3917)</f>
        <v>2</v>
      </c>
      <c r="I3917" s="166">
        <f>YEAR(B3917)</f>
        <v>2023</v>
      </c>
    </row>
    <row r="3918" spans="1:9" s="1" customFormat="1" x14ac:dyDescent="0.25">
      <c r="A3918" s="1">
        <v>1000407445</v>
      </c>
      <c r="B3918" s="2">
        <v>44977</v>
      </c>
      <c r="C3918" s="165">
        <v>0.52083333333333004</v>
      </c>
      <c r="D3918" s="165">
        <v>0.62001157407407004</v>
      </c>
      <c r="E3918" s="148" t="s">
        <v>3</v>
      </c>
      <c r="F3918" s="148">
        <v>8.39</v>
      </c>
      <c r="G3918" s="166">
        <f>WEEKNUM(B3918,21)</f>
        <v>8</v>
      </c>
      <c r="H3918" s="166">
        <f>MONTH(B3918)</f>
        <v>2</v>
      </c>
      <c r="I3918" s="166">
        <f>YEAR(B3918)</f>
        <v>2023</v>
      </c>
    </row>
    <row r="3919" spans="1:9" s="1" customFormat="1" x14ac:dyDescent="0.25">
      <c r="A3919" s="1">
        <v>1000407445</v>
      </c>
      <c r="B3919" s="2">
        <v>44976</v>
      </c>
      <c r="C3919" s="165">
        <v>0.14583333333333001</v>
      </c>
      <c r="D3919" s="165">
        <v>0.63387731481481002</v>
      </c>
      <c r="E3919" s="148" t="s">
        <v>2</v>
      </c>
      <c r="F3919" s="148">
        <v>0</v>
      </c>
      <c r="G3919" s="166">
        <f>WEEKNUM(B3919,21)</f>
        <v>7</v>
      </c>
      <c r="H3919" s="166">
        <f>MONTH(B3919)</f>
        <v>2</v>
      </c>
      <c r="I3919" s="166">
        <f>YEAR(B3919)</f>
        <v>2023</v>
      </c>
    </row>
    <row r="3920" spans="1:9" s="1" customFormat="1" x14ac:dyDescent="0.25">
      <c r="A3920" s="1">
        <v>1000407445</v>
      </c>
      <c r="B3920" s="2">
        <v>44976</v>
      </c>
      <c r="C3920" s="165">
        <v>0.63387731481481002</v>
      </c>
      <c r="D3920" s="165">
        <v>0.6503587962963</v>
      </c>
      <c r="E3920" s="148" t="s">
        <v>2</v>
      </c>
      <c r="F3920" s="148">
        <v>0</v>
      </c>
      <c r="G3920" s="166">
        <f>WEEKNUM(B3920,21)</f>
        <v>7</v>
      </c>
      <c r="H3920" s="166">
        <f>MONTH(B3920)</f>
        <v>2</v>
      </c>
      <c r="I3920" s="166">
        <f>YEAR(B3920)</f>
        <v>2023</v>
      </c>
    </row>
    <row r="3921" spans="1:9" s="1" customFormat="1" x14ac:dyDescent="0.25">
      <c r="A3921" s="1">
        <v>1000407445</v>
      </c>
      <c r="B3921" s="2">
        <v>44976</v>
      </c>
      <c r="C3921" s="165">
        <v>0.6503587962963</v>
      </c>
      <c r="D3921" s="165">
        <v>0.85798611111111001</v>
      </c>
      <c r="E3921" s="148" t="s">
        <v>2</v>
      </c>
      <c r="F3921" s="148">
        <v>0</v>
      </c>
      <c r="G3921" s="166">
        <f>WEEKNUM(B3921,21)</f>
        <v>7</v>
      </c>
      <c r="H3921" s="166">
        <f>MONTH(B3921)</f>
        <v>2</v>
      </c>
      <c r="I3921" s="166">
        <f>YEAR(B3921)</f>
        <v>2023</v>
      </c>
    </row>
    <row r="3922" spans="1:9" s="1" customFormat="1" x14ac:dyDescent="0.25">
      <c r="A3922" s="1">
        <v>1000407445</v>
      </c>
      <c r="B3922" s="2">
        <v>44976</v>
      </c>
      <c r="C3922" s="165">
        <v>0.85798611111111001</v>
      </c>
      <c r="D3922" s="165">
        <v>0.88841435185185003</v>
      </c>
      <c r="E3922" s="148" t="s">
        <v>2</v>
      </c>
      <c r="F3922" s="148">
        <v>0</v>
      </c>
      <c r="G3922" s="166">
        <f>WEEKNUM(B3922,21)</f>
        <v>7</v>
      </c>
      <c r="H3922" s="166">
        <f>MONTH(B3922)</f>
        <v>2</v>
      </c>
      <c r="I3922" s="166">
        <f>YEAR(B3922)</f>
        <v>2023</v>
      </c>
    </row>
    <row r="3923" spans="1:9" s="1" customFormat="1" x14ac:dyDescent="0.25">
      <c r="A3923" s="1">
        <v>1000407445</v>
      </c>
      <c r="B3923" s="2">
        <v>44976</v>
      </c>
      <c r="C3923" s="165">
        <v>0.88841435185185003</v>
      </c>
      <c r="D3923" s="165">
        <v>0.95914351851851998</v>
      </c>
      <c r="E3923" s="148" t="s">
        <v>2</v>
      </c>
      <c r="F3923" s="148">
        <v>0</v>
      </c>
      <c r="G3923" s="166">
        <f>WEEKNUM(B3923,21)</f>
        <v>7</v>
      </c>
      <c r="H3923" s="166">
        <f>MONTH(B3923)</f>
        <v>2</v>
      </c>
      <c r="I3923" s="166">
        <f>YEAR(B3923)</f>
        <v>2023</v>
      </c>
    </row>
    <row r="3924" spans="1:9" s="1" customFormat="1" x14ac:dyDescent="0.25">
      <c r="A3924" s="1">
        <v>1000407445</v>
      </c>
      <c r="B3924" s="2">
        <v>44976</v>
      </c>
      <c r="C3924" s="165">
        <v>0.14583333333333001</v>
      </c>
      <c r="D3924" s="165">
        <v>0.95518518518519002</v>
      </c>
      <c r="E3924" s="148" t="s">
        <v>2</v>
      </c>
      <c r="F3924" s="148">
        <v>0</v>
      </c>
      <c r="G3924" s="166">
        <f>WEEKNUM(B3924,21)</f>
        <v>7</v>
      </c>
      <c r="H3924" s="166">
        <f>MONTH(B3924)</f>
        <v>2</v>
      </c>
      <c r="I3924" s="166">
        <f>YEAR(B3924)</f>
        <v>2023</v>
      </c>
    </row>
    <row r="3925" spans="1:9" s="1" customFormat="1" x14ac:dyDescent="0.25">
      <c r="A3925" s="1">
        <v>1000407443</v>
      </c>
      <c r="B3925" s="2">
        <v>44976</v>
      </c>
      <c r="C3925" s="165">
        <v>0.14583333333333001</v>
      </c>
      <c r="D3925" s="165">
        <v>0.95873842592592995</v>
      </c>
      <c r="E3925" s="148" t="s">
        <v>2</v>
      </c>
      <c r="F3925" s="148">
        <v>0</v>
      </c>
      <c r="G3925" s="166">
        <f>WEEKNUM(B3925,21)</f>
        <v>7</v>
      </c>
      <c r="H3925" s="166">
        <f>MONTH(B3925)</f>
        <v>2</v>
      </c>
      <c r="I3925" s="166">
        <f>YEAR(B3925)</f>
        <v>2023</v>
      </c>
    </row>
    <row r="3926" spans="1:9" s="1" customFormat="1" x14ac:dyDescent="0.25">
      <c r="A3926" s="1">
        <v>1000411296</v>
      </c>
      <c r="B3926" s="2">
        <v>44976</v>
      </c>
      <c r="C3926" s="165">
        <v>0.86273148148148004</v>
      </c>
      <c r="D3926" s="165">
        <v>0.95938657407407002</v>
      </c>
      <c r="E3926" s="148" t="s">
        <v>2</v>
      </c>
      <c r="F3926" s="148">
        <v>0</v>
      </c>
      <c r="G3926" s="166">
        <f>WEEKNUM(B3926,21)</f>
        <v>7</v>
      </c>
      <c r="H3926" s="166">
        <f>MONTH(B3926)</f>
        <v>2</v>
      </c>
      <c r="I3926" s="166">
        <f>YEAR(B3926)</f>
        <v>2023</v>
      </c>
    </row>
    <row r="3927" spans="1:9" s="1" customFormat="1" x14ac:dyDescent="0.25">
      <c r="A3927" s="1">
        <v>1000411296</v>
      </c>
      <c r="B3927" s="2">
        <v>44977</v>
      </c>
      <c r="C3927" s="165">
        <v>0.95938657407407002</v>
      </c>
      <c r="D3927" s="165">
        <v>0.56112268518519004</v>
      </c>
      <c r="E3927" s="148" t="s">
        <v>2</v>
      </c>
      <c r="F3927" s="148">
        <v>0</v>
      </c>
      <c r="G3927" s="166">
        <f>WEEKNUM(B3927,21)</f>
        <v>8</v>
      </c>
      <c r="H3927" s="166">
        <f>MONTH(B3927)</f>
        <v>2</v>
      </c>
      <c r="I3927" s="166">
        <f>YEAR(B3927)</f>
        <v>2023</v>
      </c>
    </row>
    <row r="3928" spans="1:9" s="1" customFormat="1" x14ac:dyDescent="0.25">
      <c r="A3928" s="1" t="s">
        <v>2</v>
      </c>
      <c r="B3928" s="2">
        <v>44976</v>
      </c>
      <c r="C3928" s="165">
        <v>0.3125</v>
      </c>
      <c r="D3928" s="165">
        <v>0.66387731481481005</v>
      </c>
      <c r="E3928" s="148" t="s">
        <v>2</v>
      </c>
      <c r="F3928" s="148">
        <v>0</v>
      </c>
      <c r="G3928" s="166">
        <f>WEEKNUM(B3928,21)</f>
        <v>7</v>
      </c>
      <c r="H3928" s="166">
        <f>MONTH(B3928)</f>
        <v>2</v>
      </c>
      <c r="I3928" s="166">
        <f>YEAR(B3928)</f>
        <v>2023</v>
      </c>
    </row>
    <row r="3929" spans="1:9" s="1" customFormat="1" x14ac:dyDescent="0.25">
      <c r="A3929" s="1">
        <v>1000408446</v>
      </c>
      <c r="B3929" s="2">
        <v>44976</v>
      </c>
      <c r="C3929" s="165">
        <v>0.3125</v>
      </c>
      <c r="D3929" s="165">
        <v>0.66530092592593004</v>
      </c>
      <c r="E3929" s="148" t="s">
        <v>2</v>
      </c>
      <c r="F3929" s="148">
        <v>0</v>
      </c>
      <c r="G3929" s="166">
        <f>WEEKNUM(B3929,21)</f>
        <v>7</v>
      </c>
      <c r="H3929" s="166">
        <f>MONTH(B3929)</f>
        <v>2</v>
      </c>
      <c r="I3929" s="166">
        <f>YEAR(B3929)</f>
        <v>2023</v>
      </c>
    </row>
    <row r="3930" spans="1:9" s="1" customFormat="1" x14ac:dyDescent="0.25">
      <c r="A3930" s="1">
        <v>1000407440</v>
      </c>
      <c r="B3930" s="2">
        <v>44976</v>
      </c>
      <c r="C3930" s="165">
        <v>0</v>
      </c>
      <c r="D3930" s="165">
        <v>0.23605324074073999</v>
      </c>
      <c r="E3930" s="148" t="s">
        <v>2</v>
      </c>
      <c r="F3930" s="148">
        <v>0</v>
      </c>
      <c r="G3930" s="166">
        <f>WEEKNUM(B3930,21)</f>
        <v>7</v>
      </c>
      <c r="H3930" s="166">
        <f>MONTH(B3930)</f>
        <v>2</v>
      </c>
      <c r="I3930" s="166">
        <f>YEAR(B3930)</f>
        <v>2023</v>
      </c>
    </row>
    <row r="3931" spans="1:9" s="1" customFormat="1" x14ac:dyDescent="0.25">
      <c r="A3931" s="1">
        <v>1000407440</v>
      </c>
      <c r="B3931" s="2">
        <v>44976</v>
      </c>
      <c r="C3931" s="165">
        <v>0.23605324074073999</v>
      </c>
      <c r="D3931" s="165">
        <v>0.23763888888889001</v>
      </c>
      <c r="E3931" s="148" t="s">
        <v>2</v>
      </c>
      <c r="F3931" s="148">
        <v>0</v>
      </c>
      <c r="G3931" s="166">
        <f>WEEKNUM(B3931,21)</f>
        <v>7</v>
      </c>
      <c r="H3931" s="166">
        <f>MONTH(B3931)</f>
        <v>2</v>
      </c>
      <c r="I3931" s="166">
        <f>YEAR(B3931)</f>
        <v>2023</v>
      </c>
    </row>
    <row r="3932" spans="1:9" s="1" customFormat="1" x14ac:dyDescent="0.25">
      <c r="A3932" s="1">
        <v>1000407440</v>
      </c>
      <c r="B3932" s="2">
        <v>44976</v>
      </c>
      <c r="C3932" s="165">
        <v>0.23763888888889001</v>
      </c>
      <c r="D3932" s="165">
        <v>0.23806712962963</v>
      </c>
      <c r="E3932" s="148" t="s">
        <v>2</v>
      </c>
      <c r="F3932" s="148">
        <v>0</v>
      </c>
      <c r="G3932" s="166">
        <f>WEEKNUM(B3932,21)</f>
        <v>7</v>
      </c>
      <c r="H3932" s="166">
        <f>MONTH(B3932)</f>
        <v>2</v>
      </c>
      <c r="I3932" s="166">
        <f>YEAR(B3932)</f>
        <v>2023</v>
      </c>
    </row>
    <row r="3933" spans="1:9" s="1" customFormat="1" x14ac:dyDescent="0.25">
      <c r="A3933" s="1">
        <v>1000409793</v>
      </c>
      <c r="B3933" s="2">
        <v>44976</v>
      </c>
      <c r="C3933" s="165">
        <v>0.23339120370370001</v>
      </c>
      <c r="D3933" s="165">
        <v>0.23339120370370001</v>
      </c>
      <c r="E3933" s="148" t="s">
        <v>2</v>
      </c>
      <c r="F3933" s="148">
        <v>0</v>
      </c>
      <c r="G3933" s="166">
        <f>WEEKNUM(B3933,21)</f>
        <v>7</v>
      </c>
      <c r="H3933" s="166">
        <f>MONTH(B3933)</f>
        <v>2</v>
      </c>
      <c r="I3933" s="166">
        <f>YEAR(B3933)</f>
        <v>2023</v>
      </c>
    </row>
    <row r="3934" spans="1:9" s="1" customFormat="1" x14ac:dyDescent="0.25">
      <c r="A3934" s="1">
        <v>1000409756</v>
      </c>
      <c r="B3934" s="2">
        <v>44976</v>
      </c>
      <c r="C3934" s="165">
        <v>0.23222222222222</v>
      </c>
      <c r="D3934" s="165">
        <v>0.23222222222222</v>
      </c>
      <c r="E3934" s="148" t="s">
        <v>2</v>
      </c>
      <c r="F3934" s="148">
        <v>0</v>
      </c>
      <c r="G3934" s="166">
        <f>WEEKNUM(B3934,21)</f>
        <v>7</v>
      </c>
      <c r="H3934" s="166">
        <f>MONTH(B3934)</f>
        <v>2</v>
      </c>
      <c r="I3934" s="166">
        <f>YEAR(B3934)</f>
        <v>2023</v>
      </c>
    </row>
    <row r="3935" spans="1:9" s="1" customFormat="1" x14ac:dyDescent="0.25">
      <c r="A3935" s="1">
        <v>1000409754</v>
      </c>
      <c r="B3935" s="2">
        <v>44976</v>
      </c>
      <c r="C3935" s="165">
        <v>0.22872685185184999</v>
      </c>
      <c r="D3935" s="165">
        <v>0.22872685185184999</v>
      </c>
      <c r="E3935" s="148" t="s">
        <v>2</v>
      </c>
      <c r="F3935" s="148">
        <v>0</v>
      </c>
      <c r="G3935" s="166">
        <f>WEEKNUM(B3935,21)</f>
        <v>7</v>
      </c>
      <c r="H3935" s="166">
        <f>MONTH(B3935)</f>
        <v>2</v>
      </c>
      <c r="I3935" s="166">
        <f>YEAR(B3935)</f>
        <v>2023</v>
      </c>
    </row>
    <row r="3936" spans="1:9" s="1" customFormat="1" x14ac:dyDescent="0.25">
      <c r="A3936" s="1">
        <v>1000409793</v>
      </c>
      <c r="B3936" s="2">
        <v>44976</v>
      </c>
      <c r="C3936" s="165">
        <v>0</v>
      </c>
      <c r="D3936" s="165">
        <v>0.57796296296296001</v>
      </c>
      <c r="E3936" s="148" t="s">
        <v>2</v>
      </c>
      <c r="F3936" s="148">
        <v>0</v>
      </c>
      <c r="G3936" s="166">
        <f>WEEKNUM(B3936,21)</f>
        <v>7</v>
      </c>
      <c r="H3936" s="166">
        <f>MONTH(B3936)</f>
        <v>2</v>
      </c>
      <c r="I3936" s="166">
        <f>YEAR(B3936)</f>
        <v>2023</v>
      </c>
    </row>
    <row r="3937" spans="1:9" s="1" customFormat="1" x14ac:dyDescent="0.25">
      <c r="A3937" s="1">
        <v>1000409798</v>
      </c>
      <c r="B3937" s="2">
        <v>44976</v>
      </c>
      <c r="C3937" s="165">
        <v>0</v>
      </c>
      <c r="D3937" s="165">
        <v>0.57681712962963005</v>
      </c>
      <c r="E3937" s="148" t="s">
        <v>2</v>
      </c>
      <c r="F3937" s="148">
        <v>0</v>
      </c>
      <c r="G3937" s="166">
        <f>WEEKNUM(B3937,21)</f>
        <v>7</v>
      </c>
      <c r="H3937" s="166">
        <f>MONTH(B3937)</f>
        <v>2</v>
      </c>
      <c r="I3937" s="166">
        <f>YEAR(B3937)</f>
        <v>2023</v>
      </c>
    </row>
    <row r="3938" spans="1:9" s="1" customFormat="1" x14ac:dyDescent="0.25">
      <c r="A3938" s="1" t="s">
        <v>2</v>
      </c>
      <c r="B3938" s="2">
        <v>44976</v>
      </c>
      <c r="C3938" s="165">
        <v>0.28659722222222</v>
      </c>
      <c r="D3938" s="165">
        <v>0.28659722222222</v>
      </c>
      <c r="E3938" s="148" t="s">
        <v>2</v>
      </c>
      <c r="F3938" s="148">
        <v>0</v>
      </c>
      <c r="G3938" s="166">
        <f>WEEKNUM(B3938,21)</f>
        <v>7</v>
      </c>
      <c r="H3938" s="166">
        <f>MONTH(B3938)</f>
        <v>2</v>
      </c>
      <c r="I3938" s="166">
        <f>YEAR(B3938)</f>
        <v>2023</v>
      </c>
    </row>
    <row r="3939" spans="1:9" s="1" customFormat="1" x14ac:dyDescent="0.25">
      <c r="A3939" s="1" t="s">
        <v>2</v>
      </c>
      <c r="B3939" s="2">
        <v>44976</v>
      </c>
      <c r="C3939" s="165">
        <v>0.28693287037037002</v>
      </c>
      <c r="D3939" s="165">
        <v>0.28693287037037002</v>
      </c>
      <c r="E3939" s="148" t="s">
        <v>2</v>
      </c>
      <c r="F3939" s="148">
        <v>0</v>
      </c>
      <c r="G3939" s="166">
        <f>WEEKNUM(B3939,21)</f>
        <v>7</v>
      </c>
      <c r="H3939" s="166">
        <f>MONTH(B3939)</f>
        <v>2</v>
      </c>
      <c r="I3939" s="166">
        <f>YEAR(B3939)</f>
        <v>2023</v>
      </c>
    </row>
    <row r="3940" spans="1:9" s="1" customFormat="1" x14ac:dyDescent="0.25">
      <c r="A3940" s="1" t="s">
        <v>2</v>
      </c>
      <c r="B3940" s="2">
        <v>44987</v>
      </c>
      <c r="C3940" s="165">
        <v>0.38898148148147998</v>
      </c>
      <c r="D3940" s="165">
        <v>0.49760416666667001</v>
      </c>
      <c r="E3940" s="148" t="s">
        <v>2</v>
      </c>
      <c r="F3940" s="148">
        <v>0</v>
      </c>
      <c r="G3940" s="166">
        <f>WEEKNUM(B3940,21)</f>
        <v>9</v>
      </c>
      <c r="H3940" s="166">
        <f>MONTH(B3940)</f>
        <v>3</v>
      </c>
      <c r="I3940" s="166">
        <f>YEAR(B3940)</f>
        <v>2023</v>
      </c>
    </row>
    <row r="3941" spans="1:9" s="1" customFormat="1" x14ac:dyDescent="0.25">
      <c r="A3941" s="1" t="s">
        <v>2</v>
      </c>
      <c r="B3941" s="2">
        <v>44979</v>
      </c>
      <c r="C3941" s="165">
        <v>0.38033564814815002</v>
      </c>
      <c r="D3941" s="165">
        <v>0.28931712962963002</v>
      </c>
      <c r="E3941" s="148" t="s">
        <v>2</v>
      </c>
      <c r="F3941" s="148">
        <v>0</v>
      </c>
      <c r="G3941" s="166">
        <f>WEEKNUM(B3941,21)</f>
        <v>8</v>
      </c>
      <c r="H3941" s="166">
        <f>MONTH(B3941)</f>
        <v>2</v>
      </c>
      <c r="I3941" s="166">
        <f>YEAR(B3941)</f>
        <v>2023</v>
      </c>
    </row>
    <row r="3942" spans="1:9" s="1" customFormat="1" x14ac:dyDescent="0.25">
      <c r="A3942" s="1">
        <v>1000409929</v>
      </c>
      <c r="B3942" s="2">
        <v>44979</v>
      </c>
      <c r="C3942" s="165">
        <v>0.38123842592592999</v>
      </c>
      <c r="D3942" s="165">
        <v>0.29795138888889</v>
      </c>
      <c r="E3942" s="148" t="s">
        <v>2</v>
      </c>
      <c r="F3942" s="148">
        <v>0</v>
      </c>
      <c r="G3942" s="166">
        <f>WEEKNUM(B3942,21)</f>
        <v>8</v>
      </c>
      <c r="H3942" s="166">
        <f>MONTH(B3942)</f>
        <v>2</v>
      </c>
      <c r="I3942" s="166">
        <f>YEAR(B3942)</f>
        <v>2023</v>
      </c>
    </row>
    <row r="3943" spans="1:9" s="1" customFormat="1" x14ac:dyDescent="0.25">
      <c r="A3943" s="1" t="s">
        <v>2</v>
      </c>
      <c r="B3943" s="2">
        <v>44977</v>
      </c>
      <c r="C3943" s="165">
        <v>0.39374999999999999</v>
      </c>
      <c r="D3943" s="165">
        <v>0.39579861111110998</v>
      </c>
      <c r="E3943" s="148" t="s">
        <v>2</v>
      </c>
      <c r="F3943" s="148">
        <v>0</v>
      </c>
      <c r="G3943" s="166">
        <f>WEEKNUM(B3943,21)</f>
        <v>8</v>
      </c>
      <c r="H3943" s="166">
        <f>MONTH(B3943)</f>
        <v>2</v>
      </c>
      <c r="I3943" s="166">
        <f>YEAR(B3943)</f>
        <v>2023</v>
      </c>
    </row>
    <row r="3944" spans="1:9" s="1" customFormat="1" x14ac:dyDescent="0.25">
      <c r="A3944" s="1">
        <v>1000406986</v>
      </c>
      <c r="B3944" s="2">
        <v>44979</v>
      </c>
      <c r="C3944" s="165">
        <v>0.38304398148148</v>
      </c>
      <c r="D3944" s="165">
        <v>0.56957175925925996</v>
      </c>
      <c r="E3944" s="148" t="s">
        <v>2</v>
      </c>
      <c r="F3944" s="148">
        <v>0</v>
      </c>
      <c r="G3944" s="166">
        <f>WEEKNUM(B3944,21)</f>
        <v>8</v>
      </c>
      <c r="H3944" s="166">
        <f>MONTH(B3944)</f>
        <v>2</v>
      </c>
      <c r="I3944" s="166">
        <f>YEAR(B3944)</f>
        <v>2023</v>
      </c>
    </row>
    <row r="3945" spans="1:9" s="1" customFormat="1" x14ac:dyDescent="0.25">
      <c r="A3945" s="1">
        <v>1000408740</v>
      </c>
      <c r="B3945" s="2">
        <v>44977</v>
      </c>
      <c r="C3945" s="165">
        <v>0</v>
      </c>
      <c r="D3945" s="165">
        <v>0.38567129629629998</v>
      </c>
      <c r="E3945" s="148" t="s">
        <v>2</v>
      </c>
      <c r="F3945" s="148">
        <v>0</v>
      </c>
      <c r="G3945" s="166">
        <f>WEEKNUM(B3945,21)</f>
        <v>8</v>
      </c>
      <c r="H3945" s="166">
        <f>MONTH(B3945)</f>
        <v>2</v>
      </c>
      <c r="I3945" s="166">
        <f>YEAR(B3945)</f>
        <v>2023</v>
      </c>
    </row>
    <row r="3946" spans="1:9" s="1" customFormat="1" x14ac:dyDescent="0.25">
      <c r="A3946" s="1">
        <v>1000406322</v>
      </c>
      <c r="B3946" s="2">
        <v>44984</v>
      </c>
      <c r="C3946" s="165">
        <v>0.38688657407407001</v>
      </c>
      <c r="D3946" s="165">
        <v>0.34168981481480998</v>
      </c>
      <c r="E3946" s="148" t="s">
        <v>2</v>
      </c>
      <c r="F3946" s="148">
        <v>0</v>
      </c>
      <c r="G3946" s="166">
        <f>WEEKNUM(B3946,21)</f>
        <v>9</v>
      </c>
      <c r="H3946" s="166">
        <f>MONTH(B3946)</f>
        <v>2</v>
      </c>
      <c r="I3946" s="166">
        <f>YEAR(B3946)</f>
        <v>2023</v>
      </c>
    </row>
    <row r="3947" spans="1:9" s="1" customFormat="1" x14ac:dyDescent="0.25">
      <c r="A3947" s="1">
        <v>1000423297</v>
      </c>
      <c r="B3947" s="2">
        <v>44977</v>
      </c>
      <c r="C3947" s="165">
        <v>0</v>
      </c>
      <c r="D3947" s="165">
        <v>0.83991898148148003</v>
      </c>
      <c r="E3947" s="148" t="s">
        <v>2</v>
      </c>
      <c r="F3947" s="148">
        <v>0</v>
      </c>
      <c r="G3947" s="166">
        <f>WEEKNUM(B3947,21)</f>
        <v>8</v>
      </c>
      <c r="H3947" s="166">
        <f>MONTH(B3947)</f>
        <v>2</v>
      </c>
      <c r="I3947" s="166">
        <f>YEAR(B3947)</f>
        <v>2023</v>
      </c>
    </row>
    <row r="3948" spans="1:9" s="1" customFormat="1" x14ac:dyDescent="0.25">
      <c r="A3948" s="1">
        <v>1000423297</v>
      </c>
      <c r="B3948" s="2">
        <v>44994</v>
      </c>
      <c r="C3948" s="165">
        <v>0.83991898148148003</v>
      </c>
      <c r="D3948" s="165">
        <v>0.58818287037036998</v>
      </c>
      <c r="E3948" s="148" t="s">
        <v>2</v>
      </c>
      <c r="F3948" s="148">
        <v>0</v>
      </c>
      <c r="G3948" s="166">
        <f>WEEKNUM(B3948,21)</f>
        <v>10</v>
      </c>
      <c r="H3948" s="166">
        <f>MONTH(B3948)</f>
        <v>3</v>
      </c>
      <c r="I3948" s="166">
        <f>YEAR(B3948)</f>
        <v>2023</v>
      </c>
    </row>
    <row r="3949" spans="1:9" s="1" customFormat="1" x14ac:dyDescent="0.25">
      <c r="A3949" s="1" t="s">
        <v>2</v>
      </c>
      <c r="B3949" s="2">
        <v>44977</v>
      </c>
      <c r="C3949" s="165">
        <v>0</v>
      </c>
      <c r="D3949" s="165">
        <v>0.81473379629630005</v>
      </c>
      <c r="E3949" s="148" t="s">
        <v>2</v>
      </c>
      <c r="F3949" s="148">
        <v>0</v>
      </c>
      <c r="G3949" s="166">
        <f>WEEKNUM(B3949,21)</f>
        <v>8</v>
      </c>
      <c r="H3949" s="166">
        <f>MONTH(B3949)</f>
        <v>2</v>
      </c>
      <c r="I3949" s="166">
        <f>YEAR(B3949)</f>
        <v>2023</v>
      </c>
    </row>
    <row r="3950" spans="1:9" s="1" customFormat="1" x14ac:dyDescent="0.25">
      <c r="A3950" s="1" t="s">
        <v>2</v>
      </c>
      <c r="B3950" s="2">
        <v>44981</v>
      </c>
      <c r="C3950" s="165">
        <v>0.81473379629630005</v>
      </c>
      <c r="D3950" s="165">
        <v>0.34259259259259001</v>
      </c>
      <c r="E3950" s="148" t="s">
        <v>2</v>
      </c>
      <c r="F3950" s="148">
        <v>0</v>
      </c>
      <c r="G3950" s="166">
        <f>WEEKNUM(B3950,21)</f>
        <v>8</v>
      </c>
      <c r="H3950" s="166">
        <f>MONTH(B3950)</f>
        <v>2</v>
      </c>
      <c r="I3950" s="166">
        <f>YEAR(B3950)</f>
        <v>2023</v>
      </c>
    </row>
    <row r="3951" spans="1:9" s="1" customFormat="1" x14ac:dyDescent="0.25">
      <c r="A3951" s="1" t="s">
        <v>2</v>
      </c>
      <c r="B3951" s="2">
        <v>44977</v>
      </c>
      <c r="C3951" s="165">
        <v>0</v>
      </c>
      <c r="D3951" s="165">
        <v>0.85228009259258997</v>
      </c>
      <c r="E3951" s="148" t="s">
        <v>2</v>
      </c>
      <c r="F3951" s="148">
        <v>0</v>
      </c>
      <c r="G3951" s="166">
        <f>WEEKNUM(B3951,21)</f>
        <v>8</v>
      </c>
      <c r="H3951" s="166">
        <f>MONTH(B3951)</f>
        <v>2</v>
      </c>
      <c r="I3951" s="166">
        <f>YEAR(B3951)</f>
        <v>2023</v>
      </c>
    </row>
    <row r="3952" spans="1:9" s="1" customFormat="1" x14ac:dyDescent="0.25">
      <c r="A3952" s="1" t="s">
        <v>2</v>
      </c>
      <c r="B3952" s="2">
        <v>44978</v>
      </c>
      <c r="C3952" s="165">
        <v>0.85228009259258997</v>
      </c>
      <c r="D3952" s="165">
        <v>0.85754629629629997</v>
      </c>
      <c r="E3952" s="148" t="s">
        <v>2</v>
      </c>
      <c r="F3952" s="148">
        <v>0</v>
      </c>
      <c r="G3952" s="166">
        <f>WEEKNUM(B3952,21)</f>
        <v>8</v>
      </c>
      <c r="H3952" s="166">
        <f>MONTH(B3952)</f>
        <v>2</v>
      </c>
      <c r="I3952" s="166">
        <f>YEAR(B3952)</f>
        <v>2023</v>
      </c>
    </row>
    <row r="3953" spans="1:9" s="1" customFormat="1" x14ac:dyDescent="0.25">
      <c r="A3953" s="1">
        <v>1000406326</v>
      </c>
      <c r="B3953" s="2">
        <v>44977</v>
      </c>
      <c r="C3953" s="165">
        <v>0.27083333333332998</v>
      </c>
      <c r="D3953" s="165">
        <v>0.81224537037037003</v>
      </c>
      <c r="E3953" s="148" t="s">
        <v>2</v>
      </c>
      <c r="F3953" s="148">
        <v>0</v>
      </c>
      <c r="G3953" s="166">
        <f>WEEKNUM(B3953,21)</f>
        <v>8</v>
      </c>
      <c r="H3953" s="166">
        <f>MONTH(B3953)</f>
        <v>2</v>
      </c>
      <c r="I3953" s="166">
        <f>YEAR(B3953)</f>
        <v>2023</v>
      </c>
    </row>
    <row r="3954" spans="1:9" s="1" customFormat="1" x14ac:dyDescent="0.25">
      <c r="A3954" s="1">
        <v>1000406322</v>
      </c>
      <c r="B3954" s="2">
        <v>44977</v>
      </c>
      <c r="C3954" s="165">
        <v>0.27083333333332998</v>
      </c>
      <c r="D3954" s="165">
        <v>0.81287037037037002</v>
      </c>
      <c r="E3954" s="148" t="s">
        <v>2</v>
      </c>
      <c r="F3954" s="148">
        <v>0</v>
      </c>
      <c r="G3954" s="166">
        <f>WEEKNUM(B3954,21)</f>
        <v>8</v>
      </c>
      <c r="H3954" s="166">
        <f>MONTH(B3954)</f>
        <v>2</v>
      </c>
      <c r="I3954" s="166">
        <f>YEAR(B3954)</f>
        <v>2023</v>
      </c>
    </row>
    <row r="3955" spans="1:9" s="1" customFormat="1" x14ac:dyDescent="0.25">
      <c r="A3955" s="1">
        <v>1000406325</v>
      </c>
      <c r="B3955" s="2">
        <v>44977</v>
      </c>
      <c r="C3955" s="165">
        <v>0.27083333333332998</v>
      </c>
      <c r="D3955" s="165">
        <v>0.81315972222221999</v>
      </c>
      <c r="E3955" s="148" t="s">
        <v>2</v>
      </c>
      <c r="F3955" s="148">
        <v>0</v>
      </c>
      <c r="G3955" s="166">
        <f>WEEKNUM(B3955,21)</f>
        <v>8</v>
      </c>
      <c r="H3955" s="166">
        <f>MONTH(B3955)</f>
        <v>2</v>
      </c>
      <c r="I3955" s="166">
        <f>YEAR(B3955)</f>
        <v>2023</v>
      </c>
    </row>
    <row r="3956" spans="1:9" s="1" customFormat="1" x14ac:dyDescent="0.25">
      <c r="A3956" s="1">
        <v>1000406323</v>
      </c>
      <c r="B3956" s="2">
        <v>44977</v>
      </c>
      <c r="C3956" s="165">
        <v>0.27083333333332998</v>
      </c>
      <c r="D3956" s="165">
        <v>0.81336805555556002</v>
      </c>
      <c r="E3956" s="148" t="s">
        <v>2</v>
      </c>
      <c r="F3956" s="148">
        <v>0</v>
      </c>
      <c r="G3956" s="166">
        <f>WEEKNUM(B3956,21)</f>
        <v>8</v>
      </c>
      <c r="H3956" s="166">
        <f>MONTH(B3956)</f>
        <v>2</v>
      </c>
      <c r="I3956" s="166">
        <f>YEAR(B3956)</f>
        <v>2023</v>
      </c>
    </row>
    <row r="3957" spans="1:9" s="1" customFormat="1" x14ac:dyDescent="0.25">
      <c r="A3957" s="1" t="s">
        <v>2</v>
      </c>
      <c r="B3957" s="2">
        <v>44977</v>
      </c>
      <c r="C3957" s="165">
        <v>0.37934027777778001</v>
      </c>
      <c r="D3957" s="165">
        <v>0.39175925925925997</v>
      </c>
      <c r="E3957" s="148" t="s">
        <v>2</v>
      </c>
      <c r="F3957" s="148">
        <v>0</v>
      </c>
      <c r="G3957" s="166">
        <f>WEEKNUM(B3957,21)</f>
        <v>8</v>
      </c>
      <c r="H3957" s="166">
        <f>MONTH(B3957)</f>
        <v>2</v>
      </c>
      <c r="I3957" s="166">
        <f>YEAR(B3957)</f>
        <v>2023</v>
      </c>
    </row>
    <row r="3958" spans="1:9" s="1" customFormat="1" x14ac:dyDescent="0.25">
      <c r="A3958" s="1" t="s">
        <v>2</v>
      </c>
      <c r="B3958" s="2">
        <v>44977</v>
      </c>
      <c r="C3958" s="165">
        <v>0.39175925925925997</v>
      </c>
      <c r="D3958" s="165">
        <v>0.48050925925926002</v>
      </c>
      <c r="E3958" s="148" t="s">
        <v>2</v>
      </c>
      <c r="F3958" s="148">
        <v>0</v>
      </c>
      <c r="G3958" s="166">
        <f>WEEKNUM(B3958,21)</f>
        <v>8</v>
      </c>
      <c r="H3958" s="166">
        <f>MONTH(B3958)</f>
        <v>2</v>
      </c>
      <c r="I3958" s="166">
        <f>YEAR(B3958)</f>
        <v>2023</v>
      </c>
    </row>
    <row r="3959" spans="1:9" s="1" customFormat="1" x14ac:dyDescent="0.25">
      <c r="A3959" s="1">
        <v>1000409051</v>
      </c>
      <c r="B3959" s="2">
        <v>44979</v>
      </c>
      <c r="C3959" s="165">
        <v>0.9375</v>
      </c>
      <c r="D3959" s="165">
        <v>0.40375</v>
      </c>
      <c r="E3959" s="148" t="s">
        <v>3</v>
      </c>
      <c r="F3959" s="148">
        <v>7.47</v>
      </c>
      <c r="G3959" s="166">
        <f>WEEKNUM(B3959,21)</f>
        <v>8</v>
      </c>
      <c r="H3959" s="166">
        <f>MONTH(B3959)</f>
        <v>2</v>
      </c>
      <c r="I3959" s="166">
        <f>YEAR(B3959)</f>
        <v>2023</v>
      </c>
    </row>
    <row r="3960" spans="1:9" s="1" customFormat="1" x14ac:dyDescent="0.25">
      <c r="A3960" s="1">
        <v>1000409051</v>
      </c>
      <c r="B3960" s="2">
        <v>44977</v>
      </c>
      <c r="C3960" s="165">
        <v>0.25896990740740999</v>
      </c>
      <c r="D3960" s="165">
        <v>0.37337962962963001</v>
      </c>
      <c r="E3960" s="148" t="s">
        <v>3</v>
      </c>
      <c r="F3960" s="148">
        <v>7.47</v>
      </c>
      <c r="G3960" s="166">
        <f>WEEKNUM(B3960,21)</f>
        <v>8</v>
      </c>
      <c r="H3960" s="166">
        <f>MONTH(B3960)</f>
        <v>2</v>
      </c>
      <c r="I3960" s="166">
        <f>YEAR(B3960)</f>
        <v>2023</v>
      </c>
    </row>
    <row r="3961" spans="1:9" s="1" customFormat="1" x14ac:dyDescent="0.25">
      <c r="A3961" s="1">
        <v>1000409051</v>
      </c>
      <c r="B3961" s="2">
        <v>44977</v>
      </c>
      <c r="C3961" s="165">
        <v>0.37337962962963001</v>
      </c>
      <c r="D3961" s="165">
        <v>0.47865740740740997</v>
      </c>
      <c r="E3961" s="148" t="s">
        <v>3</v>
      </c>
      <c r="F3961" s="148">
        <v>7.47</v>
      </c>
      <c r="G3961" s="166">
        <f>WEEKNUM(B3961,21)</f>
        <v>8</v>
      </c>
      <c r="H3961" s="166">
        <f>MONTH(B3961)</f>
        <v>2</v>
      </c>
      <c r="I3961" s="166">
        <f>YEAR(B3961)</f>
        <v>2023</v>
      </c>
    </row>
    <row r="3962" spans="1:9" s="1" customFormat="1" x14ac:dyDescent="0.25">
      <c r="A3962" s="1">
        <v>1000410738</v>
      </c>
      <c r="B3962" s="2">
        <v>44977</v>
      </c>
      <c r="C3962" s="165">
        <v>0.38403935185185001</v>
      </c>
      <c r="D3962" s="165">
        <v>0.48192129629629998</v>
      </c>
      <c r="E3962" s="148" t="s">
        <v>2</v>
      </c>
      <c r="F3962" s="148">
        <v>0</v>
      </c>
      <c r="G3962" s="166">
        <f>WEEKNUM(B3962,21)</f>
        <v>8</v>
      </c>
      <c r="H3962" s="166">
        <f>MONTH(B3962)</f>
        <v>2</v>
      </c>
      <c r="I3962" s="166">
        <f>YEAR(B3962)</f>
        <v>2023</v>
      </c>
    </row>
    <row r="3963" spans="1:9" s="1" customFormat="1" x14ac:dyDescent="0.25">
      <c r="A3963" s="1">
        <v>1000410738</v>
      </c>
      <c r="B3963" s="2">
        <v>44978</v>
      </c>
      <c r="C3963" s="165">
        <v>0.48192129629629998</v>
      </c>
      <c r="D3963" s="165">
        <v>0.83843749999999995</v>
      </c>
      <c r="E3963" s="148" t="s">
        <v>2</v>
      </c>
      <c r="F3963" s="148">
        <v>0</v>
      </c>
      <c r="G3963" s="166">
        <f>WEEKNUM(B3963,21)</f>
        <v>8</v>
      </c>
      <c r="H3963" s="166">
        <f>MONTH(B3963)</f>
        <v>2</v>
      </c>
      <c r="I3963" s="166">
        <f>YEAR(B3963)</f>
        <v>2023</v>
      </c>
    </row>
    <row r="3964" spans="1:9" s="1" customFormat="1" x14ac:dyDescent="0.25">
      <c r="A3964" s="1">
        <v>1000408740</v>
      </c>
      <c r="B3964" s="2">
        <v>44977</v>
      </c>
      <c r="C3964" s="165">
        <v>0.38567129629629998</v>
      </c>
      <c r="D3964" s="165">
        <v>0.48293981481481002</v>
      </c>
      <c r="E3964" s="148" t="s">
        <v>2</v>
      </c>
      <c r="F3964" s="148">
        <v>0</v>
      </c>
      <c r="G3964" s="166">
        <f>WEEKNUM(B3964,21)</f>
        <v>8</v>
      </c>
      <c r="H3964" s="166">
        <f>MONTH(B3964)</f>
        <v>2</v>
      </c>
      <c r="I3964" s="166">
        <f>YEAR(B3964)</f>
        <v>2023</v>
      </c>
    </row>
    <row r="3965" spans="1:9" s="1" customFormat="1" x14ac:dyDescent="0.25">
      <c r="A3965" s="1">
        <v>1000408740</v>
      </c>
      <c r="B3965" s="2">
        <v>44984</v>
      </c>
      <c r="C3965" s="165">
        <v>0.48293981481481002</v>
      </c>
      <c r="D3965" s="165">
        <v>0.34054398148148002</v>
      </c>
      <c r="E3965" s="148" t="s">
        <v>2</v>
      </c>
      <c r="F3965" s="148">
        <v>0</v>
      </c>
      <c r="G3965" s="166">
        <f>WEEKNUM(B3965,21)</f>
        <v>9</v>
      </c>
      <c r="H3965" s="166">
        <f>MONTH(B3965)</f>
        <v>2</v>
      </c>
      <c r="I3965" s="166">
        <f>YEAR(B3965)</f>
        <v>2023</v>
      </c>
    </row>
    <row r="3966" spans="1:9" s="1" customFormat="1" x14ac:dyDescent="0.25">
      <c r="A3966" s="1">
        <v>1000406322</v>
      </c>
      <c r="B3966" s="2">
        <v>44984</v>
      </c>
      <c r="C3966" s="165">
        <v>0.37604166666666999</v>
      </c>
      <c r="D3966" s="165">
        <v>0.34189814814815001</v>
      </c>
      <c r="E3966" s="148" t="s">
        <v>2</v>
      </c>
      <c r="F3966" s="148">
        <v>0</v>
      </c>
      <c r="G3966" s="166">
        <f>WEEKNUM(B3966,21)</f>
        <v>9</v>
      </c>
      <c r="H3966" s="166">
        <f>MONTH(B3966)</f>
        <v>2</v>
      </c>
      <c r="I3966" s="166">
        <f>YEAR(B3966)</f>
        <v>2023</v>
      </c>
    </row>
    <row r="3967" spans="1:9" s="1" customFormat="1" x14ac:dyDescent="0.25">
      <c r="A3967" s="1" t="s">
        <v>2</v>
      </c>
      <c r="B3967" s="2">
        <v>44977</v>
      </c>
      <c r="C3967" s="165">
        <v>0.47391203703703999</v>
      </c>
      <c r="D3967" s="165">
        <v>0.47391203703703999</v>
      </c>
      <c r="E3967" s="148" t="s">
        <v>2</v>
      </c>
      <c r="F3967" s="148">
        <v>0</v>
      </c>
      <c r="G3967" s="166">
        <f>WEEKNUM(B3967,21)</f>
        <v>8</v>
      </c>
      <c r="H3967" s="166">
        <f>MONTH(B3967)</f>
        <v>2</v>
      </c>
      <c r="I3967" s="166">
        <f>YEAR(B3967)</f>
        <v>2023</v>
      </c>
    </row>
    <row r="3968" spans="1:9" s="1" customFormat="1" x14ac:dyDescent="0.25">
      <c r="A3968" s="1" t="s">
        <v>2</v>
      </c>
      <c r="B3968" s="2">
        <v>44977</v>
      </c>
      <c r="C3968" s="165">
        <v>0.47483796296295999</v>
      </c>
      <c r="D3968" s="165">
        <v>0.47483796296295999</v>
      </c>
      <c r="E3968" s="148" t="s">
        <v>2</v>
      </c>
      <c r="F3968" s="148">
        <v>0</v>
      </c>
      <c r="G3968" s="166">
        <f>WEEKNUM(B3968,21)</f>
        <v>8</v>
      </c>
      <c r="H3968" s="166">
        <f>MONTH(B3968)</f>
        <v>2</v>
      </c>
      <c r="I3968" s="166">
        <f>YEAR(B3968)</f>
        <v>2023</v>
      </c>
    </row>
    <row r="3969" spans="1:9" s="1" customFormat="1" x14ac:dyDescent="0.25">
      <c r="A3969" s="1" t="s">
        <v>2</v>
      </c>
      <c r="B3969" s="2">
        <v>44977</v>
      </c>
      <c r="C3969" s="165">
        <v>0.37966435185184999</v>
      </c>
      <c r="D3969" s="165">
        <v>0.37990740740741002</v>
      </c>
      <c r="E3969" s="148" t="s">
        <v>2</v>
      </c>
      <c r="F3969" s="148">
        <v>0</v>
      </c>
      <c r="G3969" s="166">
        <f>WEEKNUM(B3969,21)</f>
        <v>8</v>
      </c>
      <c r="H3969" s="166">
        <f>MONTH(B3969)</f>
        <v>2</v>
      </c>
      <c r="I3969" s="166">
        <f>YEAR(B3969)</f>
        <v>2023</v>
      </c>
    </row>
    <row r="3970" spans="1:9" s="1" customFormat="1" x14ac:dyDescent="0.25">
      <c r="A3970" s="1" t="s">
        <v>2</v>
      </c>
      <c r="B3970" s="2">
        <v>44984</v>
      </c>
      <c r="C3970" s="165">
        <v>0.37990740740741002</v>
      </c>
      <c r="D3970" s="165">
        <v>0.27234953703704001</v>
      </c>
      <c r="E3970" s="148" t="s">
        <v>2</v>
      </c>
      <c r="F3970" s="148">
        <v>0</v>
      </c>
      <c r="G3970" s="166">
        <f>WEEKNUM(B3970,21)</f>
        <v>9</v>
      </c>
      <c r="H3970" s="166">
        <f>MONTH(B3970)</f>
        <v>2</v>
      </c>
      <c r="I3970" s="166">
        <f>YEAR(B3970)</f>
        <v>2023</v>
      </c>
    </row>
    <row r="3971" spans="1:9" s="1" customFormat="1" x14ac:dyDescent="0.25">
      <c r="A3971" s="1">
        <v>1000407084</v>
      </c>
      <c r="B3971" s="2">
        <v>44977</v>
      </c>
      <c r="C3971" s="165">
        <v>0.14282407407407</v>
      </c>
      <c r="D3971" s="165">
        <v>0.15166666666667</v>
      </c>
      <c r="E3971" s="148" t="s">
        <v>2</v>
      </c>
      <c r="F3971" s="148">
        <v>0</v>
      </c>
      <c r="G3971" s="166">
        <f>WEEKNUM(B3971,21)</f>
        <v>8</v>
      </c>
      <c r="H3971" s="166">
        <f>MONTH(B3971)</f>
        <v>2</v>
      </c>
      <c r="I3971" s="166">
        <f>YEAR(B3971)</f>
        <v>2023</v>
      </c>
    </row>
    <row r="3972" spans="1:9" s="1" customFormat="1" x14ac:dyDescent="0.25">
      <c r="A3972" s="1" t="s">
        <v>2</v>
      </c>
      <c r="B3972" s="2">
        <v>44978</v>
      </c>
      <c r="C3972" s="165">
        <v>0.27083333333332998</v>
      </c>
      <c r="D3972" s="165">
        <v>0.14674768518518999</v>
      </c>
      <c r="E3972" s="148" t="s">
        <v>2</v>
      </c>
      <c r="F3972" s="148">
        <v>0</v>
      </c>
      <c r="G3972" s="166">
        <f>WEEKNUM(B3972,21)</f>
        <v>8</v>
      </c>
      <c r="H3972" s="166">
        <f>MONTH(B3972)</f>
        <v>2</v>
      </c>
      <c r="I3972" s="166">
        <f>YEAR(B3972)</f>
        <v>2023</v>
      </c>
    </row>
    <row r="3973" spans="1:9" s="1" customFormat="1" x14ac:dyDescent="0.25">
      <c r="A3973" s="1" t="s">
        <v>2</v>
      </c>
      <c r="B3973" s="2">
        <v>44978</v>
      </c>
      <c r="C3973" s="165">
        <v>0.27083333333332998</v>
      </c>
      <c r="D3973" s="165">
        <v>0.14850694444443999</v>
      </c>
      <c r="E3973" s="148" t="s">
        <v>2</v>
      </c>
      <c r="F3973" s="148">
        <v>0</v>
      </c>
      <c r="G3973" s="166">
        <f>WEEKNUM(B3973,21)</f>
        <v>8</v>
      </c>
      <c r="H3973" s="166">
        <f>MONTH(B3973)</f>
        <v>2</v>
      </c>
      <c r="I3973" s="166">
        <f>YEAR(B3973)</f>
        <v>2023</v>
      </c>
    </row>
    <row r="3974" spans="1:9" s="1" customFormat="1" x14ac:dyDescent="0.25">
      <c r="A3974" s="1">
        <v>1000408775</v>
      </c>
      <c r="B3974" s="2">
        <v>44977</v>
      </c>
      <c r="C3974" s="165">
        <v>0</v>
      </c>
      <c r="D3974" s="165">
        <v>0.53157407407406998</v>
      </c>
      <c r="E3974" s="148" t="s">
        <v>2</v>
      </c>
      <c r="F3974" s="148">
        <v>0</v>
      </c>
      <c r="G3974" s="166">
        <f>WEEKNUM(B3974,21)</f>
        <v>8</v>
      </c>
      <c r="H3974" s="166">
        <f>MONTH(B3974)</f>
        <v>2</v>
      </c>
      <c r="I3974" s="166">
        <f>YEAR(B3974)</f>
        <v>2023</v>
      </c>
    </row>
    <row r="3975" spans="1:9" s="1" customFormat="1" x14ac:dyDescent="0.25">
      <c r="A3975" s="1">
        <v>1000409758</v>
      </c>
      <c r="B3975" s="2">
        <v>44977</v>
      </c>
      <c r="C3975" s="165">
        <v>0</v>
      </c>
      <c r="D3975" s="165">
        <v>0.52568287037036998</v>
      </c>
      <c r="E3975" s="148" t="s">
        <v>2</v>
      </c>
      <c r="F3975" s="148">
        <v>0</v>
      </c>
      <c r="G3975" s="166">
        <f>WEEKNUM(B3975,21)</f>
        <v>8</v>
      </c>
      <c r="H3975" s="166">
        <f>MONTH(B3975)</f>
        <v>2</v>
      </c>
      <c r="I3975" s="166">
        <f>YEAR(B3975)</f>
        <v>2023</v>
      </c>
    </row>
    <row r="3976" spans="1:9" s="1" customFormat="1" x14ac:dyDescent="0.25">
      <c r="A3976" s="1">
        <v>1000406244</v>
      </c>
      <c r="B3976" s="2">
        <v>44977</v>
      </c>
      <c r="C3976" s="165">
        <v>0.25</v>
      </c>
      <c r="D3976" s="165">
        <v>0.45885416666667</v>
      </c>
      <c r="E3976" s="148" t="s">
        <v>2</v>
      </c>
      <c r="F3976" s="148">
        <v>0</v>
      </c>
      <c r="G3976" s="166">
        <f>WEEKNUM(B3976,21)</f>
        <v>8</v>
      </c>
      <c r="H3976" s="166">
        <f>MONTH(B3976)</f>
        <v>2</v>
      </c>
      <c r="I3976" s="166">
        <f>YEAR(B3976)</f>
        <v>2023</v>
      </c>
    </row>
    <row r="3977" spans="1:9" s="1" customFormat="1" x14ac:dyDescent="0.25">
      <c r="A3977" s="1">
        <v>1000406534</v>
      </c>
      <c r="B3977" s="2">
        <v>44977</v>
      </c>
      <c r="C3977" s="165">
        <v>0</v>
      </c>
      <c r="D3977" s="165">
        <v>0.46364583333332998</v>
      </c>
      <c r="E3977" s="148" t="s">
        <v>2</v>
      </c>
      <c r="F3977" s="148">
        <v>0</v>
      </c>
      <c r="G3977" s="166">
        <f>WEEKNUM(B3977,21)</f>
        <v>8</v>
      </c>
      <c r="H3977" s="166">
        <f>MONTH(B3977)</f>
        <v>2</v>
      </c>
      <c r="I3977" s="166">
        <f>YEAR(B3977)</f>
        <v>2023</v>
      </c>
    </row>
    <row r="3978" spans="1:9" s="1" customFormat="1" x14ac:dyDescent="0.25">
      <c r="A3978" s="1" t="s">
        <v>2</v>
      </c>
      <c r="B3978" s="2">
        <v>44977</v>
      </c>
      <c r="C3978" s="165">
        <v>0.25</v>
      </c>
      <c r="D3978" s="165">
        <v>0.39322916666667002</v>
      </c>
      <c r="E3978" s="148" t="s">
        <v>2</v>
      </c>
      <c r="F3978" s="148">
        <v>0</v>
      </c>
      <c r="G3978" s="166">
        <f>WEEKNUM(B3978,21)</f>
        <v>8</v>
      </c>
      <c r="H3978" s="166">
        <f>MONTH(B3978)</f>
        <v>2</v>
      </c>
      <c r="I3978" s="166">
        <f>YEAR(B3978)</f>
        <v>2023</v>
      </c>
    </row>
    <row r="3979" spans="1:9" s="1" customFormat="1" x14ac:dyDescent="0.25">
      <c r="A3979" s="1" t="s">
        <v>2</v>
      </c>
      <c r="B3979" s="2">
        <v>44977</v>
      </c>
      <c r="C3979" s="165">
        <v>0.25</v>
      </c>
      <c r="D3979" s="165">
        <v>0.39414351851851998</v>
      </c>
      <c r="E3979" s="148" t="s">
        <v>2</v>
      </c>
      <c r="F3979" s="148">
        <v>0</v>
      </c>
      <c r="G3979" s="166">
        <f>WEEKNUM(B3979,21)</f>
        <v>8</v>
      </c>
      <c r="H3979" s="166">
        <f>MONTH(B3979)</f>
        <v>2</v>
      </c>
      <c r="I3979" s="166">
        <f>YEAR(B3979)</f>
        <v>2023</v>
      </c>
    </row>
    <row r="3980" spans="1:9" s="1" customFormat="1" x14ac:dyDescent="0.25">
      <c r="A3980" s="1" t="s">
        <v>2</v>
      </c>
      <c r="B3980" s="2">
        <v>44977</v>
      </c>
      <c r="C3980" s="165">
        <v>0.25</v>
      </c>
      <c r="D3980" s="165">
        <v>0.39528935185184999</v>
      </c>
      <c r="E3980" s="148" t="s">
        <v>2</v>
      </c>
      <c r="F3980" s="148">
        <v>0</v>
      </c>
      <c r="G3980" s="166">
        <f>WEEKNUM(B3980,21)</f>
        <v>8</v>
      </c>
      <c r="H3980" s="166">
        <f>MONTH(B3980)</f>
        <v>2</v>
      </c>
      <c r="I3980" s="166">
        <f>YEAR(B3980)</f>
        <v>2023</v>
      </c>
    </row>
    <row r="3981" spans="1:9" s="1" customFormat="1" x14ac:dyDescent="0.25">
      <c r="A3981" s="1">
        <v>1000407442</v>
      </c>
      <c r="B3981" s="2">
        <v>44977</v>
      </c>
      <c r="C3981" s="165">
        <v>0.25</v>
      </c>
      <c r="D3981" s="165">
        <v>0.39564814814815003</v>
      </c>
      <c r="E3981" s="148" t="s">
        <v>2</v>
      </c>
      <c r="F3981" s="148">
        <v>0</v>
      </c>
      <c r="G3981" s="166">
        <f>WEEKNUM(B3981,21)</f>
        <v>8</v>
      </c>
      <c r="H3981" s="166">
        <f>MONTH(B3981)</f>
        <v>2</v>
      </c>
      <c r="I3981" s="166">
        <f>YEAR(B3981)</f>
        <v>2023</v>
      </c>
    </row>
    <row r="3982" spans="1:9" s="1" customFormat="1" x14ac:dyDescent="0.25">
      <c r="A3982" s="1">
        <v>1000407440</v>
      </c>
      <c r="B3982" s="2">
        <v>44977</v>
      </c>
      <c r="C3982" s="165">
        <v>0.25</v>
      </c>
      <c r="D3982" s="165">
        <v>0.39598379629629998</v>
      </c>
      <c r="E3982" s="148" t="s">
        <v>2</v>
      </c>
      <c r="F3982" s="148">
        <v>0</v>
      </c>
      <c r="G3982" s="166">
        <f>WEEKNUM(B3982,21)</f>
        <v>8</v>
      </c>
      <c r="H3982" s="166">
        <f>MONTH(B3982)</f>
        <v>2</v>
      </c>
      <c r="I3982" s="166">
        <f>YEAR(B3982)</f>
        <v>2023</v>
      </c>
    </row>
    <row r="3983" spans="1:9" s="1" customFormat="1" x14ac:dyDescent="0.25">
      <c r="A3983" s="1">
        <v>1000408775</v>
      </c>
      <c r="B3983" s="2">
        <v>44979</v>
      </c>
      <c r="C3983" s="165">
        <v>0.53586805555556005</v>
      </c>
      <c r="D3983" s="165">
        <v>0.41011574074073998</v>
      </c>
      <c r="E3983" s="148" t="s">
        <v>2</v>
      </c>
      <c r="F3983" s="148">
        <v>0</v>
      </c>
      <c r="G3983" s="166">
        <f>WEEKNUM(B3983,21)</f>
        <v>8</v>
      </c>
      <c r="H3983" s="166">
        <f>MONTH(B3983)</f>
        <v>2</v>
      </c>
      <c r="I3983" s="166">
        <f>YEAR(B3983)</f>
        <v>2023</v>
      </c>
    </row>
    <row r="3984" spans="1:9" s="1" customFormat="1" x14ac:dyDescent="0.25">
      <c r="A3984" s="1">
        <v>1000406531</v>
      </c>
      <c r="B3984" s="2">
        <v>44977</v>
      </c>
      <c r="C3984" s="165">
        <v>0</v>
      </c>
      <c r="D3984" s="165">
        <v>0.53535879629630001</v>
      </c>
      <c r="E3984" s="148" t="s">
        <v>2</v>
      </c>
      <c r="F3984" s="148">
        <v>0</v>
      </c>
      <c r="G3984" s="166">
        <f>WEEKNUM(B3984,21)</f>
        <v>8</v>
      </c>
      <c r="H3984" s="166">
        <f>MONTH(B3984)</f>
        <v>2</v>
      </c>
      <c r="I3984" s="166">
        <f>YEAR(B3984)</f>
        <v>2023</v>
      </c>
    </row>
    <row r="3985" spans="1:9" s="1" customFormat="1" x14ac:dyDescent="0.25">
      <c r="A3985" s="1">
        <v>1000406532</v>
      </c>
      <c r="B3985" s="2">
        <v>44977</v>
      </c>
      <c r="C3985" s="165">
        <v>0</v>
      </c>
      <c r="D3985" s="165">
        <v>0.53400462962963002</v>
      </c>
      <c r="E3985" s="148" t="s">
        <v>2</v>
      </c>
      <c r="F3985" s="148">
        <v>0</v>
      </c>
      <c r="G3985" s="166">
        <f>WEEKNUM(B3985,21)</f>
        <v>8</v>
      </c>
      <c r="H3985" s="166">
        <f>MONTH(B3985)</f>
        <v>2</v>
      </c>
      <c r="I3985" s="166">
        <f>YEAR(B3985)</f>
        <v>2023</v>
      </c>
    </row>
    <row r="3986" spans="1:9" s="1" customFormat="1" x14ac:dyDescent="0.25">
      <c r="A3986" s="1">
        <v>1000407442</v>
      </c>
      <c r="B3986" s="2">
        <v>44977</v>
      </c>
      <c r="C3986" s="165">
        <v>0</v>
      </c>
      <c r="D3986" s="165">
        <v>0.38380787037037001</v>
      </c>
      <c r="E3986" s="148" t="s">
        <v>2</v>
      </c>
      <c r="F3986" s="148">
        <v>0</v>
      </c>
      <c r="G3986" s="166">
        <f>WEEKNUM(B3986,21)</f>
        <v>8</v>
      </c>
      <c r="H3986" s="166">
        <f>MONTH(B3986)</f>
        <v>2</v>
      </c>
      <c r="I3986" s="166">
        <f>YEAR(B3986)</f>
        <v>2023</v>
      </c>
    </row>
    <row r="3987" spans="1:9" s="1" customFormat="1" x14ac:dyDescent="0.25">
      <c r="A3987" s="1">
        <v>1000409821</v>
      </c>
      <c r="B3987" s="2">
        <v>44977</v>
      </c>
      <c r="C3987" s="165">
        <v>0</v>
      </c>
      <c r="D3987" s="165">
        <v>0.53427083333333003</v>
      </c>
      <c r="E3987" s="148" t="s">
        <v>2</v>
      </c>
      <c r="F3987" s="148">
        <v>0</v>
      </c>
      <c r="G3987" s="166">
        <f>WEEKNUM(B3987,21)</f>
        <v>8</v>
      </c>
      <c r="H3987" s="166">
        <f>MONTH(B3987)</f>
        <v>2</v>
      </c>
      <c r="I3987" s="166">
        <f>YEAR(B3987)</f>
        <v>2023</v>
      </c>
    </row>
    <row r="3988" spans="1:9" s="1" customFormat="1" x14ac:dyDescent="0.25">
      <c r="A3988" s="1">
        <v>1000408775</v>
      </c>
      <c r="B3988" s="2">
        <v>44977</v>
      </c>
      <c r="C3988" s="165">
        <v>0.52083333333333004</v>
      </c>
      <c r="D3988" s="165">
        <v>0.89548611111110998</v>
      </c>
      <c r="E3988" s="148" t="s">
        <v>2</v>
      </c>
      <c r="F3988" s="148">
        <v>0</v>
      </c>
      <c r="G3988" s="166">
        <f>WEEKNUM(B3988,21)</f>
        <v>8</v>
      </c>
      <c r="H3988" s="166">
        <f>MONTH(B3988)</f>
        <v>2</v>
      </c>
      <c r="I3988" s="166">
        <f>YEAR(B3988)</f>
        <v>2023</v>
      </c>
    </row>
    <row r="3989" spans="1:9" s="1" customFormat="1" x14ac:dyDescent="0.25">
      <c r="A3989" s="1">
        <v>1000409754</v>
      </c>
      <c r="B3989" s="2">
        <v>44977</v>
      </c>
      <c r="C3989" s="165">
        <v>0.52083333333333004</v>
      </c>
      <c r="D3989" s="165">
        <v>0.77706018518519004</v>
      </c>
      <c r="E3989" s="148" t="s">
        <v>3</v>
      </c>
      <c r="F3989" s="148">
        <v>0</v>
      </c>
      <c r="G3989" s="166">
        <f>WEEKNUM(B3989,21)</f>
        <v>8</v>
      </c>
      <c r="H3989" s="166">
        <f>MONTH(B3989)</f>
        <v>2</v>
      </c>
      <c r="I3989" s="166">
        <f>YEAR(B3989)</f>
        <v>2023</v>
      </c>
    </row>
    <row r="3990" spans="1:9" s="1" customFormat="1" x14ac:dyDescent="0.25">
      <c r="A3990" s="1">
        <v>1000409756</v>
      </c>
      <c r="B3990" s="2">
        <v>44977</v>
      </c>
      <c r="C3990" s="165">
        <v>0</v>
      </c>
      <c r="D3990" s="165">
        <v>0.89317129629629999</v>
      </c>
      <c r="E3990" s="148" t="s">
        <v>3</v>
      </c>
      <c r="F3990" s="148">
        <v>0</v>
      </c>
      <c r="G3990" s="166">
        <f>WEEKNUM(B3990,21)</f>
        <v>8</v>
      </c>
      <c r="H3990" s="166">
        <f>MONTH(B3990)</f>
        <v>2</v>
      </c>
      <c r="I3990" s="166">
        <f>YEAR(B3990)</f>
        <v>2023</v>
      </c>
    </row>
    <row r="3991" spans="1:9" s="1" customFormat="1" x14ac:dyDescent="0.25">
      <c r="A3991" s="1">
        <v>1000409756</v>
      </c>
      <c r="B3991" s="2">
        <v>44977</v>
      </c>
      <c r="C3991" s="165">
        <v>0</v>
      </c>
      <c r="D3991" s="165">
        <v>0.93430555555556005</v>
      </c>
      <c r="E3991" s="148" t="s">
        <v>3</v>
      </c>
      <c r="F3991" s="148">
        <v>0</v>
      </c>
      <c r="G3991" s="166">
        <f>WEEKNUM(B3991,21)</f>
        <v>8</v>
      </c>
      <c r="H3991" s="166">
        <f>MONTH(B3991)</f>
        <v>2</v>
      </c>
      <c r="I3991" s="166">
        <f>YEAR(B3991)</f>
        <v>2023</v>
      </c>
    </row>
    <row r="3992" spans="1:9" s="1" customFormat="1" x14ac:dyDescent="0.25">
      <c r="A3992" s="1">
        <v>1000409756</v>
      </c>
      <c r="B3992" s="2">
        <v>44977</v>
      </c>
      <c r="C3992" s="165">
        <v>0.93430555555556005</v>
      </c>
      <c r="D3992" s="165">
        <v>0.95303240740741002</v>
      </c>
      <c r="E3992" s="148" t="s">
        <v>3</v>
      </c>
      <c r="F3992" s="148">
        <v>0</v>
      </c>
      <c r="G3992" s="166">
        <f>WEEKNUM(B3992,21)</f>
        <v>8</v>
      </c>
      <c r="H3992" s="166">
        <f>MONTH(B3992)</f>
        <v>2</v>
      </c>
      <c r="I3992" s="166">
        <f>YEAR(B3992)</f>
        <v>2023</v>
      </c>
    </row>
    <row r="3993" spans="1:9" s="1" customFormat="1" x14ac:dyDescent="0.25">
      <c r="A3993" s="1">
        <v>1000409754</v>
      </c>
      <c r="B3993" s="2">
        <v>44977</v>
      </c>
      <c r="C3993" s="165">
        <v>0.14583333333333001</v>
      </c>
      <c r="D3993" s="165">
        <v>0.74307870370369999</v>
      </c>
      <c r="E3993" s="148" t="s">
        <v>3</v>
      </c>
      <c r="F3993" s="148">
        <v>0</v>
      </c>
      <c r="G3993" s="166">
        <f>WEEKNUM(B3993,21)</f>
        <v>8</v>
      </c>
      <c r="H3993" s="166">
        <f>MONTH(B3993)</f>
        <v>2</v>
      </c>
      <c r="I3993" s="166">
        <f>YEAR(B3993)</f>
        <v>2023</v>
      </c>
    </row>
    <row r="3994" spans="1:9" s="1" customFormat="1" x14ac:dyDescent="0.25">
      <c r="A3994" s="1">
        <v>1000406533</v>
      </c>
      <c r="B3994" s="2">
        <v>44977</v>
      </c>
      <c r="C3994" s="165">
        <v>0.14583333333333001</v>
      </c>
      <c r="D3994" s="165">
        <v>0.78697916666667</v>
      </c>
      <c r="E3994" s="148" t="s">
        <v>2</v>
      </c>
      <c r="F3994" s="148">
        <v>0</v>
      </c>
      <c r="G3994" s="166">
        <f>WEEKNUM(B3994,21)</f>
        <v>8</v>
      </c>
      <c r="H3994" s="166">
        <f>MONTH(B3994)</f>
        <v>2</v>
      </c>
      <c r="I3994" s="166">
        <f>YEAR(B3994)</f>
        <v>2023</v>
      </c>
    </row>
    <row r="3995" spans="1:9" s="1" customFormat="1" x14ac:dyDescent="0.25">
      <c r="A3995" s="1">
        <v>1000406531</v>
      </c>
      <c r="B3995" s="2">
        <v>44977</v>
      </c>
      <c r="C3995" s="165">
        <v>0.14583333333333001</v>
      </c>
      <c r="D3995" s="165">
        <v>0.93880787037036995</v>
      </c>
      <c r="E3995" s="148" t="s">
        <v>2</v>
      </c>
      <c r="F3995" s="148">
        <v>0</v>
      </c>
      <c r="G3995" s="166">
        <f>WEEKNUM(B3995,21)</f>
        <v>8</v>
      </c>
      <c r="H3995" s="166">
        <f>MONTH(B3995)</f>
        <v>2</v>
      </c>
      <c r="I3995" s="166">
        <f>YEAR(B3995)</f>
        <v>2023</v>
      </c>
    </row>
    <row r="3996" spans="1:9" s="1" customFormat="1" x14ac:dyDescent="0.25">
      <c r="A3996" s="1">
        <v>1000406531</v>
      </c>
      <c r="B3996" s="2">
        <v>44977</v>
      </c>
      <c r="C3996" s="165">
        <v>0.93880787037036995</v>
      </c>
      <c r="D3996" s="165">
        <v>0.93930555555555995</v>
      </c>
      <c r="E3996" s="148" t="s">
        <v>2</v>
      </c>
      <c r="F3996" s="148">
        <v>0</v>
      </c>
      <c r="G3996" s="166">
        <f>WEEKNUM(B3996,21)</f>
        <v>8</v>
      </c>
      <c r="H3996" s="166">
        <f>MONTH(B3996)</f>
        <v>2</v>
      </c>
      <c r="I3996" s="166">
        <f>YEAR(B3996)</f>
        <v>2023</v>
      </c>
    </row>
    <row r="3997" spans="1:9" s="1" customFormat="1" x14ac:dyDescent="0.25">
      <c r="A3997" s="1">
        <v>1000406536</v>
      </c>
      <c r="B3997" s="2">
        <v>44977</v>
      </c>
      <c r="C3997" s="165">
        <v>0.14583333333333001</v>
      </c>
      <c r="D3997" s="165">
        <v>0.94077546296296</v>
      </c>
      <c r="E3997" s="148" t="s">
        <v>2</v>
      </c>
      <c r="F3997" s="148">
        <v>0</v>
      </c>
      <c r="G3997" s="166">
        <f>WEEKNUM(B3997,21)</f>
        <v>8</v>
      </c>
      <c r="H3997" s="166">
        <f>MONTH(B3997)</f>
        <v>2</v>
      </c>
      <c r="I3997" s="166">
        <f>YEAR(B3997)</f>
        <v>2023</v>
      </c>
    </row>
    <row r="3998" spans="1:9" s="1" customFormat="1" x14ac:dyDescent="0.25">
      <c r="A3998" s="1">
        <v>1000409756</v>
      </c>
      <c r="B3998" s="2">
        <v>44977</v>
      </c>
      <c r="C3998" s="165">
        <v>0</v>
      </c>
      <c r="D3998" s="165">
        <v>0.93309027777777998</v>
      </c>
      <c r="E3998" s="148" t="s">
        <v>3</v>
      </c>
      <c r="F3998" s="148">
        <v>0</v>
      </c>
      <c r="G3998" s="166">
        <f>WEEKNUM(B3998,21)</f>
        <v>8</v>
      </c>
      <c r="H3998" s="166">
        <f>MONTH(B3998)</f>
        <v>2</v>
      </c>
      <c r="I3998" s="166">
        <f>YEAR(B3998)</f>
        <v>2023</v>
      </c>
    </row>
    <row r="3999" spans="1:9" s="1" customFormat="1" x14ac:dyDescent="0.25">
      <c r="A3999" s="1">
        <v>1000408775</v>
      </c>
      <c r="B3999" s="2">
        <v>44977</v>
      </c>
      <c r="C3999" s="165">
        <v>0.14583333333333001</v>
      </c>
      <c r="D3999" s="165">
        <v>0.77862268518518996</v>
      </c>
      <c r="E3999" s="148" t="s">
        <v>2</v>
      </c>
      <c r="F3999" s="148">
        <v>0</v>
      </c>
      <c r="G3999" s="166">
        <f>WEEKNUM(B3999,21)</f>
        <v>8</v>
      </c>
      <c r="H3999" s="166">
        <f>MONTH(B3999)</f>
        <v>2</v>
      </c>
      <c r="I3999" s="166">
        <f>YEAR(B3999)</f>
        <v>2023</v>
      </c>
    </row>
    <row r="4000" spans="1:9" s="1" customFormat="1" x14ac:dyDescent="0.25">
      <c r="A4000" s="1">
        <v>1000425470</v>
      </c>
      <c r="B4000" s="2">
        <v>44978</v>
      </c>
      <c r="C4000" s="165">
        <v>0.52083333333333004</v>
      </c>
      <c r="D4000" s="165">
        <v>0.27582175925926</v>
      </c>
      <c r="E4000" s="148" t="s">
        <v>3</v>
      </c>
      <c r="F4000" s="148">
        <v>1.27</v>
      </c>
      <c r="G4000" s="166">
        <f>WEEKNUM(B4000,21)</f>
        <v>8</v>
      </c>
      <c r="H4000" s="166">
        <f>MONTH(B4000)</f>
        <v>2</v>
      </c>
      <c r="I4000" s="166">
        <f>YEAR(B4000)</f>
        <v>2023</v>
      </c>
    </row>
    <row r="4001" spans="1:9" s="1" customFormat="1" x14ac:dyDescent="0.25">
      <c r="A4001" s="1">
        <v>1000425470</v>
      </c>
      <c r="B4001" s="2">
        <v>44978</v>
      </c>
      <c r="C4001" s="165">
        <v>0.52083333333333004</v>
      </c>
      <c r="D4001" s="165">
        <v>0.27597222222222001</v>
      </c>
      <c r="E4001" s="148" t="s">
        <v>3</v>
      </c>
      <c r="F4001" s="148">
        <v>4.99</v>
      </c>
      <c r="G4001" s="166">
        <f>WEEKNUM(B4001,21)</f>
        <v>8</v>
      </c>
      <c r="H4001" s="166">
        <f>MONTH(B4001)</f>
        <v>2</v>
      </c>
      <c r="I4001" s="166">
        <f>YEAR(B4001)</f>
        <v>2023</v>
      </c>
    </row>
    <row r="4002" spans="1:9" s="1" customFormat="1" x14ac:dyDescent="0.25">
      <c r="A4002" s="1">
        <v>1000406326</v>
      </c>
      <c r="B4002" s="2">
        <v>44978</v>
      </c>
      <c r="C4002" s="165">
        <v>0.22916666666666999</v>
      </c>
      <c r="D4002" s="165">
        <v>0.57630787037037001</v>
      </c>
      <c r="E4002" s="148" t="s">
        <v>2</v>
      </c>
      <c r="F4002" s="148">
        <v>0</v>
      </c>
      <c r="G4002" s="166">
        <f>WEEKNUM(B4002,21)</f>
        <v>8</v>
      </c>
      <c r="H4002" s="166">
        <f>MONTH(B4002)</f>
        <v>2</v>
      </c>
      <c r="I4002" s="166">
        <f>YEAR(B4002)</f>
        <v>2023</v>
      </c>
    </row>
    <row r="4003" spans="1:9" s="1" customFormat="1" x14ac:dyDescent="0.25">
      <c r="A4003" s="1" t="s">
        <v>2</v>
      </c>
      <c r="B4003" s="2">
        <v>44978</v>
      </c>
      <c r="C4003" s="165">
        <v>0.22916666666666999</v>
      </c>
      <c r="D4003" s="165">
        <v>0.57435185185185</v>
      </c>
      <c r="E4003" s="148" t="s">
        <v>2</v>
      </c>
      <c r="F4003" s="148">
        <v>0</v>
      </c>
      <c r="G4003" s="166">
        <f>WEEKNUM(B4003,21)</f>
        <v>8</v>
      </c>
      <c r="H4003" s="166">
        <f>MONTH(B4003)</f>
        <v>2</v>
      </c>
      <c r="I4003" s="166">
        <f>YEAR(B4003)</f>
        <v>2023</v>
      </c>
    </row>
    <row r="4004" spans="1:9" s="1" customFormat="1" x14ac:dyDescent="0.25">
      <c r="A4004" s="1" t="s">
        <v>2</v>
      </c>
      <c r="B4004" s="2">
        <v>44978</v>
      </c>
      <c r="C4004" s="165">
        <v>0.22916666666666999</v>
      </c>
      <c r="D4004" s="165">
        <v>0.57697916666667004</v>
      </c>
      <c r="E4004" s="148" t="s">
        <v>2</v>
      </c>
      <c r="F4004" s="148">
        <v>0</v>
      </c>
      <c r="G4004" s="166">
        <f>WEEKNUM(B4004,21)</f>
        <v>8</v>
      </c>
      <c r="H4004" s="166">
        <f>MONTH(B4004)</f>
        <v>2</v>
      </c>
      <c r="I4004" s="166">
        <f>YEAR(B4004)</f>
        <v>2023</v>
      </c>
    </row>
    <row r="4005" spans="1:9" s="1" customFormat="1" x14ac:dyDescent="0.25">
      <c r="A4005" s="1">
        <v>1000406323</v>
      </c>
      <c r="B4005" s="2">
        <v>44978</v>
      </c>
      <c r="C4005" s="165">
        <v>0.22916666666666999</v>
      </c>
      <c r="D4005" s="165">
        <v>0.60574074074074002</v>
      </c>
      <c r="E4005" s="148" t="s">
        <v>2</v>
      </c>
      <c r="F4005" s="148">
        <v>0</v>
      </c>
      <c r="G4005" s="166">
        <f>WEEKNUM(B4005,21)</f>
        <v>8</v>
      </c>
      <c r="H4005" s="166">
        <f>MONTH(B4005)</f>
        <v>2</v>
      </c>
      <c r="I4005" s="166">
        <f>YEAR(B4005)</f>
        <v>2023</v>
      </c>
    </row>
    <row r="4006" spans="1:9" s="1" customFormat="1" x14ac:dyDescent="0.25">
      <c r="A4006" s="1">
        <v>1000406323</v>
      </c>
      <c r="B4006" s="2">
        <v>44978</v>
      </c>
      <c r="C4006" s="165">
        <v>0.60574074074074002</v>
      </c>
      <c r="D4006" s="165">
        <v>0.60599537037036999</v>
      </c>
      <c r="E4006" s="148" t="s">
        <v>2</v>
      </c>
      <c r="F4006" s="148">
        <v>0</v>
      </c>
      <c r="G4006" s="166">
        <f>WEEKNUM(B4006,21)</f>
        <v>8</v>
      </c>
      <c r="H4006" s="166">
        <f>MONTH(B4006)</f>
        <v>2</v>
      </c>
      <c r="I4006" s="166">
        <f>YEAR(B4006)</f>
        <v>2023</v>
      </c>
    </row>
    <row r="4007" spans="1:9" s="1" customFormat="1" x14ac:dyDescent="0.25">
      <c r="A4007" s="1">
        <v>1000406322</v>
      </c>
      <c r="B4007" s="2">
        <v>44978</v>
      </c>
      <c r="C4007" s="165">
        <v>0.22916666666666999</v>
      </c>
      <c r="D4007" s="165">
        <v>0.57800925925926006</v>
      </c>
      <c r="E4007" s="148" t="s">
        <v>2</v>
      </c>
      <c r="F4007" s="148">
        <v>0</v>
      </c>
      <c r="G4007" s="166">
        <f>WEEKNUM(B4007,21)</f>
        <v>8</v>
      </c>
      <c r="H4007" s="166">
        <f>MONTH(B4007)</f>
        <v>2</v>
      </c>
      <c r="I4007" s="166">
        <f>YEAR(B4007)</f>
        <v>2023</v>
      </c>
    </row>
    <row r="4008" spans="1:9" s="1" customFormat="1" x14ac:dyDescent="0.25">
      <c r="A4008" s="1">
        <v>1000406325</v>
      </c>
      <c r="B4008" s="2">
        <v>44978</v>
      </c>
      <c r="C4008" s="165">
        <v>0.22916666666666999</v>
      </c>
      <c r="D4008" s="165">
        <v>0.57567129629629998</v>
      </c>
      <c r="E4008" s="148" t="s">
        <v>2</v>
      </c>
      <c r="F4008" s="148">
        <v>0</v>
      </c>
      <c r="G4008" s="166">
        <f>WEEKNUM(B4008,21)</f>
        <v>8</v>
      </c>
      <c r="H4008" s="166">
        <f>MONTH(B4008)</f>
        <v>2</v>
      </c>
      <c r="I4008" s="166">
        <f>YEAR(B4008)</f>
        <v>2023</v>
      </c>
    </row>
    <row r="4009" spans="1:9" s="1" customFormat="1" x14ac:dyDescent="0.25">
      <c r="A4009" s="1">
        <v>1000410664</v>
      </c>
      <c r="B4009" s="2">
        <v>44980</v>
      </c>
      <c r="C4009" s="165">
        <v>0.31273148148148</v>
      </c>
      <c r="D4009" s="165">
        <v>0.48465277777777999</v>
      </c>
      <c r="E4009" s="148" t="s">
        <v>2</v>
      </c>
      <c r="F4009" s="148">
        <v>0</v>
      </c>
      <c r="G4009" s="166">
        <f>WEEKNUM(B4009,21)</f>
        <v>8</v>
      </c>
      <c r="H4009" s="166">
        <f>MONTH(B4009)</f>
        <v>2</v>
      </c>
      <c r="I4009" s="166">
        <f>YEAR(B4009)</f>
        <v>2023</v>
      </c>
    </row>
    <row r="4010" spans="1:9" s="1" customFormat="1" x14ac:dyDescent="0.25">
      <c r="A4010" s="1" t="s">
        <v>2</v>
      </c>
      <c r="B4010" s="2">
        <v>44984</v>
      </c>
      <c r="C4010" s="165">
        <v>0.31527777777777999</v>
      </c>
      <c r="D4010" s="165">
        <v>0.26408564814815</v>
      </c>
      <c r="E4010" s="148" t="s">
        <v>2</v>
      </c>
      <c r="F4010" s="148">
        <v>0</v>
      </c>
      <c r="G4010" s="166">
        <f>WEEKNUM(B4010,21)</f>
        <v>9</v>
      </c>
      <c r="H4010" s="166">
        <f>MONTH(B4010)</f>
        <v>2</v>
      </c>
      <c r="I4010" s="166">
        <f>YEAR(B4010)</f>
        <v>2023</v>
      </c>
    </row>
    <row r="4011" spans="1:9" s="1" customFormat="1" x14ac:dyDescent="0.25">
      <c r="A4011" s="1" t="s">
        <v>2</v>
      </c>
      <c r="B4011" s="2">
        <v>44978</v>
      </c>
      <c r="C4011" s="165">
        <v>0.59686342592593</v>
      </c>
      <c r="D4011" s="165">
        <v>0.60452546296295995</v>
      </c>
      <c r="E4011" s="148" t="s">
        <v>2</v>
      </c>
      <c r="F4011" s="148">
        <v>0</v>
      </c>
      <c r="G4011" s="166">
        <f>WEEKNUM(B4011,21)</f>
        <v>8</v>
      </c>
      <c r="H4011" s="166">
        <f>MONTH(B4011)</f>
        <v>2</v>
      </c>
      <c r="I4011" s="166">
        <f>YEAR(B4011)</f>
        <v>2023</v>
      </c>
    </row>
    <row r="4012" spans="1:9" s="1" customFormat="1" x14ac:dyDescent="0.25">
      <c r="A4012" s="1" t="s">
        <v>2</v>
      </c>
      <c r="B4012" s="2">
        <v>44981</v>
      </c>
      <c r="C4012" s="165">
        <v>0.62189814814815003</v>
      </c>
      <c r="D4012" s="165">
        <v>0.27819444444444003</v>
      </c>
      <c r="E4012" s="148" t="s">
        <v>2</v>
      </c>
      <c r="F4012" s="148">
        <v>0</v>
      </c>
      <c r="G4012" s="166">
        <f>WEEKNUM(B4012,21)</f>
        <v>8</v>
      </c>
      <c r="H4012" s="166">
        <f>MONTH(B4012)</f>
        <v>2</v>
      </c>
      <c r="I4012" s="166">
        <f>YEAR(B4012)</f>
        <v>2023</v>
      </c>
    </row>
    <row r="4013" spans="1:9" s="1" customFormat="1" x14ac:dyDescent="0.25">
      <c r="A4013" s="1" t="s">
        <v>2</v>
      </c>
      <c r="B4013" s="2">
        <v>44978</v>
      </c>
      <c r="C4013" s="165">
        <v>0.27083333333332998</v>
      </c>
      <c r="D4013" s="165">
        <v>0.47554398148148003</v>
      </c>
      <c r="E4013" s="148" t="s">
        <v>2</v>
      </c>
      <c r="F4013" s="148">
        <v>0</v>
      </c>
      <c r="G4013" s="166">
        <f>WEEKNUM(B4013,21)</f>
        <v>8</v>
      </c>
      <c r="H4013" s="166">
        <f>MONTH(B4013)</f>
        <v>2</v>
      </c>
      <c r="I4013" s="166">
        <f>YEAR(B4013)</f>
        <v>2023</v>
      </c>
    </row>
    <row r="4014" spans="1:9" s="1" customFormat="1" x14ac:dyDescent="0.25">
      <c r="A4014" s="1">
        <v>1000406146</v>
      </c>
      <c r="B4014" s="2">
        <v>44978</v>
      </c>
      <c r="C4014" s="165">
        <v>0</v>
      </c>
      <c r="D4014" s="165">
        <v>0.59583333333333</v>
      </c>
      <c r="E4014" s="148" t="s">
        <v>2</v>
      </c>
      <c r="F4014" s="148">
        <v>0</v>
      </c>
      <c r="G4014" s="166">
        <f>WEEKNUM(B4014,21)</f>
        <v>8</v>
      </c>
      <c r="H4014" s="166">
        <f>MONTH(B4014)</f>
        <v>2</v>
      </c>
      <c r="I4014" s="166">
        <f>YEAR(B4014)</f>
        <v>2023</v>
      </c>
    </row>
    <row r="4015" spans="1:9" s="1" customFormat="1" x14ac:dyDescent="0.25">
      <c r="A4015" s="1">
        <v>1000406136</v>
      </c>
      <c r="B4015" s="2">
        <v>44978</v>
      </c>
      <c r="C4015" s="165">
        <v>0</v>
      </c>
      <c r="D4015" s="165">
        <v>0.47653935185184998</v>
      </c>
      <c r="E4015" s="148" t="s">
        <v>2</v>
      </c>
      <c r="F4015" s="148">
        <v>0</v>
      </c>
      <c r="G4015" s="166">
        <f>WEEKNUM(B4015,21)</f>
        <v>8</v>
      </c>
      <c r="H4015" s="166">
        <f>MONTH(B4015)</f>
        <v>2</v>
      </c>
      <c r="I4015" s="166">
        <f>YEAR(B4015)</f>
        <v>2023</v>
      </c>
    </row>
    <row r="4016" spans="1:9" s="1" customFormat="1" x14ac:dyDescent="0.25">
      <c r="A4016" s="1">
        <v>1000407312</v>
      </c>
      <c r="B4016" s="2">
        <v>44978</v>
      </c>
      <c r="C4016" s="165">
        <v>0.58201388888889005</v>
      </c>
      <c r="D4016" s="165">
        <v>0.58201388888889005</v>
      </c>
      <c r="E4016" s="148" t="s">
        <v>2</v>
      </c>
      <c r="F4016" s="148">
        <v>0</v>
      </c>
      <c r="G4016" s="166">
        <f>WEEKNUM(B4016,21)</f>
        <v>8</v>
      </c>
      <c r="H4016" s="166">
        <f>MONTH(B4016)</f>
        <v>2</v>
      </c>
      <c r="I4016" s="166">
        <f>YEAR(B4016)</f>
        <v>2023</v>
      </c>
    </row>
    <row r="4017" spans="1:9" s="1" customFormat="1" x14ac:dyDescent="0.25">
      <c r="A4017" s="1">
        <v>1000406159</v>
      </c>
      <c r="B4017" s="2">
        <v>44978</v>
      </c>
      <c r="C4017" s="165">
        <v>0.58121527777778004</v>
      </c>
      <c r="D4017" s="165">
        <v>0.58121527777778004</v>
      </c>
      <c r="E4017" s="148" t="s">
        <v>2</v>
      </c>
      <c r="F4017" s="148">
        <v>0</v>
      </c>
      <c r="G4017" s="166">
        <f>WEEKNUM(B4017,21)</f>
        <v>8</v>
      </c>
      <c r="H4017" s="166">
        <f>MONTH(B4017)</f>
        <v>2</v>
      </c>
      <c r="I4017" s="166">
        <f>YEAR(B4017)</f>
        <v>2023</v>
      </c>
    </row>
    <row r="4018" spans="1:9" s="1" customFormat="1" x14ac:dyDescent="0.25">
      <c r="A4018" s="1">
        <v>1000410852</v>
      </c>
      <c r="B4018" s="2">
        <v>44978</v>
      </c>
      <c r="C4018" s="165">
        <v>0</v>
      </c>
      <c r="D4018" s="165">
        <v>0.57642361111110996</v>
      </c>
      <c r="E4018" s="148" t="s">
        <v>2</v>
      </c>
      <c r="F4018" s="148">
        <v>0</v>
      </c>
      <c r="G4018" s="166">
        <f>WEEKNUM(B4018,21)</f>
        <v>8</v>
      </c>
      <c r="H4018" s="166">
        <f>MONTH(B4018)</f>
        <v>2</v>
      </c>
      <c r="I4018" s="166">
        <f>YEAR(B4018)</f>
        <v>2023</v>
      </c>
    </row>
    <row r="4019" spans="1:9" s="1" customFormat="1" x14ac:dyDescent="0.25">
      <c r="A4019" s="1">
        <v>1000406146</v>
      </c>
      <c r="B4019" s="2">
        <v>44978</v>
      </c>
      <c r="C4019" s="165">
        <v>0.56533564814814996</v>
      </c>
      <c r="D4019" s="165">
        <v>0.56533564814814996</v>
      </c>
      <c r="E4019" s="148" t="s">
        <v>2</v>
      </c>
      <c r="F4019" s="148">
        <v>0</v>
      </c>
      <c r="G4019" s="166">
        <f>WEEKNUM(B4019,21)</f>
        <v>8</v>
      </c>
      <c r="H4019" s="166">
        <f>MONTH(B4019)</f>
        <v>2</v>
      </c>
      <c r="I4019" s="166">
        <f>YEAR(B4019)</f>
        <v>2023</v>
      </c>
    </row>
    <row r="4020" spans="1:9" s="1" customFormat="1" x14ac:dyDescent="0.25">
      <c r="A4020" s="1">
        <v>1000406146</v>
      </c>
      <c r="B4020" s="2">
        <v>44978</v>
      </c>
      <c r="C4020" s="165">
        <v>0</v>
      </c>
      <c r="D4020" s="165">
        <v>0.56224537037037003</v>
      </c>
      <c r="E4020" s="148" t="s">
        <v>2</v>
      </c>
      <c r="F4020" s="148">
        <v>0</v>
      </c>
      <c r="G4020" s="166">
        <f>WEEKNUM(B4020,21)</f>
        <v>8</v>
      </c>
      <c r="H4020" s="166">
        <f>MONTH(B4020)</f>
        <v>2</v>
      </c>
      <c r="I4020" s="166">
        <f>YEAR(B4020)</f>
        <v>2023</v>
      </c>
    </row>
    <row r="4021" spans="1:9" s="1" customFormat="1" x14ac:dyDescent="0.25">
      <c r="A4021" s="1">
        <v>1000406136</v>
      </c>
      <c r="B4021" s="2">
        <v>44978</v>
      </c>
      <c r="C4021" s="165">
        <v>0</v>
      </c>
      <c r="D4021" s="165">
        <v>0.56212962962962998</v>
      </c>
      <c r="E4021" s="148" t="s">
        <v>2</v>
      </c>
      <c r="F4021" s="148">
        <v>0</v>
      </c>
      <c r="G4021" s="166">
        <f>WEEKNUM(B4021,21)</f>
        <v>8</v>
      </c>
      <c r="H4021" s="166">
        <f>MONTH(B4021)</f>
        <v>2</v>
      </c>
      <c r="I4021" s="166">
        <f>YEAR(B4021)</f>
        <v>2023</v>
      </c>
    </row>
    <row r="4022" spans="1:9" s="1" customFormat="1" x14ac:dyDescent="0.25">
      <c r="A4022" s="1">
        <v>1000410738</v>
      </c>
      <c r="B4022" s="2">
        <v>44978</v>
      </c>
      <c r="C4022" s="165">
        <v>0.27083333333332998</v>
      </c>
      <c r="D4022" s="165">
        <v>0.54891203703703995</v>
      </c>
      <c r="E4022" s="148" t="s">
        <v>2</v>
      </c>
      <c r="F4022" s="148">
        <v>0</v>
      </c>
      <c r="G4022" s="166">
        <f>WEEKNUM(B4022,21)</f>
        <v>8</v>
      </c>
      <c r="H4022" s="166">
        <f>MONTH(B4022)</f>
        <v>2</v>
      </c>
      <c r="I4022" s="166">
        <f>YEAR(B4022)</f>
        <v>2023</v>
      </c>
    </row>
    <row r="4023" spans="1:9" s="1" customFormat="1" x14ac:dyDescent="0.25">
      <c r="A4023" s="1">
        <v>1000406322</v>
      </c>
      <c r="B4023" s="2">
        <v>44984</v>
      </c>
      <c r="C4023" s="165">
        <v>0.28170138888889001</v>
      </c>
      <c r="D4023" s="165">
        <v>0.54041666666666999</v>
      </c>
      <c r="E4023" s="148" t="s">
        <v>2</v>
      </c>
      <c r="F4023" s="148">
        <v>0</v>
      </c>
      <c r="G4023" s="166">
        <f>WEEKNUM(B4023,21)</f>
        <v>9</v>
      </c>
      <c r="H4023" s="166">
        <f>MONTH(B4023)</f>
        <v>2</v>
      </c>
      <c r="I4023" s="166">
        <f>YEAR(B4023)</f>
        <v>2023</v>
      </c>
    </row>
    <row r="4024" spans="1:9" s="1" customFormat="1" x14ac:dyDescent="0.25">
      <c r="A4024" s="1">
        <v>1000406146</v>
      </c>
      <c r="B4024" s="2">
        <v>44978</v>
      </c>
      <c r="C4024" s="165">
        <v>0</v>
      </c>
      <c r="D4024" s="165">
        <v>0.54164351851852</v>
      </c>
      <c r="E4024" s="148" t="s">
        <v>2</v>
      </c>
      <c r="F4024" s="148">
        <v>0</v>
      </c>
      <c r="G4024" s="166">
        <f>WEEKNUM(B4024,21)</f>
        <v>8</v>
      </c>
      <c r="H4024" s="166">
        <f>MONTH(B4024)</f>
        <v>2</v>
      </c>
      <c r="I4024" s="166">
        <f>YEAR(B4024)</f>
        <v>2023</v>
      </c>
    </row>
    <row r="4025" spans="1:9" s="1" customFormat="1" x14ac:dyDescent="0.25">
      <c r="A4025" s="1" t="s">
        <v>2</v>
      </c>
      <c r="B4025" s="2">
        <v>44978</v>
      </c>
      <c r="C4025" s="165">
        <v>0.27083333333332998</v>
      </c>
      <c r="D4025" s="165">
        <v>0.61341435185185</v>
      </c>
      <c r="E4025" s="148" t="s">
        <v>2</v>
      </c>
      <c r="F4025" s="148">
        <v>0</v>
      </c>
      <c r="G4025" s="166">
        <f>WEEKNUM(B4025,21)</f>
        <v>8</v>
      </c>
      <c r="H4025" s="166">
        <f>MONTH(B4025)</f>
        <v>2</v>
      </c>
      <c r="I4025" s="166">
        <f>YEAR(B4025)</f>
        <v>2023</v>
      </c>
    </row>
    <row r="4026" spans="1:9" s="1" customFormat="1" x14ac:dyDescent="0.25">
      <c r="A4026" s="1">
        <v>1000406633</v>
      </c>
      <c r="B4026" s="2">
        <v>44978</v>
      </c>
      <c r="C4026" s="165">
        <v>0.38811342592593001</v>
      </c>
      <c r="D4026" s="165">
        <v>0.51910879629630002</v>
      </c>
      <c r="E4026" s="148" t="s">
        <v>2</v>
      </c>
      <c r="F4026" s="148">
        <v>0</v>
      </c>
      <c r="G4026" s="166">
        <f>WEEKNUM(B4026,21)</f>
        <v>8</v>
      </c>
      <c r="H4026" s="166">
        <f>MONTH(B4026)</f>
        <v>2</v>
      </c>
      <c r="I4026" s="166">
        <f>YEAR(B4026)</f>
        <v>2023</v>
      </c>
    </row>
    <row r="4027" spans="1:9" s="1" customFormat="1" x14ac:dyDescent="0.25">
      <c r="A4027" s="1" t="s">
        <v>2</v>
      </c>
      <c r="B4027" s="2">
        <v>44978</v>
      </c>
      <c r="C4027" s="165">
        <v>0.27083333333332998</v>
      </c>
      <c r="D4027" s="165">
        <v>0.51846064814814996</v>
      </c>
      <c r="E4027" s="148" t="s">
        <v>2</v>
      </c>
      <c r="F4027" s="148">
        <v>0</v>
      </c>
      <c r="G4027" s="166">
        <f>WEEKNUM(B4027,21)</f>
        <v>8</v>
      </c>
      <c r="H4027" s="166">
        <f>MONTH(B4027)</f>
        <v>2</v>
      </c>
      <c r="I4027" s="166">
        <f>YEAR(B4027)</f>
        <v>2023</v>
      </c>
    </row>
    <row r="4028" spans="1:9" s="1" customFormat="1" x14ac:dyDescent="0.25">
      <c r="A4028" s="1" t="s">
        <v>2</v>
      </c>
      <c r="B4028" s="2">
        <v>44978</v>
      </c>
      <c r="C4028" s="165">
        <v>0.27083333333332998</v>
      </c>
      <c r="D4028" s="165">
        <v>0.51863425925925999</v>
      </c>
      <c r="E4028" s="148" t="s">
        <v>2</v>
      </c>
      <c r="F4028" s="148">
        <v>0</v>
      </c>
      <c r="G4028" s="166">
        <f>WEEKNUM(B4028,21)</f>
        <v>8</v>
      </c>
      <c r="H4028" s="166">
        <f>MONTH(B4028)</f>
        <v>2</v>
      </c>
      <c r="I4028" s="166">
        <f>YEAR(B4028)</f>
        <v>2023</v>
      </c>
    </row>
    <row r="4029" spans="1:9" s="1" customFormat="1" x14ac:dyDescent="0.25">
      <c r="A4029" s="1" t="s">
        <v>2</v>
      </c>
      <c r="B4029" s="2">
        <v>44979</v>
      </c>
      <c r="C4029" s="165">
        <v>0.27083333333332998</v>
      </c>
      <c r="D4029" s="165">
        <v>0.11927083333333</v>
      </c>
      <c r="E4029" s="148" t="s">
        <v>2</v>
      </c>
      <c r="F4029" s="148">
        <v>0</v>
      </c>
      <c r="G4029" s="166">
        <f>WEEKNUM(B4029,21)</f>
        <v>8</v>
      </c>
      <c r="H4029" s="166">
        <f>MONTH(B4029)</f>
        <v>2</v>
      </c>
      <c r="I4029" s="166">
        <f>YEAR(B4029)</f>
        <v>2023</v>
      </c>
    </row>
    <row r="4030" spans="1:9" s="1" customFormat="1" x14ac:dyDescent="0.25">
      <c r="A4030" s="1">
        <v>1000406633</v>
      </c>
      <c r="B4030" s="2">
        <v>44978</v>
      </c>
      <c r="C4030" s="165">
        <v>0.32516203703704</v>
      </c>
      <c r="D4030" s="165">
        <v>0.47144675925926</v>
      </c>
      <c r="E4030" s="148" t="s">
        <v>2</v>
      </c>
      <c r="F4030" s="148">
        <v>0</v>
      </c>
      <c r="G4030" s="166">
        <f>WEEKNUM(B4030,21)</f>
        <v>8</v>
      </c>
      <c r="H4030" s="166">
        <f>MONTH(B4030)</f>
        <v>2</v>
      </c>
      <c r="I4030" s="166">
        <f>YEAR(B4030)</f>
        <v>2023</v>
      </c>
    </row>
    <row r="4031" spans="1:9" s="1" customFormat="1" x14ac:dyDescent="0.25">
      <c r="A4031" s="1">
        <v>1000409866</v>
      </c>
      <c r="B4031" s="2">
        <v>44979</v>
      </c>
      <c r="C4031" s="165">
        <v>0.27083333333332998</v>
      </c>
      <c r="D4031" s="165">
        <v>0.1202662037037</v>
      </c>
      <c r="E4031" s="148" t="s">
        <v>2</v>
      </c>
      <c r="F4031" s="148">
        <v>0</v>
      </c>
      <c r="G4031" s="166">
        <f>WEEKNUM(B4031,21)</f>
        <v>8</v>
      </c>
      <c r="H4031" s="166">
        <f>MONTH(B4031)</f>
        <v>2</v>
      </c>
      <c r="I4031" s="166">
        <f>YEAR(B4031)</f>
        <v>2023</v>
      </c>
    </row>
    <row r="4032" spans="1:9" s="1" customFormat="1" x14ac:dyDescent="0.25">
      <c r="A4032" s="1">
        <v>1000408436</v>
      </c>
      <c r="B4032" s="2">
        <v>44978</v>
      </c>
      <c r="C4032" s="165">
        <v>0</v>
      </c>
      <c r="D4032" s="165">
        <v>0.69048611111111002</v>
      </c>
      <c r="E4032" s="148" t="s">
        <v>2</v>
      </c>
      <c r="F4032" s="148">
        <v>0</v>
      </c>
      <c r="G4032" s="166">
        <f>WEEKNUM(B4032,21)</f>
        <v>8</v>
      </c>
      <c r="H4032" s="166">
        <f>MONTH(B4032)</f>
        <v>2</v>
      </c>
      <c r="I4032" s="166">
        <f>YEAR(B4032)</f>
        <v>2023</v>
      </c>
    </row>
    <row r="4033" spans="1:9" s="1" customFormat="1" x14ac:dyDescent="0.25">
      <c r="A4033" s="1">
        <v>1000408436</v>
      </c>
      <c r="B4033" s="2">
        <v>44984</v>
      </c>
      <c r="C4033" s="165">
        <v>0.69048611111111002</v>
      </c>
      <c r="D4033" s="165">
        <v>0.58681712962962995</v>
      </c>
      <c r="E4033" s="148" t="s">
        <v>2</v>
      </c>
      <c r="F4033" s="148">
        <v>0</v>
      </c>
      <c r="G4033" s="166">
        <f>WEEKNUM(B4033,21)</f>
        <v>9</v>
      </c>
      <c r="H4033" s="166">
        <f>MONTH(B4033)</f>
        <v>2</v>
      </c>
      <c r="I4033" s="166">
        <f>YEAR(B4033)</f>
        <v>2023</v>
      </c>
    </row>
    <row r="4034" spans="1:9" s="1" customFormat="1" x14ac:dyDescent="0.25">
      <c r="A4034" s="1">
        <v>1000406538</v>
      </c>
      <c r="B4034" s="2">
        <v>44978</v>
      </c>
      <c r="C4034" s="165">
        <v>0.3125</v>
      </c>
      <c r="D4034" s="165">
        <v>0.55832175925925998</v>
      </c>
      <c r="E4034" s="148" t="s">
        <v>3</v>
      </c>
      <c r="F4034" s="148">
        <v>0.99</v>
      </c>
      <c r="G4034" s="166">
        <f>WEEKNUM(B4034,21)</f>
        <v>8</v>
      </c>
      <c r="H4034" s="166">
        <f>MONTH(B4034)</f>
        <v>2</v>
      </c>
      <c r="I4034" s="166">
        <f>YEAR(B4034)</f>
        <v>2023</v>
      </c>
    </row>
    <row r="4035" spans="1:9" s="1" customFormat="1" x14ac:dyDescent="0.25">
      <c r="A4035" s="1">
        <v>1000407443</v>
      </c>
      <c r="B4035" s="2">
        <v>44978</v>
      </c>
      <c r="C4035" s="165">
        <v>0.3125</v>
      </c>
      <c r="D4035" s="165">
        <v>0.55988425925926</v>
      </c>
      <c r="E4035" s="148" t="s">
        <v>3</v>
      </c>
      <c r="F4035" s="148">
        <v>1</v>
      </c>
      <c r="G4035" s="166">
        <f>WEEKNUM(B4035,21)</f>
        <v>8</v>
      </c>
      <c r="H4035" s="166">
        <f>MONTH(B4035)</f>
        <v>2</v>
      </c>
      <c r="I4035" s="166">
        <f>YEAR(B4035)</f>
        <v>2023</v>
      </c>
    </row>
    <row r="4036" spans="1:9" s="1" customFormat="1" x14ac:dyDescent="0.25">
      <c r="A4036" s="1">
        <v>1000406531</v>
      </c>
      <c r="B4036" s="2">
        <v>44978</v>
      </c>
      <c r="C4036" s="165">
        <v>0.3125</v>
      </c>
      <c r="D4036" s="165">
        <v>0.56049768518519005</v>
      </c>
      <c r="E4036" s="148" t="s">
        <v>3</v>
      </c>
      <c r="F4036" s="148">
        <v>0.99</v>
      </c>
      <c r="G4036" s="166">
        <f>WEEKNUM(B4036,21)</f>
        <v>8</v>
      </c>
      <c r="H4036" s="166">
        <f>MONTH(B4036)</f>
        <v>2</v>
      </c>
      <c r="I4036" s="166">
        <f>YEAR(B4036)</f>
        <v>2023</v>
      </c>
    </row>
    <row r="4037" spans="1:9" s="1" customFormat="1" x14ac:dyDescent="0.25">
      <c r="A4037" s="1">
        <v>1000407926</v>
      </c>
      <c r="B4037" s="2">
        <v>44978</v>
      </c>
      <c r="C4037" s="165">
        <v>0.3125</v>
      </c>
      <c r="D4037" s="165">
        <v>0.56381944444443999</v>
      </c>
      <c r="E4037" s="148" t="s">
        <v>3</v>
      </c>
      <c r="F4037" s="148">
        <v>0.99</v>
      </c>
      <c r="G4037" s="166">
        <f>WEEKNUM(B4037,21)</f>
        <v>8</v>
      </c>
      <c r="H4037" s="166">
        <f>MONTH(B4037)</f>
        <v>2</v>
      </c>
      <c r="I4037" s="166">
        <f>YEAR(B4037)</f>
        <v>2023</v>
      </c>
    </row>
    <row r="4038" spans="1:9" s="1" customFormat="1" x14ac:dyDescent="0.25">
      <c r="A4038" s="1">
        <v>1000407926</v>
      </c>
      <c r="B4038" s="2">
        <v>44978</v>
      </c>
      <c r="C4038" s="165">
        <v>0.3125</v>
      </c>
      <c r="D4038" s="165">
        <v>0.56243055555555999</v>
      </c>
      <c r="E4038" s="148" t="s">
        <v>3</v>
      </c>
      <c r="F4038" s="148">
        <v>0.99</v>
      </c>
      <c r="G4038" s="166">
        <f>WEEKNUM(B4038,21)</f>
        <v>8</v>
      </c>
      <c r="H4038" s="166">
        <f>MONTH(B4038)</f>
        <v>2</v>
      </c>
      <c r="I4038" s="166">
        <f>YEAR(B4038)</f>
        <v>2023</v>
      </c>
    </row>
    <row r="4039" spans="1:9" s="1" customFormat="1" x14ac:dyDescent="0.25">
      <c r="A4039" s="1">
        <v>1000407443</v>
      </c>
      <c r="B4039" s="2">
        <v>44978</v>
      </c>
      <c r="C4039" s="165">
        <v>0.3125</v>
      </c>
      <c r="D4039" s="165">
        <v>0.56658564814815005</v>
      </c>
      <c r="E4039" s="148" t="s">
        <v>2</v>
      </c>
      <c r="F4039" s="148">
        <v>0</v>
      </c>
      <c r="G4039" s="166">
        <f>WEEKNUM(B4039,21)</f>
        <v>8</v>
      </c>
      <c r="H4039" s="166">
        <f>MONTH(B4039)</f>
        <v>2</v>
      </c>
      <c r="I4039" s="166">
        <f>YEAR(B4039)</f>
        <v>2023</v>
      </c>
    </row>
    <row r="4040" spans="1:9" s="1" customFormat="1" x14ac:dyDescent="0.25">
      <c r="A4040" s="1">
        <v>1000407915</v>
      </c>
      <c r="B4040" s="2">
        <v>44978</v>
      </c>
      <c r="C4040" s="165">
        <v>0.3125</v>
      </c>
      <c r="D4040" s="165">
        <v>0.56435185185184999</v>
      </c>
      <c r="E4040" s="148" t="s">
        <v>3</v>
      </c>
      <c r="F4040" s="148">
        <v>0.49</v>
      </c>
      <c r="G4040" s="166">
        <f>WEEKNUM(B4040,21)</f>
        <v>8</v>
      </c>
      <c r="H4040" s="166">
        <f>MONTH(B4040)</f>
        <v>2</v>
      </c>
      <c r="I4040" s="166">
        <f>YEAR(B4040)</f>
        <v>2023</v>
      </c>
    </row>
    <row r="4041" spans="1:9" s="1" customFormat="1" x14ac:dyDescent="0.25">
      <c r="A4041" s="1">
        <v>1000407440</v>
      </c>
      <c r="B4041" s="2">
        <v>44978</v>
      </c>
      <c r="C4041" s="165">
        <v>0</v>
      </c>
      <c r="D4041" s="165">
        <v>0.30427083333332999</v>
      </c>
      <c r="E4041" s="148" t="s">
        <v>2</v>
      </c>
      <c r="F4041" s="148">
        <v>0</v>
      </c>
      <c r="G4041" s="166">
        <f>WEEKNUM(B4041,21)</f>
        <v>8</v>
      </c>
      <c r="H4041" s="166">
        <f>MONTH(B4041)</f>
        <v>2</v>
      </c>
      <c r="I4041" s="166">
        <f>YEAR(B4041)</f>
        <v>2023</v>
      </c>
    </row>
    <row r="4042" spans="1:9" s="1" customFormat="1" x14ac:dyDescent="0.25">
      <c r="A4042" s="1">
        <v>1000406536</v>
      </c>
      <c r="B4042" s="2">
        <v>44978</v>
      </c>
      <c r="C4042" s="165">
        <v>0.52083333333333004</v>
      </c>
      <c r="D4042" s="165">
        <v>0.60225694444444</v>
      </c>
      <c r="E4042" s="148" t="s">
        <v>2</v>
      </c>
      <c r="F4042" s="148">
        <v>0</v>
      </c>
      <c r="G4042" s="166">
        <f>WEEKNUM(B4042,21)</f>
        <v>8</v>
      </c>
      <c r="H4042" s="166">
        <f>MONTH(B4042)</f>
        <v>2</v>
      </c>
      <c r="I4042" s="166">
        <f>YEAR(B4042)</f>
        <v>2023</v>
      </c>
    </row>
    <row r="4043" spans="1:9" s="1" customFormat="1" x14ac:dyDescent="0.25">
      <c r="A4043" s="1">
        <v>1000407443</v>
      </c>
      <c r="B4043" s="2">
        <v>44978</v>
      </c>
      <c r="C4043" s="165">
        <v>0.52083333333333004</v>
      </c>
      <c r="D4043" s="165">
        <v>0.85512731481480997</v>
      </c>
      <c r="E4043" s="148" t="s">
        <v>2</v>
      </c>
      <c r="F4043" s="148">
        <v>0</v>
      </c>
      <c r="G4043" s="166">
        <f>WEEKNUM(B4043,21)</f>
        <v>8</v>
      </c>
      <c r="H4043" s="166">
        <f>MONTH(B4043)</f>
        <v>2</v>
      </c>
      <c r="I4043" s="166">
        <f>YEAR(B4043)</f>
        <v>2023</v>
      </c>
    </row>
    <row r="4044" spans="1:9" s="1" customFormat="1" x14ac:dyDescent="0.25">
      <c r="A4044" s="1">
        <v>1000408775</v>
      </c>
      <c r="B4044" s="2">
        <v>44978</v>
      </c>
      <c r="C4044" s="165">
        <v>0.52083333333333004</v>
      </c>
      <c r="D4044" s="165">
        <v>0.70322916666667001</v>
      </c>
      <c r="E4044" s="148" t="s">
        <v>2</v>
      </c>
      <c r="F4044" s="148">
        <v>0</v>
      </c>
      <c r="G4044" s="166">
        <f>WEEKNUM(B4044,21)</f>
        <v>8</v>
      </c>
      <c r="H4044" s="166">
        <f>MONTH(B4044)</f>
        <v>2</v>
      </c>
      <c r="I4044" s="166">
        <f>YEAR(B4044)</f>
        <v>2023</v>
      </c>
    </row>
    <row r="4045" spans="1:9" s="1" customFormat="1" x14ac:dyDescent="0.25">
      <c r="A4045" s="1">
        <v>1000406258</v>
      </c>
      <c r="B4045" s="2">
        <v>44978</v>
      </c>
      <c r="C4045" s="165">
        <v>0.52083333333333004</v>
      </c>
      <c r="D4045" s="165">
        <v>0.88917824074074003</v>
      </c>
      <c r="E4045" s="148" t="s">
        <v>2</v>
      </c>
      <c r="F4045" s="148">
        <v>0</v>
      </c>
      <c r="G4045" s="166">
        <f>WEEKNUM(B4045,21)</f>
        <v>8</v>
      </c>
      <c r="H4045" s="166">
        <f>MONTH(B4045)</f>
        <v>2</v>
      </c>
      <c r="I4045" s="166">
        <f>YEAR(B4045)</f>
        <v>2023</v>
      </c>
    </row>
    <row r="4046" spans="1:9" s="1" customFormat="1" x14ac:dyDescent="0.25">
      <c r="A4046" s="1">
        <v>1000407443</v>
      </c>
      <c r="B4046" s="2">
        <v>44979</v>
      </c>
      <c r="C4046" s="165">
        <v>0.36339120370369998</v>
      </c>
      <c r="D4046" s="165">
        <v>0.30501157407406998</v>
      </c>
      <c r="E4046" s="148" t="s">
        <v>3</v>
      </c>
      <c r="F4046" s="148">
        <v>1</v>
      </c>
      <c r="G4046" s="166">
        <f>WEEKNUM(B4046,21)</f>
        <v>8</v>
      </c>
      <c r="H4046" s="166">
        <f>MONTH(B4046)</f>
        <v>2</v>
      </c>
      <c r="I4046" s="166">
        <f>YEAR(B4046)</f>
        <v>2023</v>
      </c>
    </row>
    <row r="4047" spans="1:9" s="1" customFormat="1" x14ac:dyDescent="0.25">
      <c r="A4047" s="1">
        <v>1000406536</v>
      </c>
      <c r="B4047" s="2">
        <v>44979</v>
      </c>
      <c r="C4047" s="165">
        <v>0.20833333333333001</v>
      </c>
      <c r="D4047" s="165">
        <v>0.30512731481480998</v>
      </c>
      <c r="E4047" s="148" t="s">
        <v>2</v>
      </c>
      <c r="F4047" s="148">
        <v>0</v>
      </c>
      <c r="G4047" s="166">
        <f>WEEKNUM(B4047,21)</f>
        <v>8</v>
      </c>
      <c r="H4047" s="166">
        <f>MONTH(B4047)</f>
        <v>2</v>
      </c>
      <c r="I4047" s="166">
        <f>YEAR(B4047)</f>
        <v>2023</v>
      </c>
    </row>
    <row r="4048" spans="1:9" s="1" customFormat="1" x14ac:dyDescent="0.25">
      <c r="A4048" s="1">
        <v>1000409754</v>
      </c>
      <c r="B4048" s="2">
        <v>44979</v>
      </c>
      <c r="C4048" s="165">
        <v>0.52083333333333004</v>
      </c>
      <c r="D4048" s="165">
        <v>0.30767361111111002</v>
      </c>
      <c r="E4048" s="148" t="s">
        <v>3</v>
      </c>
      <c r="F4048" s="148">
        <v>7.99</v>
      </c>
      <c r="G4048" s="166">
        <f>WEEKNUM(B4048,21)</f>
        <v>8</v>
      </c>
      <c r="H4048" s="166">
        <f>MONTH(B4048)</f>
        <v>2</v>
      </c>
      <c r="I4048" s="166">
        <f>YEAR(B4048)</f>
        <v>2023</v>
      </c>
    </row>
    <row r="4049" spans="1:9" s="1" customFormat="1" x14ac:dyDescent="0.25">
      <c r="A4049" s="1">
        <v>1000407443</v>
      </c>
      <c r="B4049" s="2">
        <v>44979</v>
      </c>
      <c r="C4049" s="165">
        <v>0.3125</v>
      </c>
      <c r="D4049" s="165">
        <v>0.30778935185185002</v>
      </c>
      <c r="E4049" s="148" t="s">
        <v>2</v>
      </c>
      <c r="F4049" s="148">
        <v>0</v>
      </c>
      <c r="G4049" s="166">
        <f>WEEKNUM(B4049,21)</f>
        <v>8</v>
      </c>
      <c r="H4049" s="166">
        <f>MONTH(B4049)</f>
        <v>2</v>
      </c>
      <c r="I4049" s="166">
        <f>YEAR(B4049)</f>
        <v>2023</v>
      </c>
    </row>
    <row r="4050" spans="1:9" s="1" customFormat="1" x14ac:dyDescent="0.25">
      <c r="A4050" s="1" t="s">
        <v>2</v>
      </c>
      <c r="B4050" s="2">
        <v>44979</v>
      </c>
      <c r="C4050" s="165">
        <v>0.20833333333333001</v>
      </c>
      <c r="D4050" s="165">
        <v>0.30791666666667</v>
      </c>
      <c r="E4050" s="148" t="s">
        <v>2</v>
      </c>
      <c r="F4050" s="148">
        <v>0</v>
      </c>
      <c r="G4050" s="166">
        <f>WEEKNUM(B4050,21)</f>
        <v>8</v>
      </c>
      <c r="H4050" s="166">
        <f>MONTH(B4050)</f>
        <v>2</v>
      </c>
      <c r="I4050" s="166">
        <f>YEAR(B4050)</f>
        <v>2023</v>
      </c>
    </row>
    <row r="4051" spans="1:9" s="1" customFormat="1" x14ac:dyDescent="0.25">
      <c r="A4051" s="1" t="s">
        <v>2</v>
      </c>
      <c r="B4051" s="2">
        <v>44979</v>
      </c>
      <c r="C4051" s="165">
        <v>0.20833333333333001</v>
      </c>
      <c r="D4051" s="165">
        <v>0.30799768518519</v>
      </c>
      <c r="E4051" s="148" t="s">
        <v>2</v>
      </c>
      <c r="F4051" s="148">
        <v>0</v>
      </c>
      <c r="G4051" s="166">
        <f>WEEKNUM(B4051,21)</f>
        <v>8</v>
      </c>
      <c r="H4051" s="166">
        <f>MONTH(B4051)</f>
        <v>2</v>
      </c>
      <c r="I4051" s="166">
        <f>YEAR(B4051)</f>
        <v>2023</v>
      </c>
    </row>
    <row r="4052" spans="1:9" s="1" customFormat="1" x14ac:dyDescent="0.25">
      <c r="A4052" s="1" t="s">
        <v>2</v>
      </c>
      <c r="B4052" s="2">
        <v>44979</v>
      </c>
      <c r="C4052" s="165">
        <v>0.20833333333333001</v>
      </c>
      <c r="D4052" s="165">
        <v>0.30818287037037001</v>
      </c>
      <c r="E4052" s="148" t="s">
        <v>2</v>
      </c>
      <c r="F4052" s="148">
        <v>0</v>
      </c>
      <c r="G4052" s="166">
        <f>WEEKNUM(B4052,21)</f>
        <v>8</v>
      </c>
      <c r="H4052" s="166">
        <f>MONTH(B4052)</f>
        <v>2</v>
      </c>
      <c r="I4052" s="166">
        <f>YEAR(B4052)</f>
        <v>2023</v>
      </c>
    </row>
    <row r="4053" spans="1:9" s="1" customFormat="1" x14ac:dyDescent="0.25">
      <c r="A4053" s="1">
        <v>1000407442</v>
      </c>
      <c r="B4053" s="2">
        <v>44979</v>
      </c>
      <c r="C4053" s="165">
        <v>0.20833333333333001</v>
      </c>
      <c r="D4053" s="165">
        <v>0.30832175925925998</v>
      </c>
      <c r="E4053" s="148" t="s">
        <v>2</v>
      </c>
      <c r="F4053" s="148">
        <v>0</v>
      </c>
      <c r="G4053" s="166">
        <f>WEEKNUM(B4053,21)</f>
        <v>8</v>
      </c>
      <c r="H4053" s="166">
        <f>MONTH(B4053)</f>
        <v>2</v>
      </c>
      <c r="I4053" s="166">
        <f>YEAR(B4053)</f>
        <v>2023</v>
      </c>
    </row>
    <row r="4054" spans="1:9" s="1" customFormat="1" x14ac:dyDescent="0.25">
      <c r="A4054" s="1">
        <v>1000407440</v>
      </c>
      <c r="B4054" s="2">
        <v>44979</v>
      </c>
      <c r="C4054" s="165">
        <v>0.20833333333333001</v>
      </c>
      <c r="D4054" s="165">
        <v>0.30844907407407002</v>
      </c>
      <c r="E4054" s="148" t="s">
        <v>2</v>
      </c>
      <c r="F4054" s="148">
        <v>0</v>
      </c>
      <c r="G4054" s="166">
        <f>WEEKNUM(B4054,21)</f>
        <v>8</v>
      </c>
      <c r="H4054" s="166">
        <f>MONTH(B4054)</f>
        <v>2</v>
      </c>
      <c r="I4054" s="166">
        <f>YEAR(B4054)</f>
        <v>2023</v>
      </c>
    </row>
    <row r="4055" spans="1:9" s="1" customFormat="1" x14ac:dyDescent="0.25">
      <c r="A4055" s="1">
        <v>1000410617</v>
      </c>
      <c r="B4055" s="2">
        <v>44978</v>
      </c>
      <c r="C4055" s="165">
        <v>0</v>
      </c>
      <c r="D4055" s="165">
        <v>0.53993055555556002</v>
      </c>
      <c r="E4055" s="148" t="s">
        <v>2</v>
      </c>
      <c r="F4055" s="148">
        <v>0</v>
      </c>
      <c r="G4055" s="166">
        <f>WEEKNUM(B4055,21)</f>
        <v>8</v>
      </c>
      <c r="H4055" s="166">
        <f>MONTH(B4055)</f>
        <v>2</v>
      </c>
      <c r="I4055" s="166">
        <f>YEAR(B4055)</f>
        <v>2023</v>
      </c>
    </row>
    <row r="4056" spans="1:9" s="1" customFormat="1" x14ac:dyDescent="0.25">
      <c r="A4056" s="1" t="s">
        <v>2</v>
      </c>
      <c r="B4056" s="2">
        <v>44983</v>
      </c>
      <c r="C4056" s="165">
        <v>0</v>
      </c>
      <c r="D4056" s="165">
        <v>0.69406250000000003</v>
      </c>
      <c r="E4056" s="148" t="s">
        <v>2</v>
      </c>
      <c r="F4056" s="148">
        <v>0</v>
      </c>
      <c r="G4056" s="166">
        <f>WEEKNUM(B4056,21)</f>
        <v>8</v>
      </c>
      <c r="H4056" s="166">
        <f>MONTH(B4056)</f>
        <v>2</v>
      </c>
      <c r="I4056" s="166">
        <f>YEAR(B4056)</f>
        <v>2023</v>
      </c>
    </row>
    <row r="4057" spans="1:9" s="1" customFormat="1" x14ac:dyDescent="0.25">
      <c r="A4057" s="1">
        <v>1000409991</v>
      </c>
      <c r="B4057" s="2">
        <v>44979</v>
      </c>
      <c r="C4057" s="165">
        <v>0.52083333333333004</v>
      </c>
      <c r="D4057" s="165">
        <v>0.27288194444444003</v>
      </c>
      <c r="E4057" s="148" t="s">
        <v>2</v>
      </c>
      <c r="F4057" s="148">
        <v>0</v>
      </c>
      <c r="G4057" s="166">
        <f>WEEKNUM(B4057,21)</f>
        <v>8</v>
      </c>
      <c r="H4057" s="166">
        <f>MONTH(B4057)</f>
        <v>2</v>
      </c>
      <c r="I4057" s="166">
        <f>YEAR(B4057)</f>
        <v>2023</v>
      </c>
    </row>
    <row r="4058" spans="1:9" s="1" customFormat="1" x14ac:dyDescent="0.25">
      <c r="A4058" s="1">
        <v>1000409979</v>
      </c>
      <c r="B4058" s="2">
        <v>44980</v>
      </c>
      <c r="C4058" s="165">
        <v>0.52083333333333004</v>
      </c>
      <c r="D4058" s="165">
        <v>0.26012731481481</v>
      </c>
      <c r="E4058" s="148" t="s">
        <v>2</v>
      </c>
      <c r="F4058" s="148">
        <v>0</v>
      </c>
      <c r="G4058" s="166">
        <f>WEEKNUM(B4058,21)</f>
        <v>8</v>
      </c>
      <c r="H4058" s="166">
        <f>MONTH(B4058)</f>
        <v>2</v>
      </c>
      <c r="I4058" s="166">
        <f>YEAR(B4058)</f>
        <v>2023</v>
      </c>
    </row>
    <row r="4059" spans="1:9" s="1" customFormat="1" x14ac:dyDescent="0.25">
      <c r="A4059" s="1">
        <v>1000425470</v>
      </c>
      <c r="B4059" s="2">
        <v>44979</v>
      </c>
      <c r="C4059" s="165">
        <v>0.27582175925926</v>
      </c>
      <c r="D4059" s="165">
        <v>0.30717592592593002</v>
      </c>
      <c r="E4059" s="148" t="s">
        <v>3</v>
      </c>
      <c r="F4059" s="148">
        <v>1.27</v>
      </c>
      <c r="G4059" s="166">
        <f>WEEKNUM(B4059,21)</f>
        <v>8</v>
      </c>
      <c r="H4059" s="166">
        <f>MONTH(B4059)</f>
        <v>2</v>
      </c>
      <c r="I4059" s="166">
        <f>YEAR(B4059)</f>
        <v>2023</v>
      </c>
    </row>
    <row r="4060" spans="1:9" s="1" customFormat="1" x14ac:dyDescent="0.25">
      <c r="A4060" s="1">
        <v>1000425470</v>
      </c>
      <c r="B4060" s="2">
        <v>44979</v>
      </c>
      <c r="C4060" s="165">
        <v>0.27597222222222001</v>
      </c>
      <c r="D4060" s="165">
        <v>0.30037037037037001</v>
      </c>
      <c r="E4060" s="148" t="s">
        <v>3</v>
      </c>
      <c r="F4060" s="148">
        <v>4.99</v>
      </c>
      <c r="G4060" s="166">
        <f>WEEKNUM(B4060,21)</f>
        <v>8</v>
      </c>
      <c r="H4060" s="166">
        <f>MONTH(B4060)</f>
        <v>2</v>
      </c>
      <c r="I4060" s="166">
        <f>YEAR(B4060)</f>
        <v>2023</v>
      </c>
    </row>
    <row r="4061" spans="1:9" s="1" customFormat="1" x14ac:dyDescent="0.25">
      <c r="A4061" s="1">
        <v>1000409754</v>
      </c>
      <c r="B4061" s="2">
        <v>44978</v>
      </c>
      <c r="C4061" s="165">
        <v>0.52083333333333004</v>
      </c>
      <c r="D4061" s="165">
        <v>0.57297453703704004</v>
      </c>
      <c r="E4061" s="148" t="s">
        <v>3</v>
      </c>
      <c r="F4061" s="148">
        <v>7.99</v>
      </c>
      <c r="G4061" s="166">
        <f>WEEKNUM(B4061,21)</f>
        <v>8</v>
      </c>
      <c r="H4061" s="166">
        <f>MONTH(B4061)</f>
        <v>2</v>
      </c>
      <c r="I4061" s="166">
        <f>YEAR(B4061)</f>
        <v>2023</v>
      </c>
    </row>
    <row r="4062" spans="1:9" s="1" customFormat="1" x14ac:dyDescent="0.25">
      <c r="A4062" s="1">
        <v>1000409754</v>
      </c>
      <c r="B4062" s="2">
        <v>44979</v>
      </c>
      <c r="C4062" s="165">
        <v>0.57297453703704004</v>
      </c>
      <c r="D4062" s="165">
        <v>0.31840277777777998</v>
      </c>
      <c r="E4062" s="148" t="s">
        <v>3</v>
      </c>
      <c r="F4062" s="148">
        <v>7.99</v>
      </c>
      <c r="G4062" s="166">
        <f>WEEKNUM(B4062,21)</f>
        <v>8</v>
      </c>
      <c r="H4062" s="166">
        <f>MONTH(B4062)</f>
        <v>2</v>
      </c>
      <c r="I4062" s="166">
        <f>YEAR(B4062)</f>
        <v>2023</v>
      </c>
    </row>
    <row r="4063" spans="1:9" s="1" customFormat="1" x14ac:dyDescent="0.25">
      <c r="A4063" s="1">
        <v>1000407924</v>
      </c>
      <c r="B4063" s="2">
        <v>44978</v>
      </c>
      <c r="C4063" s="165">
        <v>0.27314814814815003</v>
      </c>
      <c r="D4063" s="165">
        <v>0.27314814814815003</v>
      </c>
      <c r="E4063" s="148" t="s">
        <v>2</v>
      </c>
      <c r="F4063" s="148">
        <v>0</v>
      </c>
      <c r="G4063" s="166">
        <f>WEEKNUM(B4063,21)</f>
        <v>8</v>
      </c>
      <c r="H4063" s="166">
        <f>MONTH(B4063)</f>
        <v>2</v>
      </c>
      <c r="I4063" s="166">
        <f>YEAR(B4063)</f>
        <v>2023</v>
      </c>
    </row>
    <row r="4064" spans="1:9" s="1" customFormat="1" x14ac:dyDescent="0.25">
      <c r="A4064" s="1" t="s">
        <v>2</v>
      </c>
      <c r="B4064" s="2">
        <v>44980</v>
      </c>
      <c r="C4064" s="165">
        <v>0</v>
      </c>
      <c r="D4064" s="165">
        <v>0.35361111111110999</v>
      </c>
      <c r="E4064" s="148" t="s">
        <v>2</v>
      </c>
      <c r="F4064" s="148">
        <v>0</v>
      </c>
      <c r="G4064" s="166">
        <f>WEEKNUM(B4064,21)</f>
        <v>8</v>
      </c>
      <c r="H4064" s="166">
        <f>MONTH(B4064)</f>
        <v>2</v>
      </c>
      <c r="I4064" s="166">
        <f>YEAR(B4064)</f>
        <v>2023</v>
      </c>
    </row>
    <row r="4065" spans="1:9" s="1" customFormat="1" x14ac:dyDescent="0.25">
      <c r="A4065" s="1">
        <v>1000408513</v>
      </c>
      <c r="B4065" s="2">
        <v>44978</v>
      </c>
      <c r="C4065" s="165">
        <v>0.33333333333332998</v>
      </c>
      <c r="D4065" s="165">
        <v>0.36327546296295998</v>
      </c>
      <c r="E4065" s="148" t="s">
        <v>2</v>
      </c>
      <c r="F4065" s="148">
        <v>0</v>
      </c>
      <c r="G4065" s="166">
        <f>WEEKNUM(B4065,21)</f>
        <v>8</v>
      </c>
      <c r="H4065" s="166">
        <f>MONTH(B4065)</f>
        <v>2</v>
      </c>
      <c r="I4065" s="166">
        <f>YEAR(B4065)</f>
        <v>2023</v>
      </c>
    </row>
    <row r="4066" spans="1:9" s="1" customFormat="1" x14ac:dyDescent="0.25">
      <c r="A4066" s="1">
        <v>1000408513</v>
      </c>
      <c r="B4066" s="2">
        <v>44978</v>
      </c>
      <c r="C4066" s="165">
        <v>0.33333333333332998</v>
      </c>
      <c r="D4066" s="165">
        <v>0.36327546296295998</v>
      </c>
      <c r="E4066" s="148" t="s">
        <v>2</v>
      </c>
      <c r="F4066" s="148">
        <v>0</v>
      </c>
      <c r="G4066" s="166">
        <f>WEEKNUM(B4066,21)</f>
        <v>8</v>
      </c>
      <c r="H4066" s="166">
        <f>MONTH(B4066)</f>
        <v>2</v>
      </c>
      <c r="I4066" s="166">
        <f>YEAR(B4066)</f>
        <v>2023</v>
      </c>
    </row>
    <row r="4067" spans="1:9" s="1" customFormat="1" x14ac:dyDescent="0.25">
      <c r="A4067" s="1">
        <v>1000408513</v>
      </c>
      <c r="B4067" s="2">
        <v>44978</v>
      </c>
      <c r="C4067" s="165">
        <v>0.33333333333332998</v>
      </c>
      <c r="D4067" s="165">
        <v>0.47962962962963002</v>
      </c>
      <c r="E4067" s="148" t="s">
        <v>2</v>
      </c>
      <c r="F4067" s="148">
        <v>0</v>
      </c>
      <c r="G4067" s="166">
        <f>WEEKNUM(B4067,21)</f>
        <v>8</v>
      </c>
      <c r="H4067" s="166">
        <f>MONTH(B4067)</f>
        <v>2</v>
      </c>
      <c r="I4067" s="166">
        <f>YEAR(B4067)</f>
        <v>2023</v>
      </c>
    </row>
    <row r="4068" spans="1:9" s="1" customFormat="1" x14ac:dyDescent="0.25">
      <c r="A4068" s="1">
        <v>1000408549</v>
      </c>
      <c r="B4068" s="2">
        <v>44978</v>
      </c>
      <c r="C4068" s="165">
        <v>0.33333333333332998</v>
      </c>
      <c r="D4068" s="165">
        <v>0.36736111111110997</v>
      </c>
      <c r="E4068" s="148" t="s">
        <v>2</v>
      </c>
      <c r="F4068" s="148">
        <v>0</v>
      </c>
      <c r="G4068" s="166">
        <f>WEEKNUM(B4068,21)</f>
        <v>8</v>
      </c>
      <c r="H4068" s="166">
        <f>MONTH(B4068)</f>
        <v>2</v>
      </c>
      <c r="I4068" s="166">
        <f>YEAR(B4068)</f>
        <v>2023</v>
      </c>
    </row>
    <row r="4069" spans="1:9" s="1" customFormat="1" x14ac:dyDescent="0.25">
      <c r="A4069" s="1">
        <v>1000408549</v>
      </c>
      <c r="B4069" s="2">
        <v>44979</v>
      </c>
      <c r="C4069" s="165">
        <v>0.36736111111110997</v>
      </c>
      <c r="D4069" s="165">
        <v>0.65995370370369999</v>
      </c>
      <c r="E4069" s="148" t="s">
        <v>2</v>
      </c>
      <c r="F4069" s="148">
        <v>0</v>
      </c>
      <c r="G4069" s="166">
        <f>WEEKNUM(B4069,21)</f>
        <v>8</v>
      </c>
      <c r="H4069" s="166">
        <f>MONTH(B4069)</f>
        <v>2</v>
      </c>
      <c r="I4069" s="166">
        <f>YEAR(B4069)</f>
        <v>2023</v>
      </c>
    </row>
    <row r="4070" spans="1:9" s="1" customFormat="1" x14ac:dyDescent="0.25">
      <c r="A4070" s="1">
        <v>1000409898</v>
      </c>
      <c r="B4070" s="2">
        <v>44978</v>
      </c>
      <c r="C4070" s="165">
        <v>0.33333333333332998</v>
      </c>
      <c r="D4070" s="165">
        <v>0.67767361111111002</v>
      </c>
      <c r="E4070" s="148" t="s">
        <v>2</v>
      </c>
      <c r="F4070" s="148">
        <v>0</v>
      </c>
      <c r="G4070" s="166">
        <f>WEEKNUM(B4070,21)</f>
        <v>8</v>
      </c>
      <c r="H4070" s="166">
        <f>MONTH(B4070)</f>
        <v>2</v>
      </c>
      <c r="I4070" s="166">
        <f>YEAR(B4070)</f>
        <v>2023</v>
      </c>
    </row>
    <row r="4071" spans="1:9" s="1" customFormat="1" x14ac:dyDescent="0.25">
      <c r="A4071" s="1">
        <v>1000409898</v>
      </c>
      <c r="B4071" s="2">
        <v>44995</v>
      </c>
      <c r="C4071" s="165">
        <v>0.67767361111111002</v>
      </c>
      <c r="D4071" s="165">
        <v>0.52585648148148001</v>
      </c>
      <c r="E4071" s="148" t="s">
        <v>2</v>
      </c>
      <c r="F4071" s="148">
        <v>0</v>
      </c>
      <c r="G4071" s="166">
        <f>WEEKNUM(B4071,21)</f>
        <v>10</v>
      </c>
      <c r="H4071" s="166">
        <f>MONTH(B4071)</f>
        <v>3</v>
      </c>
      <c r="I4071" s="166">
        <f>YEAR(B4071)</f>
        <v>2023</v>
      </c>
    </row>
    <row r="4072" spans="1:9" s="1" customFormat="1" x14ac:dyDescent="0.25">
      <c r="A4072" s="1">
        <v>1000407604</v>
      </c>
      <c r="B4072" s="2">
        <v>44978</v>
      </c>
      <c r="C4072" s="165">
        <v>0.33333333333332998</v>
      </c>
      <c r="D4072" s="165">
        <v>0.67848379629629996</v>
      </c>
      <c r="E4072" s="148" t="s">
        <v>2</v>
      </c>
      <c r="F4072" s="148">
        <v>0</v>
      </c>
      <c r="G4072" s="166">
        <f>WEEKNUM(B4072,21)</f>
        <v>8</v>
      </c>
      <c r="H4072" s="166">
        <f>MONTH(B4072)</f>
        <v>2</v>
      </c>
      <c r="I4072" s="166">
        <f>YEAR(B4072)</f>
        <v>2023</v>
      </c>
    </row>
    <row r="4073" spans="1:9" s="1" customFormat="1" x14ac:dyDescent="0.25">
      <c r="A4073" s="1">
        <v>1000407604</v>
      </c>
      <c r="B4073" s="2">
        <v>44980</v>
      </c>
      <c r="C4073" s="165">
        <v>0.67848379629629996</v>
      </c>
      <c r="D4073" s="165">
        <v>0.62940972222222002</v>
      </c>
      <c r="E4073" s="148" t="s">
        <v>2</v>
      </c>
      <c r="F4073" s="148">
        <v>0</v>
      </c>
      <c r="G4073" s="166">
        <f>WEEKNUM(B4073,21)</f>
        <v>8</v>
      </c>
      <c r="H4073" s="166">
        <f>MONTH(B4073)</f>
        <v>2</v>
      </c>
      <c r="I4073" s="166">
        <f>YEAR(B4073)</f>
        <v>2023</v>
      </c>
    </row>
    <row r="4074" spans="1:9" s="1" customFormat="1" x14ac:dyDescent="0.25">
      <c r="A4074" s="1" t="s">
        <v>2</v>
      </c>
      <c r="B4074" s="2">
        <v>44978</v>
      </c>
      <c r="C4074" s="165">
        <v>0.33333333333332998</v>
      </c>
      <c r="D4074" s="165">
        <v>0.68203703703703999</v>
      </c>
      <c r="E4074" s="148" t="s">
        <v>2</v>
      </c>
      <c r="F4074" s="148">
        <v>0</v>
      </c>
      <c r="G4074" s="166">
        <f>WEEKNUM(B4074,21)</f>
        <v>8</v>
      </c>
      <c r="H4074" s="166">
        <f>MONTH(B4074)</f>
        <v>2</v>
      </c>
      <c r="I4074" s="166">
        <f>YEAR(B4074)</f>
        <v>2023</v>
      </c>
    </row>
    <row r="4075" spans="1:9" s="1" customFormat="1" x14ac:dyDescent="0.25">
      <c r="A4075" s="1" t="s">
        <v>2</v>
      </c>
      <c r="B4075" s="2">
        <v>44978</v>
      </c>
      <c r="C4075" s="165">
        <v>0.33333333333332998</v>
      </c>
      <c r="D4075" s="165">
        <v>0.68245370370369995</v>
      </c>
      <c r="E4075" s="148" t="s">
        <v>2</v>
      </c>
      <c r="F4075" s="148">
        <v>0</v>
      </c>
      <c r="G4075" s="166">
        <f>WEEKNUM(B4075,21)</f>
        <v>8</v>
      </c>
      <c r="H4075" s="166">
        <f>MONTH(B4075)</f>
        <v>2</v>
      </c>
      <c r="I4075" s="166">
        <f>YEAR(B4075)</f>
        <v>2023</v>
      </c>
    </row>
    <row r="4076" spans="1:9" s="1" customFormat="1" x14ac:dyDescent="0.25">
      <c r="A4076" s="1">
        <v>1000406325</v>
      </c>
      <c r="B4076" s="2">
        <v>44979</v>
      </c>
      <c r="C4076" s="165">
        <v>0.22916666666666999</v>
      </c>
      <c r="D4076" s="165">
        <v>0.57084490740741001</v>
      </c>
      <c r="E4076" s="148" t="s">
        <v>2</v>
      </c>
      <c r="F4076" s="148">
        <v>0</v>
      </c>
      <c r="G4076" s="166">
        <f>WEEKNUM(B4076,21)</f>
        <v>8</v>
      </c>
      <c r="H4076" s="166">
        <f>MONTH(B4076)</f>
        <v>2</v>
      </c>
      <c r="I4076" s="166">
        <f>YEAR(B4076)</f>
        <v>2023</v>
      </c>
    </row>
    <row r="4077" spans="1:9" s="1" customFormat="1" x14ac:dyDescent="0.25">
      <c r="A4077" s="1">
        <v>1000406322</v>
      </c>
      <c r="B4077" s="2">
        <v>44979</v>
      </c>
      <c r="C4077" s="165">
        <v>0.22916666666666999</v>
      </c>
      <c r="D4077" s="165">
        <v>0.50099537037037001</v>
      </c>
      <c r="E4077" s="148" t="s">
        <v>2</v>
      </c>
      <c r="F4077" s="148">
        <v>0</v>
      </c>
      <c r="G4077" s="166">
        <f>WEEKNUM(B4077,21)</f>
        <v>8</v>
      </c>
      <c r="H4077" s="166">
        <f>MONTH(B4077)</f>
        <v>2</v>
      </c>
      <c r="I4077" s="166">
        <f>YEAR(B4077)</f>
        <v>2023</v>
      </c>
    </row>
    <row r="4078" spans="1:9" s="1" customFormat="1" x14ac:dyDescent="0.25">
      <c r="A4078" s="1" t="s">
        <v>2</v>
      </c>
      <c r="B4078" s="2">
        <v>44979</v>
      </c>
      <c r="C4078" s="165">
        <v>0.22916666666666999</v>
      </c>
      <c r="D4078" s="165">
        <v>0.49974537037036998</v>
      </c>
      <c r="E4078" s="148" t="s">
        <v>2</v>
      </c>
      <c r="F4078" s="148">
        <v>0</v>
      </c>
      <c r="G4078" s="166">
        <f>WEEKNUM(B4078,21)</f>
        <v>8</v>
      </c>
      <c r="H4078" s="166">
        <f>MONTH(B4078)</f>
        <v>2</v>
      </c>
      <c r="I4078" s="166">
        <f>YEAR(B4078)</f>
        <v>2023</v>
      </c>
    </row>
    <row r="4079" spans="1:9" s="1" customFormat="1" x14ac:dyDescent="0.25">
      <c r="A4079" s="1">
        <v>1000406323</v>
      </c>
      <c r="B4079" s="2">
        <v>44979</v>
      </c>
      <c r="C4079" s="165">
        <v>0.22916666666666999</v>
      </c>
      <c r="D4079" s="165">
        <v>0.50326388888888995</v>
      </c>
      <c r="E4079" s="148" t="s">
        <v>2</v>
      </c>
      <c r="F4079" s="148">
        <v>0</v>
      </c>
      <c r="G4079" s="166">
        <f>WEEKNUM(B4079,21)</f>
        <v>8</v>
      </c>
      <c r="H4079" s="166">
        <f>MONTH(B4079)</f>
        <v>2</v>
      </c>
      <c r="I4079" s="166">
        <f>YEAR(B4079)</f>
        <v>2023</v>
      </c>
    </row>
    <row r="4080" spans="1:9" s="1" customFormat="1" x14ac:dyDescent="0.25">
      <c r="A4080" s="1">
        <v>1000406326</v>
      </c>
      <c r="B4080" s="2">
        <v>44979</v>
      </c>
      <c r="C4080" s="165">
        <v>0.22916666666666999</v>
      </c>
      <c r="D4080" s="165">
        <v>0.60069444444443998</v>
      </c>
      <c r="E4080" s="148" t="s">
        <v>2</v>
      </c>
      <c r="F4080" s="148">
        <v>0</v>
      </c>
      <c r="G4080" s="166">
        <f>WEEKNUM(B4080,21)</f>
        <v>8</v>
      </c>
      <c r="H4080" s="166">
        <f>MONTH(B4080)</f>
        <v>2</v>
      </c>
      <c r="I4080" s="166">
        <f>YEAR(B4080)</f>
        <v>2023</v>
      </c>
    </row>
    <row r="4081" spans="1:9" s="1" customFormat="1" x14ac:dyDescent="0.25">
      <c r="A4081" s="1">
        <v>1000406323</v>
      </c>
      <c r="B4081" s="2">
        <v>44979</v>
      </c>
      <c r="C4081" s="165">
        <v>0.22916666666666999</v>
      </c>
      <c r="D4081" s="165">
        <v>0.50393518518518998</v>
      </c>
      <c r="E4081" s="148" t="s">
        <v>2</v>
      </c>
      <c r="F4081" s="148">
        <v>0</v>
      </c>
      <c r="G4081" s="166">
        <f>WEEKNUM(B4081,21)</f>
        <v>8</v>
      </c>
      <c r="H4081" s="166">
        <f>MONTH(B4081)</f>
        <v>2</v>
      </c>
      <c r="I4081" s="166">
        <f>YEAR(B4081)</f>
        <v>2023</v>
      </c>
    </row>
    <row r="4082" spans="1:9" s="1" customFormat="1" x14ac:dyDescent="0.25">
      <c r="A4082" s="1">
        <v>1000406322</v>
      </c>
      <c r="B4082" s="2">
        <v>44979</v>
      </c>
      <c r="C4082" s="165">
        <v>0.22916666666666999</v>
      </c>
      <c r="D4082" s="165">
        <v>0.50028935185184997</v>
      </c>
      <c r="E4082" s="148" t="s">
        <v>2</v>
      </c>
      <c r="F4082" s="148">
        <v>0</v>
      </c>
      <c r="G4082" s="166">
        <f>WEEKNUM(B4082,21)</f>
        <v>8</v>
      </c>
      <c r="H4082" s="166">
        <f>MONTH(B4082)</f>
        <v>2</v>
      </c>
      <c r="I4082" s="166">
        <f>YEAR(B4082)</f>
        <v>2023</v>
      </c>
    </row>
    <row r="4083" spans="1:9" s="1" customFormat="1" x14ac:dyDescent="0.25">
      <c r="A4083" s="1">
        <v>1000406325</v>
      </c>
      <c r="B4083" s="2">
        <v>44979</v>
      </c>
      <c r="C4083" s="165">
        <v>0.22916666666666999</v>
      </c>
      <c r="D4083" s="165">
        <v>0.56927083333332995</v>
      </c>
      <c r="E4083" s="148" t="s">
        <v>2</v>
      </c>
      <c r="F4083" s="148">
        <v>0</v>
      </c>
      <c r="G4083" s="166">
        <f>WEEKNUM(B4083,21)</f>
        <v>8</v>
      </c>
      <c r="H4083" s="166">
        <f>MONTH(B4083)</f>
        <v>2</v>
      </c>
      <c r="I4083" s="166">
        <f>YEAR(B4083)</f>
        <v>2023</v>
      </c>
    </row>
    <row r="4084" spans="1:9" s="1" customFormat="1" x14ac:dyDescent="0.25">
      <c r="A4084" s="1">
        <v>1000406326</v>
      </c>
      <c r="B4084" s="2">
        <v>44979</v>
      </c>
      <c r="C4084" s="165">
        <v>0.22916666666666999</v>
      </c>
      <c r="D4084" s="165">
        <v>0.60011574074074003</v>
      </c>
      <c r="E4084" s="148" t="s">
        <v>2</v>
      </c>
      <c r="F4084" s="148">
        <v>0</v>
      </c>
      <c r="G4084" s="166">
        <f>WEEKNUM(B4084,21)</f>
        <v>8</v>
      </c>
      <c r="H4084" s="166">
        <f>MONTH(B4084)</f>
        <v>2</v>
      </c>
      <c r="I4084" s="166">
        <f>YEAR(B4084)</f>
        <v>2023</v>
      </c>
    </row>
    <row r="4085" spans="1:9" s="1" customFormat="1" x14ac:dyDescent="0.25">
      <c r="A4085" s="1">
        <v>1000408157</v>
      </c>
      <c r="B4085" s="2">
        <v>44979</v>
      </c>
      <c r="C4085" s="165">
        <v>0.68767361111111003</v>
      </c>
      <c r="D4085" s="165">
        <v>0.68767361111111003</v>
      </c>
      <c r="E4085" s="148" t="s">
        <v>2</v>
      </c>
      <c r="F4085" s="148">
        <v>0</v>
      </c>
      <c r="G4085" s="166">
        <f>WEEKNUM(B4085,21)</f>
        <v>8</v>
      </c>
      <c r="H4085" s="166">
        <f>MONTH(B4085)</f>
        <v>2</v>
      </c>
      <c r="I4085" s="166">
        <f>YEAR(B4085)</f>
        <v>2023</v>
      </c>
    </row>
    <row r="4086" spans="1:9" s="1" customFormat="1" x14ac:dyDescent="0.25">
      <c r="A4086" s="1">
        <v>1000408156</v>
      </c>
      <c r="B4086" s="2">
        <v>44979</v>
      </c>
      <c r="C4086" s="165">
        <v>0.68771990740740996</v>
      </c>
      <c r="D4086" s="165">
        <v>0.68771990740740996</v>
      </c>
      <c r="E4086" s="148" t="s">
        <v>2</v>
      </c>
      <c r="F4086" s="148">
        <v>0</v>
      </c>
      <c r="G4086" s="166">
        <f>WEEKNUM(B4086,21)</f>
        <v>8</v>
      </c>
      <c r="H4086" s="166">
        <f>MONTH(B4086)</f>
        <v>2</v>
      </c>
      <c r="I4086" s="166">
        <f>YEAR(B4086)</f>
        <v>2023</v>
      </c>
    </row>
    <row r="4087" spans="1:9" s="1" customFormat="1" x14ac:dyDescent="0.25">
      <c r="A4087" s="1">
        <v>1000406105</v>
      </c>
      <c r="B4087" s="2">
        <v>44979</v>
      </c>
      <c r="C4087" s="165">
        <v>0.43770833333332998</v>
      </c>
      <c r="D4087" s="165">
        <v>0.43770833333332998</v>
      </c>
      <c r="E4087" s="148" t="s">
        <v>2</v>
      </c>
      <c r="F4087" s="148">
        <v>0</v>
      </c>
      <c r="G4087" s="166">
        <f>WEEKNUM(B4087,21)</f>
        <v>8</v>
      </c>
      <c r="H4087" s="166">
        <f>MONTH(B4087)</f>
        <v>2</v>
      </c>
      <c r="I4087" s="166">
        <f>YEAR(B4087)</f>
        <v>2023</v>
      </c>
    </row>
    <row r="4088" spans="1:9" s="1" customFormat="1" x14ac:dyDescent="0.25">
      <c r="A4088" s="1">
        <v>1000406110</v>
      </c>
      <c r="B4088" s="2">
        <v>44979</v>
      </c>
      <c r="C4088" s="165">
        <v>0.44806712962963002</v>
      </c>
      <c r="D4088" s="165">
        <v>0.44806712962963002</v>
      </c>
      <c r="E4088" s="148" t="s">
        <v>2</v>
      </c>
      <c r="F4088" s="148">
        <v>0</v>
      </c>
      <c r="G4088" s="166">
        <f>WEEKNUM(B4088,21)</f>
        <v>8</v>
      </c>
      <c r="H4088" s="166">
        <f>MONTH(B4088)</f>
        <v>2</v>
      </c>
      <c r="I4088" s="166">
        <f>YEAR(B4088)</f>
        <v>2023</v>
      </c>
    </row>
    <row r="4089" spans="1:9" s="1" customFormat="1" x14ac:dyDescent="0.25">
      <c r="A4089" s="1">
        <v>1000406178</v>
      </c>
      <c r="B4089" s="2">
        <v>44987</v>
      </c>
      <c r="C4089" s="165">
        <v>0</v>
      </c>
      <c r="D4089" s="165">
        <v>0.52283564814814998</v>
      </c>
      <c r="E4089" s="148" t="s">
        <v>2</v>
      </c>
      <c r="F4089" s="148">
        <v>0</v>
      </c>
      <c r="G4089" s="166">
        <f>WEEKNUM(B4089,21)</f>
        <v>9</v>
      </c>
      <c r="H4089" s="166">
        <f>MONTH(B4089)</f>
        <v>3</v>
      </c>
      <c r="I4089" s="166">
        <f>YEAR(B4089)</f>
        <v>2023</v>
      </c>
    </row>
    <row r="4090" spans="1:9" s="1" customFormat="1" x14ac:dyDescent="0.25">
      <c r="A4090" s="1" t="s">
        <v>2</v>
      </c>
      <c r="B4090" s="2">
        <v>44979</v>
      </c>
      <c r="C4090" s="165">
        <v>0.28931712962963002</v>
      </c>
      <c r="D4090" s="165">
        <v>0.59907407407406998</v>
      </c>
      <c r="E4090" s="148" t="s">
        <v>2</v>
      </c>
      <c r="F4090" s="148">
        <v>0</v>
      </c>
      <c r="G4090" s="166">
        <f>WEEKNUM(B4090,21)</f>
        <v>8</v>
      </c>
      <c r="H4090" s="166">
        <f>MONTH(B4090)</f>
        <v>2</v>
      </c>
      <c r="I4090" s="166">
        <f>YEAR(B4090)</f>
        <v>2023</v>
      </c>
    </row>
    <row r="4091" spans="1:9" s="1" customFormat="1" x14ac:dyDescent="0.25">
      <c r="A4091" s="1" t="s">
        <v>2</v>
      </c>
      <c r="B4091" s="2">
        <v>44984</v>
      </c>
      <c r="C4091" s="165">
        <v>0.59907407407406998</v>
      </c>
      <c r="D4091" s="165">
        <v>0.26818287037036997</v>
      </c>
      <c r="E4091" s="148" t="s">
        <v>2</v>
      </c>
      <c r="F4091" s="148">
        <v>0</v>
      </c>
      <c r="G4091" s="166">
        <f>WEEKNUM(B4091,21)</f>
        <v>9</v>
      </c>
      <c r="H4091" s="166">
        <f>MONTH(B4091)</f>
        <v>2</v>
      </c>
      <c r="I4091" s="166">
        <f>YEAR(B4091)</f>
        <v>2023</v>
      </c>
    </row>
    <row r="4092" spans="1:9" s="1" customFormat="1" x14ac:dyDescent="0.25">
      <c r="A4092" s="1">
        <v>1000406136</v>
      </c>
      <c r="B4092" s="2">
        <v>44979</v>
      </c>
      <c r="C4092" s="165">
        <v>0</v>
      </c>
      <c r="D4092" s="165">
        <v>0.39465277777778002</v>
      </c>
      <c r="E4092" s="148" t="s">
        <v>2</v>
      </c>
      <c r="F4092" s="148">
        <v>0</v>
      </c>
      <c r="G4092" s="166">
        <f>WEEKNUM(B4092,21)</f>
        <v>8</v>
      </c>
      <c r="H4092" s="166">
        <f>MONTH(B4092)</f>
        <v>2</v>
      </c>
      <c r="I4092" s="166">
        <f>YEAR(B4092)</f>
        <v>2023</v>
      </c>
    </row>
    <row r="4093" spans="1:9" s="1" customFormat="1" x14ac:dyDescent="0.25">
      <c r="A4093" s="1" t="s">
        <v>2</v>
      </c>
      <c r="B4093" s="2">
        <v>44979</v>
      </c>
      <c r="C4093" s="165">
        <v>0</v>
      </c>
      <c r="D4093" s="165">
        <v>0.39618055555555998</v>
      </c>
      <c r="E4093" s="148" t="s">
        <v>2</v>
      </c>
      <c r="F4093" s="148">
        <v>0</v>
      </c>
      <c r="G4093" s="166">
        <f>WEEKNUM(B4093,21)</f>
        <v>8</v>
      </c>
      <c r="H4093" s="166">
        <f>MONTH(B4093)</f>
        <v>2</v>
      </c>
      <c r="I4093" s="166">
        <f>YEAR(B4093)</f>
        <v>2023</v>
      </c>
    </row>
    <row r="4094" spans="1:9" s="1" customFormat="1" x14ac:dyDescent="0.25">
      <c r="A4094" s="1">
        <v>1000407926</v>
      </c>
      <c r="B4094" s="2">
        <v>44979</v>
      </c>
      <c r="C4094" s="165">
        <v>0</v>
      </c>
      <c r="D4094" s="165">
        <v>0.30217592592593001</v>
      </c>
      <c r="E4094" s="148" t="s">
        <v>3</v>
      </c>
      <c r="F4094" s="148">
        <v>0</v>
      </c>
      <c r="G4094" s="166">
        <f>WEEKNUM(B4094,21)</f>
        <v>8</v>
      </c>
      <c r="H4094" s="166">
        <f>MONTH(B4094)</f>
        <v>2</v>
      </c>
      <c r="I4094" s="166">
        <f>YEAR(B4094)</f>
        <v>2023</v>
      </c>
    </row>
    <row r="4095" spans="1:9" s="1" customFormat="1" x14ac:dyDescent="0.25">
      <c r="A4095" s="1">
        <v>1000407926</v>
      </c>
      <c r="B4095" s="2">
        <v>44979</v>
      </c>
      <c r="C4095" s="165">
        <v>0.30217592592593001</v>
      </c>
      <c r="D4095" s="165">
        <v>0.31384259259259001</v>
      </c>
      <c r="E4095" s="148" t="s">
        <v>3</v>
      </c>
      <c r="F4095" s="148">
        <v>0</v>
      </c>
      <c r="G4095" s="166">
        <f>WEEKNUM(B4095,21)</f>
        <v>8</v>
      </c>
      <c r="H4095" s="166">
        <f>MONTH(B4095)</f>
        <v>2</v>
      </c>
      <c r="I4095" s="166">
        <f>YEAR(B4095)</f>
        <v>2023</v>
      </c>
    </row>
    <row r="4096" spans="1:9" s="1" customFormat="1" x14ac:dyDescent="0.25">
      <c r="A4096" s="1">
        <v>1000407907</v>
      </c>
      <c r="B4096" s="2">
        <v>44980</v>
      </c>
      <c r="C4096" s="165">
        <v>0.27083333333332998</v>
      </c>
      <c r="D4096" s="165">
        <v>0.34915509259258998</v>
      </c>
      <c r="E4096" s="148" t="s">
        <v>2</v>
      </c>
      <c r="F4096" s="148">
        <v>0</v>
      </c>
      <c r="G4096" s="166">
        <f>WEEKNUM(B4096,21)</f>
        <v>8</v>
      </c>
      <c r="H4096" s="166">
        <f>MONTH(B4096)</f>
        <v>2</v>
      </c>
      <c r="I4096" s="166">
        <f>YEAR(B4096)</f>
        <v>2023</v>
      </c>
    </row>
    <row r="4097" spans="1:9" s="1" customFormat="1" x14ac:dyDescent="0.25">
      <c r="A4097" s="1">
        <v>1000409931</v>
      </c>
      <c r="B4097" s="2">
        <v>44980</v>
      </c>
      <c r="C4097" s="165">
        <v>0.27083333333332998</v>
      </c>
      <c r="D4097" s="165">
        <v>0.35087962962962999</v>
      </c>
      <c r="E4097" s="148" t="s">
        <v>2</v>
      </c>
      <c r="F4097" s="148">
        <v>0</v>
      </c>
      <c r="G4097" s="166">
        <f>WEEKNUM(B4097,21)</f>
        <v>8</v>
      </c>
      <c r="H4097" s="166">
        <f>MONTH(B4097)</f>
        <v>2</v>
      </c>
      <c r="I4097" s="166">
        <f>YEAR(B4097)</f>
        <v>2023</v>
      </c>
    </row>
    <row r="4098" spans="1:9" s="1" customFormat="1" x14ac:dyDescent="0.25">
      <c r="A4098" s="1">
        <v>1000406208</v>
      </c>
      <c r="B4098" s="2">
        <v>44980</v>
      </c>
      <c r="C4098" s="165">
        <v>0.27083333333332998</v>
      </c>
      <c r="D4098" s="165">
        <v>0.35252314814815</v>
      </c>
      <c r="E4098" s="148" t="s">
        <v>2</v>
      </c>
      <c r="F4098" s="148">
        <v>0</v>
      </c>
      <c r="G4098" s="166">
        <f>WEEKNUM(B4098,21)</f>
        <v>8</v>
      </c>
      <c r="H4098" s="166">
        <f>MONTH(B4098)</f>
        <v>2</v>
      </c>
      <c r="I4098" s="166">
        <f>YEAR(B4098)</f>
        <v>2023</v>
      </c>
    </row>
    <row r="4099" spans="1:9" s="1" customFormat="1" x14ac:dyDescent="0.25">
      <c r="A4099" s="1" t="s">
        <v>2</v>
      </c>
      <c r="B4099" s="2">
        <v>44980</v>
      </c>
      <c r="C4099" s="165">
        <v>0.27083333333332998</v>
      </c>
      <c r="D4099" s="165">
        <v>0.35327546296295997</v>
      </c>
      <c r="E4099" s="148" t="s">
        <v>2</v>
      </c>
      <c r="F4099" s="148">
        <v>0</v>
      </c>
      <c r="G4099" s="166">
        <f>WEEKNUM(B4099,21)</f>
        <v>8</v>
      </c>
      <c r="H4099" s="166">
        <f>MONTH(B4099)</f>
        <v>2</v>
      </c>
      <c r="I4099" s="166">
        <f>YEAR(B4099)</f>
        <v>2023</v>
      </c>
    </row>
    <row r="4100" spans="1:9" s="1" customFormat="1" x14ac:dyDescent="0.25">
      <c r="A4100" s="1">
        <v>1000406144</v>
      </c>
      <c r="B4100" s="2">
        <v>44980</v>
      </c>
      <c r="C4100" s="165">
        <v>0</v>
      </c>
      <c r="D4100" s="165">
        <v>0.58737268518519004</v>
      </c>
      <c r="E4100" s="148" t="s">
        <v>2</v>
      </c>
      <c r="F4100" s="148">
        <v>0</v>
      </c>
      <c r="G4100" s="166">
        <f>WEEKNUM(B4100,21)</f>
        <v>8</v>
      </c>
      <c r="H4100" s="166">
        <f>MONTH(B4100)</f>
        <v>2</v>
      </c>
      <c r="I4100" s="166">
        <f>YEAR(B4100)</f>
        <v>2023</v>
      </c>
    </row>
    <row r="4101" spans="1:9" s="1" customFormat="1" x14ac:dyDescent="0.25">
      <c r="A4101" s="1">
        <v>1000406202</v>
      </c>
      <c r="B4101" s="2">
        <v>44980</v>
      </c>
      <c r="C4101" s="165">
        <v>0</v>
      </c>
      <c r="D4101" s="165">
        <v>0.58894675925925999</v>
      </c>
      <c r="E4101" s="148" t="s">
        <v>2</v>
      </c>
      <c r="F4101" s="148">
        <v>0</v>
      </c>
      <c r="G4101" s="166">
        <f>WEEKNUM(B4101,21)</f>
        <v>8</v>
      </c>
      <c r="H4101" s="166">
        <f>MONTH(B4101)</f>
        <v>2</v>
      </c>
      <c r="I4101" s="166">
        <f>YEAR(B4101)</f>
        <v>2023</v>
      </c>
    </row>
    <row r="4102" spans="1:9" s="1" customFormat="1" x14ac:dyDescent="0.25">
      <c r="A4102" s="1" t="s">
        <v>2</v>
      </c>
      <c r="B4102" s="2">
        <v>44979</v>
      </c>
      <c r="C4102" s="165">
        <v>0</v>
      </c>
      <c r="D4102" s="165">
        <v>0.56158564814815004</v>
      </c>
      <c r="E4102" s="148" t="s">
        <v>2</v>
      </c>
      <c r="F4102" s="148">
        <v>0</v>
      </c>
      <c r="G4102" s="166">
        <f>WEEKNUM(B4102,21)</f>
        <v>8</v>
      </c>
      <c r="H4102" s="166">
        <f>MONTH(B4102)</f>
        <v>2</v>
      </c>
      <c r="I4102" s="166">
        <f>YEAR(B4102)</f>
        <v>2023</v>
      </c>
    </row>
    <row r="4103" spans="1:9" s="1" customFormat="1" x14ac:dyDescent="0.25">
      <c r="A4103" s="1" t="s">
        <v>2</v>
      </c>
      <c r="B4103" s="2">
        <v>44979</v>
      </c>
      <c r="C4103" s="165">
        <v>0.56158564814815004</v>
      </c>
      <c r="D4103" s="165">
        <v>0.56798611111110997</v>
      </c>
      <c r="E4103" s="148" t="s">
        <v>2</v>
      </c>
      <c r="F4103" s="148">
        <v>0</v>
      </c>
      <c r="G4103" s="166">
        <f>WEEKNUM(B4103,21)</f>
        <v>8</v>
      </c>
      <c r="H4103" s="166">
        <f>MONTH(B4103)</f>
        <v>2</v>
      </c>
      <c r="I4103" s="166">
        <f>YEAR(B4103)</f>
        <v>2023</v>
      </c>
    </row>
    <row r="4104" spans="1:9" s="1" customFormat="1" x14ac:dyDescent="0.25">
      <c r="A4104" s="1" t="s">
        <v>2</v>
      </c>
      <c r="B4104" s="2">
        <v>44979</v>
      </c>
      <c r="C4104" s="165">
        <v>0.56798611111110997</v>
      </c>
      <c r="D4104" s="165">
        <v>0.57824074074073994</v>
      </c>
      <c r="E4104" s="148" t="s">
        <v>2</v>
      </c>
      <c r="F4104" s="148">
        <v>0</v>
      </c>
      <c r="G4104" s="166">
        <f>WEEKNUM(B4104,21)</f>
        <v>8</v>
      </c>
      <c r="H4104" s="166">
        <f>MONTH(B4104)</f>
        <v>2</v>
      </c>
      <c r="I4104" s="166">
        <f>YEAR(B4104)</f>
        <v>2023</v>
      </c>
    </row>
    <row r="4105" spans="1:9" s="1" customFormat="1" x14ac:dyDescent="0.25">
      <c r="A4105" s="1" t="s">
        <v>2</v>
      </c>
      <c r="B4105" s="2">
        <v>44979</v>
      </c>
      <c r="C4105" s="165">
        <v>0</v>
      </c>
      <c r="D4105" s="165">
        <v>0.60703703703704004</v>
      </c>
      <c r="E4105" s="148" t="s">
        <v>2</v>
      </c>
      <c r="F4105" s="148">
        <v>0</v>
      </c>
      <c r="G4105" s="166">
        <f>WEEKNUM(B4105,21)</f>
        <v>8</v>
      </c>
      <c r="H4105" s="166">
        <f>MONTH(B4105)</f>
        <v>2</v>
      </c>
      <c r="I4105" s="166">
        <f>YEAR(B4105)</f>
        <v>2023</v>
      </c>
    </row>
    <row r="4106" spans="1:9" s="1" customFormat="1" x14ac:dyDescent="0.25">
      <c r="A4106" s="1">
        <v>1000408799</v>
      </c>
      <c r="B4106" s="2">
        <v>44979</v>
      </c>
      <c r="C4106" s="165">
        <v>0</v>
      </c>
      <c r="D4106" s="165">
        <v>0.34836805555556</v>
      </c>
      <c r="E4106" s="148" t="s">
        <v>2</v>
      </c>
      <c r="F4106" s="148">
        <v>0</v>
      </c>
      <c r="G4106" s="166">
        <f>WEEKNUM(B4106,21)</f>
        <v>8</v>
      </c>
      <c r="H4106" s="166">
        <f>MONTH(B4106)</f>
        <v>2</v>
      </c>
      <c r="I4106" s="166">
        <f>YEAR(B4106)</f>
        <v>2023</v>
      </c>
    </row>
    <row r="4107" spans="1:9" s="1" customFormat="1" x14ac:dyDescent="0.25">
      <c r="A4107" s="1">
        <v>1000407250</v>
      </c>
      <c r="B4107" s="2">
        <v>44979</v>
      </c>
      <c r="C4107" s="165">
        <v>0.58792824074074002</v>
      </c>
      <c r="D4107" s="165">
        <v>0.58792824074074002</v>
      </c>
      <c r="E4107" s="148" t="s">
        <v>2</v>
      </c>
      <c r="F4107" s="148">
        <v>0</v>
      </c>
      <c r="G4107" s="166">
        <f>WEEKNUM(B4107,21)</f>
        <v>8</v>
      </c>
      <c r="H4107" s="166">
        <f>MONTH(B4107)</f>
        <v>2</v>
      </c>
      <c r="I4107" s="166">
        <f>YEAR(B4107)</f>
        <v>2023</v>
      </c>
    </row>
    <row r="4108" spans="1:9" s="1" customFormat="1" x14ac:dyDescent="0.25">
      <c r="A4108" s="1" t="s">
        <v>2</v>
      </c>
      <c r="B4108" s="2">
        <v>44979</v>
      </c>
      <c r="C4108" s="165">
        <v>0.59243055555556001</v>
      </c>
      <c r="D4108" s="165">
        <v>0.59243055555556001</v>
      </c>
      <c r="E4108" s="148" t="s">
        <v>2</v>
      </c>
      <c r="F4108" s="148">
        <v>0</v>
      </c>
      <c r="G4108" s="166">
        <f>WEEKNUM(B4108,21)</f>
        <v>8</v>
      </c>
      <c r="H4108" s="166">
        <f>MONTH(B4108)</f>
        <v>2</v>
      </c>
      <c r="I4108" s="166">
        <f>YEAR(B4108)</f>
        <v>2023</v>
      </c>
    </row>
    <row r="4109" spans="1:9" s="1" customFormat="1" x14ac:dyDescent="0.25">
      <c r="A4109" s="1" t="s">
        <v>2</v>
      </c>
      <c r="B4109" s="2">
        <v>44979</v>
      </c>
      <c r="C4109" s="165">
        <v>0.38046296296296001</v>
      </c>
      <c r="D4109" s="165">
        <v>0.38583333333332998</v>
      </c>
      <c r="E4109" s="148" t="s">
        <v>2</v>
      </c>
      <c r="F4109" s="148">
        <v>0</v>
      </c>
      <c r="G4109" s="166">
        <f>WEEKNUM(B4109,21)</f>
        <v>8</v>
      </c>
      <c r="H4109" s="166">
        <f>MONTH(B4109)</f>
        <v>2</v>
      </c>
      <c r="I4109" s="166">
        <f>YEAR(B4109)</f>
        <v>2023</v>
      </c>
    </row>
    <row r="4110" spans="1:9" s="1" customFormat="1" x14ac:dyDescent="0.25">
      <c r="A4110" s="1" t="s">
        <v>2</v>
      </c>
      <c r="B4110" s="2">
        <v>44979</v>
      </c>
      <c r="C4110" s="165">
        <v>0.38583333333332998</v>
      </c>
      <c r="D4110" s="165">
        <v>0.38611111111111002</v>
      </c>
      <c r="E4110" s="148" t="s">
        <v>2</v>
      </c>
      <c r="F4110" s="148">
        <v>0</v>
      </c>
      <c r="G4110" s="166">
        <f>WEEKNUM(B4110,21)</f>
        <v>8</v>
      </c>
      <c r="H4110" s="166">
        <f>MONTH(B4110)</f>
        <v>2</v>
      </c>
      <c r="I4110" s="166">
        <f>YEAR(B4110)</f>
        <v>2023</v>
      </c>
    </row>
    <row r="4111" spans="1:9" s="1" customFormat="1" x14ac:dyDescent="0.25">
      <c r="A4111" s="1">
        <v>1000408727</v>
      </c>
      <c r="B4111" s="2">
        <v>44994</v>
      </c>
      <c r="C4111" s="165">
        <v>0.40836805555555999</v>
      </c>
      <c r="D4111" s="165">
        <v>0.63192129629630001</v>
      </c>
      <c r="E4111" s="148" t="s">
        <v>2</v>
      </c>
      <c r="F4111" s="148">
        <v>0</v>
      </c>
      <c r="G4111" s="166">
        <f>WEEKNUM(B4111,21)</f>
        <v>10</v>
      </c>
      <c r="H4111" s="166">
        <f>MONTH(B4111)</f>
        <v>3</v>
      </c>
      <c r="I4111" s="166">
        <f>YEAR(B4111)</f>
        <v>2023</v>
      </c>
    </row>
    <row r="4112" spans="1:9" s="1" customFormat="1" x14ac:dyDescent="0.25">
      <c r="A4112" s="1" t="s">
        <v>2</v>
      </c>
      <c r="B4112" s="2">
        <v>44979</v>
      </c>
      <c r="C4112" s="165">
        <v>0.55966435185185004</v>
      </c>
      <c r="D4112" s="165">
        <v>0.55966435185185004</v>
      </c>
      <c r="E4112" s="148" t="s">
        <v>3</v>
      </c>
      <c r="F4112" s="148">
        <v>5.88</v>
      </c>
      <c r="G4112" s="166">
        <f>WEEKNUM(B4112,21)</f>
        <v>8</v>
      </c>
      <c r="H4112" s="166">
        <f>MONTH(B4112)</f>
        <v>2</v>
      </c>
      <c r="I4112" s="166">
        <f>YEAR(B4112)</f>
        <v>2023</v>
      </c>
    </row>
    <row r="4113" spans="1:9" s="1" customFormat="1" x14ac:dyDescent="0.25">
      <c r="A4113" s="1">
        <v>1000406144</v>
      </c>
      <c r="B4113" s="2">
        <v>44979</v>
      </c>
      <c r="C4113" s="165">
        <v>0</v>
      </c>
      <c r="D4113" s="165">
        <v>0.37620370370369999</v>
      </c>
      <c r="E4113" s="148" t="s">
        <v>2</v>
      </c>
      <c r="F4113" s="148">
        <v>0</v>
      </c>
      <c r="G4113" s="166">
        <f>WEEKNUM(B4113,21)</f>
        <v>8</v>
      </c>
      <c r="H4113" s="166">
        <f>MONTH(B4113)</f>
        <v>2</v>
      </c>
      <c r="I4113" s="166">
        <f>YEAR(B4113)</f>
        <v>2023</v>
      </c>
    </row>
    <row r="4114" spans="1:9" s="1" customFormat="1" x14ac:dyDescent="0.25">
      <c r="A4114" s="1">
        <v>1000406144</v>
      </c>
      <c r="B4114" s="2">
        <v>44980</v>
      </c>
      <c r="C4114" s="165">
        <v>0.37620370370369999</v>
      </c>
      <c r="D4114" s="165">
        <v>0.58259259259259</v>
      </c>
      <c r="E4114" s="148" t="s">
        <v>2</v>
      </c>
      <c r="F4114" s="148">
        <v>0</v>
      </c>
      <c r="G4114" s="166">
        <f>WEEKNUM(B4114,21)</f>
        <v>8</v>
      </c>
      <c r="H4114" s="166">
        <f>MONTH(B4114)</f>
        <v>2</v>
      </c>
      <c r="I4114" s="166">
        <f>YEAR(B4114)</f>
        <v>2023</v>
      </c>
    </row>
    <row r="4115" spans="1:9" s="1" customFormat="1" x14ac:dyDescent="0.25">
      <c r="A4115" s="1">
        <v>1000406202</v>
      </c>
      <c r="B4115" s="2">
        <v>44979</v>
      </c>
      <c r="C4115" s="165">
        <v>0</v>
      </c>
      <c r="D4115" s="165">
        <v>0.37649305555556001</v>
      </c>
      <c r="E4115" s="148" t="s">
        <v>2</v>
      </c>
      <c r="F4115" s="148">
        <v>0</v>
      </c>
      <c r="G4115" s="166">
        <f>WEEKNUM(B4115,21)</f>
        <v>8</v>
      </c>
      <c r="H4115" s="166">
        <f>MONTH(B4115)</f>
        <v>2</v>
      </c>
      <c r="I4115" s="166">
        <f>YEAR(B4115)</f>
        <v>2023</v>
      </c>
    </row>
    <row r="4116" spans="1:9" s="1" customFormat="1" x14ac:dyDescent="0.25">
      <c r="A4116" s="1">
        <v>1000406202</v>
      </c>
      <c r="B4116" s="2">
        <v>44980</v>
      </c>
      <c r="C4116" s="165">
        <v>0.37649305555556001</v>
      </c>
      <c r="D4116" s="165">
        <v>0.58318287037036998</v>
      </c>
      <c r="E4116" s="148" t="s">
        <v>2</v>
      </c>
      <c r="F4116" s="148">
        <v>0</v>
      </c>
      <c r="G4116" s="166">
        <f>WEEKNUM(B4116,21)</f>
        <v>8</v>
      </c>
      <c r="H4116" s="166">
        <f>MONTH(B4116)</f>
        <v>2</v>
      </c>
      <c r="I4116" s="166">
        <f>YEAR(B4116)</f>
        <v>2023</v>
      </c>
    </row>
    <row r="4117" spans="1:9" s="1" customFormat="1" x14ac:dyDescent="0.25">
      <c r="A4117" s="1">
        <v>1000407845</v>
      </c>
      <c r="B4117" s="2">
        <v>44981</v>
      </c>
      <c r="C4117" s="165">
        <v>0.51430555555556001</v>
      </c>
      <c r="D4117" s="165">
        <v>0.51349537037036996</v>
      </c>
      <c r="E4117" s="148" t="s">
        <v>2</v>
      </c>
      <c r="F4117" s="148">
        <v>0</v>
      </c>
      <c r="G4117" s="166">
        <f>WEEKNUM(B4117,21)</f>
        <v>8</v>
      </c>
      <c r="H4117" s="166">
        <f>MONTH(B4117)</f>
        <v>2</v>
      </c>
      <c r="I4117" s="166">
        <f>YEAR(B4117)</f>
        <v>2023</v>
      </c>
    </row>
    <row r="4118" spans="1:9" s="1" customFormat="1" x14ac:dyDescent="0.25">
      <c r="A4118" s="1" t="s">
        <v>2</v>
      </c>
      <c r="B4118" s="2">
        <v>44979</v>
      </c>
      <c r="C4118" s="165">
        <v>0.27083333333332998</v>
      </c>
      <c r="D4118" s="165">
        <v>0.51292824074073995</v>
      </c>
      <c r="E4118" s="148" t="s">
        <v>2</v>
      </c>
      <c r="F4118" s="148">
        <v>0</v>
      </c>
      <c r="G4118" s="166">
        <f>WEEKNUM(B4118,21)</f>
        <v>8</v>
      </c>
      <c r="H4118" s="166">
        <f>MONTH(B4118)</f>
        <v>2</v>
      </c>
      <c r="I4118" s="166">
        <f>YEAR(B4118)</f>
        <v>2023</v>
      </c>
    </row>
    <row r="4119" spans="1:9" s="1" customFormat="1" x14ac:dyDescent="0.25">
      <c r="A4119" s="1" t="s">
        <v>2</v>
      </c>
      <c r="B4119" s="2">
        <v>44979</v>
      </c>
      <c r="C4119" s="165">
        <v>0.27083333333332998</v>
      </c>
      <c r="D4119" s="165">
        <v>0.51312500000000005</v>
      </c>
      <c r="E4119" s="148" t="s">
        <v>2</v>
      </c>
      <c r="F4119" s="148">
        <v>0</v>
      </c>
      <c r="G4119" s="166">
        <f>WEEKNUM(B4119,21)</f>
        <v>8</v>
      </c>
      <c r="H4119" s="166">
        <f>MONTH(B4119)</f>
        <v>2</v>
      </c>
      <c r="I4119" s="166">
        <f>YEAR(B4119)</f>
        <v>2023</v>
      </c>
    </row>
    <row r="4120" spans="1:9" s="1" customFormat="1" x14ac:dyDescent="0.25">
      <c r="A4120" s="1" t="s">
        <v>2</v>
      </c>
      <c r="B4120" s="2">
        <v>44984</v>
      </c>
      <c r="C4120" s="165">
        <v>0.11927083333333</v>
      </c>
      <c r="D4120" s="165">
        <v>0.15247685185185</v>
      </c>
      <c r="E4120" s="148" t="s">
        <v>2</v>
      </c>
      <c r="F4120" s="148">
        <v>0</v>
      </c>
      <c r="G4120" s="166">
        <f>WEEKNUM(B4120,21)</f>
        <v>9</v>
      </c>
      <c r="H4120" s="166">
        <f>MONTH(B4120)</f>
        <v>2</v>
      </c>
      <c r="I4120" s="166">
        <f>YEAR(B4120)</f>
        <v>2023</v>
      </c>
    </row>
    <row r="4121" spans="1:9" s="1" customFormat="1" x14ac:dyDescent="0.25">
      <c r="A4121" s="1" t="s">
        <v>2</v>
      </c>
      <c r="B4121" s="2">
        <v>44979</v>
      </c>
      <c r="C4121" s="165">
        <v>0.12841435185184999</v>
      </c>
      <c r="D4121" s="165">
        <v>0.12841435185184999</v>
      </c>
      <c r="E4121" s="148" t="s">
        <v>2</v>
      </c>
      <c r="F4121" s="148">
        <v>0</v>
      </c>
      <c r="G4121" s="166">
        <f>WEEKNUM(B4121,21)</f>
        <v>8</v>
      </c>
      <c r="H4121" s="166">
        <f>MONTH(B4121)</f>
        <v>2</v>
      </c>
      <c r="I4121" s="166">
        <f>YEAR(B4121)</f>
        <v>2023</v>
      </c>
    </row>
    <row r="4122" spans="1:9" s="1" customFormat="1" x14ac:dyDescent="0.25">
      <c r="A4122" s="1" t="s">
        <v>2</v>
      </c>
      <c r="B4122" s="2">
        <v>44985</v>
      </c>
      <c r="C4122" s="165">
        <v>0.12841435185184999</v>
      </c>
      <c r="D4122" s="165">
        <v>0.136875</v>
      </c>
      <c r="E4122" s="148" t="s">
        <v>2</v>
      </c>
      <c r="F4122" s="148">
        <v>0</v>
      </c>
      <c r="G4122" s="166">
        <f>WEEKNUM(B4122,21)</f>
        <v>9</v>
      </c>
      <c r="H4122" s="166">
        <f>MONTH(B4122)</f>
        <v>2</v>
      </c>
      <c r="I4122" s="166">
        <f>YEAR(B4122)</f>
        <v>2023</v>
      </c>
    </row>
    <row r="4123" spans="1:9" s="1" customFormat="1" x14ac:dyDescent="0.25">
      <c r="A4123" s="1">
        <v>1000407710</v>
      </c>
      <c r="B4123" s="2">
        <v>44979</v>
      </c>
      <c r="C4123" s="165">
        <v>0.12328703703704</v>
      </c>
      <c r="D4123" s="165">
        <v>0.12328703703704</v>
      </c>
      <c r="E4123" s="148" t="s">
        <v>2</v>
      </c>
      <c r="F4123" s="148">
        <v>0</v>
      </c>
      <c r="G4123" s="166">
        <f>WEEKNUM(B4123,21)</f>
        <v>8</v>
      </c>
      <c r="H4123" s="166">
        <f>MONTH(B4123)</f>
        <v>2</v>
      </c>
      <c r="I4123" s="166">
        <f>YEAR(B4123)</f>
        <v>2023</v>
      </c>
    </row>
    <row r="4124" spans="1:9" s="1" customFormat="1" x14ac:dyDescent="0.25">
      <c r="A4124" s="1">
        <v>1000408403</v>
      </c>
      <c r="B4124" s="2">
        <v>44980</v>
      </c>
      <c r="C4124" s="165">
        <v>0.69819444444444001</v>
      </c>
      <c r="D4124" s="165">
        <v>0.61722222222222001</v>
      </c>
      <c r="E4124" s="148" t="s">
        <v>2</v>
      </c>
      <c r="F4124" s="148">
        <v>0</v>
      </c>
      <c r="G4124" s="166">
        <f>WEEKNUM(B4124,21)</f>
        <v>8</v>
      </c>
      <c r="H4124" s="166">
        <f>MONTH(B4124)</f>
        <v>2</v>
      </c>
      <c r="I4124" s="166">
        <f>YEAR(B4124)</f>
        <v>2023</v>
      </c>
    </row>
    <row r="4125" spans="1:9" s="1" customFormat="1" x14ac:dyDescent="0.25">
      <c r="A4125" s="1">
        <v>1000408403</v>
      </c>
      <c r="B4125" s="2">
        <v>44980</v>
      </c>
      <c r="C4125" s="165">
        <v>0.69819444444444001</v>
      </c>
      <c r="D4125" s="165">
        <v>0.61730324074073994</v>
      </c>
      <c r="E4125" s="148" t="s">
        <v>2</v>
      </c>
      <c r="F4125" s="148">
        <v>0</v>
      </c>
      <c r="G4125" s="166">
        <f>WEEKNUM(B4125,21)</f>
        <v>8</v>
      </c>
      <c r="H4125" s="166">
        <f>MONTH(B4125)</f>
        <v>2</v>
      </c>
      <c r="I4125" s="166">
        <f>YEAR(B4125)</f>
        <v>2023</v>
      </c>
    </row>
    <row r="4126" spans="1:9" s="1" customFormat="1" x14ac:dyDescent="0.25">
      <c r="A4126" s="1">
        <v>1000409793</v>
      </c>
      <c r="B4126" s="2">
        <v>44979</v>
      </c>
      <c r="C4126" s="165">
        <v>0.52083333333333004</v>
      </c>
      <c r="D4126" s="165">
        <v>0.56097222222221998</v>
      </c>
      <c r="E4126" s="148" t="s">
        <v>3</v>
      </c>
      <c r="F4126" s="148">
        <v>2.99</v>
      </c>
      <c r="G4126" s="166">
        <f>WEEKNUM(B4126,21)</f>
        <v>8</v>
      </c>
      <c r="H4126" s="166">
        <f>MONTH(B4126)</f>
        <v>2</v>
      </c>
      <c r="I4126" s="166">
        <f>YEAR(B4126)</f>
        <v>2023</v>
      </c>
    </row>
    <row r="4127" spans="1:9" s="1" customFormat="1" x14ac:dyDescent="0.25">
      <c r="A4127" s="1">
        <v>1000409793</v>
      </c>
      <c r="B4127" s="2">
        <v>44984</v>
      </c>
      <c r="C4127" s="165">
        <v>0.56097222222221998</v>
      </c>
      <c r="D4127" s="165">
        <v>0.31373842592592999</v>
      </c>
      <c r="E4127" s="148" t="s">
        <v>3</v>
      </c>
      <c r="F4127" s="148">
        <v>2.99</v>
      </c>
      <c r="G4127" s="166">
        <f>WEEKNUM(B4127,21)</f>
        <v>9</v>
      </c>
      <c r="H4127" s="166">
        <f>MONTH(B4127)</f>
        <v>2</v>
      </c>
      <c r="I4127" s="166">
        <f>YEAR(B4127)</f>
        <v>2023</v>
      </c>
    </row>
    <row r="4128" spans="1:9" s="1" customFormat="1" x14ac:dyDescent="0.25">
      <c r="A4128" s="1">
        <v>1000406531</v>
      </c>
      <c r="B4128" s="2">
        <v>44979</v>
      </c>
      <c r="C4128" s="165">
        <v>0.3125</v>
      </c>
      <c r="D4128" s="165">
        <v>0.55994212962962997</v>
      </c>
      <c r="E4128" s="148" t="s">
        <v>3</v>
      </c>
      <c r="F4128" s="148">
        <v>0.49</v>
      </c>
      <c r="G4128" s="166">
        <f>WEEKNUM(B4128,21)</f>
        <v>8</v>
      </c>
      <c r="H4128" s="166">
        <f>MONTH(B4128)</f>
        <v>2</v>
      </c>
      <c r="I4128" s="166">
        <f>YEAR(B4128)</f>
        <v>2023</v>
      </c>
    </row>
    <row r="4129" spans="1:9" s="1" customFormat="1" x14ac:dyDescent="0.25">
      <c r="A4129" s="1">
        <v>1000406533</v>
      </c>
      <c r="B4129" s="2">
        <v>44979</v>
      </c>
      <c r="C4129" s="165">
        <v>0.3125</v>
      </c>
      <c r="D4129" s="165">
        <v>0.54245370370370005</v>
      </c>
      <c r="E4129" s="148" t="s">
        <v>2</v>
      </c>
      <c r="F4129" s="148">
        <v>0</v>
      </c>
      <c r="G4129" s="166">
        <f>WEEKNUM(B4129,21)</f>
        <v>8</v>
      </c>
      <c r="H4129" s="166">
        <f>MONTH(B4129)</f>
        <v>2</v>
      </c>
      <c r="I4129" s="166">
        <f>YEAR(B4129)</f>
        <v>2023</v>
      </c>
    </row>
    <row r="4130" spans="1:9" s="1" customFormat="1" x14ac:dyDescent="0.25">
      <c r="A4130" s="1">
        <v>1000406533</v>
      </c>
      <c r="B4130" s="2">
        <v>44980</v>
      </c>
      <c r="C4130" s="165">
        <v>0.54245370370370005</v>
      </c>
      <c r="D4130" s="165">
        <v>0.32881944444444</v>
      </c>
      <c r="E4130" s="148" t="s">
        <v>2</v>
      </c>
      <c r="F4130" s="148">
        <v>0</v>
      </c>
      <c r="G4130" s="166">
        <f>WEEKNUM(B4130,21)</f>
        <v>8</v>
      </c>
      <c r="H4130" s="166">
        <f>MONTH(B4130)</f>
        <v>2</v>
      </c>
      <c r="I4130" s="166">
        <f>YEAR(B4130)</f>
        <v>2023</v>
      </c>
    </row>
    <row r="4131" spans="1:9" s="1" customFormat="1" x14ac:dyDescent="0.25">
      <c r="A4131" s="1">
        <v>1000408775</v>
      </c>
      <c r="B4131" s="2">
        <v>44995</v>
      </c>
      <c r="C4131" s="165">
        <v>0.52083333333333004</v>
      </c>
      <c r="D4131" s="165">
        <v>0.59473379629629997</v>
      </c>
      <c r="E4131" s="148" t="s">
        <v>2</v>
      </c>
      <c r="F4131" s="148">
        <v>0</v>
      </c>
      <c r="G4131" s="166">
        <f>WEEKNUM(B4131,21)</f>
        <v>10</v>
      </c>
      <c r="H4131" s="166">
        <f>MONTH(B4131)</f>
        <v>3</v>
      </c>
      <c r="I4131" s="166">
        <f>YEAR(B4131)</f>
        <v>2023</v>
      </c>
    </row>
    <row r="4132" spans="1:9" s="1" customFormat="1" x14ac:dyDescent="0.25">
      <c r="A4132" s="1">
        <v>1000408775</v>
      </c>
      <c r="B4132" s="2">
        <v>44995</v>
      </c>
      <c r="C4132" s="165">
        <v>0.52083333333333004</v>
      </c>
      <c r="D4132" s="165">
        <v>0.59633101851852</v>
      </c>
      <c r="E4132" s="148" t="s">
        <v>2</v>
      </c>
      <c r="F4132" s="148">
        <v>0</v>
      </c>
      <c r="G4132" s="166">
        <f>WEEKNUM(B4132,21)</f>
        <v>10</v>
      </c>
      <c r="H4132" s="166">
        <f>MONTH(B4132)</f>
        <v>3</v>
      </c>
      <c r="I4132" s="166">
        <f>YEAR(B4132)</f>
        <v>2023</v>
      </c>
    </row>
    <row r="4133" spans="1:9" s="1" customFormat="1" x14ac:dyDescent="0.25">
      <c r="A4133" s="1">
        <v>1000409756</v>
      </c>
      <c r="B4133" s="2">
        <v>44979</v>
      </c>
      <c r="C4133" s="165">
        <v>0.52083333333333004</v>
      </c>
      <c r="D4133" s="165">
        <v>0.78212962962962995</v>
      </c>
      <c r="E4133" s="148" t="s">
        <v>2</v>
      </c>
      <c r="F4133" s="148">
        <v>0</v>
      </c>
      <c r="G4133" s="166">
        <f>WEEKNUM(B4133,21)</f>
        <v>8</v>
      </c>
      <c r="H4133" s="166">
        <f>MONTH(B4133)</f>
        <v>2</v>
      </c>
      <c r="I4133" s="166">
        <f>YEAR(B4133)</f>
        <v>2023</v>
      </c>
    </row>
    <row r="4134" spans="1:9" s="1" customFormat="1" x14ac:dyDescent="0.25">
      <c r="A4134" s="1">
        <v>1000409756</v>
      </c>
      <c r="B4134" s="2">
        <v>44979</v>
      </c>
      <c r="C4134" s="165">
        <v>0.78212962962962995</v>
      </c>
      <c r="D4134" s="165">
        <v>0.78422453703703998</v>
      </c>
      <c r="E4134" s="148" t="s">
        <v>2</v>
      </c>
      <c r="F4134" s="148">
        <v>0</v>
      </c>
      <c r="G4134" s="166">
        <f>WEEKNUM(B4134,21)</f>
        <v>8</v>
      </c>
      <c r="H4134" s="166">
        <f>MONTH(B4134)</f>
        <v>2</v>
      </c>
      <c r="I4134" s="166">
        <f>YEAR(B4134)</f>
        <v>2023</v>
      </c>
    </row>
    <row r="4135" spans="1:9" s="1" customFormat="1" x14ac:dyDescent="0.25">
      <c r="A4135" s="1">
        <v>1000409756</v>
      </c>
      <c r="B4135" s="2">
        <v>44979</v>
      </c>
      <c r="C4135" s="165">
        <v>0.52083333333333004</v>
      </c>
      <c r="D4135" s="165">
        <v>0.78019675925926002</v>
      </c>
      <c r="E4135" s="148" t="s">
        <v>2</v>
      </c>
      <c r="F4135" s="148">
        <v>0</v>
      </c>
      <c r="G4135" s="166">
        <f>WEEKNUM(B4135,21)</f>
        <v>8</v>
      </c>
      <c r="H4135" s="166">
        <f>MONTH(B4135)</f>
        <v>2</v>
      </c>
      <c r="I4135" s="166">
        <f>YEAR(B4135)</f>
        <v>2023</v>
      </c>
    </row>
    <row r="4136" spans="1:9" s="1" customFormat="1" x14ac:dyDescent="0.25">
      <c r="A4136" s="1">
        <v>1000409756</v>
      </c>
      <c r="B4136" s="2">
        <v>44979</v>
      </c>
      <c r="C4136" s="165">
        <v>0</v>
      </c>
      <c r="D4136" s="165">
        <v>0.81019675925926005</v>
      </c>
      <c r="E4136" s="148" t="s">
        <v>3</v>
      </c>
      <c r="F4136" s="148">
        <v>0</v>
      </c>
      <c r="G4136" s="166">
        <f>WEEKNUM(B4136,21)</f>
        <v>8</v>
      </c>
      <c r="H4136" s="166">
        <f>MONTH(B4136)</f>
        <v>2</v>
      </c>
      <c r="I4136" s="166">
        <f>YEAR(B4136)</f>
        <v>2023</v>
      </c>
    </row>
    <row r="4137" spans="1:9" s="1" customFormat="1" x14ac:dyDescent="0.25">
      <c r="A4137" s="1">
        <v>1000406536</v>
      </c>
      <c r="B4137" s="2">
        <v>44979</v>
      </c>
      <c r="C4137" s="165">
        <v>0.52083333333333004</v>
      </c>
      <c r="D4137" s="165">
        <v>0.77708333333333002</v>
      </c>
      <c r="E4137" s="148" t="s">
        <v>2</v>
      </c>
      <c r="F4137" s="148">
        <v>0</v>
      </c>
      <c r="G4137" s="166">
        <f>WEEKNUM(B4137,21)</f>
        <v>8</v>
      </c>
      <c r="H4137" s="166">
        <f>MONTH(B4137)</f>
        <v>2</v>
      </c>
      <c r="I4137" s="166">
        <f>YEAR(B4137)</f>
        <v>2023</v>
      </c>
    </row>
    <row r="4138" spans="1:9" s="1" customFormat="1" x14ac:dyDescent="0.25">
      <c r="A4138" s="1">
        <v>1000409756</v>
      </c>
      <c r="B4138" s="2">
        <v>44979</v>
      </c>
      <c r="C4138" s="165">
        <v>0.52083333333333004</v>
      </c>
      <c r="D4138" s="165">
        <v>0.80879629629630001</v>
      </c>
      <c r="E4138" s="148" t="s">
        <v>2</v>
      </c>
      <c r="F4138" s="148">
        <v>0</v>
      </c>
      <c r="G4138" s="166">
        <f>WEEKNUM(B4138,21)</f>
        <v>8</v>
      </c>
      <c r="H4138" s="166">
        <f>MONTH(B4138)</f>
        <v>2</v>
      </c>
      <c r="I4138" s="166">
        <f>YEAR(B4138)</f>
        <v>2023</v>
      </c>
    </row>
    <row r="4139" spans="1:9" s="1" customFormat="1" x14ac:dyDescent="0.25">
      <c r="A4139" s="1">
        <v>1000406536</v>
      </c>
      <c r="B4139" s="2">
        <v>44979</v>
      </c>
      <c r="C4139" s="165">
        <v>0.52083333333333004</v>
      </c>
      <c r="D4139" s="165">
        <v>0.78853009259258999</v>
      </c>
      <c r="E4139" s="148" t="s">
        <v>2</v>
      </c>
      <c r="F4139" s="148">
        <v>0</v>
      </c>
      <c r="G4139" s="166">
        <f>WEEKNUM(B4139,21)</f>
        <v>8</v>
      </c>
      <c r="H4139" s="166">
        <f>MONTH(B4139)</f>
        <v>2</v>
      </c>
      <c r="I4139" s="166">
        <f>YEAR(B4139)</f>
        <v>2023</v>
      </c>
    </row>
    <row r="4140" spans="1:9" s="1" customFormat="1" x14ac:dyDescent="0.25">
      <c r="A4140" s="1">
        <v>1000409823</v>
      </c>
      <c r="B4140" s="2">
        <v>44980</v>
      </c>
      <c r="C4140" s="165">
        <v>0.20833333333333001</v>
      </c>
      <c r="D4140" s="165">
        <v>0.50864583333333002</v>
      </c>
      <c r="E4140" s="148" t="s">
        <v>3</v>
      </c>
      <c r="F4140" s="148">
        <v>1.41</v>
      </c>
      <c r="G4140" s="166">
        <f>WEEKNUM(B4140,21)</f>
        <v>8</v>
      </c>
      <c r="H4140" s="166">
        <f>MONTH(B4140)</f>
        <v>2</v>
      </c>
      <c r="I4140" s="166">
        <f>YEAR(B4140)</f>
        <v>2023</v>
      </c>
    </row>
    <row r="4141" spans="1:9" s="1" customFormat="1" x14ac:dyDescent="0.25">
      <c r="A4141" s="1">
        <v>1000407445</v>
      </c>
      <c r="B4141" s="2">
        <v>44980</v>
      </c>
      <c r="C4141" s="165">
        <v>0.20833333333333001</v>
      </c>
      <c r="D4141" s="165">
        <v>0.5097337962963</v>
      </c>
      <c r="E4141" s="148" t="s">
        <v>3</v>
      </c>
      <c r="F4141" s="148">
        <v>0.42</v>
      </c>
      <c r="G4141" s="166">
        <f>WEEKNUM(B4141,21)</f>
        <v>8</v>
      </c>
      <c r="H4141" s="166">
        <f>MONTH(B4141)</f>
        <v>2</v>
      </c>
      <c r="I4141" s="166">
        <f>YEAR(B4141)</f>
        <v>2023</v>
      </c>
    </row>
    <row r="4142" spans="1:9" s="1" customFormat="1" x14ac:dyDescent="0.25">
      <c r="A4142" s="1">
        <v>1000406531</v>
      </c>
      <c r="B4142" s="2">
        <v>44980</v>
      </c>
      <c r="C4142" s="165">
        <v>0.3125</v>
      </c>
      <c r="D4142" s="165">
        <v>0.50984953703703995</v>
      </c>
      <c r="E4142" s="148" t="s">
        <v>3</v>
      </c>
      <c r="F4142" s="148">
        <v>0.49</v>
      </c>
      <c r="G4142" s="166">
        <f>WEEKNUM(B4142,21)</f>
        <v>8</v>
      </c>
      <c r="H4142" s="166">
        <f>MONTH(B4142)</f>
        <v>2</v>
      </c>
      <c r="I4142" s="166">
        <f>YEAR(B4142)</f>
        <v>2023</v>
      </c>
    </row>
    <row r="4143" spans="1:9" s="1" customFormat="1" x14ac:dyDescent="0.25">
      <c r="A4143" s="1" t="s">
        <v>2</v>
      </c>
      <c r="B4143" s="2">
        <v>44980</v>
      </c>
      <c r="C4143" s="165">
        <v>0.20833333333333001</v>
      </c>
      <c r="D4143" s="165">
        <v>0.50994212962963004</v>
      </c>
      <c r="E4143" s="148" t="s">
        <v>2</v>
      </c>
      <c r="F4143" s="148">
        <v>0</v>
      </c>
      <c r="G4143" s="166">
        <f>WEEKNUM(B4143,21)</f>
        <v>8</v>
      </c>
      <c r="H4143" s="166">
        <f>MONTH(B4143)</f>
        <v>2</v>
      </c>
      <c r="I4143" s="166">
        <f>YEAR(B4143)</f>
        <v>2023</v>
      </c>
    </row>
    <row r="4144" spans="1:9" s="1" customFormat="1" x14ac:dyDescent="0.25">
      <c r="A4144" s="1" t="s">
        <v>2</v>
      </c>
      <c r="B4144" s="2">
        <v>44980</v>
      </c>
      <c r="C4144" s="165">
        <v>0.20833333333333001</v>
      </c>
      <c r="D4144" s="165">
        <v>0.51003472222222002</v>
      </c>
      <c r="E4144" s="148" t="s">
        <v>2</v>
      </c>
      <c r="F4144" s="148">
        <v>0</v>
      </c>
      <c r="G4144" s="166">
        <f>WEEKNUM(B4144,21)</f>
        <v>8</v>
      </c>
      <c r="H4144" s="166">
        <f>MONTH(B4144)</f>
        <v>2</v>
      </c>
      <c r="I4144" s="166">
        <f>YEAR(B4144)</f>
        <v>2023</v>
      </c>
    </row>
    <row r="4145" spans="1:9" s="1" customFormat="1" x14ac:dyDescent="0.25">
      <c r="A4145" s="1" t="s">
        <v>2</v>
      </c>
      <c r="B4145" s="2">
        <v>44980</v>
      </c>
      <c r="C4145" s="165">
        <v>0.20833333333333001</v>
      </c>
      <c r="D4145" s="165">
        <v>0.51355324074074005</v>
      </c>
      <c r="E4145" s="148" t="s">
        <v>2</v>
      </c>
      <c r="F4145" s="148">
        <v>0</v>
      </c>
      <c r="G4145" s="166">
        <f>WEEKNUM(B4145,21)</f>
        <v>8</v>
      </c>
      <c r="H4145" s="166">
        <f>MONTH(B4145)</f>
        <v>2</v>
      </c>
      <c r="I4145" s="166">
        <f>YEAR(B4145)</f>
        <v>2023</v>
      </c>
    </row>
    <row r="4146" spans="1:9" s="1" customFormat="1" x14ac:dyDescent="0.25">
      <c r="A4146" s="1">
        <v>1000407442</v>
      </c>
      <c r="B4146" s="2">
        <v>44980</v>
      </c>
      <c r="C4146" s="165">
        <v>0.20833333333333001</v>
      </c>
      <c r="D4146" s="165">
        <v>0.51364583333333003</v>
      </c>
      <c r="E4146" s="148" t="s">
        <v>2</v>
      </c>
      <c r="F4146" s="148">
        <v>0</v>
      </c>
      <c r="G4146" s="166">
        <f>WEEKNUM(B4146,21)</f>
        <v>8</v>
      </c>
      <c r="H4146" s="166">
        <f>MONTH(B4146)</f>
        <v>2</v>
      </c>
      <c r="I4146" s="166">
        <f>YEAR(B4146)</f>
        <v>2023</v>
      </c>
    </row>
    <row r="4147" spans="1:9" s="1" customFormat="1" x14ac:dyDescent="0.25">
      <c r="A4147" s="1">
        <v>1000407440</v>
      </c>
      <c r="B4147" s="2">
        <v>44980</v>
      </c>
      <c r="C4147" s="165">
        <v>0.20833333333333001</v>
      </c>
      <c r="D4147" s="165">
        <v>0.51372685185184996</v>
      </c>
      <c r="E4147" s="148" t="s">
        <v>2</v>
      </c>
      <c r="F4147" s="148">
        <v>0</v>
      </c>
      <c r="G4147" s="166">
        <f>WEEKNUM(B4147,21)</f>
        <v>8</v>
      </c>
      <c r="H4147" s="166">
        <f>MONTH(B4147)</f>
        <v>2</v>
      </c>
      <c r="I4147" s="166">
        <f>YEAR(B4147)</f>
        <v>2023</v>
      </c>
    </row>
    <row r="4148" spans="1:9" s="1" customFormat="1" x14ac:dyDescent="0.25">
      <c r="A4148" s="1">
        <v>1000406403</v>
      </c>
      <c r="B4148" s="2">
        <v>44979</v>
      </c>
      <c r="C4148" s="165">
        <v>0.67341435185184995</v>
      </c>
      <c r="D4148" s="165">
        <v>0.69521990740741002</v>
      </c>
      <c r="E4148" s="148" t="s">
        <v>2</v>
      </c>
      <c r="F4148" s="148">
        <v>0</v>
      </c>
      <c r="G4148" s="166">
        <f>WEEKNUM(B4148,21)</f>
        <v>8</v>
      </c>
      <c r="H4148" s="166">
        <f>MONTH(B4148)</f>
        <v>2</v>
      </c>
      <c r="I4148" s="166">
        <f>YEAR(B4148)</f>
        <v>2023</v>
      </c>
    </row>
    <row r="4149" spans="1:9" s="1" customFormat="1" x14ac:dyDescent="0.25">
      <c r="A4149" s="1">
        <v>1000406403</v>
      </c>
      <c r="B4149" s="2">
        <v>44980</v>
      </c>
      <c r="C4149" s="165">
        <v>0.69521990740741002</v>
      </c>
      <c r="D4149" s="165">
        <v>0.71012731481480995</v>
      </c>
      <c r="E4149" s="148" t="s">
        <v>2</v>
      </c>
      <c r="F4149" s="148">
        <v>0</v>
      </c>
      <c r="G4149" s="166">
        <f>WEEKNUM(B4149,21)</f>
        <v>8</v>
      </c>
      <c r="H4149" s="166">
        <f>MONTH(B4149)</f>
        <v>2</v>
      </c>
      <c r="I4149" s="166">
        <f>YEAR(B4149)</f>
        <v>2023</v>
      </c>
    </row>
    <row r="4150" spans="1:9" s="1" customFormat="1" x14ac:dyDescent="0.25">
      <c r="A4150" s="1">
        <v>1000406403</v>
      </c>
      <c r="B4150" s="2">
        <v>44980</v>
      </c>
      <c r="C4150" s="165">
        <v>0.69521990740741002</v>
      </c>
      <c r="D4150" s="165">
        <v>0.71012731481480995</v>
      </c>
      <c r="E4150" s="148" t="s">
        <v>2</v>
      </c>
      <c r="F4150" s="148">
        <v>0</v>
      </c>
      <c r="G4150" s="166">
        <f>WEEKNUM(B4150,21)</f>
        <v>8</v>
      </c>
      <c r="H4150" s="166">
        <f>MONTH(B4150)</f>
        <v>2</v>
      </c>
      <c r="I4150" s="166">
        <f>YEAR(B4150)</f>
        <v>2023</v>
      </c>
    </row>
    <row r="4151" spans="1:9" s="1" customFormat="1" x14ac:dyDescent="0.25">
      <c r="A4151" s="1">
        <v>1000406403</v>
      </c>
      <c r="B4151" s="2">
        <v>44983</v>
      </c>
      <c r="C4151" s="165">
        <v>0.69521990740741002</v>
      </c>
      <c r="D4151" s="165">
        <v>0.69288194444443996</v>
      </c>
      <c r="E4151" s="148" t="s">
        <v>2</v>
      </c>
      <c r="F4151" s="148">
        <v>0</v>
      </c>
      <c r="G4151" s="166">
        <f>WEEKNUM(B4151,21)</f>
        <v>8</v>
      </c>
      <c r="H4151" s="166">
        <f>MONTH(B4151)</f>
        <v>2</v>
      </c>
      <c r="I4151" s="166">
        <f>YEAR(B4151)</f>
        <v>2023</v>
      </c>
    </row>
    <row r="4152" spans="1:9" s="1" customFormat="1" x14ac:dyDescent="0.25">
      <c r="A4152" s="1">
        <v>1000406403</v>
      </c>
      <c r="B4152" s="2">
        <v>44983</v>
      </c>
      <c r="C4152" s="165">
        <v>0.69521990740741002</v>
      </c>
      <c r="D4152" s="165">
        <v>0.69288194444443996</v>
      </c>
      <c r="E4152" s="148" t="s">
        <v>2</v>
      </c>
      <c r="F4152" s="148">
        <v>0</v>
      </c>
      <c r="G4152" s="166">
        <f>WEEKNUM(B4152,21)</f>
        <v>8</v>
      </c>
      <c r="H4152" s="166">
        <f>MONTH(B4152)</f>
        <v>2</v>
      </c>
      <c r="I4152" s="166">
        <f>YEAR(B4152)</f>
        <v>2023</v>
      </c>
    </row>
    <row r="4153" spans="1:9" s="1" customFormat="1" x14ac:dyDescent="0.25">
      <c r="A4153" s="1" t="s">
        <v>2</v>
      </c>
      <c r="B4153" s="2">
        <v>44983</v>
      </c>
      <c r="C4153" s="165">
        <v>0</v>
      </c>
      <c r="D4153" s="165">
        <v>0.69432870370370003</v>
      </c>
      <c r="E4153" s="148" t="s">
        <v>2</v>
      </c>
      <c r="F4153" s="148">
        <v>0</v>
      </c>
      <c r="G4153" s="166">
        <f>WEEKNUM(B4153,21)</f>
        <v>8</v>
      </c>
      <c r="H4153" s="166">
        <f>MONTH(B4153)</f>
        <v>2</v>
      </c>
      <c r="I4153" s="166">
        <f>YEAR(B4153)</f>
        <v>2023</v>
      </c>
    </row>
    <row r="4154" spans="1:9" s="1" customFormat="1" x14ac:dyDescent="0.25">
      <c r="A4154" s="1">
        <v>1000408774</v>
      </c>
      <c r="B4154" s="2">
        <v>44979</v>
      </c>
      <c r="C4154" s="165">
        <v>0</v>
      </c>
      <c r="D4154" s="165">
        <v>0.61936342592592997</v>
      </c>
      <c r="E4154" s="148" t="s">
        <v>2</v>
      </c>
      <c r="F4154" s="148">
        <v>0</v>
      </c>
      <c r="G4154" s="166">
        <f>WEEKNUM(B4154,21)</f>
        <v>8</v>
      </c>
      <c r="H4154" s="166">
        <f>MONTH(B4154)</f>
        <v>2</v>
      </c>
      <c r="I4154" s="166">
        <f>YEAR(B4154)</f>
        <v>2023</v>
      </c>
    </row>
    <row r="4155" spans="1:9" s="1" customFormat="1" x14ac:dyDescent="0.25">
      <c r="A4155" s="1">
        <v>1000410016</v>
      </c>
      <c r="B4155" s="2">
        <v>44979</v>
      </c>
      <c r="C4155" s="165">
        <v>0</v>
      </c>
      <c r="D4155" s="165">
        <v>0.27378472222222</v>
      </c>
      <c r="E4155" s="148" t="s">
        <v>2</v>
      </c>
      <c r="F4155" s="148">
        <v>0</v>
      </c>
      <c r="G4155" s="166">
        <f>WEEKNUM(B4155,21)</f>
        <v>8</v>
      </c>
      <c r="H4155" s="166">
        <f>MONTH(B4155)</f>
        <v>2</v>
      </c>
      <c r="I4155" s="166">
        <f>YEAR(B4155)</f>
        <v>2023</v>
      </c>
    </row>
    <row r="4156" spans="1:9" s="1" customFormat="1" x14ac:dyDescent="0.25">
      <c r="A4156" s="1">
        <v>1000409754</v>
      </c>
      <c r="B4156" s="2">
        <v>44979</v>
      </c>
      <c r="C4156" s="165">
        <v>0.52083333333333004</v>
      </c>
      <c r="D4156" s="165">
        <v>0.91548611111111</v>
      </c>
      <c r="E4156" s="148" t="s">
        <v>2</v>
      </c>
      <c r="F4156" s="148">
        <v>0</v>
      </c>
      <c r="G4156" s="166">
        <f>WEEKNUM(B4156,21)</f>
        <v>8</v>
      </c>
      <c r="H4156" s="166">
        <f>MONTH(B4156)</f>
        <v>2</v>
      </c>
      <c r="I4156" s="166">
        <f>YEAR(B4156)</f>
        <v>2023</v>
      </c>
    </row>
    <row r="4157" spans="1:9" s="1" customFormat="1" x14ac:dyDescent="0.25">
      <c r="A4157" s="1">
        <v>1000409826</v>
      </c>
      <c r="B4157" s="2">
        <v>44997</v>
      </c>
      <c r="C4157" s="165">
        <v>0.32072916666667001</v>
      </c>
      <c r="D4157" s="165">
        <v>0.57901620370369999</v>
      </c>
      <c r="E4157" s="148" t="s">
        <v>2</v>
      </c>
      <c r="F4157" s="148">
        <v>0</v>
      </c>
      <c r="G4157" s="166">
        <f>WEEKNUM(B4157,21)</f>
        <v>10</v>
      </c>
      <c r="H4157" s="166">
        <f>MONTH(B4157)</f>
        <v>3</v>
      </c>
      <c r="I4157" s="166">
        <f>YEAR(B4157)</f>
        <v>2023</v>
      </c>
    </row>
    <row r="4158" spans="1:9" s="1" customFormat="1" x14ac:dyDescent="0.25">
      <c r="A4158" s="1">
        <v>1000409823</v>
      </c>
      <c r="B4158" s="2">
        <v>44980</v>
      </c>
      <c r="C4158" s="165">
        <v>0.52083333333333004</v>
      </c>
      <c r="D4158" s="165">
        <v>0.60771990740741</v>
      </c>
      <c r="E4158" s="148" t="s">
        <v>3</v>
      </c>
      <c r="F4158" s="148">
        <v>1.41</v>
      </c>
      <c r="G4158" s="166">
        <f>WEEKNUM(B4158,21)</f>
        <v>8</v>
      </c>
      <c r="H4158" s="166">
        <f>MONTH(B4158)</f>
        <v>2</v>
      </c>
      <c r="I4158" s="166">
        <f>YEAR(B4158)</f>
        <v>2023</v>
      </c>
    </row>
    <row r="4159" spans="1:9" s="1" customFormat="1" x14ac:dyDescent="0.25">
      <c r="A4159" s="1">
        <v>1000409793</v>
      </c>
      <c r="B4159" s="2">
        <v>44983</v>
      </c>
      <c r="C4159" s="165">
        <v>0.52083333333333004</v>
      </c>
      <c r="D4159" s="165">
        <v>0.53398148148147995</v>
      </c>
      <c r="E4159" s="148" t="s">
        <v>3</v>
      </c>
      <c r="F4159" s="148">
        <v>2.99</v>
      </c>
      <c r="G4159" s="166">
        <f>WEEKNUM(B4159,21)</f>
        <v>8</v>
      </c>
      <c r="H4159" s="166">
        <f>MONTH(B4159)</f>
        <v>2</v>
      </c>
      <c r="I4159" s="166">
        <f>YEAR(B4159)</f>
        <v>2023</v>
      </c>
    </row>
    <row r="4160" spans="1:9" s="1" customFormat="1" x14ac:dyDescent="0.25">
      <c r="A4160" s="1">
        <v>1000408709</v>
      </c>
      <c r="B4160" s="2">
        <v>44983</v>
      </c>
      <c r="C4160" s="165">
        <v>0.52083333333333004</v>
      </c>
      <c r="D4160" s="165">
        <v>0.52809027777777995</v>
      </c>
      <c r="E4160" s="148" t="s">
        <v>2</v>
      </c>
      <c r="F4160" s="148">
        <v>0</v>
      </c>
      <c r="G4160" s="166">
        <f>WEEKNUM(B4160,21)</f>
        <v>8</v>
      </c>
      <c r="H4160" s="166">
        <f>MONTH(B4160)</f>
        <v>2</v>
      </c>
      <c r="I4160" s="166">
        <f>YEAR(B4160)</f>
        <v>2023</v>
      </c>
    </row>
    <row r="4161" spans="1:9" s="1" customFormat="1" x14ac:dyDescent="0.25">
      <c r="A4161" s="1">
        <v>1000428103</v>
      </c>
      <c r="B4161" s="2">
        <v>44979</v>
      </c>
      <c r="C4161" s="165">
        <v>0.33333333333332998</v>
      </c>
      <c r="D4161" s="165">
        <v>0.65535879629630001</v>
      </c>
      <c r="E4161" s="148" t="s">
        <v>2</v>
      </c>
      <c r="F4161" s="148">
        <v>0</v>
      </c>
      <c r="G4161" s="166">
        <f>WEEKNUM(B4161,21)</f>
        <v>8</v>
      </c>
      <c r="H4161" s="166">
        <f>MONTH(B4161)</f>
        <v>2</v>
      </c>
      <c r="I4161" s="166">
        <f>YEAR(B4161)</f>
        <v>2023</v>
      </c>
    </row>
    <row r="4162" spans="1:9" s="1" customFormat="1" x14ac:dyDescent="0.25">
      <c r="A4162" s="1">
        <v>1000428104</v>
      </c>
      <c r="B4162" s="2">
        <v>44979</v>
      </c>
      <c r="C4162" s="165">
        <v>0.33333333333332998</v>
      </c>
      <c r="D4162" s="165">
        <v>0.65571759259258999</v>
      </c>
      <c r="E4162" s="148" t="s">
        <v>2</v>
      </c>
      <c r="F4162" s="148">
        <v>0</v>
      </c>
      <c r="G4162" s="166">
        <f>WEEKNUM(B4162,21)</f>
        <v>8</v>
      </c>
      <c r="H4162" s="166">
        <f>MONTH(B4162)</f>
        <v>2</v>
      </c>
      <c r="I4162" s="166">
        <f>YEAR(B4162)</f>
        <v>2023</v>
      </c>
    </row>
    <row r="4163" spans="1:9" s="1" customFormat="1" x14ac:dyDescent="0.25">
      <c r="A4163" s="1">
        <v>1000428105</v>
      </c>
      <c r="B4163" s="2">
        <v>44979</v>
      </c>
      <c r="C4163" s="165">
        <v>0.33333333333332998</v>
      </c>
      <c r="D4163" s="165">
        <v>0.65598379629629999</v>
      </c>
      <c r="E4163" s="148" t="s">
        <v>2</v>
      </c>
      <c r="F4163" s="148">
        <v>0</v>
      </c>
      <c r="G4163" s="166">
        <f>WEEKNUM(B4163,21)</f>
        <v>8</v>
      </c>
      <c r="H4163" s="166">
        <f>MONTH(B4163)</f>
        <v>2</v>
      </c>
      <c r="I4163" s="166">
        <f>YEAR(B4163)</f>
        <v>2023</v>
      </c>
    </row>
    <row r="4164" spans="1:9" s="1" customFormat="1" x14ac:dyDescent="0.25">
      <c r="A4164" s="1">
        <v>1000428107</v>
      </c>
      <c r="B4164" s="2">
        <v>44979</v>
      </c>
      <c r="C4164" s="165">
        <v>0.33333333333332998</v>
      </c>
      <c r="D4164" s="165">
        <v>0.65631944444444001</v>
      </c>
      <c r="E4164" s="148" t="s">
        <v>2</v>
      </c>
      <c r="F4164" s="148">
        <v>0</v>
      </c>
      <c r="G4164" s="166">
        <f>WEEKNUM(B4164,21)</f>
        <v>8</v>
      </c>
      <c r="H4164" s="166">
        <f>MONTH(B4164)</f>
        <v>2</v>
      </c>
      <c r="I4164" s="166">
        <f>YEAR(B4164)</f>
        <v>2023</v>
      </c>
    </row>
    <row r="4165" spans="1:9" s="1" customFormat="1" x14ac:dyDescent="0.25">
      <c r="A4165" s="1">
        <v>1000428108</v>
      </c>
      <c r="B4165" s="2">
        <v>44979</v>
      </c>
      <c r="C4165" s="165">
        <v>0.33333333333332998</v>
      </c>
      <c r="D4165" s="165">
        <v>0.65685185185185002</v>
      </c>
      <c r="E4165" s="148" t="s">
        <v>2</v>
      </c>
      <c r="F4165" s="148">
        <v>0</v>
      </c>
      <c r="G4165" s="166">
        <f>WEEKNUM(B4165,21)</f>
        <v>8</v>
      </c>
      <c r="H4165" s="166">
        <f>MONTH(B4165)</f>
        <v>2</v>
      </c>
      <c r="I4165" s="166">
        <f>YEAR(B4165)</f>
        <v>2023</v>
      </c>
    </row>
    <row r="4166" spans="1:9" s="1" customFormat="1" x14ac:dyDescent="0.25">
      <c r="A4166" s="1" t="s">
        <v>2</v>
      </c>
      <c r="B4166" s="2">
        <v>44979</v>
      </c>
      <c r="C4166" s="165">
        <v>0.33333333333332998</v>
      </c>
      <c r="D4166" s="165">
        <v>0.65756944444443999</v>
      </c>
      <c r="E4166" s="148" t="s">
        <v>2</v>
      </c>
      <c r="F4166" s="148">
        <v>0</v>
      </c>
      <c r="G4166" s="166">
        <f>WEEKNUM(B4166,21)</f>
        <v>8</v>
      </c>
      <c r="H4166" s="166">
        <f>MONTH(B4166)</f>
        <v>2</v>
      </c>
      <c r="I4166" s="166">
        <f>YEAR(B4166)</f>
        <v>2023</v>
      </c>
    </row>
    <row r="4167" spans="1:9" s="1" customFormat="1" x14ac:dyDescent="0.25">
      <c r="A4167" s="1" t="s">
        <v>2</v>
      </c>
      <c r="B4167" s="2">
        <v>44979</v>
      </c>
      <c r="C4167" s="165">
        <v>0</v>
      </c>
      <c r="D4167" s="165">
        <v>0.63925925925925997</v>
      </c>
      <c r="E4167" s="148" t="s">
        <v>2</v>
      </c>
      <c r="F4167" s="148">
        <v>0</v>
      </c>
      <c r="G4167" s="166">
        <f>WEEKNUM(B4167,21)</f>
        <v>8</v>
      </c>
      <c r="H4167" s="166">
        <f>MONTH(B4167)</f>
        <v>2</v>
      </c>
      <c r="I4167" s="166">
        <f>YEAR(B4167)</f>
        <v>2023</v>
      </c>
    </row>
    <row r="4168" spans="1:9" s="1" customFormat="1" x14ac:dyDescent="0.25">
      <c r="A4168" s="1" t="s">
        <v>2</v>
      </c>
      <c r="B4168" s="2">
        <v>44991</v>
      </c>
      <c r="C4168" s="165">
        <v>0.63925925925925997</v>
      </c>
      <c r="D4168" s="165">
        <v>0.67115740740741003</v>
      </c>
      <c r="E4168" s="148" t="s">
        <v>2</v>
      </c>
      <c r="F4168" s="148">
        <v>0</v>
      </c>
      <c r="G4168" s="166">
        <f>WEEKNUM(B4168,21)</f>
        <v>10</v>
      </c>
      <c r="H4168" s="166">
        <f>MONTH(B4168)</f>
        <v>3</v>
      </c>
      <c r="I4168" s="166">
        <f>YEAR(B4168)</f>
        <v>2023</v>
      </c>
    </row>
    <row r="4169" spans="1:9" s="1" customFormat="1" x14ac:dyDescent="0.25">
      <c r="A4169" s="1">
        <v>1000428109</v>
      </c>
      <c r="B4169" s="2">
        <v>44979</v>
      </c>
      <c r="C4169" s="165">
        <v>0.29166666666667002</v>
      </c>
      <c r="D4169" s="165">
        <v>0.63486111111110999</v>
      </c>
      <c r="E4169" s="148" t="s">
        <v>2</v>
      </c>
      <c r="F4169" s="148">
        <v>0</v>
      </c>
      <c r="G4169" s="166">
        <f>WEEKNUM(B4169,21)</f>
        <v>8</v>
      </c>
      <c r="H4169" s="166">
        <f>MONTH(B4169)</f>
        <v>2</v>
      </c>
      <c r="I4169" s="166">
        <f>YEAR(B4169)</f>
        <v>2023</v>
      </c>
    </row>
    <row r="4170" spans="1:9" s="1" customFormat="1" x14ac:dyDescent="0.25">
      <c r="A4170" s="1">
        <v>1000428110</v>
      </c>
      <c r="B4170" s="2">
        <v>44979</v>
      </c>
      <c r="C4170" s="165">
        <v>0.29166666666667002</v>
      </c>
      <c r="D4170" s="165">
        <v>0.63571759259258998</v>
      </c>
      <c r="E4170" s="148" t="s">
        <v>2</v>
      </c>
      <c r="F4170" s="148">
        <v>0</v>
      </c>
      <c r="G4170" s="166">
        <f>WEEKNUM(B4170,21)</f>
        <v>8</v>
      </c>
      <c r="H4170" s="166">
        <f>MONTH(B4170)</f>
        <v>2</v>
      </c>
      <c r="I4170" s="166">
        <f>YEAR(B4170)</f>
        <v>2023</v>
      </c>
    </row>
    <row r="4171" spans="1:9" s="1" customFormat="1" x14ac:dyDescent="0.25">
      <c r="A4171" s="1">
        <v>1000428111</v>
      </c>
      <c r="B4171" s="2">
        <v>44979</v>
      </c>
      <c r="C4171" s="165">
        <v>0.29166666666667002</v>
      </c>
      <c r="D4171" s="165">
        <v>0.63670138888889005</v>
      </c>
      <c r="E4171" s="148" t="s">
        <v>2</v>
      </c>
      <c r="F4171" s="148">
        <v>0</v>
      </c>
      <c r="G4171" s="166">
        <f>WEEKNUM(B4171,21)</f>
        <v>8</v>
      </c>
      <c r="H4171" s="166">
        <f>MONTH(B4171)</f>
        <v>2</v>
      </c>
      <c r="I4171" s="166">
        <f>YEAR(B4171)</f>
        <v>2023</v>
      </c>
    </row>
    <row r="4172" spans="1:9" s="1" customFormat="1" x14ac:dyDescent="0.25">
      <c r="A4172" s="1">
        <v>1000428112</v>
      </c>
      <c r="B4172" s="2">
        <v>44979</v>
      </c>
      <c r="C4172" s="165">
        <v>0.29166666666667002</v>
      </c>
      <c r="D4172" s="165">
        <v>0.63730324074073996</v>
      </c>
      <c r="E4172" s="148" t="s">
        <v>2</v>
      </c>
      <c r="F4172" s="148">
        <v>0</v>
      </c>
      <c r="G4172" s="166">
        <f>WEEKNUM(B4172,21)</f>
        <v>8</v>
      </c>
      <c r="H4172" s="166">
        <f>MONTH(B4172)</f>
        <v>2</v>
      </c>
      <c r="I4172" s="166">
        <f>YEAR(B4172)</f>
        <v>2023</v>
      </c>
    </row>
    <row r="4173" spans="1:9" s="1" customFormat="1" x14ac:dyDescent="0.25">
      <c r="A4173" s="1">
        <v>1000428113</v>
      </c>
      <c r="B4173" s="2">
        <v>44979</v>
      </c>
      <c r="C4173" s="165">
        <v>0.29166666666667002</v>
      </c>
      <c r="D4173" s="165">
        <v>0.63853009259258997</v>
      </c>
      <c r="E4173" s="148" t="s">
        <v>2</v>
      </c>
      <c r="F4173" s="148">
        <v>0</v>
      </c>
      <c r="G4173" s="166">
        <f>WEEKNUM(B4173,21)</f>
        <v>8</v>
      </c>
      <c r="H4173" s="166">
        <f>MONTH(B4173)</f>
        <v>2</v>
      </c>
      <c r="I4173" s="166">
        <f>YEAR(B4173)</f>
        <v>2023</v>
      </c>
    </row>
    <row r="4174" spans="1:9" s="1" customFormat="1" x14ac:dyDescent="0.25">
      <c r="A4174" s="1" t="s">
        <v>2</v>
      </c>
      <c r="B4174" s="2">
        <v>44980</v>
      </c>
      <c r="C4174" s="165">
        <v>0.22916666666666999</v>
      </c>
      <c r="D4174" s="165">
        <v>0.53067129629630005</v>
      </c>
      <c r="E4174" s="148" t="s">
        <v>2</v>
      </c>
      <c r="F4174" s="148">
        <v>0</v>
      </c>
      <c r="G4174" s="166">
        <f>WEEKNUM(B4174,21)</f>
        <v>8</v>
      </c>
      <c r="H4174" s="166">
        <f>MONTH(B4174)</f>
        <v>2</v>
      </c>
      <c r="I4174" s="166">
        <f>YEAR(B4174)</f>
        <v>2023</v>
      </c>
    </row>
    <row r="4175" spans="1:9" s="1" customFormat="1" x14ac:dyDescent="0.25">
      <c r="A4175" s="1" t="s">
        <v>2</v>
      </c>
      <c r="B4175" s="2">
        <v>44980</v>
      </c>
      <c r="C4175" s="165">
        <v>0.22916666666666999</v>
      </c>
      <c r="D4175" s="165">
        <v>0.53291666666667004</v>
      </c>
      <c r="E4175" s="148" t="s">
        <v>2</v>
      </c>
      <c r="F4175" s="148">
        <v>0</v>
      </c>
      <c r="G4175" s="166">
        <f>WEEKNUM(B4175,21)</f>
        <v>8</v>
      </c>
      <c r="H4175" s="166">
        <f>MONTH(B4175)</f>
        <v>2</v>
      </c>
      <c r="I4175" s="166">
        <f>YEAR(B4175)</f>
        <v>2023</v>
      </c>
    </row>
    <row r="4176" spans="1:9" s="1" customFormat="1" x14ac:dyDescent="0.25">
      <c r="A4176" s="1">
        <v>1000406323</v>
      </c>
      <c r="B4176" s="2">
        <v>44980</v>
      </c>
      <c r="C4176" s="165">
        <v>0.22916666666666999</v>
      </c>
      <c r="D4176" s="165">
        <v>0.37568287037037001</v>
      </c>
      <c r="E4176" s="148" t="s">
        <v>2</v>
      </c>
      <c r="F4176" s="148">
        <v>0</v>
      </c>
      <c r="G4176" s="166">
        <f>WEEKNUM(B4176,21)</f>
        <v>8</v>
      </c>
      <c r="H4176" s="166">
        <f>MONTH(B4176)</f>
        <v>2</v>
      </c>
      <c r="I4176" s="166">
        <f>YEAR(B4176)</f>
        <v>2023</v>
      </c>
    </row>
    <row r="4177" spans="1:9" s="1" customFormat="1" x14ac:dyDescent="0.25">
      <c r="A4177" s="1">
        <v>1000406322</v>
      </c>
      <c r="B4177" s="2">
        <v>44980</v>
      </c>
      <c r="C4177" s="165">
        <v>0.22916666666666999</v>
      </c>
      <c r="D4177" s="165">
        <v>0.37501157407406999</v>
      </c>
      <c r="E4177" s="148" t="s">
        <v>2</v>
      </c>
      <c r="F4177" s="148">
        <v>0</v>
      </c>
      <c r="G4177" s="166">
        <f>WEEKNUM(B4177,21)</f>
        <v>8</v>
      </c>
      <c r="H4177" s="166">
        <f>MONTH(B4177)</f>
        <v>2</v>
      </c>
      <c r="I4177" s="166">
        <f>YEAR(B4177)</f>
        <v>2023</v>
      </c>
    </row>
    <row r="4178" spans="1:9" s="1" customFormat="1" x14ac:dyDescent="0.25">
      <c r="A4178" s="1">
        <v>1000406325</v>
      </c>
      <c r="B4178" s="2">
        <v>44980</v>
      </c>
      <c r="C4178" s="165">
        <v>0.22916666666666999</v>
      </c>
      <c r="D4178" s="165">
        <v>0.59275462962962999</v>
      </c>
      <c r="E4178" s="148" t="s">
        <v>2</v>
      </c>
      <c r="F4178" s="148">
        <v>0</v>
      </c>
      <c r="G4178" s="166">
        <f>WEEKNUM(B4178,21)</f>
        <v>8</v>
      </c>
      <c r="H4178" s="166">
        <f>MONTH(B4178)</f>
        <v>2</v>
      </c>
      <c r="I4178" s="166">
        <f>YEAR(B4178)</f>
        <v>2023</v>
      </c>
    </row>
    <row r="4179" spans="1:9" s="1" customFormat="1" x14ac:dyDescent="0.25">
      <c r="A4179" s="1">
        <v>1000406326</v>
      </c>
      <c r="B4179" s="2">
        <v>44980</v>
      </c>
      <c r="C4179" s="165">
        <v>0.22916666666666999</v>
      </c>
      <c r="D4179" s="165">
        <v>0.59699074074073999</v>
      </c>
      <c r="E4179" s="148" t="s">
        <v>2</v>
      </c>
      <c r="F4179" s="148">
        <v>0</v>
      </c>
      <c r="G4179" s="166">
        <f>WEEKNUM(B4179,21)</f>
        <v>8</v>
      </c>
      <c r="H4179" s="166">
        <f>MONTH(B4179)</f>
        <v>2</v>
      </c>
      <c r="I4179" s="166">
        <f>YEAR(B4179)</f>
        <v>2023</v>
      </c>
    </row>
    <row r="4180" spans="1:9" s="1" customFormat="1" x14ac:dyDescent="0.25">
      <c r="A4180" s="1">
        <v>1000406461</v>
      </c>
      <c r="B4180" s="2">
        <v>44980</v>
      </c>
      <c r="C4180" s="165">
        <v>0.64605324074074</v>
      </c>
      <c r="D4180" s="165">
        <v>0.64605324074074</v>
      </c>
      <c r="E4180" s="148" t="s">
        <v>2</v>
      </c>
      <c r="F4180" s="148">
        <v>0</v>
      </c>
      <c r="G4180" s="166">
        <f>WEEKNUM(B4180,21)</f>
        <v>8</v>
      </c>
      <c r="H4180" s="166">
        <f>MONTH(B4180)</f>
        <v>2</v>
      </c>
      <c r="I4180" s="166">
        <f>YEAR(B4180)</f>
        <v>2023</v>
      </c>
    </row>
    <row r="4181" spans="1:9" s="1" customFormat="1" x14ac:dyDescent="0.25">
      <c r="A4181" s="1">
        <v>1000406103</v>
      </c>
      <c r="B4181" s="2">
        <v>44980</v>
      </c>
      <c r="C4181" s="165">
        <v>0.61821759259259002</v>
      </c>
      <c r="D4181" s="165">
        <v>0.61821759259259002</v>
      </c>
      <c r="E4181" s="148" t="s">
        <v>2</v>
      </c>
      <c r="F4181" s="148">
        <v>0</v>
      </c>
      <c r="G4181" s="166">
        <f>WEEKNUM(B4181,21)</f>
        <v>8</v>
      </c>
      <c r="H4181" s="166">
        <f>MONTH(B4181)</f>
        <v>2</v>
      </c>
      <c r="I4181" s="166">
        <f>YEAR(B4181)</f>
        <v>2023</v>
      </c>
    </row>
    <row r="4182" spans="1:9" s="1" customFormat="1" x14ac:dyDescent="0.25">
      <c r="A4182" s="1">
        <v>1000406109</v>
      </c>
      <c r="B4182" s="2">
        <v>44980</v>
      </c>
      <c r="C4182" s="165">
        <v>0.64251157407407</v>
      </c>
      <c r="D4182" s="165">
        <v>0.64251157407407</v>
      </c>
      <c r="E4182" s="148" t="s">
        <v>2</v>
      </c>
      <c r="F4182" s="148">
        <v>0</v>
      </c>
      <c r="G4182" s="166">
        <f>WEEKNUM(B4182,21)</f>
        <v>8</v>
      </c>
      <c r="H4182" s="166">
        <f>MONTH(B4182)</f>
        <v>2</v>
      </c>
      <c r="I4182" s="166">
        <f>YEAR(B4182)</f>
        <v>2023</v>
      </c>
    </row>
    <row r="4183" spans="1:9" s="1" customFormat="1" x14ac:dyDescent="0.25">
      <c r="A4183" s="1">
        <v>1000410664</v>
      </c>
      <c r="B4183" s="2">
        <v>44987</v>
      </c>
      <c r="C4183" s="165">
        <v>0.48465277777777999</v>
      </c>
      <c r="D4183" s="165">
        <v>0.51057870370369995</v>
      </c>
      <c r="E4183" s="148" t="s">
        <v>2</v>
      </c>
      <c r="F4183" s="148">
        <v>0</v>
      </c>
      <c r="G4183" s="166">
        <f>WEEKNUM(B4183,21)</f>
        <v>9</v>
      </c>
      <c r="H4183" s="166">
        <f>MONTH(B4183)</f>
        <v>3</v>
      </c>
      <c r="I4183" s="166">
        <f>YEAR(B4183)</f>
        <v>2023</v>
      </c>
    </row>
    <row r="4184" spans="1:9" s="1" customFormat="1" x14ac:dyDescent="0.25">
      <c r="A4184" s="1" t="s">
        <v>2</v>
      </c>
      <c r="B4184" s="2">
        <v>44984</v>
      </c>
      <c r="C4184" s="165">
        <v>0</v>
      </c>
      <c r="D4184" s="165">
        <v>0.26458333333333001</v>
      </c>
      <c r="E4184" s="148" t="s">
        <v>2</v>
      </c>
      <c r="F4184" s="148">
        <v>0</v>
      </c>
      <c r="G4184" s="166">
        <f>WEEKNUM(B4184,21)</f>
        <v>9</v>
      </c>
      <c r="H4184" s="166">
        <f>MONTH(B4184)</f>
        <v>2</v>
      </c>
      <c r="I4184" s="166">
        <f>YEAR(B4184)</f>
        <v>2023</v>
      </c>
    </row>
    <row r="4185" spans="1:9" s="1" customFormat="1" x14ac:dyDescent="0.25">
      <c r="A4185" s="1">
        <v>1000408724</v>
      </c>
      <c r="B4185" s="2">
        <v>44980</v>
      </c>
      <c r="C4185" s="165">
        <v>0</v>
      </c>
      <c r="D4185" s="165">
        <v>0.65978009259258996</v>
      </c>
      <c r="E4185" s="148" t="s">
        <v>2</v>
      </c>
      <c r="F4185" s="148">
        <v>0</v>
      </c>
      <c r="G4185" s="166">
        <f>WEEKNUM(B4185,21)</f>
        <v>8</v>
      </c>
      <c r="H4185" s="166">
        <f>MONTH(B4185)</f>
        <v>2</v>
      </c>
      <c r="I4185" s="166">
        <f>YEAR(B4185)</f>
        <v>2023</v>
      </c>
    </row>
    <row r="4186" spans="1:9" s="1" customFormat="1" x14ac:dyDescent="0.25">
      <c r="A4186" s="1">
        <v>1000408846</v>
      </c>
      <c r="B4186" s="2">
        <v>44981</v>
      </c>
      <c r="C4186" s="165">
        <v>0</v>
      </c>
      <c r="D4186" s="165">
        <v>0.34460648148147999</v>
      </c>
      <c r="E4186" s="148" t="s">
        <v>2</v>
      </c>
      <c r="F4186" s="148">
        <v>0</v>
      </c>
      <c r="G4186" s="166">
        <f>WEEKNUM(B4186,21)</f>
        <v>8</v>
      </c>
      <c r="H4186" s="166">
        <f>MONTH(B4186)</f>
        <v>2</v>
      </c>
      <c r="I4186" s="166">
        <f>YEAR(B4186)</f>
        <v>2023</v>
      </c>
    </row>
    <row r="4187" spans="1:9" s="1" customFormat="1" x14ac:dyDescent="0.25">
      <c r="A4187" s="1" t="s">
        <v>2</v>
      </c>
      <c r="B4187" s="2">
        <v>44981</v>
      </c>
      <c r="C4187" s="165">
        <v>0</v>
      </c>
      <c r="D4187" s="165">
        <v>0.34561342592592997</v>
      </c>
      <c r="E4187" s="148" t="s">
        <v>2</v>
      </c>
      <c r="F4187" s="148">
        <v>0</v>
      </c>
      <c r="G4187" s="166">
        <f>WEEKNUM(B4187,21)</f>
        <v>8</v>
      </c>
      <c r="H4187" s="166">
        <f>MONTH(B4187)</f>
        <v>2</v>
      </c>
      <c r="I4187" s="166">
        <f>YEAR(B4187)</f>
        <v>2023</v>
      </c>
    </row>
    <row r="4188" spans="1:9" s="1" customFormat="1" x14ac:dyDescent="0.25">
      <c r="A4188" s="1" t="s">
        <v>2</v>
      </c>
      <c r="B4188" s="2">
        <v>44981</v>
      </c>
      <c r="C4188" s="165">
        <v>0</v>
      </c>
      <c r="D4188" s="165">
        <v>0.34644675925926</v>
      </c>
      <c r="E4188" s="148" t="s">
        <v>2</v>
      </c>
      <c r="F4188" s="148">
        <v>0</v>
      </c>
      <c r="G4188" s="166">
        <f>WEEKNUM(B4188,21)</f>
        <v>8</v>
      </c>
      <c r="H4188" s="166">
        <f>MONTH(B4188)</f>
        <v>2</v>
      </c>
      <c r="I4188" s="166">
        <f>YEAR(B4188)</f>
        <v>2023</v>
      </c>
    </row>
    <row r="4189" spans="1:9" s="1" customFormat="1" x14ac:dyDescent="0.25">
      <c r="A4189" s="1" t="s">
        <v>2</v>
      </c>
      <c r="B4189" s="2">
        <v>44981</v>
      </c>
      <c r="C4189" s="165">
        <v>0</v>
      </c>
      <c r="D4189" s="165">
        <v>0.34891203703703999</v>
      </c>
      <c r="E4189" s="148" t="s">
        <v>2</v>
      </c>
      <c r="F4189" s="148">
        <v>0</v>
      </c>
      <c r="G4189" s="166">
        <f>WEEKNUM(B4189,21)</f>
        <v>8</v>
      </c>
      <c r="H4189" s="166">
        <f>MONTH(B4189)</f>
        <v>2</v>
      </c>
      <c r="I4189" s="166">
        <f>YEAR(B4189)</f>
        <v>2023</v>
      </c>
    </row>
    <row r="4190" spans="1:9" s="1" customFormat="1" x14ac:dyDescent="0.25">
      <c r="A4190" s="1">
        <v>1000409931</v>
      </c>
      <c r="B4190" s="2">
        <v>44980</v>
      </c>
      <c r="C4190" s="165">
        <v>0.27083333333332998</v>
      </c>
      <c r="D4190" s="165">
        <v>0.95140046296295999</v>
      </c>
      <c r="E4190" s="148" t="s">
        <v>2</v>
      </c>
      <c r="F4190" s="148">
        <v>0</v>
      </c>
      <c r="G4190" s="166">
        <f>WEEKNUM(B4190,21)</f>
        <v>8</v>
      </c>
      <c r="H4190" s="166">
        <f>MONTH(B4190)</f>
        <v>2</v>
      </c>
      <c r="I4190" s="166">
        <f>YEAR(B4190)</f>
        <v>2023</v>
      </c>
    </row>
    <row r="4191" spans="1:9" s="1" customFormat="1" x14ac:dyDescent="0.25">
      <c r="A4191" s="1">
        <v>1000406140</v>
      </c>
      <c r="B4191" s="2">
        <v>44980</v>
      </c>
      <c r="C4191" s="165">
        <v>0</v>
      </c>
      <c r="D4191" s="165">
        <v>0.68759259259258998</v>
      </c>
      <c r="E4191" s="148" t="s">
        <v>2</v>
      </c>
      <c r="F4191" s="148">
        <v>0</v>
      </c>
      <c r="G4191" s="166">
        <f>WEEKNUM(B4191,21)</f>
        <v>8</v>
      </c>
      <c r="H4191" s="166">
        <f>MONTH(B4191)</f>
        <v>2</v>
      </c>
      <c r="I4191" s="166">
        <f>YEAR(B4191)</f>
        <v>2023</v>
      </c>
    </row>
    <row r="4192" spans="1:9" s="1" customFormat="1" x14ac:dyDescent="0.25">
      <c r="A4192" s="1">
        <v>1000406140</v>
      </c>
      <c r="B4192" s="2">
        <v>44982</v>
      </c>
      <c r="C4192" s="165">
        <v>0.68759259259258998</v>
      </c>
      <c r="D4192" s="165">
        <v>0.36150462962962998</v>
      </c>
      <c r="E4192" s="148" t="s">
        <v>2</v>
      </c>
      <c r="F4192" s="148">
        <v>0</v>
      </c>
      <c r="G4192" s="166">
        <f>WEEKNUM(B4192,21)</f>
        <v>8</v>
      </c>
      <c r="H4192" s="166">
        <f>MONTH(B4192)</f>
        <v>2</v>
      </c>
      <c r="I4192" s="166">
        <f>YEAR(B4192)</f>
        <v>2023</v>
      </c>
    </row>
    <row r="4193" spans="1:9" s="1" customFormat="1" x14ac:dyDescent="0.25">
      <c r="A4193" s="1">
        <v>1000406208</v>
      </c>
      <c r="B4193" s="2">
        <v>44982</v>
      </c>
      <c r="C4193" s="165">
        <v>0.35252314814815</v>
      </c>
      <c r="D4193" s="165">
        <v>0.36525462962963001</v>
      </c>
      <c r="E4193" s="148" t="s">
        <v>2</v>
      </c>
      <c r="F4193" s="148">
        <v>0</v>
      </c>
      <c r="G4193" s="166">
        <f>WEEKNUM(B4193,21)</f>
        <v>8</v>
      </c>
      <c r="H4193" s="166">
        <f>MONTH(B4193)</f>
        <v>2</v>
      </c>
      <c r="I4193" s="166">
        <f>YEAR(B4193)</f>
        <v>2023</v>
      </c>
    </row>
    <row r="4194" spans="1:9" s="1" customFormat="1" x14ac:dyDescent="0.25">
      <c r="A4194" s="1" t="s">
        <v>2</v>
      </c>
      <c r="B4194" s="2">
        <v>44980</v>
      </c>
      <c r="C4194" s="165">
        <v>0.35327546296295997</v>
      </c>
      <c r="D4194" s="165">
        <v>0.35467592592593</v>
      </c>
      <c r="E4194" s="148" t="s">
        <v>2</v>
      </c>
      <c r="F4194" s="148">
        <v>0</v>
      </c>
      <c r="G4194" s="166">
        <f>WEEKNUM(B4194,21)</f>
        <v>8</v>
      </c>
      <c r="H4194" s="166">
        <f>MONTH(B4194)</f>
        <v>2</v>
      </c>
      <c r="I4194" s="166">
        <f>YEAR(B4194)</f>
        <v>2023</v>
      </c>
    </row>
    <row r="4195" spans="1:9" s="1" customFormat="1" x14ac:dyDescent="0.25">
      <c r="A4195" s="1" t="s">
        <v>2</v>
      </c>
      <c r="B4195" s="2">
        <v>44980</v>
      </c>
      <c r="C4195" s="165">
        <v>0.27083333333332998</v>
      </c>
      <c r="D4195" s="165">
        <v>0.35791666666666999</v>
      </c>
      <c r="E4195" s="148" t="s">
        <v>2</v>
      </c>
      <c r="F4195" s="148">
        <v>0</v>
      </c>
      <c r="G4195" s="166">
        <f>WEEKNUM(B4195,21)</f>
        <v>8</v>
      </c>
      <c r="H4195" s="166">
        <f>MONTH(B4195)</f>
        <v>2</v>
      </c>
      <c r="I4195" s="166">
        <f>YEAR(B4195)</f>
        <v>2023</v>
      </c>
    </row>
    <row r="4196" spans="1:9" s="1" customFormat="1" x14ac:dyDescent="0.25">
      <c r="A4196" s="1" t="s">
        <v>2</v>
      </c>
      <c r="B4196" s="2">
        <v>44980</v>
      </c>
      <c r="C4196" s="165">
        <v>0.27083333333332998</v>
      </c>
      <c r="D4196" s="165">
        <v>0.35962962962963002</v>
      </c>
      <c r="E4196" s="148" t="s">
        <v>2</v>
      </c>
      <c r="F4196" s="148">
        <v>0</v>
      </c>
      <c r="G4196" s="166">
        <f>WEEKNUM(B4196,21)</f>
        <v>8</v>
      </c>
      <c r="H4196" s="166">
        <f>MONTH(B4196)</f>
        <v>2</v>
      </c>
      <c r="I4196" s="166">
        <f>YEAR(B4196)</f>
        <v>2023</v>
      </c>
    </row>
    <row r="4197" spans="1:9" s="1" customFormat="1" x14ac:dyDescent="0.25">
      <c r="A4197" s="1" t="s">
        <v>2</v>
      </c>
      <c r="B4197" s="2">
        <v>44980</v>
      </c>
      <c r="C4197" s="165">
        <v>0.35962962962963002</v>
      </c>
      <c r="D4197" s="165">
        <v>0.36813657407407002</v>
      </c>
      <c r="E4197" s="148" t="s">
        <v>2</v>
      </c>
      <c r="F4197" s="148">
        <v>0</v>
      </c>
      <c r="G4197" s="166">
        <f>WEEKNUM(B4197,21)</f>
        <v>8</v>
      </c>
      <c r="H4197" s="166">
        <f>MONTH(B4197)</f>
        <v>2</v>
      </c>
      <c r="I4197" s="166">
        <f>YEAR(B4197)</f>
        <v>2023</v>
      </c>
    </row>
    <row r="4198" spans="1:9" s="1" customFormat="1" x14ac:dyDescent="0.25">
      <c r="A4198" s="1">
        <v>1000409931</v>
      </c>
      <c r="B4198" s="2">
        <v>44980</v>
      </c>
      <c r="C4198" s="165">
        <v>0.27083333333332998</v>
      </c>
      <c r="D4198" s="165">
        <v>0.36151620370370002</v>
      </c>
      <c r="E4198" s="148" t="s">
        <v>2</v>
      </c>
      <c r="F4198" s="148">
        <v>0</v>
      </c>
      <c r="G4198" s="166">
        <f>WEEKNUM(B4198,21)</f>
        <v>8</v>
      </c>
      <c r="H4198" s="166">
        <f>MONTH(B4198)</f>
        <v>2</v>
      </c>
      <c r="I4198" s="166">
        <f>YEAR(B4198)</f>
        <v>2023</v>
      </c>
    </row>
    <row r="4199" spans="1:9" s="1" customFormat="1" x14ac:dyDescent="0.25">
      <c r="A4199" s="1">
        <v>1000409931</v>
      </c>
      <c r="B4199" s="2">
        <v>44981</v>
      </c>
      <c r="C4199" s="165">
        <v>0.36151620370370002</v>
      </c>
      <c r="D4199" s="165">
        <v>8.7638888888890001E-2</v>
      </c>
      <c r="E4199" s="148" t="s">
        <v>2</v>
      </c>
      <c r="F4199" s="148">
        <v>0</v>
      </c>
      <c r="G4199" s="166">
        <f>WEEKNUM(B4199,21)</f>
        <v>8</v>
      </c>
      <c r="H4199" s="166">
        <f>MONTH(B4199)</f>
        <v>2</v>
      </c>
      <c r="I4199" s="166">
        <f>YEAR(B4199)</f>
        <v>2023</v>
      </c>
    </row>
    <row r="4200" spans="1:9" s="1" customFormat="1" x14ac:dyDescent="0.25">
      <c r="A4200" s="1">
        <v>1000406132</v>
      </c>
      <c r="B4200" s="2">
        <v>44980</v>
      </c>
      <c r="C4200" s="165">
        <v>0</v>
      </c>
      <c r="D4200" s="165">
        <v>0.37893518518518998</v>
      </c>
      <c r="E4200" s="148" t="s">
        <v>2</v>
      </c>
      <c r="F4200" s="148">
        <v>0</v>
      </c>
      <c r="G4200" s="166">
        <f>WEEKNUM(B4200,21)</f>
        <v>8</v>
      </c>
      <c r="H4200" s="166">
        <f>MONTH(B4200)</f>
        <v>2</v>
      </c>
      <c r="I4200" s="166">
        <f>YEAR(B4200)</f>
        <v>2023</v>
      </c>
    </row>
    <row r="4201" spans="1:9" s="1" customFormat="1" x14ac:dyDescent="0.25">
      <c r="A4201" s="1">
        <v>1000410605</v>
      </c>
      <c r="B4201" s="2">
        <v>44980</v>
      </c>
      <c r="C4201" s="165">
        <v>0</v>
      </c>
      <c r="D4201" s="165">
        <v>0.58800925925925995</v>
      </c>
      <c r="E4201" s="148" t="s">
        <v>2</v>
      </c>
      <c r="F4201" s="148">
        <v>0</v>
      </c>
      <c r="G4201" s="166">
        <f>WEEKNUM(B4201,21)</f>
        <v>8</v>
      </c>
      <c r="H4201" s="166">
        <f>MONTH(B4201)</f>
        <v>2</v>
      </c>
      <c r="I4201" s="166">
        <f>YEAR(B4201)</f>
        <v>2023</v>
      </c>
    </row>
    <row r="4202" spans="1:9" s="1" customFormat="1" x14ac:dyDescent="0.25">
      <c r="A4202" s="1">
        <v>1000406132</v>
      </c>
      <c r="B4202" s="2">
        <v>44980</v>
      </c>
      <c r="C4202" s="165">
        <v>0.47533564814814999</v>
      </c>
      <c r="D4202" s="165">
        <v>0.47533564814814999</v>
      </c>
      <c r="E4202" s="148" t="s">
        <v>2</v>
      </c>
      <c r="F4202" s="148">
        <v>0</v>
      </c>
      <c r="G4202" s="166">
        <f>WEEKNUM(B4202,21)</f>
        <v>8</v>
      </c>
      <c r="H4202" s="166">
        <f>MONTH(B4202)</f>
        <v>2</v>
      </c>
      <c r="I4202" s="166">
        <f>YEAR(B4202)</f>
        <v>2023</v>
      </c>
    </row>
    <row r="4203" spans="1:9" s="1" customFormat="1" x14ac:dyDescent="0.25">
      <c r="A4203" s="1">
        <v>1000406132</v>
      </c>
      <c r="B4203" s="2">
        <v>44980</v>
      </c>
      <c r="C4203" s="165">
        <v>0.47533564814814999</v>
      </c>
      <c r="D4203" s="165">
        <v>0.59112268518518996</v>
      </c>
      <c r="E4203" s="148" t="s">
        <v>2</v>
      </c>
      <c r="F4203" s="148">
        <v>0</v>
      </c>
      <c r="G4203" s="166">
        <f>WEEKNUM(B4203,21)</f>
        <v>8</v>
      </c>
      <c r="H4203" s="166">
        <f>MONTH(B4203)</f>
        <v>2</v>
      </c>
      <c r="I4203" s="166">
        <f>YEAR(B4203)</f>
        <v>2023</v>
      </c>
    </row>
    <row r="4204" spans="1:9" s="1" customFormat="1" x14ac:dyDescent="0.25">
      <c r="A4204" s="1">
        <v>1000407477</v>
      </c>
      <c r="B4204" s="2">
        <v>44980</v>
      </c>
      <c r="C4204" s="165">
        <v>0</v>
      </c>
      <c r="D4204" s="165">
        <v>0.58626157407406998</v>
      </c>
      <c r="E4204" s="148" t="s">
        <v>2</v>
      </c>
      <c r="F4204" s="148">
        <v>0</v>
      </c>
      <c r="G4204" s="166">
        <f>WEEKNUM(B4204,21)</f>
        <v>8</v>
      </c>
      <c r="H4204" s="166">
        <f>MONTH(B4204)</f>
        <v>2</v>
      </c>
      <c r="I4204" s="166">
        <f>YEAR(B4204)</f>
        <v>2023</v>
      </c>
    </row>
    <row r="4205" spans="1:9" s="1" customFormat="1" x14ac:dyDescent="0.25">
      <c r="A4205" s="1">
        <v>1000406132</v>
      </c>
      <c r="B4205" s="2">
        <v>44981</v>
      </c>
      <c r="C4205" s="165">
        <v>0.18447916666667</v>
      </c>
      <c r="D4205" s="165">
        <v>0.41832175925926002</v>
      </c>
      <c r="E4205" s="148" t="s">
        <v>2</v>
      </c>
      <c r="F4205" s="148">
        <v>0</v>
      </c>
      <c r="G4205" s="166">
        <f>WEEKNUM(B4205,21)</f>
        <v>8</v>
      </c>
      <c r="H4205" s="166">
        <f>MONTH(B4205)</f>
        <v>2</v>
      </c>
      <c r="I4205" s="166">
        <f>YEAR(B4205)</f>
        <v>2023</v>
      </c>
    </row>
    <row r="4206" spans="1:9" s="1" customFormat="1" x14ac:dyDescent="0.25">
      <c r="A4206" s="1">
        <v>1000406132</v>
      </c>
      <c r="B4206" s="2">
        <v>44980</v>
      </c>
      <c r="C4206" s="165">
        <v>0.48202546296296001</v>
      </c>
      <c r="D4206" s="165">
        <v>0.48202546296296001</v>
      </c>
      <c r="E4206" s="148" t="s">
        <v>2</v>
      </c>
      <c r="F4206" s="148">
        <v>0</v>
      </c>
      <c r="G4206" s="166">
        <f>WEEKNUM(B4206,21)</f>
        <v>8</v>
      </c>
      <c r="H4206" s="166">
        <f>MONTH(B4206)</f>
        <v>2</v>
      </c>
      <c r="I4206" s="166">
        <f>YEAR(B4206)</f>
        <v>2023</v>
      </c>
    </row>
    <row r="4207" spans="1:9" s="1" customFormat="1" x14ac:dyDescent="0.25">
      <c r="A4207" s="1">
        <v>1000406132</v>
      </c>
      <c r="B4207" s="2">
        <v>44985</v>
      </c>
      <c r="C4207" s="165">
        <v>0.48202546296296001</v>
      </c>
      <c r="D4207" s="165">
        <v>0.29215277777777998</v>
      </c>
      <c r="E4207" s="148" t="s">
        <v>2</v>
      </c>
      <c r="F4207" s="148">
        <v>0</v>
      </c>
      <c r="G4207" s="166">
        <f>WEEKNUM(B4207,21)</f>
        <v>9</v>
      </c>
      <c r="H4207" s="166">
        <f>MONTH(B4207)</f>
        <v>2</v>
      </c>
      <c r="I4207" s="166">
        <f>YEAR(B4207)</f>
        <v>2023</v>
      </c>
    </row>
    <row r="4208" spans="1:9" s="1" customFormat="1" x14ac:dyDescent="0.25">
      <c r="A4208" s="1" t="s">
        <v>2</v>
      </c>
      <c r="B4208" s="2">
        <v>44980</v>
      </c>
      <c r="C4208" s="165">
        <v>0</v>
      </c>
      <c r="D4208" s="165">
        <v>0.49758101851851999</v>
      </c>
      <c r="E4208" s="148" t="s">
        <v>2</v>
      </c>
      <c r="F4208" s="148">
        <v>0</v>
      </c>
      <c r="G4208" s="166">
        <f>WEEKNUM(B4208,21)</f>
        <v>8</v>
      </c>
      <c r="H4208" s="166">
        <f>MONTH(B4208)</f>
        <v>2</v>
      </c>
      <c r="I4208" s="166">
        <f>YEAR(B4208)</f>
        <v>2023</v>
      </c>
    </row>
    <row r="4209" spans="1:9" s="1" customFormat="1" x14ac:dyDescent="0.25">
      <c r="A4209" s="1">
        <v>1000406132</v>
      </c>
      <c r="B4209" s="2">
        <v>44980</v>
      </c>
      <c r="C4209" s="165">
        <v>0.48340277777778001</v>
      </c>
      <c r="D4209" s="165">
        <v>0.48340277777778001</v>
      </c>
      <c r="E4209" s="148" t="s">
        <v>2</v>
      </c>
      <c r="F4209" s="148">
        <v>0</v>
      </c>
      <c r="G4209" s="166">
        <f>WEEKNUM(B4209,21)</f>
        <v>8</v>
      </c>
      <c r="H4209" s="166">
        <f>MONTH(B4209)</f>
        <v>2</v>
      </c>
      <c r="I4209" s="166">
        <f>YEAR(B4209)</f>
        <v>2023</v>
      </c>
    </row>
    <row r="4210" spans="1:9" s="1" customFormat="1" x14ac:dyDescent="0.25">
      <c r="A4210" s="1">
        <v>1000409931</v>
      </c>
      <c r="B4210" s="2">
        <v>44980</v>
      </c>
      <c r="C4210" s="165">
        <v>0.27615740740741002</v>
      </c>
      <c r="D4210" s="165">
        <v>0.27615740740741002</v>
      </c>
      <c r="E4210" s="148" t="s">
        <v>2</v>
      </c>
      <c r="F4210" s="148">
        <v>0</v>
      </c>
      <c r="G4210" s="166">
        <f>WEEKNUM(B4210,21)</f>
        <v>8</v>
      </c>
      <c r="H4210" s="166">
        <f>MONTH(B4210)</f>
        <v>2</v>
      </c>
      <c r="I4210" s="166">
        <f>YEAR(B4210)</f>
        <v>2023</v>
      </c>
    </row>
    <row r="4211" spans="1:9" s="1" customFormat="1" x14ac:dyDescent="0.25">
      <c r="A4211" s="1">
        <v>1000409931</v>
      </c>
      <c r="B4211" s="2">
        <v>44980</v>
      </c>
      <c r="C4211" s="165">
        <v>0.27615740740741002</v>
      </c>
      <c r="D4211" s="165">
        <v>0.28812500000000002</v>
      </c>
      <c r="E4211" s="148" t="s">
        <v>2</v>
      </c>
      <c r="F4211" s="148">
        <v>0</v>
      </c>
      <c r="G4211" s="166">
        <f>WEEKNUM(B4211,21)</f>
        <v>8</v>
      </c>
      <c r="H4211" s="166">
        <f>MONTH(B4211)</f>
        <v>2</v>
      </c>
      <c r="I4211" s="166">
        <f>YEAR(B4211)</f>
        <v>2023</v>
      </c>
    </row>
    <row r="4212" spans="1:9" s="1" customFormat="1" x14ac:dyDescent="0.25">
      <c r="A4212" s="1" t="s">
        <v>2</v>
      </c>
      <c r="B4212" s="2">
        <v>44980</v>
      </c>
      <c r="C4212" s="165">
        <v>0.27083333333332998</v>
      </c>
      <c r="D4212" s="165">
        <v>0.58140046296296</v>
      </c>
      <c r="E4212" s="148" t="s">
        <v>2</v>
      </c>
      <c r="F4212" s="148">
        <v>0</v>
      </c>
      <c r="G4212" s="166">
        <f>WEEKNUM(B4212,21)</f>
        <v>8</v>
      </c>
      <c r="H4212" s="166">
        <f>MONTH(B4212)</f>
        <v>2</v>
      </c>
      <c r="I4212" s="166">
        <f>YEAR(B4212)</f>
        <v>2023</v>
      </c>
    </row>
    <row r="4213" spans="1:9" s="1" customFormat="1" x14ac:dyDescent="0.25">
      <c r="A4213" s="1" t="s">
        <v>2</v>
      </c>
      <c r="B4213" s="2">
        <v>44980</v>
      </c>
      <c r="C4213" s="165">
        <v>0.58140046296296</v>
      </c>
      <c r="D4213" s="165">
        <v>0.60069444444443998</v>
      </c>
      <c r="E4213" s="148" t="s">
        <v>2</v>
      </c>
      <c r="F4213" s="148">
        <v>0</v>
      </c>
      <c r="G4213" s="166">
        <f>WEEKNUM(B4213,21)</f>
        <v>8</v>
      </c>
      <c r="H4213" s="166">
        <f>MONTH(B4213)</f>
        <v>2</v>
      </c>
      <c r="I4213" s="166">
        <f>YEAR(B4213)</f>
        <v>2023</v>
      </c>
    </row>
    <row r="4214" spans="1:9" s="1" customFormat="1" x14ac:dyDescent="0.25">
      <c r="A4214" s="1">
        <v>1000406880</v>
      </c>
      <c r="B4214" s="2">
        <v>44984</v>
      </c>
      <c r="C4214" s="165">
        <v>0.27083333333332998</v>
      </c>
      <c r="D4214" s="165">
        <v>0.56420138888889004</v>
      </c>
      <c r="E4214" s="148" t="s">
        <v>2</v>
      </c>
      <c r="F4214" s="148">
        <v>0</v>
      </c>
      <c r="G4214" s="166">
        <f>WEEKNUM(B4214,21)</f>
        <v>9</v>
      </c>
      <c r="H4214" s="166">
        <f>MONTH(B4214)</f>
        <v>2</v>
      </c>
      <c r="I4214" s="166">
        <f>YEAR(B4214)</f>
        <v>2023</v>
      </c>
    </row>
    <row r="4215" spans="1:9" s="1" customFormat="1" x14ac:dyDescent="0.25">
      <c r="A4215" s="1" t="s">
        <v>2</v>
      </c>
      <c r="B4215" s="2">
        <v>44980</v>
      </c>
      <c r="C4215" s="165">
        <v>0.27083333333332998</v>
      </c>
      <c r="D4215" s="165">
        <v>0.45575231481480999</v>
      </c>
      <c r="E4215" s="148" t="s">
        <v>2</v>
      </c>
      <c r="F4215" s="148">
        <v>0</v>
      </c>
      <c r="G4215" s="166">
        <f>WEEKNUM(B4215,21)</f>
        <v>8</v>
      </c>
      <c r="H4215" s="166">
        <f>MONTH(B4215)</f>
        <v>2</v>
      </c>
      <c r="I4215" s="166">
        <f>YEAR(B4215)</f>
        <v>2023</v>
      </c>
    </row>
    <row r="4216" spans="1:9" s="1" customFormat="1" x14ac:dyDescent="0.25">
      <c r="A4216" s="1">
        <v>1000410664</v>
      </c>
      <c r="B4216" s="2">
        <v>44980</v>
      </c>
      <c r="C4216" s="165">
        <v>0.27083333333332998</v>
      </c>
      <c r="D4216" s="165">
        <v>0.51576388888889002</v>
      </c>
      <c r="E4216" s="148" t="s">
        <v>2</v>
      </c>
      <c r="F4216" s="148">
        <v>0</v>
      </c>
      <c r="G4216" s="166">
        <f>WEEKNUM(B4216,21)</f>
        <v>8</v>
      </c>
      <c r="H4216" s="166">
        <f>MONTH(B4216)</f>
        <v>2</v>
      </c>
      <c r="I4216" s="166">
        <f>YEAR(B4216)</f>
        <v>2023</v>
      </c>
    </row>
    <row r="4217" spans="1:9" s="1" customFormat="1" x14ac:dyDescent="0.25">
      <c r="A4217" s="1" t="s">
        <v>2</v>
      </c>
      <c r="B4217" s="2">
        <v>44980</v>
      </c>
      <c r="C4217" s="165">
        <v>0.27083333333332998</v>
      </c>
      <c r="D4217" s="165">
        <v>0.51652777777778003</v>
      </c>
      <c r="E4217" s="148" t="s">
        <v>2</v>
      </c>
      <c r="F4217" s="148">
        <v>0</v>
      </c>
      <c r="G4217" s="166">
        <f>WEEKNUM(B4217,21)</f>
        <v>8</v>
      </c>
      <c r="H4217" s="166">
        <f>MONTH(B4217)</f>
        <v>2</v>
      </c>
      <c r="I4217" s="166">
        <f>YEAR(B4217)</f>
        <v>2023</v>
      </c>
    </row>
    <row r="4218" spans="1:9" s="1" customFormat="1" x14ac:dyDescent="0.25">
      <c r="A4218" s="1" t="s">
        <v>2</v>
      </c>
      <c r="B4218" s="2">
        <v>44980</v>
      </c>
      <c r="C4218" s="165">
        <v>0.27083333333332998</v>
      </c>
      <c r="D4218" s="165">
        <v>0.51641203703703997</v>
      </c>
      <c r="E4218" s="148" t="s">
        <v>2</v>
      </c>
      <c r="F4218" s="148">
        <v>0</v>
      </c>
      <c r="G4218" s="166">
        <f>WEEKNUM(B4218,21)</f>
        <v>8</v>
      </c>
      <c r="H4218" s="166">
        <f>MONTH(B4218)</f>
        <v>2</v>
      </c>
      <c r="I4218" s="166">
        <f>YEAR(B4218)</f>
        <v>2023</v>
      </c>
    </row>
    <row r="4219" spans="1:9" s="1" customFormat="1" x14ac:dyDescent="0.25">
      <c r="A4219" s="1">
        <v>1000406119</v>
      </c>
      <c r="B4219" s="2">
        <v>44980</v>
      </c>
      <c r="C4219" s="165">
        <v>0.15244212962963</v>
      </c>
      <c r="D4219" s="165">
        <v>0.18224537037037</v>
      </c>
      <c r="E4219" s="148" t="s">
        <v>2</v>
      </c>
      <c r="F4219" s="148">
        <v>0</v>
      </c>
      <c r="G4219" s="166">
        <f>WEEKNUM(B4219,21)</f>
        <v>8</v>
      </c>
      <c r="H4219" s="166">
        <f>MONTH(B4219)</f>
        <v>2</v>
      </c>
      <c r="I4219" s="166">
        <f>YEAR(B4219)</f>
        <v>2023</v>
      </c>
    </row>
    <row r="4220" spans="1:9" s="1" customFormat="1" x14ac:dyDescent="0.25">
      <c r="A4220" s="1">
        <v>1000406119</v>
      </c>
      <c r="B4220" s="2">
        <v>44980</v>
      </c>
      <c r="C4220" s="165">
        <v>0.18224537037037</v>
      </c>
      <c r="D4220" s="165">
        <v>0.18243055555556001</v>
      </c>
      <c r="E4220" s="148" t="s">
        <v>2</v>
      </c>
      <c r="F4220" s="148">
        <v>0</v>
      </c>
      <c r="G4220" s="166">
        <f>WEEKNUM(B4220,21)</f>
        <v>8</v>
      </c>
      <c r="H4220" s="166">
        <f>MONTH(B4220)</f>
        <v>2</v>
      </c>
      <c r="I4220" s="166">
        <f>YEAR(B4220)</f>
        <v>2023</v>
      </c>
    </row>
    <row r="4221" spans="1:9" s="1" customFormat="1" x14ac:dyDescent="0.25">
      <c r="A4221" s="1">
        <v>1000406119</v>
      </c>
      <c r="B4221" s="2">
        <v>44981</v>
      </c>
      <c r="C4221" s="165">
        <v>0.18243055555556001</v>
      </c>
      <c r="D4221" s="165">
        <v>0.17090277777778001</v>
      </c>
      <c r="E4221" s="148" t="s">
        <v>2</v>
      </c>
      <c r="F4221" s="148">
        <v>0</v>
      </c>
      <c r="G4221" s="166">
        <f>WEEKNUM(B4221,21)</f>
        <v>8</v>
      </c>
      <c r="H4221" s="166">
        <f>MONTH(B4221)</f>
        <v>2</v>
      </c>
      <c r="I4221" s="166">
        <f>YEAR(B4221)</f>
        <v>2023</v>
      </c>
    </row>
    <row r="4222" spans="1:9" s="1" customFormat="1" x14ac:dyDescent="0.25">
      <c r="A4222" s="1" t="s">
        <v>2</v>
      </c>
      <c r="B4222" s="2">
        <v>44980</v>
      </c>
      <c r="C4222" s="165">
        <v>0.17028935185185001</v>
      </c>
      <c r="D4222" s="165">
        <v>0.17028935185185001</v>
      </c>
      <c r="E4222" s="148" t="s">
        <v>2</v>
      </c>
      <c r="F4222" s="148">
        <v>0</v>
      </c>
      <c r="G4222" s="166">
        <f>WEEKNUM(B4222,21)</f>
        <v>8</v>
      </c>
      <c r="H4222" s="166">
        <f>MONTH(B4222)</f>
        <v>2</v>
      </c>
      <c r="I4222" s="166">
        <f>YEAR(B4222)</f>
        <v>2023</v>
      </c>
    </row>
    <row r="4223" spans="1:9" s="1" customFormat="1" x14ac:dyDescent="0.25">
      <c r="A4223" s="1" t="s">
        <v>2</v>
      </c>
      <c r="B4223" s="2">
        <v>44980</v>
      </c>
      <c r="C4223" s="165">
        <v>0.17093749999999999</v>
      </c>
      <c r="D4223" s="165">
        <v>0.17093749999999999</v>
      </c>
      <c r="E4223" s="148" t="s">
        <v>2</v>
      </c>
      <c r="F4223" s="148">
        <v>0</v>
      </c>
      <c r="G4223" s="166">
        <f>WEEKNUM(B4223,21)</f>
        <v>8</v>
      </c>
      <c r="H4223" s="166">
        <f>MONTH(B4223)</f>
        <v>2</v>
      </c>
      <c r="I4223" s="166">
        <f>YEAR(B4223)</f>
        <v>2023</v>
      </c>
    </row>
    <row r="4224" spans="1:9" s="1" customFormat="1" x14ac:dyDescent="0.25">
      <c r="A4224" s="1" t="s">
        <v>2</v>
      </c>
      <c r="B4224" s="2">
        <v>44980</v>
      </c>
      <c r="C4224" s="165">
        <v>0.17093749999999999</v>
      </c>
      <c r="D4224" s="165">
        <v>0.17957175925926</v>
      </c>
      <c r="E4224" s="148" t="s">
        <v>2</v>
      </c>
      <c r="F4224" s="148">
        <v>0</v>
      </c>
      <c r="G4224" s="166">
        <f>WEEKNUM(B4224,21)</f>
        <v>8</v>
      </c>
      <c r="H4224" s="166">
        <f>MONTH(B4224)</f>
        <v>2</v>
      </c>
      <c r="I4224" s="166">
        <f>YEAR(B4224)</f>
        <v>2023</v>
      </c>
    </row>
    <row r="4225" spans="1:9" s="1" customFormat="1" x14ac:dyDescent="0.25">
      <c r="A4225" s="1" t="s">
        <v>2</v>
      </c>
      <c r="B4225" s="2">
        <v>44981</v>
      </c>
      <c r="C4225" s="165">
        <v>0.17957175925926</v>
      </c>
      <c r="D4225" s="165">
        <v>0.17024305555555999</v>
      </c>
      <c r="E4225" s="148" t="s">
        <v>2</v>
      </c>
      <c r="F4225" s="148">
        <v>0</v>
      </c>
      <c r="G4225" s="166">
        <f>WEEKNUM(B4225,21)</f>
        <v>8</v>
      </c>
      <c r="H4225" s="166">
        <f>MONTH(B4225)</f>
        <v>2</v>
      </c>
      <c r="I4225" s="166">
        <f>YEAR(B4225)</f>
        <v>2023</v>
      </c>
    </row>
    <row r="4226" spans="1:9" s="1" customFormat="1" x14ac:dyDescent="0.25">
      <c r="A4226" s="1" t="s">
        <v>2</v>
      </c>
      <c r="B4226" s="2">
        <v>44980</v>
      </c>
      <c r="C4226" s="165">
        <v>0.17976851851851999</v>
      </c>
      <c r="D4226" s="165">
        <v>0.17976851851851999</v>
      </c>
      <c r="E4226" s="148" t="s">
        <v>2</v>
      </c>
      <c r="F4226" s="148">
        <v>0</v>
      </c>
      <c r="G4226" s="166">
        <f>WEEKNUM(B4226,21)</f>
        <v>8</v>
      </c>
      <c r="H4226" s="166">
        <f>MONTH(B4226)</f>
        <v>2</v>
      </c>
      <c r="I4226" s="166">
        <f>YEAR(B4226)</f>
        <v>2023</v>
      </c>
    </row>
    <row r="4227" spans="1:9" s="1" customFormat="1" x14ac:dyDescent="0.25">
      <c r="A4227" s="1">
        <v>1000409931</v>
      </c>
      <c r="B4227" s="2">
        <v>44980</v>
      </c>
      <c r="C4227" s="165">
        <v>0.18034722222221999</v>
      </c>
      <c r="D4227" s="165">
        <v>0.18034722222221999</v>
      </c>
      <c r="E4227" s="148" t="s">
        <v>2</v>
      </c>
      <c r="F4227" s="148">
        <v>0</v>
      </c>
      <c r="G4227" s="166">
        <f>WEEKNUM(B4227,21)</f>
        <v>8</v>
      </c>
      <c r="H4227" s="166">
        <f>MONTH(B4227)</f>
        <v>2</v>
      </c>
      <c r="I4227" s="166">
        <f>YEAR(B4227)</f>
        <v>2023</v>
      </c>
    </row>
    <row r="4228" spans="1:9" s="1" customFormat="1" x14ac:dyDescent="0.25">
      <c r="A4228" s="1" t="s">
        <v>2</v>
      </c>
      <c r="B4228" s="2">
        <v>44981</v>
      </c>
      <c r="C4228" s="165">
        <v>0.27083333333332998</v>
      </c>
      <c r="D4228" s="165">
        <v>0.16901620370369999</v>
      </c>
      <c r="E4228" s="148" t="s">
        <v>2</v>
      </c>
      <c r="F4228" s="148">
        <v>0</v>
      </c>
      <c r="G4228" s="166">
        <f>WEEKNUM(B4228,21)</f>
        <v>8</v>
      </c>
      <c r="H4228" s="166">
        <f>MONTH(B4228)</f>
        <v>2</v>
      </c>
      <c r="I4228" s="166">
        <f>YEAR(B4228)</f>
        <v>2023</v>
      </c>
    </row>
    <row r="4229" spans="1:9" s="1" customFormat="1" x14ac:dyDescent="0.25">
      <c r="A4229" s="1">
        <v>1000410714</v>
      </c>
      <c r="B4229" s="2">
        <v>44980</v>
      </c>
      <c r="C4229" s="165">
        <v>0.33333333333332998</v>
      </c>
      <c r="D4229" s="165">
        <v>0.40519675925926002</v>
      </c>
      <c r="E4229" s="148" t="s">
        <v>2</v>
      </c>
      <c r="F4229" s="148">
        <v>0</v>
      </c>
      <c r="G4229" s="166">
        <f>WEEKNUM(B4229,21)</f>
        <v>8</v>
      </c>
      <c r="H4229" s="166">
        <f>MONTH(B4229)</f>
        <v>2</v>
      </c>
      <c r="I4229" s="166">
        <f>YEAR(B4229)</f>
        <v>2023</v>
      </c>
    </row>
    <row r="4230" spans="1:9" s="1" customFormat="1" x14ac:dyDescent="0.25">
      <c r="A4230" s="1">
        <v>1000411490</v>
      </c>
      <c r="B4230" s="2">
        <v>44981</v>
      </c>
      <c r="C4230" s="165">
        <v>0.33333333333332998</v>
      </c>
      <c r="D4230" s="165">
        <v>0.62663194444444004</v>
      </c>
      <c r="E4230" s="148" t="s">
        <v>2</v>
      </c>
      <c r="F4230" s="148">
        <v>0</v>
      </c>
      <c r="G4230" s="166">
        <f>WEEKNUM(B4230,21)</f>
        <v>8</v>
      </c>
      <c r="H4230" s="166">
        <f>MONTH(B4230)</f>
        <v>2</v>
      </c>
      <c r="I4230" s="166">
        <f>YEAR(B4230)</f>
        <v>2023</v>
      </c>
    </row>
    <row r="4231" spans="1:9" s="1" customFormat="1" x14ac:dyDescent="0.25">
      <c r="A4231" s="1" t="s">
        <v>2</v>
      </c>
      <c r="B4231" s="2">
        <v>44980</v>
      </c>
      <c r="C4231" s="165">
        <v>0</v>
      </c>
      <c r="D4231" s="165">
        <v>0.70424768518518999</v>
      </c>
      <c r="E4231" s="148" t="s">
        <v>2</v>
      </c>
      <c r="F4231" s="148">
        <v>0</v>
      </c>
      <c r="G4231" s="166">
        <f>WEEKNUM(B4231,21)</f>
        <v>8</v>
      </c>
      <c r="H4231" s="166">
        <f>MONTH(B4231)</f>
        <v>2</v>
      </c>
      <c r="I4231" s="166">
        <f>YEAR(B4231)</f>
        <v>2023</v>
      </c>
    </row>
    <row r="4232" spans="1:9" s="1" customFormat="1" x14ac:dyDescent="0.25">
      <c r="A4232" s="1" t="s">
        <v>2</v>
      </c>
      <c r="B4232" s="2">
        <v>44980</v>
      </c>
      <c r="C4232" s="165">
        <v>0.70424768518518999</v>
      </c>
      <c r="D4232" s="165">
        <v>0.70526620370369997</v>
      </c>
      <c r="E4232" s="148" t="s">
        <v>2</v>
      </c>
      <c r="F4232" s="148">
        <v>0</v>
      </c>
      <c r="G4232" s="166">
        <f>WEEKNUM(B4232,21)</f>
        <v>8</v>
      </c>
      <c r="H4232" s="166">
        <f>MONTH(B4232)</f>
        <v>2</v>
      </c>
      <c r="I4232" s="166">
        <f>YEAR(B4232)</f>
        <v>2023</v>
      </c>
    </row>
    <row r="4233" spans="1:9" s="1" customFormat="1" x14ac:dyDescent="0.25">
      <c r="A4233" s="1" t="s">
        <v>2</v>
      </c>
      <c r="B4233" s="2">
        <v>44980</v>
      </c>
      <c r="C4233" s="165">
        <v>0.70424768518518999</v>
      </c>
      <c r="D4233" s="165">
        <v>0.70526620370369997</v>
      </c>
      <c r="E4233" s="148" t="s">
        <v>2</v>
      </c>
      <c r="F4233" s="148">
        <v>0</v>
      </c>
      <c r="G4233" s="166">
        <f>WEEKNUM(B4233,21)</f>
        <v>8</v>
      </c>
      <c r="H4233" s="166">
        <f>MONTH(B4233)</f>
        <v>2</v>
      </c>
      <c r="I4233" s="166">
        <f>YEAR(B4233)</f>
        <v>2023</v>
      </c>
    </row>
    <row r="4234" spans="1:9" s="1" customFormat="1" x14ac:dyDescent="0.25">
      <c r="A4234" s="1" t="s">
        <v>2</v>
      </c>
      <c r="B4234" s="2">
        <v>44980</v>
      </c>
      <c r="C4234" s="165">
        <v>0.70424768518518999</v>
      </c>
      <c r="D4234" s="165">
        <v>0.72488425925926003</v>
      </c>
      <c r="E4234" s="148" t="s">
        <v>2</v>
      </c>
      <c r="F4234" s="148">
        <v>0</v>
      </c>
      <c r="G4234" s="166">
        <f>WEEKNUM(B4234,21)</f>
        <v>8</v>
      </c>
      <c r="H4234" s="166">
        <f>MONTH(B4234)</f>
        <v>2</v>
      </c>
      <c r="I4234" s="166">
        <f>YEAR(B4234)</f>
        <v>2023</v>
      </c>
    </row>
    <row r="4235" spans="1:9" s="1" customFormat="1" x14ac:dyDescent="0.25">
      <c r="A4235" s="1">
        <v>1000409754</v>
      </c>
      <c r="B4235" s="2">
        <v>44980</v>
      </c>
      <c r="C4235" s="165">
        <v>0.33333333333332998</v>
      </c>
      <c r="D4235" s="165">
        <v>0.71303240740741003</v>
      </c>
      <c r="E4235" s="148" t="s">
        <v>2</v>
      </c>
      <c r="F4235" s="148">
        <v>0</v>
      </c>
      <c r="G4235" s="166">
        <f>WEEKNUM(B4235,21)</f>
        <v>8</v>
      </c>
      <c r="H4235" s="166">
        <f>MONTH(B4235)</f>
        <v>2</v>
      </c>
      <c r="I4235" s="166">
        <f>YEAR(B4235)</f>
        <v>2023</v>
      </c>
    </row>
    <row r="4236" spans="1:9" s="1" customFormat="1" x14ac:dyDescent="0.25">
      <c r="A4236" s="1">
        <v>1000407445</v>
      </c>
      <c r="B4236" s="2">
        <v>44980</v>
      </c>
      <c r="C4236" s="165">
        <v>0</v>
      </c>
      <c r="D4236" s="165">
        <v>0.42447916666667002</v>
      </c>
      <c r="E4236" s="148" t="s">
        <v>3</v>
      </c>
      <c r="F4236" s="148">
        <v>4</v>
      </c>
      <c r="G4236" s="166">
        <f>WEEKNUM(B4236,21)</f>
        <v>8</v>
      </c>
      <c r="H4236" s="166">
        <f>MONTH(B4236)</f>
        <v>2</v>
      </c>
      <c r="I4236" s="166">
        <f>YEAR(B4236)</f>
        <v>2023</v>
      </c>
    </row>
    <row r="4237" spans="1:9" s="1" customFormat="1" x14ac:dyDescent="0.25">
      <c r="A4237" s="1">
        <v>1000407443</v>
      </c>
      <c r="B4237" s="2">
        <v>44980</v>
      </c>
      <c r="C4237" s="165">
        <v>0.55918981481481</v>
      </c>
      <c r="D4237" s="165">
        <v>0.55918981481481</v>
      </c>
      <c r="E4237" s="148" t="s">
        <v>2</v>
      </c>
      <c r="F4237" s="148">
        <v>0</v>
      </c>
      <c r="G4237" s="166">
        <f>WEEKNUM(B4237,21)</f>
        <v>8</v>
      </c>
      <c r="H4237" s="166">
        <f>MONTH(B4237)</f>
        <v>2</v>
      </c>
      <c r="I4237" s="166">
        <f>YEAR(B4237)</f>
        <v>2023</v>
      </c>
    </row>
    <row r="4238" spans="1:9" s="1" customFormat="1" x14ac:dyDescent="0.25">
      <c r="A4238" s="1">
        <v>1000406373</v>
      </c>
      <c r="B4238" s="2">
        <v>44980</v>
      </c>
      <c r="C4238" s="165">
        <v>0</v>
      </c>
      <c r="D4238" s="165">
        <v>0.71090277777777999</v>
      </c>
      <c r="E4238" s="148" t="s">
        <v>2</v>
      </c>
      <c r="F4238" s="148">
        <v>0</v>
      </c>
      <c r="G4238" s="166">
        <f>WEEKNUM(B4238,21)</f>
        <v>8</v>
      </c>
      <c r="H4238" s="166">
        <f>MONTH(B4238)</f>
        <v>2</v>
      </c>
      <c r="I4238" s="166">
        <f>YEAR(B4238)</f>
        <v>2023</v>
      </c>
    </row>
    <row r="4239" spans="1:9" s="1" customFormat="1" x14ac:dyDescent="0.25">
      <c r="A4239" s="1">
        <v>1000406373</v>
      </c>
      <c r="B4239" s="2">
        <v>44984</v>
      </c>
      <c r="C4239" s="165">
        <v>0.71090277777777999</v>
      </c>
      <c r="D4239" s="165">
        <v>0.69427083333332995</v>
      </c>
      <c r="E4239" s="148" t="s">
        <v>2</v>
      </c>
      <c r="F4239" s="148">
        <v>0</v>
      </c>
      <c r="G4239" s="166">
        <f>WEEKNUM(B4239,21)</f>
        <v>9</v>
      </c>
      <c r="H4239" s="166">
        <f>MONTH(B4239)</f>
        <v>2</v>
      </c>
      <c r="I4239" s="166">
        <f>YEAR(B4239)</f>
        <v>2023</v>
      </c>
    </row>
    <row r="4240" spans="1:9" s="1" customFormat="1" x14ac:dyDescent="0.25">
      <c r="A4240" s="1">
        <v>1000406298</v>
      </c>
      <c r="B4240" s="2">
        <v>44980</v>
      </c>
      <c r="C4240" s="165">
        <v>0.38422453703704001</v>
      </c>
      <c r="D4240" s="165">
        <v>0.71247685185184995</v>
      </c>
      <c r="E4240" s="148" t="s">
        <v>2</v>
      </c>
      <c r="F4240" s="148">
        <v>0</v>
      </c>
      <c r="G4240" s="166">
        <f>WEEKNUM(B4240,21)</f>
        <v>8</v>
      </c>
      <c r="H4240" s="166">
        <f>MONTH(B4240)</f>
        <v>2</v>
      </c>
      <c r="I4240" s="166">
        <f>YEAR(B4240)</f>
        <v>2023</v>
      </c>
    </row>
    <row r="4241" spans="1:9" s="1" customFormat="1" x14ac:dyDescent="0.25">
      <c r="A4241" s="1">
        <v>1000406298</v>
      </c>
      <c r="B4241" s="2">
        <v>44984</v>
      </c>
      <c r="C4241" s="165">
        <v>0.71247685185184995</v>
      </c>
      <c r="D4241" s="165">
        <v>0.58841435185184998</v>
      </c>
      <c r="E4241" s="148" t="s">
        <v>2</v>
      </c>
      <c r="F4241" s="148">
        <v>0</v>
      </c>
      <c r="G4241" s="166">
        <f>WEEKNUM(B4241,21)</f>
        <v>9</v>
      </c>
      <c r="H4241" s="166">
        <f>MONTH(B4241)</f>
        <v>2</v>
      </c>
      <c r="I4241" s="166">
        <f>YEAR(B4241)</f>
        <v>2023</v>
      </c>
    </row>
    <row r="4242" spans="1:9" s="1" customFormat="1" x14ac:dyDescent="0.25">
      <c r="A4242" s="1">
        <v>1000407445</v>
      </c>
      <c r="B4242" s="2">
        <v>44980</v>
      </c>
      <c r="C4242" s="165">
        <v>0</v>
      </c>
      <c r="D4242" s="165">
        <v>0.63480324074074002</v>
      </c>
      <c r="E4242" s="148" t="s">
        <v>3</v>
      </c>
      <c r="F4242" s="148">
        <v>4</v>
      </c>
      <c r="G4242" s="166">
        <f>WEEKNUM(B4242,21)</f>
        <v>8</v>
      </c>
      <c r="H4242" s="166">
        <f>MONTH(B4242)</f>
        <v>2</v>
      </c>
      <c r="I4242" s="166">
        <f>YEAR(B4242)</f>
        <v>2023</v>
      </c>
    </row>
    <row r="4243" spans="1:9" s="1" customFormat="1" x14ac:dyDescent="0.25">
      <c r="A4243" s="1">
        <v>1000407445</v>
      </c>
      <c r="B4243" s="2">
        <v>44984</v>
      </c>
      <c r="C4243" s="165">
        <v>0.63480324074074002</v>
      </c>
      <c r="D4243" s="165">
        <v>0.31398148148147997</v>
      </c>
      <c r="E4243" s="148" t="s">
        <v>3</v>
      </c>
      <c r="F4243" s="148">
        <v>4</v>
      </c>
      <c r="G4243" s="166">
        <f>WEEKNUM(B4243,21)</f>
        <v>9</v>
      </c>
      <c r="H4243" s="166">
        <f>MONTH(B4243)</f>
        <v>2</v>
      </c>
      <c r="I4243" s="166">
        <f>YEAR(B4243)</f>
        <v>2023</v>
      </c>
    </row>
    <row r="4244" spans="1:9" s="1" customFormat="1" x14ac:dyDescent="0.25">
      <c r="A4244" s="1">
        <v>1000409821</v>
      </c>
      <c r="B4244" s="2">
        <v>44980</v>
      </c>
      <c r="C4244" s="165">
        <v>0.3125</v>
      </c>
      <c r="D4244" s="165">
        <v>0.37824074074073999</v>
      </c>
      <c r="E4244" s="148" t="s">
        <v>3</v>
      </c>
      <c r="F4244" s="148">
        <v>0.74</v>
      </c>
      <c r="G4244" s="166">
        <f>WEEKNUM(B4244,21)</f>
        <v>8</v>
      </c>
      <c r="H4244" s="166">
        <f>MONTH(B4244)</f>
        <v>2</v>
      </c>
      <c r="I4244" s="166">
        <f>YEAR(B4244)</f>
        <v>2023</v>
      </c>
    </row>
    <row r="4245" spans="1:9" s="1" customFormat="1" x14ac:dyDescent="0.25">
      <c r="A4245" s="1">
        <v>1000407915</v>
      </c>
      <c r="B4245" s="2">
        <v>44980</v>
      </c>
      <c r="C4245" s="165">
        <v>0.54258101851852003</v>
      </c>
      <c r="D4245" s="165">
        <v>0.54258101851852003</v>
      </c>
      <c r="E4245" s="148" t="s">
        <v>2</v>
      </c>
      <c r="F4245" s="148">
        <v>0</v>
      </c>
      <c r="G4245" s="166">
        <f>WEEKNUM(B4245,21)</f>
        <v>8</v>
      </c>
      <c r="H4245" s="166">
        <f>MONTH(B4245)</f>
        <v>2</v>
      </c>
      <c r="I4245" s="166">
        <f>YEAR(B4245)</f>
        <v>2023</v>
      </c>
    </row>
    <row r="4246" spans="1:9" s="1" customFormat="1" x14ac:dyDescent="0.25">
      <c r="A4246" s="1">
        <v>1000407915</v>
      </c>
      <c r="B4246" s="2">
        <v>44980</v>
      </c>
      <c r="C4246" s="165">
        <v>0.54258101851852003</v>
      </c>
      <c r="D4246" s="165">
        <v>0.54377314814815003</v>
      </c>
      <c r="E4246" s="148" t="s">
        <v>2</v>
      </c>
      <c r="F4246" s="148">
        <v>0</v>
      </c>
      <c r="G4246" s="166">
        <f>WEEKNUM(B4246,21)</f>
        <v>8</v>
      </c>
      <c r="H4246" s="166">
        <f>MONTH(B4246)</f>
        <v>2</v>
      </c>
      <c r="I4246" s="166">
        <f>YEAR(B4246)</f>
        <v>2023</v>
      </c>
    </row>
    <row r="4247" spans="1:9" s="1" customFormat="1" x14ac:dyDescent="0.25">
      <c r="A4247" s="1">
        <v>1000407443</v>
      </c>
      <c r="B4247" s="2">
        <v>44980</v>
      </c>
      <c r="C4247" s="165">
        <v>0.49313657407407002</v>
      </c>
      <c r="D4247" s="165">
        <v>0.49313657407407002</v>
      </c>
      <c r="E4247" s="148" t="s">
        <v>2</v>
      </c>
      <c r="F4247" s="148">
        <v>0</v>
      </c>
      <c r="G4247" s="166">
        <f>WEEKNUM(B4247,21)</f>
        <v>8</v>
      </c>
      <c r="H4247" s="166">
        <f>MONTH(B4247)</f>
        <v>2</v>
      </c>
      <c r="I4247" s="166">
        <f>YEAR(B4247)</f>
        <v>2023</v>
      </c>
    </row>
    <row r="4248" spans="1:9" s="1" customFormat="1" x14ac:dyDescent="0.25">
      <c r="A4248" s="1">
        <v>1000406533</v>
      </c>
      <c r="B4248" s="2">
        <v>44985</v>
      </c>
      <c r="C4248" s="165">
        <v>0.32881944444444</v>
      </c>
      <c r="D4248" s="165">
        <v>0.30581018518518999</v>
      </c>
      <c r="E4248" s="148" t="s">
        <v>2</v>
      </c>
      <c r="F4248" s="148">
        <v>0</v>
      </c>
      <c r="G4248" s="166">
        <f>WEEKNUM(B4248,21)</f>
        <v>9</v>
      </c>
      <c r="H4248" s="166">
        <f>MONTH(B4248)</f>
        <v>2</v>
      </c>
      <c r="I4248" s="166">
        <f>YEAR(B4248)</f>
        <v>2023</v>
      </c>
    </row>
    <row r="4249" spans="1:9" s="1" customFormat="1" x14ac:dyDescent="0.25">
      <c r="A4249" s="1">
        <v>1000407445</v>
      </c>
      <c r="B4249" s="2">
        <v>44980</v>
      </c>
      <c r="C4249" s="165">
        <v>0.52083333333333004</v>
      </c>
      <c r="D4249" s="165">
        <v>0.75277777777777999</v>
      </c>
      <c r="E4249" s="148" t="s">
        <v>3</v>
      </c>
      <c r="F4249" s="148">
        <v>4</v>
      </c>
      <c r="G4249" s="166">
        <f>WEEKNUM(B4249,21)</f>
        <v>8</v>
      </c>
      <c r="H4249" s="166">
        <f>MONTH(B4249)</f>
        <v>2</v>
      </c>
      <c r="I4249" s="166">
        <f>YEAR(B4249)</f>
        <v>2023</v>
      </c>
    </row>
    <row r="4250" spans="1:9" s="1" customFormat="1" x14ac:dyDescent="0.25">
      <c r="A4250" s="1">
        <v>1000409756</v>
      </c>
      <c r="B4250" s="2">
        <v>44980</v>
      </c>
      <c r="C4250" s="165">
        <v>0.52083333333333004</v>
      </c>
      <c r="D4250" s="165">
        <v>0.74890046296295998</v>
      </c>
      <c r="E4250" s="148" t="s">
        <v>3</v>
      </c>
      <c r="F4250" s="148">
        <v>0</v>
      </c>
      <c r="G4250" s="166">
        <f>WEEKNUM(B4250,21)</f>
        <v>8</v>
      </c>
      <c r="H4250" s="166">
        <f>MONTH(B4250)</f>
        <v>2</v>
      </c>
      <c r="I4250" s="166">
        <f>YEAR(B4250)</f>
        <v>2023</v>
      </c>
    </row>
    <row r="4251" spans="1:9" s="1" customFormat="1" x14ac:dyDescent="0.25">
      <c r="A4251" s="1">
        <v>1000407442</v>
      </c>
      <c r="B4251" s="2">
        <v>44980</v>
      </c>
      <c r="C4251" s="165">
        <v>0.52083333333333004</v>
      </c>
      <c r="D4251" s="165">
        <v>0.90037037037037004</v>
      </c>
      <c r="E4251" s="148" t="s">
        <v>2</v>
      </c>
      <c r="F4251" s="148">
        <v>0</v>
      </c>
      <c r="G4251" s="166">
        <f>WEEKNUM(B4251,21)</f>
        <v>8</v>
      </c>
      <c r="H4251" s="166">
        <f>MONTH(B4251)</f>
        <v>2</v>
      </c>
      <c r="I4251" s="166">
        <f>YEAR(B4251)</f>
        <v>2023</v>
      </c>
    </row>
    <row r="4252" spans="1:9" s="1" customFormat="1" x14ac:dyDescent="0.25">
      <c r="A4252" s="1">
        <v>1000406536</v>
      </c>
      <c r="B4252" s="2">
        <v>44980</v>
      </c>
      <c r="C4252" s="165">
        <v>0.52083333333333004</v>
      </c>
      <c r="D4252" s="165">
        <v>0.79678240740741002</v>
      </c>
      <c r="E4252" s="148" t="s">
        <v>2</v>
      </c>
      <c r="F4252" s="148">
        <v>0</v>
      </c>
      <c r="G4252" s="166">
        <f>WEEKNUM(B4252,21)</f>
        <v>8</v>
      </c>
      <c r="H4252" s="166">
        <f>MONTH(B4252)</f>
        <v>2</v>
      </c>
      <c r="I4252" s="166">
        <f>YEAR(B4252)</f>
        <v>2023</v>
      </c>
    </row>
    <row r="4253" spans="1:9" s="1" customFormat="1" x14ac:dyDescent="0.25">
      <c r="A4253" s="1">
        <v>1000408775</v>
      </c>
      <c r="B4253" s="2">
        <v>44980</v>
      </c>
      <c r="C4253" s="165">
        <v>0.52083333333333004</v>
      </c>
      <c r="D4253" s="165">
        <v>0.90517361111111005</v>
      </c>
      <c r="E4253" s="148" t="s">
        <v>2</v>
      </c>
      <c r="F4253" s="148">
        <v>0</v>
      </c>
      <c r="G4253" s="166">
        <f>WEEKNUM(B4253,21)</f>
        <v>8</v>
      </c>
      <c r="H4253" s="166">
        <f>MONTH(B4253)</f>
        <v>2</v>
      </c>
      <c r="I4253" s="166">
        <f>YEAR(B4253)</f>
        <v>2023</v>
      </c>
    </row>
    <row r="4254" spans="1:9" s="1" customFormat="1" x14ac:dyDescent="0.25">
      <c r="A4254" s="1">
        <v>1000407915</v>
      </c>
      <c r="B4254" s="2">
        <v>44980</v>
      </c>
      <c r="C4254" s="165">
        <v>0.54377314814815003</v>
      </c>
      <c r="D4254" s="165">
        <v>0.75548611111110997</v>
      </c>
      <c r="E4254" s="148" t="s">
        <v>2</v>
      </c>
      <c r="F4254" s="148">
        <v>0</v>
      </c>
      <c r="G4254" s="166">
        <f>WEEKNUM(B4254,21)</f>
        <v>8</v>
      </c>
      <c r="H4254" s="166">
        <f>MONTH(B4254)</f>
        <v>2</v>
      </c>
      <c r="I4254" s="166">
        <f>YEAR(B4254)</f>
        <v>2023</v>
      </c>
    </row>
    <row r="4255" spans="1:9" s="1" customFormat="1" x14ac:dyDescent="0.25">
      <c r="A4255" s="1" t="s">
        <v>2</v>
      </c>
      <c r="B4255" s="2">
        <v>44982</v>
      </c>
      <c r="C4255" s="165">
        <v>0.20833333333333001</v>
      </c>
      <c r="D4255" s="165">
        <v>0.54351851851851996</v>
      </c>
      <c r="E4255" s="148" t="s">
        <v>2</v>
      </c>
      <c r="F4255" s="148">
        <v>0</v>
      </c>
      <c r="G4255" s="166">
        <f>WEEKNUM(B4255,21)</f>
        <v>8</v>
      </c>
      <c r="H4255" s="166">
        <f>MONTH(B4255)</f>
        <v>2</v>
      </c>
      <c r="I4255" s="166">
        <f>YEAR(B4255)</f>
        <v>2023</v>
      </c>
    </row>
    <row r="4256" spans="1:9" s="1" customFormat="1" x14ac:dyDescent="0.25">
      <c r="A4256" s="1">
        <v>1000407440</v>
      </c>
      <c r="B4256" s="2">
        <v>44982</v>
      </c>
      <c r="C4256" s="165">
        <v>0.20833333333333001</v>
      </c>
      <c r="D4256" s="165">
        <v>0.54359953703704</v>
      </c>
      <c r="E4256" s="148" t="s">
        <v>2</v>
      </c>
      <c r="F4256" s="148">
        <v>0</v>
      </c>
      <c r="G4256" s="166">
        <f>WEEKNUM(B4256,21)</f>
        <v>8</v>
      </c>
      <c r="H4256" s="166">
        <f>MONTH(B4256)</f>
        <v>2</v>
      </c>
      <c r="I4256" s="166">
        <f>YEAR(B4256)</f>
        <v>2023</v>
      </c>
    </row>
    <row r="4257" spans="1:9" s="1" customFormat="1" x14ac:dyDescent="0.25">
      <c r="A4257" s="1" t="s">
        <v>2</v>
      </c>
      <c r="B4257" s="2">
        <v>44982</v>
      </c>
      <c r="C4257" s="165">
        <v>0.20833333333333001</v>
      </c>
      <c r="D4257" s="165">
        <v>0.54369212962962998</v>
      </c>
      <c r="E4257" s="148" t="s">
        <v>2</v>
      </c>
      <c r="F4257" s="148">
        <v>0</v>
      </c>
      <c r="G4257" s="166">
        <f>WEEKNUM(B4257,21)</f>
        <v>8</v>
      </c>
      <c r="H4257" s="166">
        <f>MONTH(B4257)</f>
        <v>2</v>
      </c>
      <c r="I4257" s="166">
        <f>YEAR(B4257)</f>
        <v>2023</v>
      </c>
    </row>
    <row r="4258" spans="1:9" s="1" customFormat="1" x14ac:dyDescent="0.25">
      <c r="A4258" s="1">
        <v>1000407442</v>
      </c>
      <c r="B4258" s="2">
        <v>44982</v>
      </c>
      <c r="C4258" s="165">
        <v>0.20833333333333001</v>
      </c>
      <c r="D4258" s="165">
        <v>0.5437962962963</v>
      </c>
      <c r="E4258" s="148" t="s">
        <v>2</v>
      </c>
      <c r="F4258" s="148">
        <v>0</v>
      </c>
      <c r="G4258" s="166">
        <f>WEEKNUM(B4258,21)</f>
        <v>8</v>
      </c>
      <c r="H4258" s="166">
        <f>MONTH(B4258)</f>
        <v>2</v>
      </c>
      <c r="I4258" s="166">
        <f>YEAR(B4258)</f>
        <v>2023</v>
      </c>
    </row>
    <row r="4259" spans="1:9" s="1" customFormat="1" x14ac:dyDescent="0.25">
      <c r="A4259" s="1" t="s">
        <v>2</v>
      </c>
      <c r="B4259" s="2">
        <v>44982</v>
      </c>
      <c r="C4259" s="165">
        <v>0.20833333333333001</v>
      </c>
      <c r="D4259" s="165">
        <v>0.54391203703704005</v>
      </c>
      <c r="E4259" s="148" t="s">
        <v>2</v>
      </c>
      <c r="F4259" s="148">
        <v>0</v>
      </c>
      <c r="G4259" s="166">
        <f>WEEKNUM(B4259,21)</f>
        <v>8</v>
      </c>
      <c r="H4259" s="166">
        <f>MONTH(B4259)</f>
        <v>2</v>
      </c>
      <c r="I4259" s="166">
        <f>YEAR(B4259)</f>
        <v>2023</v>
      </c>
    </row>
    <row r="4260" spans="1:9" s="1" customFormat="1" x14ac:dyDescent="0.25">
      <c r="A4260" s="1">
        <v>1000406403</v>
      </c>
      <c r="B4260" s="2">
        <v>44981</v>
      </c>
      <c r="C4260" s="165">
        <v>0.71012731481480995</v>
      </c>
      <c r="D4260" s="165">
        <v>0.69195601851851996</v>
      </c>
      <c r="E4260" s="148" t="s">
        <v>2</v>
      </c>
      <c r="F4260" s="148">
        <v>0</v>
      </c>
      <c r="G4260" s="166">
        <f>WEEKNUM(B4260,21)</f>
        <v>8</v>
      </c>
      <c r="H4260" s="166">
        <f>MONTH(B4260)</f>
        <v>2</v>
      </c>
      <c r="I4260" s="166">
        <f>YEAR(B4260)</f>
        <v>2023</v>
      </c>
    </row>
    <row r="4261" spans="1:9" s="1" customFormat="1" x14ac:dyDescent="0.25">
      <c r="A4261" s="1">
        <v>1000406403</v>
      </c>
      <c r="B4261" s="2">
        <v>44981</v>
      </c>
      <c r="C4261" s="165">
        <v>0.71012731481480995</v>
      </c>
      <c r="D4261" s="165">
        <v>0.69195601851851996</v>
      </c>
      <c r="E4261" s="148" t="s">
        <v>2</v>
      </c>
      <c r="F4261" s="148">
        <v>0</v>
      </c>
      <c r="G4261" s="166">
        <f>WEEKNUM(B4261,21)</f>
        <v>8</v>
      </c>
      <c r="H4261" s="166">
        <f>MONTH(B4261)</f>
        <v>2</v>
      </c>
      <c r="I4261" s="166">
        <f>YEAR(B4261)</f>
        <v>2023</v>
      </c>
    </row>
    <row r="4262" spans="1:9" s="1" customFormat="1" x14ac:dyDescent="0.25">
      <c r="A4262" s="1">
        <v>1000406373</v>
      </c>
      <c r="B4262" s="2">
        <v>44980</v>
      </c>
      <c r="C4262" s="165">
        <v>0.33333333333332998</v>
      </c>
      <c r="D4262" s="165">
        <v>0.70668981481480997</v>
      </c>
      <c r="E4262" s="148" t="s">
        <v>2</v>
      </c>
      <c r="F4262" s="148">
        <v>0</v>
      </c>
      <c r="G4262" s="166">
        <f>WEEKNUM(B4262,21)</f>
        <v>8</v>
      </c>
      <c r="H4262" s="166">
        <f>MONTH(B4262)</f>
        <v>2</v>
      </c>
      <c r="I4262" s="166">
        <f>YEAR(B4262)</f>
        <v>2023</v>
      </c>
    </row>
    <row r="4263" spans="1:9" s="1" customFormat="1" x14ac:dyDescent="0.25">
      <c r="A4263" s="1">
        <v>1000406298</v>
      </c>
      <c r="B4263" s="2">
        <v>44990</v>
      </c>
      <c r="C4263" s="165">
        <v>0.33333333333332998</v>
      </c>
      <c r="D4263" s="165">
        <v>0.57173611111111</v>
      </c>
      <c r="E4263" s="148" t="s">
        <v>2</v>
      </c>
      <c r="F4263" s="148">
        <v>0</v>
      </c>
      <c r="G4263" s="166">
        <f>WEEKNUM(B4263,21)</f>
        <v>9</v>
      </c>
      <c r="H4263" s="166">
        <f>MONTH(B4263)</f>
        <v>3</v>
      </c>
      <c r="I4263" s="166">
        <f>YEAR(B4263)</f>
        <v>2023</v>
      </c>
    </row>
    <row r="4264" spans="1:9" s="1" customFormat="1" x14ac:dyDescent="0.25">
      <c r="A4264" s="1">
        <v>1000407382</v>
      </c>
      <c r="B4264" s="2">
        <v>44980</v>
      </c>
      <c r="C4264" s="165">
        <v>0</v>
      </c>
      <c r="D4264" s="165">
        <v>0.70604166666667001</v>
      </c>
      <c r="E4264" s="148" t="s">
        <v>2</v>
      </c>
      <c r="F4264" s="148">
        <v>0</v>
      </c>
      <c r="G4264" s="166">
        <f>WEEKNUM(B4264,21)</f>
        <v>8</v>
      </c>
      <c r="H4264" s="166">
        <f>MONTH(B4264)</f>
        <v>2</v>
      </c>
      <c r="I4264" s="166">
        <f>YEAR(B4264)</f>
        <v>2023</v>
      </c>
    </row>
    <row r="4265" spans="1:9" s="1" customFormat="1" x14ac:dyDescent="0.25">
      <c r="A4265" s="1">
        <v>1000407382</v>
      </c>
      <c r="B4265" s="2">
        <v>44983</v>
      </c>
      <c r="C4265" s="165">
        <v>0.70604166666667001</v>
      </c>
      <c r="D4265" s="165">
        <v>0.70230324074074002</v>
      </c>
      <c r="E4265" s="148" t="s">
        <v>2</v>
      </c>
      <c r="F4265" s="148">
        <v>0</v>
      </c>
      <c r="G4265" s="166">
        <f>WEEKNUM(B4265,21)</f>
        <v>8</v>
      </c>
      <c r="H4265" s="166">
        <f>MONTH(B4265)</f>
        <v>2</v>
      </c>
      <c r="I4265" s="166">
        <f>YEAR(B4265)</f>
        <v>2023</v>
      </c>
    </row>
    <row r="4266" spans="1:9" s="1" customFormat="1" x14ac:dyDescent="0.25">
      <c r="A4266" s="1" t="s">
        <v>2</v>
      </c>
      <c r="B4266" s="2">
        <v>44980</v>
      </c>
      <c r="C4266" s="165">
        <v>0</v>
      </c>
      <c r="D4266" s="165">
        <v>0.70627314814815001</v>
      </c>
      <c r="E4266" s="148" t="s">
        <v>2</v>
      </c>
      <c r="F4266" s="148">
        <v>0</v>
      </c>
      <c r="G4266" s="166">
        <f>WEEKNUM(B4266,21)</f>
        <v>8</v>
      </c>
      <c r="H4266" s="166">
        <f>MONTH(B4266)</f>
        <v>2</v>
      </c>
      <c r="I4266" s="166">
        <f>YEAR(B4266)</f>
        <v>2023</v>
      </c>
    </row>
    <row r="4267" spans="1:9" s="1" customFormat="1" x14ac:dyDescent="0.25">
      <c r="A4267" s="1" t="s">
        <v>2</v>
      </c>
      <c r="B4267" s="2">
        <v>44983</v>
      </c>
      <c r="C4267" s="165">
        <v>0.70627314814815001</v>
      </c>
      <c r="D4267" s="165">
        <v>0.69825231481480998</v>
      </c>
      <c r="E4267" s="148" t="s">
        <v>2</v>
      </c>
      <c r="F4267" s="148">
        <v>0</v>
      </c>
      <c r="G4267" s="166">
        <f>WEEKNUM(B4267,21)</f>
        <v>8</v>
      </c>
      <c r="H4267" s="166">
        <f>MONTH(B4267)</f>
        <v>2</v>
      </c>
      <c r="I4267" s="166">
        <f>YEAR(B4267)</f>
        <v>2023</v>
      </c>
    </row>
    <row r="4268" spans="1:9" s="1" customFormat="1" x14ac:dyDescent="0.25">
      <c r="A4268" s="1" t="s">
        <v>2</v>
      </c>
      <c r="B4268" s="2">
        <v>44983</v>
      </c>
      <c r="C4268" s="165">
        <v>0</v>
      </c>
      <c r="D4268" s="165">
        <v>0.69458333333333</v>
      </c>
      <c r="E4268" s="148" t="s">
        <v>2</v>
      </c>
      <c r="F4268" s="148">
        <v>0</v>
      </c>
      <c r="G4268" s="166">
        <f>WEEKNUM(B4268,21)</f>
        <v>8</v>
      </c>
      <c r="H4268" s="166">
        <f>MONTH(B4268)</f>
        <v>2</v>
      </c>
      <c r="I4268" s="166">
        <f>YEAR(B4268)</f>
        <v>2023</v>
      </c>
    </row>
    <row r="4269" spans="1:9" s="1" customFormat="1" x14ac:dyDescent="0.25">
      <c r="A4269" s="1">
        <v>1000410025</v>
      </c>
      <c r="B4269" s="2">
        <v>44980</v>
      </c>
      <c r="C4269" s="165">
        <v>0.26166666666666999</v>
      </c>
      <c r="D4269" s="165">
        <v>0.26166666666666999</v>
      </c>
      <c r="E4269" s="148" t="s">
        <v>2</v>
      </c>
      <c r="F4269" s="148">
        <v>0</v>
      </c>
      <c r="G4269" s="166">
        <f>WEEKNUM(B4269,21)</f>
        <v>8</v>
      </c>
      <c r="H4269" s="166">
        <f>MONTH(B4269)</f>
        <v>2</v>
      </c>
      <c r="I4269" s="166">
        <f>YEAR(B4269)</f>
        <v>2023</v>
      </c>
    </row>
    <row r="4270" spans="1:9" s="1" customFormat="1" x14ac:dyDescent="0.25">
      <c r="A4270" s="1">
        <v>1000409796</v>
      </c>
      <c r="B4270" s="2">
        <v>44980</v>
      </c>
      <c r="C4270" s="165">
        <v>0.25660879629630001</v>
      </c>
      <c r="D4270" s="165">
        <v>0.25660879629630001</v>
      </c>
      <c r="E4270" s="148" t="s">
        <v>2</v>
      </c>
      <c r="F4270" s="148">
        <v>0</v>
      </c>
      <c r="G4270" s="166">
        <f>WEEKNUM(B4270,21)</f>
        <v>8</v>
      </c>
      <c r="H4270" s="166">
        <f>MONTH(B4270)</f>
        <v>2</v>
      </c>
      <c r="I4270" s="166">
        <f>YEAR(B4270)</f>
        <v>2023</v>
      </c>
    </row>
    <row r="4271" spans="1:9" s="1" customFormat="1" x14ac:dyDescent="0.25">
      <c r="A4271" s="1">
        <v>1000409756</v>
      </c>
      <c r="B4271" s="2">
        <v>44980</v>
      </c>
      <c r="C4271" s="165">
        <v>0.16572916666667001</v>
      </c>
      <c r="D4271" s="165">
        <v>0.16572916666667001</v>
      </c>
      <c r="E4271" s="148" t="s">
        <v>2</v>
      </c>
      <c r="F4271" s="148">
        <v>0</v>
      </c>
      <c r="G4271" s="166">
        <f>WEEKNUM(B4271,21)</f>
        <v>8</v>
      </c>
      <c r="H4271" s="166">
        <f>MONTH(B4271)</f>
        <v>2</v>
      </c>
      <c r="I4271" s="166">
        <f>YEAR(B4271)</f>
        <v>2023</v>
      </c>
    </row>
    <row r="4272" spans="1:9" s="1" customFormat="1" x14ac:dyDescent="0.25">
      <c r="A4272" s="1">
        <v>1000409754</v>
      </c>
      <c r="B4272" s="2">
        <v>44983</v>
      </c>
      <c r="C4272" s="165">
        <v>0.52083333333333004</v>
      </c>
      <c r="D4272" s="165">
        <v>0.53630787037036998</v>
      </c>
      <c r="E4272" s="148" t="s">
        <v>3</v>
      </c>
      <c r="F4272" s="148">
        <v>1</v>
      </c>
      <c r="G4272" s="166">
        <f>WEEKNUM(B4272,21)</f>
        <v>8</v>
      </c>
      <c r="H4272" s="166">
        <f>MONTH(B4272)</f>
        <v>2</v>
      </c>
      <c r="I4272" s="166">
        <f>YEAR(B4272)</f>
        <v>2023</v>
      </c>
    </row>
    <row r="4273" spans="1:9" s="1" customFormat="1" x14ac:dyDescent="0.25">
      <c r="A4273" s="1">
        <v>1000409793</v>
      </c>
      <c r="B4273" s="2">
        <v>44985</v>
      </c>
      <c r="C4273" s="165">
        <v>0.52083333333333004</v>
      </c>
      <c r="D4273" s="165">
        <v>0.26799768518519002</v>
      </c>
      <c r="E4273" s="148" t="s">
        <v>3</v>
      </c>
      <c r="F4273" s="148">
        <v>0.44</v>
      </c>
      <c r="G4273" s="166">
        <f>WEEKNUM(B4273,21)</f>
        <v>9</v>
      </c>
      <c r="H4273" s="166">
        <f>MONTH(B4273)</f>
        <v>2</v>
      </c>
      <c r="I4273" s="166">
        <f>YEAR(B4273)</f>
        <v>2023</v>
      </c>
    </row>
    <row r="4274" spans="1:9" s="1" customFormat="1" x14ac:dyDescent="0.25">
      <c r="A4274" s="1">
        <v>1000407915</v>
      </c>
      <c r="B4274" s="2">
        <v>44980</v>
      </c>
      <c r="C4274" s="165">
        <v>0.52083333333333004</v>
      </c>
      <c r="D4274" s="165">
        <v>0.60292824074074003</v>
      </c>
      <c r="E4274" s="148" t="s">
        <v>2</v>
      </c>
      <c r="F4274" s="148">
        <v>0</v>
      </c>
      <c r="G4274" s="166">
        <f>WEEKNUM(B4274,21)</f>
        <v>8</v>
      </c>
      <c r="H4274" s="166">
        <f>MONTH(B4274)</f>
        <v>2</v>
      </c>
      <c r="I4274" s="166">
        <f>YEAR(B4274)</f>
        <v>2023</v>
      </c>
    </row>
    <row r="4275" spans="1:9" s="1" customFormat="1" x14ac:dyDescent="0.25">
      <c r="A4275" s="1">
        <v>1000407443</v>
      </c>
      <c r="B4275" s="2">
        <v>44980</v>
      </c>
      <c r="C4275" s="165">
        <v>0.52083333333333004</v>
      </c>
      <c r="D4275" s="165">
        <v>0.60332175925926002</v>
      </c>
      <c r="E4275" s="148" t="s">
        <v>2</v>
      </c>
      <c r="F4275" s="148">
        <v>0</v>
      </c>
      <c r="G4275" s="166">
        <f>WEEKNUM(B4275,21)</f>
        <v>8</v>
      </c>
      <c r="H4275" s="166">
        <f>MONTH(B4275)</f>
        <v>2</v>
      </c>
      <c r="I4275" s="166">
        <f>YEAR(B4275)</f>
        <v>2023</v>
      </c>
    </row>
    <row r="4276" spans="1:9" s="1" customFormat="1" x14ac:dyDescent="0.25">
      <c r="A4276" s="1">
        <v>1000408787</v>
      </c>
      <c r="B4276" s="2">
        <v>44980</v>
      </c>
      <c r="C4276" s="165">
        <v>0</v>
      </c>
      <c r="D4276" s="165">
        <v>0.66355324074073996</v>
      </c>
      <c r="E4276" s="148" t="s">
        <v>2</v>
      </c>
      <c r="F4276" s="148">
        <v>0</v>
      </c>
      <c r="G4276" s="166">
        <f>WEEKNUM(B4276,21)</f>
        <v>8</v>
      </c>
      <c r="H4276" s="166">
        <f>MONTH(B4276)</f>
        <v>2</v>
      </c>
      <c r="I4276" s="166">
        <f>YEAR(B4276)</f>
        <v>2023</v>
      </c>
    </row>
    <row r="4277" spans="1:9" s="1" customFormat="1" x14ac:dyDescent="0.25">
      <c r="A4277" s="1" t="s">
        <v>2</v>
      </c>
      <c r="B4277" s="2">
        <v>44980</v>
      </c>
      <c r="C4277" s="165">
        <v>0</v>
      </c>
      <c r="D4277" s="165">
        <v>0.37737268518519002</v>
      </c>
      <c r="E4277" s="148" t="s">
        <v>2</v>
      </c>
      <c r="F4277" s="148">
        <v>0</v>
      </c>
      <c r="G4277" s="166">
        <f>WEEKNUM(B4277,21)</f>
        <v>8</v>
      </c>
      <c r="H4277" s="166">
        <f>MONTH(B4277)</f>
        <v>2</v>
      </c>
      <c r="I4277" s="166">
        <f>YEAR(B4277)</f>
        <v>2023</v>
      </c>
    </row>
    <row r="4278" spans="1:9" s="1" customFormat="1" x14ac:dyDescent="0.25">
      <c r="A4278" s="1">
        <v>1000408460</v>
      </c>
      <c r="B4278" s="2">
        <v>44980</v>
      </c>
      <c r="C4278" s="165">
        <v>0.33333333333332998</v>
      </c>
      <c r="D4278" s="165">
        <v>0.63158564814814999</v>
      </c>
      <c r="E4278" s="148" t="s">
        <v>2</v>
      </c>
      <c r="F4278" s="148">
        <v>0</v>
      </c>
      <c r="G4278" s="166">
        <f>WEEKNUM(B4278,21)</f>
        <v>8</v>
      </c>
      <c r="H4278" s="166">
        <f>MONTH(B4278)</f>
        <v>2</v>
      </c>
      <c r="I4278" s="166">
        <f>YEAR(B4278)</f>
        <v>2023</v>
      </c>
    </row>
    <row r="4279" spans="1:9" s="1" customFormat="1" x14ac:dyDescent="0.25">
      <c r="A4279" s="1">
        <v>1000408460</v>
      </c>
      <c r="B4279" s="2">
        <v>44981</v>
      </c>
      <c r="C4279" s="165">
        <v>0.63158564814814999</v>
      </c>
      <c r="D4279" s="165">
        <v>0.48498842592593</v>
      </c>
      <c r="E4279" s="148" t="s">
        <v>2</v>
      </c>
      <c r="F4279" s="148">
        <v>0</v>
      </c>
      <c r="G4279" s="166">
        <f>WEEKNUM(B4279,21)</f>
        <v>8</v>
      </c>
      <c r="H4279" s="166">
        <f>MONTH(B4279)</f>
        <v>2</v>
      </c>
      <c r="I4279" s="166">
        <f>YEAR(B4279)</f>
        <v>2023</v>
      </c>
    </row>
    <row r="4280" spans="1:9" s="1" customFormat="1" x14ac:dyDescent="0.25">
      <c r="A4280" s="1">
        <v>1000428106</v>
      </c>
      <c r="B4280" s="2">
        <v>44980</v>
      </c>
      <c r="C4280" s="165">
        <v>0.33333333333332998</v>
      </c>
      <c r="D4280" s="165">
        <v>0.63021990740740996</v>
      </c>
      <c r="E4280" s="148" t="s">
        <v>2</v>
      </c>
      <c r="F4280" s="148">
        <v>0</v>
      </c>
      <c r="G4280" s="166">
        <f>WEEKNUM(B4280,21)</f>
        <v>8</v>
      </c>
      <c r="H4280" s="166">
        <f>MONTH(B4280)</f>
        <v>2</v>
      </c>
      <c r="I4280" s="166">
        <f>YEAR(B4280)</f>
        <v>2023</v>
      </c>
    </row>
    <row r="4281" spans="1:9" s="1" customFormat="1" x14ac:dyDescent="0.25">
      <c r="A4281" s="1" t="s">
        <v>2</v>
      </c>
      <c r="B4281" s="2">
        <v>44980</v>
      </c>
      <c r="C4281" s="165">
        <v>0</v>
      </c>
      <c r="D4281" s="165">
        <v>0.63221064814814998</v>
      </c>
      <c r="E4281" s="148" t="s">
        <v>2</v>
      </c>
      <c r="F4281" s="148">
        <v>0</v>
      </c>
      <c r="G4281" s="166">
        <f>WEEKNUM(B4281,21)</f>
        <v>8</v>
      </c>
      <c r="H4281" s="166">
        <f>MONTH(B4281)</f>
        <v>2</v>
      </c>
      <c r="I4281" s="166">
        <f>YEAR(B4281)</f>
        <v>2023</v>
      </c>
    </row>
    <row r="4282" spans="1:9" s="1" customFormat="1" x14ac:dyDescent="0.25">
      <c r="A4282" s="1" t="s">
        <v>2</v>
      </c>
      <c r="B4282" s="2">
        <v>44980</v>
      </c>
      <c r="C4282" s="165">
        <v>0.33333333333332998</v>
      </c>
      <c r="D4282" s="165">
        <v>0.62987268518519002</v>
      </c>
      <c r="E4282" s="148" t="s">
        <v>2</v>
      </c>
      <c r="F4282" s="148">
        <v>0</v>
      </c>
      <c r="G4282" s="166">
        <f>WEEKNUM(B4282,21)</f>
        <v>8</v>
      </c>
      <c r="H4282" s="166">
        <f>MONTH(B4282)</f>
        <v>2</v>
      </c>
      <c r="I4282" s="166">
        <f>YEAR(B4282)</f>
        <v>2023</v>
      </c>
    </row>
    <row r="4283" spans="1:9" s="1" customFormat="1" x14ac:dyDescent="0.25">
      <c r="A4283" s="1">
        <v>1000409898</v>
      </c>
      <c r="B4283" s="2">
        <v>44980</v>
      </c>
      <c r="C4283" s="165">
        <v>0</v>
      </c>
      <c r="D4283" s="165">
        <v>0.63033564814815002</v>
      </c>
      <c r="E4283" s="148" t="s">
        <v>2</v>
      </c>
      <c r="F4283" s="148">
        <v>0</v>
      </c>
      <c r="G4283" s="166">
        <f>WEEKNUM(B4283,21)</f>
        <v>8</v>
      </c>
      <c r="H4283" s="166">
        <f>MONTH(B4283)</f>
        <v>2</v>
      </c>
      <c r="I4283" s="166">
        <f>YEAR(B4283)</f>
        <v>2023</v>
      </c>
    </row>
    <row r="4284" spans="1:9" s="1" customFormat="1" x14ac:dyDescent="0.25">
      <c r="A4284" s="1">
        <v>1000408460</v>
      </c>
      <c r="B4284" s="2">
        <v>44980</v>
      </c>
      <c r="C4284" s="165">
        <v>0.29166666666667002</v>
      </c>
      <c r="D4284" s="165">
        <v>0.63538194444443996</v>
      </c>
      <c r="E4284" s="148" t="s">
        <v>2</v>
      </c>
      <c r="F4284" s="148">
        <v>0</v>
      </c>
      <c r="G4284" s="166">
        <f>WEEKNUM(B4284,21)</f>
        <v>8</v>
      </c>
      <c r="H4284" s="166">
        <f>MONTH(B4284)</f>
        <v>2</v>
      </c>
      <c r="I4284" s="166">
        <f>YEAR(B4284)</f>
        <v>2023</v>
      </c>
    </row>
    <row r="4285" spans="1:9" s="1" customFormat="1" x14ac:dyDescent="0.25">
      <c r="A4285" s="1">
        <v>1000406325</v>
      </c>
      <c r="B4285" s="2">
        <v>44981</v>
      </c>
      <c r="C4285" s="165">
        <v>0.22916666666666999</v>
      </c>
      <c r="D4285" s="165">
        <v>0.60402777777778005</v>
      </c>
      <c r="E4285" s="148" t="s">
        <v>2</v>
      </c>
      <c r="F4285" s="148">
        <v>0</v>
      </c>
      <c r="G4285" s="166">
        <f>WEEKNUM(B4285,21)</f>
        <v>8</v>
      </c>
      <c r="H4285" s="166">
        <f>MONTH(B4285)</f>
        <v>2</v>
      </c>
      <c r="I4285" s="166">
        <f>YEAR(B4285)</f>
        <v>2023</v>
      </c>
    </row>
    <row r="4286" spans="1:9" s="1" customFormat="1" x14ac:dyDescent="0.25">
      <c r="A4286" s="1" t="s">
        <v>2</v>
      </c>
      <c r="B4286" s="2">
        <v>44981</v>
      </c>
      <c r="C4286" s="165">
        <v>0.22916666666666999</v>
      </c>
      <c r="D4286" s="165">
        <v>0.53038194444443998</v>
      </c>
      <c r="E4286" s="148" t="s">
        <v>2</v>
      </c>
      <c r="F4286" s="148">
        <v>0</v>
      </c>
      <c r="G4286" s="166">
        <f>WEEKNUM(B4286,21)</f>
        <v>8</v>
      </c>
      <c r="H4286" s="166">
        <f>MONTH(B4286)</f>
        <v>2</v>
      </c>
      <c r="I4286" s="166">
        <f>YEAR(B4286)</f>
        <v>2023</v>
      </c>
    </row>
    <row r="4287" spans="1:9" s="1" customFormat="1" x14ac:dyDescent="0.25">
      <c r="A4287" s="1" t="s">
        <v>2</v>
      </c>
      <c r="B4287" s="2">
        <v>44981</v>
      </c>
      <c r="C4287" s="165">
        <v>0.22916666666666999</v>
      </c>
      <c r="D4287" s="165">
        <v>0.41440972222222</v>
      </c>
      <c r="E4287" s="148" t="s">
        <v>2</v>
      </c>
      <c r="F4287" s="148">
        <v>0</v>
      </c>
      <c r="G4287" s="166">
        <f>WEEKNUM(B4287,21)</f>
        <v>8</v>
      </c>
      <c r="H4287" s="166">
        <f>MONTH(B4287)</f>
        <v>2</v>
      </c>
      <c r="I4287" s="166">
        <f>YEAR(B4287)</f>
        <v>2023</v>
      </c>
    </row>
    <row r="4288" spans="1:9" s="1" customFormat="1" x14ac:dyDescent="0.25">
      <c r="A4288" s="1">
        <v>1000406323</v>
      </c>
      <c r="B4288" s="2">
        <v>44981</v>
      </c>
      <c r="C4288" s="165">
        <v>0.22916666666666999</v>
      </c>
      <c r="D4288" s="165">
        <v>0.52972222222221998</v>
      </c>
      <c r="E4288" s="148" t="s">
        <v>2</v>
      </c>
      <c r="F4288" s="148">
        <v>0</v>
      </c>
      <c r="G4288" s="166">
        <f>WEEKNUM(B4288,21)</f>
        <v>8</v>
      </c>
      <c r="H4288" s="166">
        <f>MONTH(B4288)</f>
        <v>2</v>
      </c>
      <c r="I4288" s="166">
        <f>YEAR(B4288)</f>
        <v>2023</v>
      </c>
    </row>
    <row r="4289" spans="1:9" s="1" customFormat="1" x14ac:dyDescent="0.25">
      <c r="A4289" s="1">
        <v>1000406322</v>
      </c>
      <c r="B4289" s="2">
        <v>44981</v>
      </c>
      <c r="C4289" s="165">
        <v>0.22916666666666999</v>
      </c>
      <c r="D4289" s="165">
        <v>0.41493055555556002</v>
      </c>
      <c r="E4289" s="148" t="s">
        <v>2</v>
      </c>
      <c r="F4289" s="148">
        <v>0</v>
      </c>
      <c r="G4289" s="166">
        <f>WEEKNUM(B4289,21)</f>
        <v>8</v>
      </c>
      <c r="H4289" s="166">
        <f>MONTH(B4289)</f>
        <v>2</v>
      </c>
      <c r="I4289" s="166">
        <f>YEAR(B4289)</f>
        <v>2023</v>
      </c>
    </row>
    <row r="4290" spans="1:9" s="1" customFormat="1" x14ac:dyDescent="0.25">
      <c r="A4290" s="1">
        <v>1000406326</v>
      </c>
      <c r="B4290" s="2">
        <v>44981</v>
      </c>
      <c r="C4290" s="165">
        <v>0.22916666666666999</v>
      </c>
      <c r="D4290" s="165">
        <v>0.60451388888889002</v>
      </c>
      <c r="E4290" s="148" t="s">
        <v>2</v>
      </c>
      <c r="F4290" s="148">
        <v>0</v>
      </c>
      <c r="G4290" s="166">
        <f>WEEKNUM(B4290,21)</f>
        <v>8</v>
      </c>
      <c r="H4290" s="166">
        <f>MONTH(B4290)</f>
        <v>2</v>
      </c>
      <c r="I4290" s="166">
        <f>YEAR(B4290)</f>
        <v>2023</v>
      </c>
    </row>
    <row r="4291" spans="1:9" s="1" customFormat="1" x14ac:dyDescent="0.25">
      <c r="A4291" s="1" t="s">
        <v>2</v>
      </c>
      <c r="B4291" s="2">
        <v>44989</v>
      </c>
      <c r="C4291" s="165">
        <v>0.34644675925926</v>
      </c>
      <c r="D4291" s="165">
        <v>0.36157407407407</v>
      </c>
      <c r="E4291" s="148" t="s">
        <v>2</v>
      </c>
      <c r="F4291" s="148">
        <v>0</v>
      </c>
      <c r="G4291" s="166">
        <f>WEEKNUM(B4291,21)</f>
        <v>9</v>
      </c>
      <c r="H4291" s="166">
        <f>MONTH(B4291)</f>
        <v>3</v>
      </c>
      <c r="I4291" s="166">
        <f>YEAR(B4291)</f>
        <v>2023</v>
      </c>
    </row>
    <row r="4292" spans="1:9" s="1" customFormat="1" x14ac:dyDescent="0.25">
      <c r="A4292" s="1">
        <v>1000407271</v>
      </c>
      <c r="B4292" s="2">
        <v>44982</v>
      </c>
      <c r="C4292" s="165">
        <v>0</v>
      </c>
      <c r="D4292" s="165">
        <v>0.36055555555556001</v>
      </c>
      <c r="E4292" s="148" t="s">
        <v>2</v>
      </c>
      <c r="F4292" s="148">
        <v>0</v>
      </c>
      <c r="G4292" s="166">
        <f>WEEKNUM(B4292,21)</f>
        <v>8</v>
      </c>
      <c r="H4292" s="166">
        <f>MONTH(B4292)</f>
        <v>2</v>
      </c>
      <c r="I4292" s="166">
        <f>YEAR(B4292)</f>
        <v>2023</v>
      </c>
    </row>
    <row r="4293" spans="1:9" s="1" customFormat="1" x14ac:dyDescent="0.25">
      <c r="A4293" s="1" t="s">
        <v>2</v>
      </c>
      <c r="B4293" s="2">
        <v>44982</v>
      </c>
      <c r="C4293" s="165">
        <v>0.34891203703703999</v>
      </c>
      <c r="D4293" s="165">
        <v>0.36387731481481</v>
      </c>
      <c r="E4293" s="148" t="s">
        <v>2</v>
      </c>
      <c r="F4293" s="148">
        <v>0</v>
      </c>
      <c r="G4293" s="166">
        <f>WEEKNUM(B4293,21)</f>
        <v>8</v>
      </c>
      <c r="H4293" s="166">
        <f>MONTH(B4293)</f>
        <v>2</v>
      </c>
      <c r="I4293" s="166">
        <f>YEAR(B4293)</f>
        <v>2023</v>
      </c>
    </row>
    <row r="4294" spans="1:9" s="1" customFormat="1" x14ac:dyDescent="0.25">
      <c r="A4294" s="1">
        <v>1000410737</v>
      </c>
      <c r="B4294" s="2">
        <v>44981</v>
      </c>
      <c r="C4294" s="165">
        <v>0</v>
      </c>
      <c r="D4294" s="165">
        <v>0.35030092592592998</v>
      </c>
      <c r="E4294" s="148" t="s">
        <v>2</v>
      </c>
      <c r="F4294" s="148">
        <v>0</v>
      </c>
      <c r="G4294" s="166">
        <f>WEEKNUM(B4294,21)</f>
        <v>8</v>
      </c>
      <c r="H4294" s="166">
        <f>MONTH(B4294)</f>
        <v>2</v>
      </c>
      <c r="I4294" s="166">
        <f>YEAR(B4294)</f>
        <v>2023</v>
      </c>
    </row>
    <row r="4295" spans="1:9" s="1" customFormat="1" x14ac:dyDescent="0.25">
      <c r="A4295" s="1" t="s">
        <v>2</v>
      </c>
      <c r="B4295" s="2">
        <v>44981</v>
      </c>
      <c r="C4295" s="165">
        <v>0.27083333333332998</v>
      </c>
      <c r="D4295" s="165">
        <v>0.95694444444444005</v>
      </c>
      <c r="E4295" s="148" t="s">
        <v>2</v>
      </c>
      <c r="F4295" s="148">
        <v>0</v>
      </c>
      <c r="G4295" s="166">
        <f>WEEKNUM(B4295,21)</f>
        <v>8</v>
      </c>
      <c r="H4295" s="166">
        <f>MONTH(B4295)</f>
        <v>2</v>
      </c>
      <c r="I4295" s="166">
        <f>YEAR(B4295)</f>
        <v>2023</v>
      </c>
    </row>
    <row r="4296" spans="1:9" s="1" customFormat="1" x14ac:dyDescent="0.25">
      <c r="A4296" s="1" t="s">
        <v>2</v>
      </c>
      <c r="B4296" s="2">
        <v>44992</v>
      </c>
      <c r="C4296" s="165">
        <v>0.95694444444444005</v>
      </c>
      <c r="D4296" s="165">
        <v>0.14793981481481</v>
      </c>
      <c r="E4296" s="148" t="s">
        <v>2</v>
      </c>
      <c r="F4296" s="148">
        <v>0</v>
      </c>
      <c r="G4296" s="166">
        <f>WEEKNUM(B4296,21)</f>
        <v>10</v>
      </c>
      <c r="H4296" s="166">
        <f>MONTH(B4296)</f>
        <v>3</v>
      </c>
      <c r="I4296" s="166">
        <f>YEAR(B4296)</f>
        <v>2023</v>
      </c>
    </row>
    <row r="4297" spans="1:9" s="1" customFormat="1" x14ac:dyDescent="0.25">
      <c r="A4297" s="1" t="s">
        <v>2</v>
      </c>
      <c r="B4297" s="2">
        <v>44982</v>
      </c>
      <c r="C4297" s="165">
        <v>0</v>
      </c>
      <c r="D4297" s="165">
        <v>0.36234953703703998</v>
      </c>
      <c r="E4297" s="148" t="s">
        <v>2</v>
      </c>
      <c r="F4297" s="148">
        <v>0</v>
      </c>
      <c r="G4297" s="166">
        <f>WEEKNUM(B4297,21)</f>
        <v>8</v>
      </c>
      <c r="H4297" s="166">
        <f>MONTH(B4297)</f>
        <v>2</v>
      </c>
      <c r="I4297" s="166">
        <f>YEAR(B4297)</f>
        <v>2023</v>
      </c>
    </row>
    <row r="4298" spans="1:9" s="1" customFormat="1" x14ac:dyDescent="0.25">
      <c r="A4298" s="1" t="s">
        <v>2</v>
      </c>
      <c r="B4298" s="2">
        <v>44981</v>
      </c>
      <c r="C4298" s="165">
        <v>0.28799768518518998</v>
      </c>
      <c r="D4298" s="165">
        <v>0.28826388888888999</v>
      </c>
      <c r="E4298" s="148" t="s">
        <v>2</v>
      </c>
      <c r="F4298" s="148">
        <v>0</v>
      </c>
      <c r="G4298" s="166">
        <f>WEEKNUM(B4298,21)</f>
        <v>8</v>
      </c>
      <c r="H4298" s="166">
        <f>MONTH(B4298)</f>
        <v>2</v>
      </c>
      <c r="I4298" s="166">
        <f>YEAR(B4298)</f>
        <v>2023</v>
      </c>
    </row>
    <row r="4299" spans="1:9" s="1" customFormat="1" x14ac:dyDescent="0.25">
      <c r="A4299" s="1" t="s">
        <v>2</v>
      </c>
      <c r="B4299" s="2">
        <v>44981</v>
      </c>
      <c r="C4299" s="165">
        <v>0.28826388888888999</v>
      </c>
      <c r="D4299" s="165">
        <v>0.28884259259258999</v>
      </c>
      <c r="E4299" s="148" t="s">
        <v>2</v>
      </c>
      <c r="F4299" s="148">
        <v>0</v>
      </c>
      <c r="G4299" s="166">
        <f>WEEKNUM(B4299,21)</f>
        <v>8</v>
      </c>
      <c r="H4299" s="166">
        <f>MONTH(B4299)</f>
        <v>2</v>
      </c>
      <c r="I4299" s="166">
        <f>YEAR(B4299)</f>
        <v>2023</v>
      </c>
    </row>
    <row r="4300" spans="1:9" s="1" customFormat="1" x14ac:dyDescent="0.25">
      <c r="A4300" s="1" t="s">
        <v>2</v>
      </c>
      <c r="B4300" s="2">
        <v>44981</v>
      </c>
      <c r="C4300" s="165">
        <v>0.28884259259258999</v>
      </c>
      <c r="D4300" s="165">
        <v>0.61178240740740997</v>
      </c>
      <c r="E4300" s="148" t="s">
        <v>2</v>
      </c>
      <c r="F4300" s="148">
        <v>0</v>
      </c>
      <c r="G4300" s="166">
        <f>WEEKNUM(B4300,21)</f>
        <v>8</v>
      </c>
      <c r="H4300" s="166">
        <f>MONTH(B4300)</f>
        <v>2</v>
      </c>
      <c r="I4300" s="166">
        <f>YEAR(B4300)</f>
        <v>2023</v>
      </c>
    </row>
    <row r="4301" spans="1:9" s="1" customFormat="1" x14ac:dyDescent="0.25">
      <c r="A4301" s="1" t="s">
        <v>2</v>
      </c>
      <c r="B4301" s="2">
        <v>44981</v>
      </c>
      <c r="C4301" s="165">
        <v>0.59663194444444001</v>
      </c>
      <c r="D4301" s="165">
        <v>0.60971064814815001</v>
      </c>
      <c r="E4301" s="148" t="s">
        <v>2</v>
      </c>
      <c r="F4301" s="148">
        <v>0</v>
      </c>
      <c r="G4301" s="166">
        <f>WEEKNUM(B4301,21)</f>
        <v>8</v>
      </c>
      <c r="H4301" s="166">
        <f>MONTH(B4301)</f>
        <v>2</v>
      </c>
      <c r="I4301" s="166">
        <f>YEAR(B4301)</f>
        <v>2023</v>
      </c>
    </row>
    <row r="4302" spans="1:9" s="1" customFormat="1" x14ac:dyDescent="0.25">
      <c r="A4302" s="1" t="s">
        <v>2</v>
      </c>
      <c r="B4302" s="2">
        <v>44981</v>
      </c>
      <c r="C4302" s="165">
        <v>0.60971064814815001</v>
      </c>
      <c r="D4302" s="165">
        <v>0.61475694444443996</v>
      </c>
      <c r="E4302" s="148" t="s">
        <v>2</v>
      </c>
      <c r="F4302" s="148">
        <v>0</v>
      </c>
      <c r="G4302" s="166">
        <f>WEEKNUM(B4302,21)</f>
        <v>8</v>
      </c>
      <c r="H4302" s="166">
        <f>MONTH(B4302)</f>
        <v>2</v>
      </c>
      <c r="I4302" s="166">
        <f>YEAR(B4302)</f>
        <v>2023</v>
      </c>
    </row>
    <row r="4303" spans="1:9" s="1" customFormat="1" x14ac:dyDescent="0.25">
      <c r="A4303" s="1" t="s">
        <v>2</v>
      </c>
      <c r="B4303" s="2">
        <v>44987</v>
      </c>
      <c r="C4303" s="165">
        <v>0.61475694444443996</v>
      </c>
      <c r="D4303" s="165">
        <v>0.55178240740741002</v>
      </c>
      <c r="E4303" s="148" t="s">
        <v>2</v>
      </c>
      <c r="F4303" s="148">
        <v>0</v>
      </c>
      <c r="G4303" s="166">
        <f>WEEKNUM(B4303,21)</f>
        <v>9</v>
      </c>
      <c r="H4303" s="166">
        <f>MONTH(B4303)</f>
        <v>3</v>
      </c>
      <c r="I4303" s="166">
        <f>YEAR(B4303)</f>
        <v>2023</v>
      </c>
    </row>
    <row r="4304" spans="1:9" s="1" customFormat="1" x14ac:dyDescent="0.25">
      <c r="A4304" s="1" t="s">
        <v>2</v>
      </c>
      <c r="B4304" s="2">
        <v>44987</v>
      </c>
      <c r="C4304" s="165">
        <v>0.60653935185185004</v>
      </c>
      <c r="D4304" s="165">
        <v>0.50511574074073995</v>
      </c>
      <c r="E4304" s="148" t="s">
        <v>2</v>
      </c>
      <c r="F4304" s="148">
        <v>0</v>
      </c>
      <c r="G4304" s="166">
        <f>WEEKNUM(B4304,21)</f>
        <v>9</v>
      </c>
      <c r="H4304" s="166">
        <f>MONTH(B4304)</f>
        <v>3</v>
      </c>
      <c r="I4304" s="166">
        <f>YEAR(B4304)</f>
        <v>2023</v>
      </c>
    </row>
    <row r="4305" spans="1:9" s="1" customFormat="1" x14ac:dyDescent="0.25">
      <c r="A4305" s="1" t="s">
        <v>2</v>
      </c>
      <c r="B4305" s="2">
        <v>44981</v>
      </c>
      <c r="C4305" s="165">
        <v>0</v>
      </c>
      <c r="D4305" s="165">
        <v>0.44318287037037002</v>
      </c>
      <c r="E4305" s="148" t="s">
        <v>2</v>
      </c>
      <c r="F4305" s="148">
        <v>0</v>
      </c>
      <c r="G4305" s="166">
        <f>WEEKNUM(B4305,21)</f>
        <v>8</v>
      </c>
      <c r="H4305" s="166">
        <f>MONTH(B4305)</f>
        <v>2</v>
      </c>
      <c r="I4305" s="166">
        <f>YEAR(B4305)</f>
        <v>2023</v>
      </c>
    </row>
    <row r="4306" spans="1:9" s="1" customFormat="1" x14ac:dyDescent="0.25">
      <c r="A4306" s="1" t="s">
        <v>2</v>
      </c>
      <c r="B4306" s="2">
        <v>44981</v>
      </c>
      <c r="C4306" s="165">
        <v>0.44318287037037002</v>
      </c>
      <c r="D4306" s="165">
        <v>0.61537037037037001</v>
      </c>
      <c r="E4306" s="148" t="s">
        <v>2</v>
      </c>
      <c r="F4306" s="148">
        <v>0</v>
      </c>
      <c r="G4306" s="166">
        <f>WEEKNUM(B4306,21)</f>
        <v>8</v>
      </c>
      <c r="H4306" s="166">
        <f>MONTH(B4306)</f>
        <v>2</v>
      </c>
      <c r="I4306" s="166">
        <f>YEAR(B4306)</f>
        <v>2023</v>
      </c>
    </row>
    <row r="4307" spans="1:9" s="1" customFormat="1" x14ac:dyDescent="0.25">
      <c r="A4307" s="1" t="s">
        <v>2</v>
      </c>
      <c r="B4307" s="2">
        <v>44982</v>
      </c>
      <c r="C4307" s="165">
        <v>0.61537037037037001</v>
      </c>
      <c r="D4307" s="165">
        <v>0.46585648148148001</v>
      </c>
      <c r="E4307" s="148" t="s">
        <v>2</v>
      </c>
      <c r="F4307" s="148">
        <v>0</v>
      </c>
      <c r="G4307" s="166">
        <f>WEEKNUM(B4307,21)</f>
        <v>8</v>
      </c>
      <c r="H4307" s="166">
        <f>MONTH(B4307)</f>
        <v>2</v>
      </c>
      <c r="I4307" s="166">
        <f>YEAR(B4307)</f>
        <v>2023</v>
      </c>
    </row>
    <row r="4308" spans="1:9" s="1" customFormat="1" x14ac:dyDescent="0.25">
      <c r="A4308" s="1" t="s">
        <v>2</v>
      </c>
      <c r="B4308" s="2">
        <v>44981</v>
      </c>
      <c r="C4308" s="165">
        <v>0</v>
      </c>
      <c r="D4308" s="165">
        <v>0.44385416666666999</v>
      </c>
      <c r="E4308" s="148" t="s">
        <v>2</v>
      </c>
      <c r="F4308" s="148">
        <v>0</v>
      </c>
      <c r="G4308" s="166">
        <f>WEEKNUM(B4308,21)</f>
        <v>8</v>
      </c>
      <c r="H4308" s="166">
        <f>MONTH(B4308)</f>
        <v>2</v>
      </c>
      <c r="I4308" s="166">
        <f>YEAR(B4308)</f>
        <v>2023</v>
      </c>
    </row>
    <row r="4309" spans="1:9" s="1" customFormat="1" x14ac:dyDescent="0.25">
      <c r="A4309" s="1" t="s">
        <v>2</v>
      </c>
      <c r="B4309" s="2">
        <v>44984</v>
      </c>
      <c r="C4309" s="165">
        <v>0.44385416666666999</v>
      </c>
      <c r="D4309" s="165">
        <v>0.59034722222222002</v>
      </c>
      <c r="E4309" s="148" t="s">
        <v>2</v>
      </c>
      <c r="F4309" s="148">
        <v>0</v>
      </c>
      <c r="G4309" s="166">
        <f>WEEKNUM(B4309,21)</f>
        <v>9</v>
      </c>
      <c r="H4309" s="166">
        <f>MONTH(B4309)</f>
        <v>2</v>
      </c>
      <c r="I4309" s="166">
        <f>YEAR(B4309)</f>
        <v>2023</v>
      </c>
    </row>
    <row r="4310" spans="1:9" s="1" customFormat="1" x14ac:dyDescent="0.25">
      <c r="A4310" s="1" t="s">
        <v>2</v>
      </c>
      <c r="B4310" s="2">
        <v>44981</v>
      </c>
      <c r="C4310" s="165">
        <v>0</v>
      </c>
      <c r="D4310" s="165">
        <v>0.44444444444443998</v>
      </c>
      <c r="E4310" s="148" t="s">
        <v>2</v>
      </c>
      <c r="F4310" s="148">
        <v>0</v>
      </c>
      <c r="G4310" s="166">
        <f>WEEKNUM(B4310,21)</f>
        <v>8</v>
      </c>
      <c r="H4310" s="166">
        <f>MONTH(B4310)</f>
        <v>2</v>
      </c>
      <c r="I4310" s="166">
        <f>YEAR(B4310)</f>
        <v>2023</v>
      </c>
    </row>
    <row r="4311" spans="1:9" s="1" customFormat="1" x14ac:dyDescent="0.25">
      <c r="A4311" s="1" t="s">
        <v>2</v>
      </c>
      <c r="B4311" s="2">
        <v>44981</v>
      </c>
      <c r="C4311" s="165">
        <v>0.44444444444443998</v>
      </c>
      <c r="D4311" s="165">
        <v>0.60471064814815001</v>
      </c>
      <c r="E4311" s="148" t="s">
        <v>2</v>
      </c>
      <c r="F4311" s="148">
        <v>0</v>
      </c>
      <c r="G4311" s="166">
        <f>WEEKNUM(B4311,21)</f>
        <v>8</v>
      </c>
      <c r="H4311" s="166">
        <f>MONTH(B4311)</f>
        <v>2</v>
      </c>
      <c r="I4311" s="166">
        <f>YEAR(B4311)</f>
        <v>2023</v>
      </c>
    </row>
    <row r="4312" spans="1:9" s="1" customFormat="1" x14ac:dyDescent="0.25">
      <c r="A4312" s="1" t="s">
        <v>2</v>
      </c>
      <c r="B4312" s="2">
        <v>44981</v>
      </c>
      <c r="C4312" s="165">
        <v>0.60471064814815001</v>
      </c>
      <c r="D4312" s="165">
        <v>0.61008101851852004</v>
      </c>
      <c r="E4312" s="148" t="s">
        <v>2</v>
      </c>
      <c r="F4312" s="148">
        <v>0</v>
      </c>
      <c r="G4312" s="166">
        <f>WEEKNUM(B4312,21)</f>
        <v>8</v>
      </c>
      <c r="H4312" s="166">
        <f>MONTH(B4312)</f>
        <v>2</v>
      </c>
      <c r="I4312" s="166">
        <f>YEAR(B4312)</f>
        <v>2023</v>
      </c>
    </row>
    <row r="4313" spans="1:9" s="1" customFormat="1" x14ac:dyDescent="0.25">
      <c r="A4313" s="1" t="s">
        <v>2</v>
      </c>
      <c r="B4313" s="2">
        <v>44981</v>
      </c>
      <c r="C4313" s="165">
        <v>0.61008101851852004</v>
      </c>
      <c r="D4313" s="165">
        <v>0.61575231481480996</v>
      </c>
      <c r="E4313" s="148" t="s">
        <v>2</v>
      </c>
      <c r="F4313" s="148">
        <v>0</v>
      </c>
      <c r="G4313" s="166">
        <f>WEEKNUM(B4313,21)</f>
        <v>8</v>
      </c>
      <c r="H4313" s="166">
        <f>MONTH(B4313)</f>
        <v>2</v>
      </c>
      <c r="I4313" s="166">
        <f>YEAR(B4313)</f>
        <v>2023</v>
      </c>
    </row>
    <row r="4314" spans="1:9" s="1" customFormat="1" x14ac:dyDescent="0.25">
      <c r="A4314" s="1" t="s">
        <v>2</v>
      </c>
      <c r="B4314" s="2">
        <v>44981</v>
      </c>
      <c r="C4314" s="165">
        <v>0.61575231481480996</v>
      </c>
      <c r="D4314" s="165">
        <v>0.61604166666667004</v>
      </c>
      <c r="E4314" s="148" t="s">
        <v>2</v>
      </c>
      <c r="F4314" s="148">
        <v>0</v>
      </c>
      <c r="G4314" s="166">
        <f>WEEKNUM(B4314,21)</f>
        <v>8</v>
      </c>
      <c r="H4314" s="166">
        <f>MONTH(B4314)</f>
        <v>2</v>
      </c>
      <c r="I4314" s="166">
        <f>YEAR(B4314)</f>
        <v>2023</v>
      </c>
    </row>
    <row r="4315" spans="1:9" s="1" customFormat="1" x14ac:dyDescent="0.25">
      <c r="A4315" s="1" t="s">
        <v>2</v>
      </c>
      <c r="B4315" s="2">
        <v>44981</v>
      </c>
      <c r="C4315" s="165">
        <v>0.61604166666667004</v>
      </c>
      <c r="D4315" s="165">
        <v>0.61614583333332995</v>
      </c>
      <c r="E4315" s="148" t="s">
        <v>2</v>
      </c>
      <c r="F4315" s="148">
        <v>0</v>
      </c>
      <c r="G4315" s="166">
        <f>WEEKNUM(B4315,21)</f>
        <v>8</v>
      </c>
      <c r="H4315" s="166">
        <f>MONTH(B4315)</f>
        <v>2</v>
      </c>
      <c r="I4315" s="166">
        <f>YEAR(B4315)</f>
        <v>2023</v>
      </c>
    </row>
    <row r="4316" spans="1:9" s="1" customFormat="1" x14ac:dyDescent="0.25">
      <c r="A4316" s="1">
        <v>1000406120</v>
      </c>
      <c r="B4316" s="2">
        <v>44981</v>
      </c>
      <c r="C4316" s="165">
        <v>0</v>
      </c>
      <c r="D4316" s="165">
        <v>0.35166666666667001</v>
      </c>
      <c r="E4316" s="148" t="s">
        <v>2</v>
      </c>
      <c r="F4316" s="148">
        <v>0</v>
      </c>
      <c r="G4316" s="166">
        <f>WEEKNUM(B4316,21)</f>
        <v>8</v>
      </c>
      <c r="H4316" s="166">
        <f>MONTH(B4316)</f>
        <v>2</v>
      </c>
      <c r="I4316" s="166">
        <f>YEAR(B4316)</f>
        <v>2023</v>
      </c>
    </row>
    <row r="4317" spans="1:9" s="1" customFormat="1" x14ac:dyDescent="0.25">
      <c r="A4317" s="1" t="s">
        <v>2</v>
      </c>
      <c r="B4317" s="2">
        <v>44981</v>
      </c>
      <c r="C4317" s="165">
        <v>0</v>
      </c>
      <c r="D4317" s="165">
        <v>0.50491898148147996</v>
      </c>
      <c r="E4317" s="148" t="s">
        <v>2</v>
      </c>
      <c r="F4317" s="148">
        <v>0</v>
      </c>
      <c r="G4317" s="166">
        <f>WEEKNUM(B4317,21)</f>
        <v>8</v>
      </c>
      <c r="H4317" s="166">
        <f>MONTH(B4317)</f>
        <v>2</v>
      </c>
      <c r="I4317" s="166">
        <f>YEAR(B4317)</f>
        <v>2023</v>
      </c>
    </row>
    <row r="4318" spans="1:9" s="1" customFormat="1" x14ac:dyDescent="0.25">
      <c r="A4318" s="1" t="s">
        <v>2</v>
      </c>
      <c r="B4318" s="2">
        <v>44981</v>
      </c>
      <c r="C4318" s="165">
        <v>0.27083333333332998</v>
      </c>
      <c r="D4318" s="165">
        <v>0.50224537037036998</v>
      </c>
      <c r="E4318" s="148" t="s">
        <v>2</v>
      </c>
      <c r="F4318" s="148">
        <v>0</v>
      </c>
      <c r="G4318" s="166">
        <f>WEEKNUM(B4318,21)</f>
        <v>8</v>
      </c>
      <c r="H4318" s="166">
        <f>MONTH(B4318)</f>
        <v>2</v>
      </c>
      <c r="I4318" s="166">
        <f>YEAR(B4318)</f>
        <v>2023</v>
      </c>
    </row>
    <row r="4319" spans="1:9" s="1" customFormat="1" x14ac:dyDescent="0.25">
      <c r="A4319" s="1" t="s">
        <v>2</v>
      </c>
      <c r="B4319" s="2">
        <v>44981</v>
      </c>
      <c r="C4319" s="165">
        <v>0.27083333333332998</v>
      </c>
      <c r="D4319" s="165">
        <v>0.50275462962963002</v>
      </c>
      <c r="E4319" s="148" t="s">
        <v>2</v>
      </c>
      <c r="F4319" s="148">
        <v>0</v>
      </c>
      <c r="G4319" s="166">
        <f>WEEKNUM(B4319,21)</f>
        <v>8</v>
      </c>
      <c r="H4319" s="166">
        <f>MONTH(B4319)</f>
        <v>2</v>
      </c>
      <c r="I4319" s="166">
        <f>YEAR(B4319)</f>
        <v>2023</v>
      </c>
    </row>
    <row r="4320" spans="1:9" s="1" customFormat="1" x14ac:dyDescent="0.25">
      <c r="A4320" s="1" t="s">
        <v>2</v>
      </c>
      <c r="B4320" s="2">
        <v>44981</v>
      </c>
      <c r="C4320" s="165">
        <v>0</v>
      </c>
      <c r="D4320" s="165">
        <v>0.17385416666667</v>
      </c>
      <c r="E4320" s="148" t="s">
        <v>2</v>
      </c>
      <c r="F4320" s="148">
        <v>0</v>
      </c>
      <c r="G4320" s="166">
        <f>WEEKNUM(B4320,21)</f>
        <v>8</v>
      </c>
      <c r="H4320" s="166">
        <f>MONTH(B4320)</f>
        <v>2</v>
      </c>
      <c r="I4320" s="166">
        <f>YEAR(B4320)</f>
        <v>2023</v>
      </c>
    </row>
    <row r="4321" spans="1:9" s="1" customFormat="1" x14ac:dyDescent="0.25">
      <c r="A4321" s="1" t="s">
        <v>2</v>
      </c>
      <c r="B4321" s="2">
        <v>44981</v>
      </c>
      <c r="C4321" s="165">
        <v>0.17150462962963001</v>
      </c>
      <c r="D4321" s="165">
        <v>0.17199074074074</v>
      </c>
      <c r="E4321" s="148" t="s">
        <v>2</v>
      </c>
      <c r="F4321" s="148">
        <v>0</v>
      </c>
      <c r="G4321" s="166">
        <f>WEEKNUM(B4321,21)</f>
        <v>8</v>
      </c>
      <c r="H4321" s="166">
        <f>MONTH(B4321)</f>
        <v>2</v>
      </c>
      <c r="I4321" s="166">
        <f>YEAR(B4321)</f>
        <v>2023</v>
      </c>
    </row>
    <row r="4322" spans="1:9" s="1" customFormat="1" x14ac:dyDescent="0.25">
      <c r="A4322" s="1" t="s">
        <v>2</v>
      </c>
      <c r="B4322" s="2">
        <v>44986</v>
      </c>
      <c r="C4322" s="165">
        <v>0.17024305555555999</v>
      </c>
      <c r="D4322" s="165">
        <v>0.14561342592592999</v>
      </c>
      <c r="E4322" s="148" t="s">
        <v>2</v>
      </c>
      <c r="F4322" s="148">
        <v>0</v>
      </c>
      <c r="G4322" s="166">
        <f>WEEKNUM(B4322,21)</f>
        <v>9</v>
      </c>
      <c r="H4322" s="166">
        <f>MONTH(B4322)</f>
        <v>3</v>
      </c>
      <c r="I4322" s="166">
        <f>YEAR(B4322)</f>
        <v>2023</v>
      </c>
    </row>
    <row r="4323" spans="1:9" s="1" customFormat="1" x14ac:dyDescent="0.25">
      <c r="A4323" s="1" t="s">
        <v>2</v>
      </c>
      <c r="B4323" s="2">
        <v>44996</v>
      </c>
      <c r="C4323" s="165">
        <v>0.16901620370369999</v>
      </c>
      <c r="D4323" s="165">
        <v>0.95182870370369999</v>
      </c>
      <c r="E4323" s="148" t="s">
        <v>2</v>
      </c>
      <c r="F4323" s="148">
        <v>0</v>
      </c>
      <c r="G4323" s="166">
        <f>WEEKNUM(B4323,21)</f>
        <v>10</v>
      </c>
      <c r="H4323" s="166">
        <f>MONTH(B4323)</f>
        <v>3</v>
      </c>
      <c r="I4323" s="166">
        <f>YEAR(B4323)</f>
        <v>2023</v>
      </c>
    </row>
    <row r="4324" spans="1:9" s="1" customFormat="1" x14ac:dyDescent="0.25">
      <c r="A4324" s="1">
        <v>1000407445</v>
      </c>
      <c r="B4324" s="2">
        <v>44981</v>
      </c>
      <c r="C4324" s="165">
        <v>0.25</v>
      </c>
      <c r="D4324" s="165">
        <v>0.42534722222221999</v>
      </c>
      <c r="E4324" s="148" t="s">
        <v>3</v>
      </c>
      <c r="F4324" s="148">
        <v>4</v>
      </c>
      <c r="G4324" s="166">
        <f>WEEKNUM(B4324,21)</f>
        <v>8</v>
      </c>
      <c r="H4324" s="166">
        <f>MONTH(B4324)</f>
        <v>2</v>
      </c>
      <c r="I4324" s="166">
        <f>YEAR(B4324)</f>
        <v>2023</v>
      </c>
    </row>
    <row r="4325" spans="1:9" s="1" customFormat="1" x14ac:dyDescent="0.25">
      <c r="A4325" s="1">
        <v>1000407443</v>
      </c>
      <c r="B4325" s="2">
        <v>44981</v>
      </c>
      <c r="C4325" s="165">
        <v>0.25</v>
      </c>
      <c r="D4325" s="165">
        <v>0.42928240740741003</v>
      </c>
      <c r="E4325" s="148" t="s">
        <v>3</v>
      </c>
      <c r="F4325" s="148">
        <v>0.94</v>
      </c>
      <c r="G4325" s="166">
        <f>WEEKNUM(B4325,21)</f>
        <v>8</v>
      </c>
      <c r="H4325" s="166">
        <f>MONTH(B4325)</f>
        <v>2</v>
      </c>
      <c r="I4325" s="166">
        <f>YEAR(B4325)</f>
        <v>2023</v>
      </c>
    </row>
    <row r="4326" spans="1:9" s="1" customFormat="1" x14ac:dyDescent="0.25">
      <c r="A4326" s="1">
        <v>1000407445</v>
      </c>
      <c r="B4326" s="2">
        <v>44981</v>
      </c>
      <c r="C4326" s="165">
        <v>0.25</v>
      </c>
      <c r="D4326" s="165">
        <v>0.44829861111111002</v>
      </c>
      <c r="E4326" s="148" t="s">
        <v>3</v>
      </c>
      <c r="F4326" s="148">
        <v>0.99</v>
      </c>
      <c r="G4326" s="166">
        <f>WEEKNUM(B4326,21)</f>
        <v>8</v>
      </c>
      <c r="H4326" s="166">
        <f>MONTH(B4326)</f>
        <v>2</v>
      </c>
      <c r="I4326" s="166">
        <f>YEAR(B4326)</f>
        <v>2023</v>
      </c>
    </row>
    <row r="4327" spans="1:9" s="1" customFormat="1" x14ac:dyDescent="0.25">
      <c r="A4327" s="1">
        <v>1000409754</v>
      </c>
      <c r="B4327" s="2">
        <v>44982</v>
      </c>
      <c r="C4327" s="165">
        <v>0.52083333333333004</v>
      </c>
      <c r="D4327" s="165">
        <v>0.22111111111111001</v>
      </c>
      <c r="E4327" s="148" t="s">
        <v>3</v>
      </c>
      <c r="F4327" s="148">
        <v>2</v>
      </c>
      <c r="G4327" s="166">
        <f>WEEKNUM(B4327,21)</f>
        <v>8</v>
      </c>
      <c r="H4327" s="166">
        <f>MONTH(B4327)</f>
        <v>2</v>
      </c>
      <c r="I4327" s="166">
        <f>YEAR(B4327)</f>
        <v>2023</v>
      </c>
    </row>
    <row r="4328" spans="1:9" s="1" customFormat="1" x14ac:dyDescent="0.25">
      <c r="A4328" s="1">
        <v>1000406536</v>
      </c>
      <c r="B4328" s="2">
        <v>44984</v>
      </c>
      <c r="C4328" s="165">
        <v>0.3125</v>
      </c>
      <c r="D4328" s="165">
        <v>0.31109953703704002</v>
      </c>
      <c r="E4328" s="148" t="s">
        <v>3</v>
      </c>
      <c r="F4328" s="148">
        <v>0.99</v>
      </c>
      <c r="G4328" s="166">
        <f>WEEKNUM(B4328,21)</f>
        <v>9</v>
      </c>
      <c r="H4328" s="166">
        <f>MONTH(B4328)</f>
        <v>2</v>
      </c>
      <c r="I4328" s="166">
        <f>YEAR(B4328)</f>
        <v>2023</v>
      </c>
    </row>
    <row r="4329" spans="1:9" s="1" customFormat="1" x14ac:dyDescent="0.25">
      <c r="A4329" s="1">
        <v>1000407445</v>
      </c>
      <c r="B4329" s="2">
        <v>44984</v>
      </c>
      <c r="C4329" s="165">
        <v>0.3125</v>
      </c>
      <c r="D4329" s="165">
        <v>0.31177083333333</v>
      </c>
      <c r="E4329" s="148" t="s">
        <v>3</v>
      </c>
      <c r="F4329" s="148">
        <v>0.99</v>
      </c>
      <c r="G4329" s="166">
        <f>WEEKNUM(B4329,21)</f>
        <v>9</v>
      </c>
      <c r="H4329" s="166">
        <f>MONTH(B4329)</f>
        <v>2</v>
      </c>
      <c r="I4329" s="166">
        <f>YEAR(B4329)</f>
        <v>2023</v>
      </c>
    </row>
    <row r="4330" spans="1:9" s="1" customFormat="1" x14ac:dyDescent="0.25">
      <c r="A4330" s="1" t="s">
        <v>2</v>
      </c>
      <c r="B4330" s="2">
        <v>44981</v>
      </c>
      <c r="C4330" s="165">
        <v>0.52083333333333004</v>
      </c>
      <c r="D4330" s="165">
        <v>0.65843750000000001</v>
      </c>
      <c r="E4330" s="148" t="s">
        <v>2</v>
      </c>
      <c r="F4330" s="148">
        <v>0</v>
      </c>
      <c r="G4330" s="166">
        <f>WEEKNUM(B4330,21)</f>
        <v>8</v>
      </c>
      <c r="H4330" s="166">
        <f>MONTH(B4330)</f>
        <v>2</v>
      </c>
      <c r="I4330" s="166">
        <f>YEAR(B4330)</f>
        <v>2023</v>
      </c>
    </row>
    <row r="4331" spans="1:9" s="1" customFormat="1" x14ac:dyDescent="0.25">
      <c r="A4331" s="1">
        <v>1000409754</v>
      </c>
      <c r="B4331" s="2">
        <v>44981</v>
      </c>
      <c r="C4331" s="165">
        <v>0.52083333333333004</v>
      </c>
      <c r="D4331" s="165">
        <v>0.66149305555556004</v>
      </c>
      <c r="E4331" s="148" t="s">
        <v>3</v>
      </c>
      <c r="F4331" s="148">
        <v>2</v>
      </c>
      <c r="G4331" s="166">
        <f>WEEKNUM(B4331,21)</f>
        <v>8</v>
      </c>
      <c r="H4331" s="166">
        <f>MONTH(B4331)</f>
        <v>2</v>
      </c>
      <c r="I4331" s="166">
        <f>YEAR(B4331)</f>
        <v>2023</v>
      </c>
    </row>
    <row r="4332" spans="1:9" s="1" customFormat="1" x14ac:dyDescent="0.25">
      <c r="A4332" s="1">
        <v>1000409793</v>
      </c>
      <c r="B4332" s="2">
        <v>44981</v>
      </c>
      <c r="C4332" s="165">
        <v>0.52083333333333004</v>
      </c>
      <c r="D4332" s="165">
        <v>0.72618055555556005</v>
      </c>
      <c r="E4332" s="148" t="s">
        <v>3</v>
      </c>
      <c r="F4332" s="148">
        <v>0</v>
      </c>
      <c r="G4332" s="166">
        <f>WEEKNUM(B4332,21)</f>
        <v>8</v>
      </c>
      <c r="H4332" s="166">
        <f>MONTH(B4332)</f>
        <v>2</v>
      </c>
      <c r="I4332" s="166">
        <f>YEAR(B4332)</f>
        <v>2023</v>
      </c>
    </row>
    <row r="4333" spans="1:9" s="1" customFormat="1" x14ac:dyDescent="0.25">
      <c r="A4333" s="1">
        <v>1000409754</v>
      </c>
      <c r="B4333" s="2">
        <v>44981</v>
      </c>
      <c r="C4333" s="165">
        <v>0.52083333333333004</v>
      </c>
      <c r="D4333" s="165">
        <v>0.72339120370370003</v>
      </c>
      <c r="E4333" s="148" t="s">
        <v>3</v>
      </c>
      <c r="F4333" s="148">
        <v>0</v>
      </c>
      <c r="G4333" s="166">
        <f>WEEKNUM(B4333,21)</f>
        <v>8</v>
      </c>
      <c r="H4333" s="166">
        <f>MONTH(B4333)</f>
        <v>2</v>
      </c>
      <c r="I4333" s="166">
        <f>YEAR(B4333)</f>
        <v>2023</v>
      </c>
    </row>
    <row r="4334" spans="1:9" s="1" customFormat="1" x14ac:dyDescent="0.25">
      <c r="A4334" s="1">
        <v>1000406536</v>
      </c>
      <c r="B4334" s="2">
        <v>44984</v>
      </c>
      <c r="C4334" s="165">
        <v>0.52083333333333004</v>
      </c>
      <c r="D4334" s="165">
        <v>0.62162037037036999</v>
      </c>
      <c r="E4334" s="148" t="s">
        <v>2</v>
      </c>
      <c r="F4334" s="148">
        <v>0</v>
      </c>
      <c r="G4334" s="166">
        <f>WEEKNUM(B4334,21)</f>
        <v>9</v>
      </c>
      <c r="H4334" s="166">
        <f>MONTH(B4334)</f>
        <v>2</v>
      </c>
      <c r="I4334" s="166">
        <f>YEAR(B4334)</f>
        <v>2023</v>
      </c>
    </row>
    <row r="4335" spans="1:9" s="1" customFormat="1" x14ac:dyDescent="0.25">
      <c r="A4335" s="1">
        <v>1000409754</v>
      </c>
      <c r="B4335" s="2">
        <v>44981</v>
      </c>
      <c r="C4335" s="165">
        <v>0.52083333333333004</v>
      </c>
      <c r="D4335" s="165">
        <v>0.91611111111110999</v>
      </c>
      <c r="E4335" s="148" t="s">
        <v>2</v>
      </c>
      <c r="F4335" s="148">
        <v>0</v>
      </c>
      <c r="G4335" s="166">
        <f>WEEKNUM(B4335,21)</f>
        <v>8</v>
      </c>
      <c r="H4335" s="166">
        <f>MONTH(B4335)</f>
        <v>2</v>
      </c>
      <c r="I4335" s="166">
        <f>YEAR(B4335)</f>
        <v>2023</v>
      </c>
    </row>
    <row r="4336" spans="1:9" s="1" customFormat="1" x14ac:dyDescent="0.25">
      <c r="A4336" s="1">
        <v>1000407445</v>
      </c>
      <c r="B4336" s="2">
        <v>44984</v>
      </c>
      <c r="C4336" s="165">
        <v>0.52083333333333004</v>
      </c>
      <c r="D4336" s="165">
        <v>0.62344907407407002</v>
      </c>
      <c r="E4336" s="148" t="s">
        <v>2</v>
      </c>
      <c r="F4336" s="148">
        <v>0</v>
      </c>
      <c r="G4336" s="166">
        <f>WEEKNUM(B4336,21)</f>
        <v>9</v>
      </c>
      <c r="H4336" s="166">
        <f>MONTH(B4336)</f>
        <v>2</v>
      </c>
      <c r="I4336" s="166">
        <f>YEAR(B4336)</f>
        <v>2023</v>
      </c>
    </row>
    <row r="4337" spans="1:9" s="1" customFormat="1" x14ac:dyDescent="0.25">
      <c r="A4337" s="1">
        <v>1000407445</v>
      </c>
      <c r="B4337" s="2">
        <v>44981</v>
      </c>
      <c r="C4337" s="165">
        <v>0.52083333333333004</v>
      </c>
      <c r="D4337" s="165">
        <v>0.93449074074074001</v>
      </c>
      <c r="E4337" s="148" t="s">
        <v>2</v>
      </c>
      <c r="F4337" s="148">
        <v>0</v>
      </c>
      <c r="G4337" s="166">
        <f>WEEKNUM(B4337,21)</f>
        <v>8</v>
      </c>
      <c r="H4337" s="166">
        <f>MONTH(B4337)</f>
        <v>2</v>
      </c>
      <c r="I4337" s="166">
        <f>YEAR(B4337)</f>
        <v>2023</v>
      </c>
    </row>
    <row r="4338" spans="1:9" s="1" customFormat="1" x14ac:dyDescent="0.25">
      <c r="A4338" s="1">
        <v>1000407445</v>
      </c>
      <c r="B4338" s="2">
        <v>44984</v>
      </c>
      <c r="C4338" s="165">
        <v>0.93449074074074001</v>
      </c>
      <c r="D4338" s="165">
        <v>0.62459490740740997</v>
      </c>
      <c r="E4338" s="148" t="s">
        <v>2</v>
      </c>
      <c r="F4338" s="148">
        <v>0</v>
      </c>
      <c r="G4338" s="166">
        <f>WEEKNUM(B4338,21)</f>
        <v>9</v>
      </c>
      <c r="H4338" s="166">
        <f>MONTH(B4338)</f>
        <v>2</v>
      </c>
      <c r="I4338" s="166">
        <f>YEAR(B4338)</f>
        <v>2023</v>
      </c>
    </row>
    <row r="4339" spans="1:9" s="1" customFormat="1" x14ac:dyDescent="0.25">
      <c r="A4339" s="1">
        <v>1000407445</v>
      </c>
      <c r="B4339" s="2">
        <v>44982</v>
      </c>
      <c r="C4339" s="165">
        <v>0.52083333333333004</v>
      </c>
      <c r="D4339" s="165">
        <v>0.53760416666666999</v>
      </c>
      <c r="E4339" s="148" t="s">
        <v>3</v>
      </c>
      <c r="F4339" s="148">
        <v>4</v>
      </c>
      <c r="G4339" s="166">
        <f>WEEKNUM(B4339,21)</f>
        <v>8</v>
      </c>
      <c r="H4339" s="166">
        <f>MONTH(B4339)</f>
        <v>2</v>
      </c>
      <c r="I4339" s="166">
        <f>YEAR(B4339)</f>
        <v>2023</v>
      </c>
    </row>
    <row r="4340" spans="1:9" s="1" customFormat="1" x14ac:dyDescent="0.25">
      <c r="A4340" s="1">
        <v>1000409756</v>
      </c>
      <c r="B4340" s="2">
        <v>44982</v>
      </c>
      <c r="C4340" s="165">
        <v>0.28005787037037</v>
      </c>
      <c r="D4340" s="165">
        <v>0.53771990740741005</v>
      </c>
      <c r="E4340" s="148" t="s">
        <v>3</v>
      </c>
      <c r="F4340" s="148">
        <v>1.39</v>
      </c>
      <c r="G4340" s="166">
        <f>WEEKNUM(B4340,21)</f>
        <v>8</v>
      </c>
      <c r="H4340" s="166">
        <f>MONTH(B4340)</f>
        <v>2</v>
      </c>
      <c r="I4340" s="166">
        <f>YEAR(B4340)</f>
        <v>2023</v>
      </c>
    </row>
    <row r="4341" spans="1:9" s="1" customFormat="1" x14ac:dyDescent="0.25">
      <c r="A4341" s="1">
        <v>1000406538</v>
      </c>
      <c r="B4341" s="2">
        <v>44982</v>
      </c>
      <c r="C4341" s="165">
        <v>0.29065972222221997</v>
      </c>
      <c r="D4341" s="165">
        <v>0.53797453703704001</v>
      </c>
      <c r="E4341" s="148" t="s">
        <v>3</v>
      </c>
      <c r="F4341" s="148">
        <v>0.99</v>
      </c>
      <c r="G4341" s="166">
        <f>WEEKNUM(B4341,21)</f>
        <v>8</v>
      </c>
      <c r="H4341" s="166">
        <f>MONTH(B4341)</f>
        <v>2</v>
      </c>
      <c r="I4341" s="166">
        <f>YEAR(B4341)</f>
        <v>2023</v>
      </c>
    </row>
    <row r="4342" spans="1:9" s="1" customFormat="1" x14ac:dyDescent="0.25">
      <c r="A4342" s="1">
        <v>1000425471</v>
      </c>
      <c r="B4342" s="2">
        <v>44982</v>
      </c>
      <c r="C4342" s="165">
        <v>0.20833333333333001</v>
      </c>
      <c r="D4342" s="165">
        <v>0.53806712962962999</v>
      </c>
      <c r="E4342" s="148" t="s">
        <v>3</v>
      </c>
      <c r="F4342" s="148">
        <v>0.3</v>
      </c>
      <c r="G4342" s="166">
        <f>WEEKNUM(B4342,21)</f>
        <v>8</v>
      </c>
      <c r="H4342" s="166">
        <f>MONTH(B4342)</f>
        <v>2</v>
      </c>
      <c r="I4342" s="166">
        <f>YEAR(B4342)</f>
        <v>2023</v>
      </c>
    </row>
    <row r="4343" spans="1:9" s="1" customFormat="1" x14ac:dyDescent="0.25">
      <c r="A4343" s="1">
        <v>1000409756</v>
      </c>
      <c r="B4343" s="2">
        <v>44982</v>
      </c>
      <c r="C4343" s="165">
        <v>0.20833333333333001</v>
      </c>
      <c r="D4343" s="165">
        <v>0.53817129629630001</v>
      </c>
      <c r="E4343" s="148" t="s">
        <v>3</v>
      </c>
      <c r="F4343" s="148">
        <v>0.16</v>
      </c>
      <c r="G4343" s="166">
        <f>WEEKNUM(B4343,21)</f>
        <v>8</v>
      </c>
      <c r="H4343" s="166">
        <f>MONTH(B4343)</f>
        <v>2</v>
      </c>
      <c r="I4343" s="166">
        <f>YEAR(B4343)</f>
        <v>2023</v>
      </c>
    </row>
    <row r="4344" spans="1:9" s="1" customFormat="1" x14ac:dyDescent="0.25">
      <c r="A4344" s="1" t="s">
        <v>2</v>
      </c>
      <c r="B4344" s="2">
        <v>44982</v>
      </c>
      <c r="C4344" s="165">
        <v>0.20833333333333001</v>
      </c>
      <c r="D4344" s="165">
        <v>0.54400462962963003</v>
      </c>
      <c r="E4344" s="148" t="s">
        <v>2</v>
      </c>
      <c r="F4344" s="148">
        <v>0</v>
      </c>
      <c r="G4344" s="166">
        <f>WEEKNUM(B4344,21)</f>
        <v>8</v>
      </c>
      <c r="H4344" s="166">
        <f>MONTH(B4344)</f>
        <v>2</v>
      </c>
      <c r="I4344" s="166">
        <f>YEAR(B4344)</f>
        <v>2023</v>
      </c>
    </row>
    <row r="4345" spans="1:9" s="1" customFormat="1" x14ac:dyDescent="0.25">
      <c r="A4345" s="1" t="s">
        <v>2</v>
      </c>
      <c r="B4345" s="2">
        <v>44982</v>
      </c>
      <c r="C4345" s="165">
        <v>0.20833333333333001</v>
      </c>
      <c r="D4345" s="165">
        <v>0.54410879629630005</v>
      </c>
      <c r="E4345" s="148" t="s">
        <v>2</v>
      </c>
      <c r="F4345" s="148">
        <v>0</v>
      </c>
      <c r="G4345" s="166">
        <f>WEEKNUM(B4345,21)</f>
        <v>8</v>
      </c>
      <c r="H4345" s="166">
        <f>MONTH(B4345)</f>
        <v>2</v>
      </c>
      <c r="I4345" s="166">
        <f>YEAR(B4345)</f>
        <v>2023</v>
      </c>
    </row>
    <row r="4346" spans="1:9" s="1" customFormat="1" x14ac:dyDescent="0.25">
      <c r="A4346" s="1">
        <v>1000407440</v>
      </c>
      <c r="B4346" s="2">
        <v>44982</v>
      </c>
      <c r="C4346" s="165">
        <v>0.20833333333333001</v>
      </c>
      <c r="D4346" s="165">
        <v>0.54421296296295996</v>
      </c>
      <c r="E4346" s="148" t="s">
        <v>2</v>
      </c>
      <c r="F4346" s="148">
        <v>0</v>
      </c>
      <c r="G4346" s="166">
        <f>WEEKNUM(B4346,21)</f>
        <v>8</v>
      </c>
      <c r="H4346" s="166">
        <f>MONTH(B4346)</f>
        <v>2</v>
      </c>
      <c r="I4346" s="166">
        <f>YEAR(B4346)</f>
        <v>2023</v>
      </c>
    </row>
    <row r="4347" spans="1:9" s="1" customFormat="1" x14ac:dyDescent="0.25">
      <c r="A4347" s="1" t="s">
        <v>2</v>
      </c>
      <c r="B4347" s="2">
        <v>44982</v>
      </c>
      <c r="C4347" s="165">
        <v>0.20833333333333001</v>
      </c>
      <c r="D4347" s="165">
        <v>0.54429398148148</v>
      </c>
      <c r="E4347" s="148" t="s">
        <v>2</v>
      </c>
      <c r="F4347" s="148">
        <v>0</v>
      </c>
      <c r="G4347" s="166">
        <f>WEEKNUM(B4347,21)</f>
        <v>8</v>
      </c>
      <c r="H4347" s="166">
        <f>MONTH(B4347)</f>
        <v>2</v>
      </c>
      <c r="I4347" s="166">
        <f>YEAR(B4347)</f>
        <v>2023</v>
      </c>
    </row>
    <row r="4348" spans="1:9" s="1" customFormat="1" x14ac:dyDescent="0.25">
      <c r="A4348" s="1">
        <v>1000407442</v>
      </c>
      <c r="B4348" s="2">
        <v>44982</v>
      </c>
      <c r="C4348" s="165">
        <v>0.20833333333333001</v>
      </c>
      <c r="D4348" s="165">
        <v>0.54439814814815002</v>
      </c>
      <c r="E4348" s="148" t="s">
        <v>2</v>
      </c>
      <c r="F4348" s="148">
        <v>0</v>
      </c>
      <c r="G4348" s="166">
        <f>WEEKNUM(B4348,21)</f>
        <v>8</v>
      </c>
      <c r="H4348" s="166">
        <f>MONTH(B4348)</f>
        <v>2</v>
      </c>
      <c r="I4348" s="166">
        <f>YEAR(B4348)</f>
        <v>2023</v>
      </c>
    </row>
    <row r="4349" spans="1:9" s="1" customFormat="1" x14ac:dyDescent="0.25">
      <c r="A4349" s="1">
        <v>1000409754</v>
      </c>
      <c r="B4349" s="2">
        <v>44981</v>
      </c>
      <c r="C4349" s="165">
        <v>0</v>
      </c>
      <c r="D4349" s="165">
        <v>0.72329861111111005</v>
      </c>
      <c r="E4349" s="148" t="s">
        <v>3</v>
      </c>
      <c r="F4349" s="148">
        <v>2</v>
      </c>
      <c r="G4349" s="166">
        <f>WEEKNUM(B4349,21)</f>
        <v>8</v>
      </c>
      <c r="H4349" s="166">
        <f>MONTH(B4349)</f>
        <v>2</v>
      </c>
      <c r="I4349" s="166">
        <f>YEAR(B4349)</f>
        <v>2023</v>
      </c>
    </row>
    <row r="4350" spans="1:9" s="1" customFormat="1" x14ac:dyDescent="0.25">
      <c r="A4350" s="1">
        <v>1000407445</v>
      </c>
      <c r="B4350" s="2">
        <v>44981</v>
      </c>
      <c r="C4350" s="165">
        <v>0.14583333333333001</v>
      </c>
      <c r="D4350" s="165">
        <v>0.84290509259259006</v>
      </c>
      <c r="E4350" s="148" t="s">
        <v>2</v>
      </c>
      <c r="F4350" s="148">
        <v>0</v>
      </c>
      <c r="G4350" s="166">
        <f>WEEKNUM(B4350,21)</f>
        <v>8</v>
      </c>
      <c r="H4350" s="166">
        <f>MONTH(B4350)</f>
        <v>2</v>
      </c>
      <c r="I4350" s="166">
        <f>YEAR(B4350)</f>
        <v>2023</v>
      </c>
    </row>
    <row r="4351" spans="1:9" s="1" customFormat="1" x14ac:dyDescent="0.25">
      <c r="A4351" s="1">
        <v>1000406536</v>
      </c>
      <c r="B4351" s="2">
        <v>44981</v>
      </c>
      <c r="C4351" s="165">
        <v>0</v>
      </c>
      <c r="D4351" s="165">
        <v>0.84424768518519</v>
      </c>
      <c r="E4351" s="148" t="s">
        <v>2</v>
      </c>
      <c r="F4351" s="148">
        <v>0</v>
      </c>
      <c r="G4351" s="166">
        <f>WEEKNUM(B4351,21)</f>
        <v>8</v>
      </c>
      <c r="H4351" s="166">
        <f>MONTH(B4351)</f>
        <v>2</v>
      </c>
      <c r="I4351" s="166">
        <f>YEAR(B4351)</f>
        <v>2023</v>
      </c>
    </row>
    <row r="4352" spans="1:9" s="1" customFormat="1" x14ac:dyDescent="0.25">
      <c r="A4352" s="1">
        <v>1000409754</v>
      </c>
      <c r="B4352" s="2">
        <v>44981</v>
      </c>
      <c r="C4352" s="165">
        <v>0</v>
      </c>
      <c r="D4352" s="165">
        <v>0.92500000000000004</v>
      </c>
      <c r="E4352" s="148" t="s">
        <v>2</v>
      </c>
      <c r="F4352" s="148">
        <v>0</v>
      </c>
      <c r="G4352" s="166">
        <f>WEEKNUM(B4352,21)</f>
        <v>8</v>
      </c>
      <c r="H4352" s="166">
        <f>MONTH(B4352)</f>
        <v>2</v>
      </c>
      <c r="I4352" s="166">
        <f>YEAR(B4352)</f>
        <v>2023</v>
      </c>
    </row>
    <row r="4353" spans="1:9" s="1" customFormat="1" x14ac:dyDescent="0.25">
      <c r="A4353" s="1">
        <v>1000407445</v>
      </c>
      <c r="B4353" s="2">
        <v>44981</v>
      </c>
      <c r="C4353" s="165">
        <v>0</v>
      </c>
      <c r="D4353" s="165">
        <v>0.92335648148147997</v>
      </c>
      <c r="E4353" s="148" t="s">
        <v>2</v>
      </c>
      <c r="F4353" s="148">
        <v>0</v>
      </c>
      <c r="G4353" s="166">
        <f>WEEKNUM(B4353,21)</f>
        <v>8</v>
      </c>
      <c r="H4353" s="166">
        <f>MONTH(B4353)</f>
        <v>2</v>
      </c>
      <c r="I4353" s="166">
        <f>YEAR(B4353)</f>
        <v>2023</v>
      </c>
    </row>
    <row r="4354" spans="1:9" s="1" customFormat="1" x14ac:dyDescent="0.25">
      <c r="A4354" s="1">
        <v>1000407445</v>
      </c>
      <c r="B4354" s="2">
        <v>44981</v>
      </c>
      <c r="C4354" s="165">
        <v>0</v>
      </c>
      <c r="D4354" s="165">
        <v>0.93814814814814995</v>
      </c>
      <c r="E4354" s="148" t="s">
        <v>2</v>
      </c>
      <c r="F4354" s="148">
        <v>0</v>
      </c>
      <c r="G4354" s="166">
        <f>WEEKNUM(B4354,21)</f>
        <v>8</v>
      </c>
      <c r="H4354" s="166">
        <f>MONTH(B4354)</f>
        <v>2</v>
      </c>
      <c r="I4354" s="166">
        <f>YEAR(B4354)</f>
        <v>2023</v>
      </c>
    </row>
    <row r="4355" spans="1:9" s="1" customFormat="1" x14ac:dyDescent="0.25">
      <c r="A4355" s="1">
        <v>1000407445</v>
      </c>
      <c r="B4355" s="2">
        <v>44981</v>
      </c>
      <c r="C4355" s="165">
        <v>0.14583333333333001</v>
      </c>
      <c r="D4355" s="165">
        <v>0.93729166666666996</v>
      </c>
      <c r="E4355" s="148" t="s">
        <v>2</v>
      </c>
      <c r="F4355" s="148">
        <v>0</v>
      </c>
      <c r="G4355" s="166">
        <f>WEEKNUM(B4355,21)</f>
        <v>8</v>
      </c>
      <c r="H4355" s="166">
        <f>MONTH(B4355)</f>
        <v>2</v>
      </c>
      <c r="I4355" s="166">
        <f>YEAR(B4355)</f>
        <v>2023</v>
      </c>
    </row>
    <row r="4356" spans="1:9" s="1" customFormat="1" x14ac:dyDescent="0.25">
      <c r="A4356" s="1" t="s">
        <v>2</v>
      </c>
      <c r="B4356" s="2">
        <v>44983</v>
      </c>
      <c r="C4356" s="165">
        <v>0</v>
      </c>
      <c r="D4356" s="165">
        <v>0.69489583333333005</v>
      </c>
      <c r="E4356" s="148" t="s">
        <v>2</v>
      </c>
      <c r="F4356" s="148">
        <v>0</v>
      </c>
      <c r="G4356" s="166">
        <f>WEEKNUM(B4356,21)</f>
        <v>8</v>
      </c>
      <c r="H4356" s="166">
        <f>MONTH(B4356)</f>
        <v>2</v>
      </c>
      <c r="I4356" s="166">
        <f>YEAR(B4356)</f>
        <v>2023</v>
      </c>
    </row>
    <row r="4357" spans="1:9" s="1" customFormat="1" x14ac:dyDescent="0.25">
      <c r="A4357" s="1">
        <v>1000409756</v>
      </c>
      <c r="B4357" s="2">
        <v>44981</v>
      </c>
      <c r="C4357" s="165">
        <v>3.6458333333300001E-3</v>
      </c>
      <c r="D4357" s="165">
        <v>3.6458333333300001E-3</v>
      </c>
      <c r="E4357" s="148" t="s">
        <v>3</v>
      </c>
      <c r="F4357" s="148">
        <v>0</v>
      </c>
      <c r="G4357" s="166">
        <f>WEEKNUM(B4357,21)</f>
        <v>8</v>
      </c>
      <c r="H4357" s="166">
        <f>MONTH(B4357)</f>
        <v>2</v>
      </c>
      <c r="I4357" s="166">
        <f>YEAR(B4357)</f>
        <v>2023</v>
      </c>
    </row>
    <row r="4358" spans="1:9" s="1" customFormat="1" x14ac:dyDescent="0.25">
      <c r="A4358" s="1">
        <v>1000409756</v>
      </c>
      <c r="B4358" s="2">
        <v>44981</v>
      </c>
      <c r="C4358" s="165">
        <v>3.6458333333300001E-3</v>
      </c>
      <c r="D4358" s="165">
        <v>5.4861111111099998E-3</v>
      </c>
      <c r="E4358" s="148" t="s">
        <v>3</v>
      </c>
      <c r="F4358" s="148">
        <v>0</v>
      </c>
      <c r="G4358" s="166">
        <f>WEEKNUM(B4358,21)</f>
        <v>8</v>
      </c>
      <c r="H4358" s="166">
        <f>MONTH(B4358)</f>
        <v>2</v>
      </c>
      <c r="I4358" s="166">
        <f>YEAR(B4358)</f>
        <v>2023</v>
      </c>
    </row>
    <row r="4359" spans="1:9" s="1" customFormat="1" x14ac:dyDescent="0.25">
      <c r="A4359" s="1">
        <v>1000409756</v>
      </c>
      <c r="B4359" s="2">
        <v>44981</v>
      </c>
      <c r="C4359" s="165">
        <v>1.0821759259260001E-2</v>
      </c>
      <c r="D4359" s="165">
        <v>1.0821759259260001E-2</v>
      </c>
      <c r="E4359" s="148" t="s">
        <v>2</v>
      </c>
      <c r="F4359" s="148">
        <v>0</v>
      </c>
      <c r="G4359" s="166">
        <f>WEEKNUM(B4359,21)</f>
        <v>8</v>
      </c>
      <c r="H4359" s="166">
        <f>MONTH(B4359)</f>
        <v>2</v>
      </c>
      <c r="I4359" s="166">
        <f>YEAR(B4359)</f>
        <v>2023</v>
      </c>
    </row>
    <row r="4360" spans="1:9" s="1" customFormat="1" x14ac:dyDescent="0.25">
      <c r="A4360" s="1">
        <v>1000409756</v>
      </c>
      <c r="B4360" s="2">
        <v>44981</v>
      </c>
      <c r="C4360" s="165">
        <v>0.13250000000000001</v>
      </c>
      <c r="D4360" s="165">
        <v>0.13250000000000001</v>
      </c>
      <c r="E4360" s="148" t="s">
        <v>3</v>
      </c>
      <c r="F4360" s="148">
        <v>1.39</v>
      </c>
      <c r="G4360" s="166">
        <f>WEEKNUM(B4360,21)</f>
        <v>8</v>
      </c>
      <c r="H4360" s="166">
        <f>MONTH(B4360)</f>
        <v>2</v>
      </c>
      <c r="I4360" s="166">
        <f>YEAR(B4360)</f>
        <v>2023</v>
      </c>
    </row>
    <row r="4361" spans="1:9" s="1" customFormat="1" x14ac:dyDescent="0.25">
      <c r="A4361" s="1">
        <v>1000406538</v>
      </c>
      <c r="B4361" s="2">
        <v>44981</v>
      </c>
      <c r="C4361" s="165">
        <v>0.29065972222221997</v>
      </c>
      <c r="D4361" s="165">
        <v>0.29065972222221997</v>
      </c>
      <c r="E4361" s="148" t="s">
        <v>3</v>
      </c>
      <c r="F4361" s="148">
        <v>0.99</v>
      </c>
      <c r="G4361" s="166">
        <f>WEEKNUM(B4361,21)</f>
        <v>8</v>
      </c>
      <c r="H4361" s="166">
        <f>MONTH(B4361)</f>
        <v>2</v>
      </c>
      <c r="I4361" s="166">
        <f>YEAR(B4361)</f>
        <v>2023</v>
      </c>
    </row>
    <row r="4362" spans="1:9" s="1" customFormat="1" x14ac:dyDescent="0.25">
      <c r="A4362" s="1">
        <v>1000409756</v>
      </c>
      <c r="B4362" s="2">
        <v>44984</v>
      </c>
      <c r="C4362" s="165">
        <v>0.22916666666666999</v>
      </c>
      <c r="D4362" s="165">
        <v>0.15929398148148</v>
      </c>
      <c r="E4362" s="148" t="s">
        <v>3</v>
      </c>
      <c r="F4362" s="148">
        <v>1.39</v>
      </c>
      <c r="G4362" s="166">
        <f>WEEKNUM(B4362,21)</f>
        <v>9</v>
      </c>
      <c r="H4362" s="166">
        <f>MONTH(B4362)</f>
        <v>2</v>
      </c>
      <c r="I4362" s="166">
        <f>YEAR(B4362)</f>
        <v>2023</v>
      </c>
    </row>
    <row r="4363" spans="1:9" s="1" customFormat="1" x14ac:dyDescent="0.25">
      <c r="A4363" s="1">
        <v>1000409756</v>
      </c>
      <c r="B4363" s="2">
        <v>44984</v>
      </c>
      <c r="C4363" s="165">
        <v>0.22916666666666999</v>
      </c>
      <c r="D4363" s="165">
        <v>0.16135416666666999</v>
      </c>
      <c r="E4363" s="148" t="s">
        <v>2</v>
      </c>
      <c r="F4363" s="148">
        <v>0</v>
      </c>
      <c r="G4363" s="166">
        <f>WEEKNUM(B4363,21)</f>
        <v>9</v>
      </c>
      <c r="H4363" s="166">
        <f>MONTH(B4363)</f>
        <v>2</v>
      </c>
      <c r="I4363" s="166">
        <f>YEAR(B4363)</f>
        <v>2023</v>
      </c>
    </row>
    <row r="4364" spans="1:9" s="1" customFormat="1" x14ac:dyDescent="0.25">
      <c r="A4364" s="1">
        <v>1000410286</v>
      </c>
      <c r="B4364" s="2">
        <v>44981</v>
      </c>
      <c r="C4364" s="165">
        <v>0</v>
      </c>
      <c r="D4364" s="165">
        <v>0.66725694444443995</v>
      </c>
      <c r="E4364" s="148" t="s">
        <v>2</v>
      </c>
      <c r="F4364" s="148">
        <v>0</v>
      </c>
      <c r="G4364" s="166">
        <f>WEEKNUM(B4364,21)</f>
        <v>8</v>
      </c>
      <c r="H4364" s="166">
        <f>MONTH(B4364)</f>
        <v>2</v>
      </c>
      <c r="I4364" s="166">
        <f>YEAR(B4364)</f>
        <v>2023</v>
      </c>
    </row>
    <row r="4365" spans="1:9" s="1" customFormat="1" x14ac:dyDescent="0.25">
      <c r="A4365" s="1">
        <v>1000408513</v>
      </c>
      <c r="B4365" s="2">
        <v>44981</v>
      </c>
      <c r="C4365" s="165">
        <v>0.33333333333332998</v>
      </c>
      <c r="D4365" s="165">
        <v>0.49270833333332997</v>
      </c>
      <c r="E4365" s="148" t="s">
        <v>2</v>
      </c>
      <c r="F4365" s="148">
        <v>0</v>
      </c>
      <c r="G4365" s="166">
        <f>WEEKNUM(B4365,21)</f>
        <v>8</v>
      </c>
      <c r="H4365" s="166">
        <f>MONTH(B4365)</f>
        <v>2</v>
      </c>
      <c r="I4365" s="166">
        <f>YEAR(B4365)</f>
        <v>2023</v>
      </c>
    </row>
    <row r="4366" spans="1:9" s="1" customFormat="1" x14ac:dyDescent="0.25">
      <c r="A4366" s="1" t="s">
        <v>2</v>
      </c>
      <c r="B4366" s="2">
        <v>44981</v>
      </c>
      <c r="C4366" s="165">
        <v>0.33333333333332998</v>
      </c>
      <c r="D4366" s="165">
        <v>0.48579861111111</v>
      </c>
      <c r="E4366" s="148" t="s">
        <v>2</v>
      </c>
      <c r="F4366" s="148">
        <v>0</v>
      </c>
      <c r="G4366" s="166">
        <f>WEEKNUM(B4366,21)</f>
        <v>8</v>
      </c>
      <c r="H4366" s="166">
        <f>MONTH(B4366)</f>
        <v>2</v>
      </c>
      <c r="I4366" s="166">
        <f>YEAR(B4366)</f>
        <v>2023</v>
      </c>
    </row>
    <row r="4367" spans="1:9" s="1" customFormat="1" x14ac:dyDescent="0.25">
      <c r="A4367" s="1">
        <v>1000408513</v>
      </c>
      <c r="B4367" s="2">
        <v>44981</v>
      </c>
      <c r="C4367" s="165">
        <v>0.49270833333332997</v>
      </c>
      <c r="D4367" s="165">
        <v>0.69648148148148004</v>
      </c>
      <c r="E4367" s="148" t="s">
        <v>2</v>
      </c>
      <c r="F4367" s="148">
        <v>0</v>
      </c>
      <c r="G4367" s="166">
        <f>WEEKNUM(B4367,21)</f>
        <v>8</v>
      </c>
      <c r="H4367" s="166">
        <f>MONTH(B4367)</f>
        <v>2</v>
      </c>
      <c r="I4367" s="166">
        <f>YEAR(B4367)</f>
        <v>2023</v>
      </c>
    </row>
    <row r="4368" spans="1:9" s="1" customFormat="1" x14ac:dyDescent="0.25">
      <c r="A4368" s="1">
        <v>1000428114</v>
      </c>
      <c r="B4368" s="2">
        <v>44981</v>
      </c>
      <c r="C4368" s="165">
        <v>0.29166666666667002</v>
      </c>
      <c r="D4368" s="165">
        <v>0.69165509259258995</v>
      </c>
      <c r="E4368" s="148" t="s">
        <v>2</v>
      </c>
      <c r="F4368" s="148">
        <v>0</v>
      </c>
      <c r="G4368" s="166">
        <f>WEEKNUM(B4368,21)</f>
        <v>8</v>
      </c>
      <c r="H4368" s="166">
        <f>MONTH(B4368)</f>
        <v>2</v>
      </c>
      <c r="I4368" s="166">
        <f>YEAR(B4368)</f>
        <v>2023</v>
      </c>
    </row>
    <row r="4369" spans="1:9" s="1" customFormat="1" x14ac:dyDescent="0.25">
      <c r="A4369" s="1">
        <v>1000428115</v>
      </c>
      <c r="B4369" s="2">
        <v>44981</v>
      </c>
      <c r="C4369" s="165">
        <v>0.29166666666667002</v>
      </c>
      <c r="D4369" s="165">
        <v>0.69211805555556005</v>
      </c>
      <c r="E4369" s="148" t="s">
        <v>2</v>
      </c>
      <c r="F4369" s="148">
        <v>0</v>
      </c>
      <c r="G4369" s="166">
        <f>WEEKNUM(B4369,21)</f>
        <v>8</v>
      </c>
      <c r="H4369" s="166">
        <f>MONTH(B4369)</f>
        <v>2</v>
      </c>
      <c r="I4369" s="166">
        <f>YEAR(B4369)</f>
        <v>2023</v>
      </c>
    </row>
    <row r="4370" spans="1:9" s="1" customFormat="1" x14ac:dyDescent="0.25">
      <c r="A4370" s="1">
        <v>1000428116</v>
      </c>
      <c r="B4370" s="2">
        <v>44981</v>
      </c>
      <c r="C4370" s="165">
        <v>0.29166666666667002</v>
      </c>
      <c r="D4370" s="165">
        <v>0.69276620370370001</v>
      </c>
      <c r="E4370" s="148" t="s">
        <v>2</v>
      </c>
      <c r="F4370" s="148">
        <v>0</v>
      </c>
      <c r="G4370" s="166">
        <f>WEEKNUM(B4370,21)</f>
        <v>8</v>
      </c>
      <c r="H4370" s="166">
        <f>MONTH(B4370)</f>
        <v>2</v>
      </c>
      <c r="I4370" s="166">
        <f>YEAR(B4370)</f>
        <v>2023</v>
      </c>
    </row>
    <row r="4371" spans="1:9" s="1" customFormat="1" x14ac:dyDescent="0.25">
      <c r="A4371" s="1">
        <v>1000406325</v>
      </c>
      <c r="B4371" s="2">
        <v>44982</v>
      </c>
      <c r="C4371" s="165">
        <v>0.22916666666666999</v>
      </c>
      <c r="D4371" s="165">
        <v>0.59449074074074004</v>
      </c>
      <c r="E4371" s="148" t="s">
        <v>2</v>
      </c>
      <c r="F4371" s="148">
        <v>0</v>
      </c>
      <c r="G4371" s="166">
        <f>WEEKNUM(B4371,21)</f>
        <v>8</v>
      </c>
      <c r="H4371" s="166">
        <f>MONTH(B4371)</f>
        <v>2</v>
      </c>
      <c r="I4371" s="166">
        <f>YEAR(B4371)</f>
        <v>2023</v>
      </c>
    </row>
    <row r="4372" spans="1:9" s="1" customFormat="1" x14ac:dyDescent="0.25">
      <c r="A4372" s="1">
        <v>1000406325</v>
      </c>
      <c r="B4372" s="2">
        <v>44982</v>
      </c>
      <c r="C4372" s="165">
        <v>0.59449074074074004</v>
      </c>
      <c r="D4372" s="165">
        <v>0.59476851851851997</v>
      </c>
      <c r="E4372" s="148" t="s">
        <v>2</v>
      </c>
      <c r="F4372" s="148">
        <v>0</v>
      </c>
      <c r="G4372" s="166">
        <f>WEEKNUM(B4372,21)</f>
        <v>8</v>
      </c>
      <c r="H4372" s="166">
        <f>MONTH(B4372)</f>
        <v>2</v>
      </c>
      <c r="I4372" s="166">
        <f>YEAR(B4372)</f>
        <v>2023</v>
      </c>
    </row>
    <row r="4373" spans="1:9" s="1" customFormat="1" x14ac:dyDescent="0.25">
      <c r="A4373" s="1" t="s">
        <v>2</v>
      </c>
      <c r="B4373" s="2">
        <v>44982</v>
      </c>
      <c r="C4373" s="165">
        <v>0.22916666666666999</v>
      </c>
      <c r="D4373" s="165">
        <v>0.59208333333332996</v>
      </c>
      <c r="E4373" s="148" t="s">
        <v>2</v>
      </c>
      <c r="F4373" s="148">
        <v>0</v>
      </c>
      <c r="G4373" s="166">
        <f>WEEKNUM(B4373,21)</f>
        <v>8</v>
      </c>
      <c r="H4373" s="166">
        <f>MONTH(B4373)</f>
        <v>2</v>
      </c>
      <c r="I4373" s="166">
        <f>YEAR(B4373)</f>
        <v>2023</v>
      </c>
    </row>
    <row r="4374" spans="1:9" s="1" customFormat="1" x14ac:dyDescent="0.25">
      <c r="A4374" s="1">
        <v>1000406323</v>
      </c>
      <c r="B4374" s="2">
        <v>44982</v>
      </c>
      <c r="C4374" s="165">
        <v>0.22916666666666999</v>
      </c>
      <c r="D4374" s="165">
        <v>0.59379629629630004</v>
      </c>
      <c r="E4374" s="148" t="s">
        <v>2</v>
      </c>
      <c r="F4374" s="148">
        <v>0</v>
      </c>
      <c r="G4374" s="166">
        <f>WEEKNUM(B4374,21)</f>
        <v>8</v>
      </c>
      <c r="H4374" s="166">
        <f>MONTH(B4374)</f>
        <v>2</v>
      </c>
      <c r="I4374" s="166">
        <f>YEAR(B4374)</f>
        <v>2023</v>
      </c>
    </row>
    <row r="4375" spans="1:9" s="1" customFormat="1" x14ac:dyDescent="0.25">
      <c r="A4375" s="1">
        <v>1000406322</v>
      </c>
      <c r="B4375" s="2">
        <v>44982</v>
      </c>
      <c r="C4375" s="165">
        <v>0.22916666666666999</v>
      </c>
      <c r="D4375" s="165">
        <v>0.59304398148147996</v>
      </c>
      <c r="E4375" s="148" t="s">
        <v>2</v>
      </c>
      <c r="F4375" s="148">
        <v>0</v>
      </c>
      <c r="G4375" s="166">
        <f>WEEKNUM(B4375,21)</f>
        <v>8</v>
      </c>
      <c r="H4375" s="166">
        <f>MONTH(B4375)</f>
        <v>2</v>
      </c>
      <c r="I4375" s="166">
        <f>YEAR(B4375)</f>
        <v>2023</v>
      </c>
    </row>
    <row r="4376" spans="1:9" s="1" customFormat="1" x14ac:dyDescent="0.25">
      <c r="A4376" s="1" t="s">
        <v>2</v>
      </c>
      <c r="B4376" s="2">
        <v>44982</v>
      </c>
      <c r="C4376" s="165">
        <v>0.22916666666666999</v>
      </c>
      <c r="D4376" s="165">
        <v>0.59650462962963002</v>
      </c>
      <c r="E4376" s="148" t="s">
        <v>2</v>
      </c>
      <c r="F4376" s="148">
        <v>0</v>
      </c>
      <c r="G4376" s="166">
        <f>WEEKNUM(B4376,21)</f>
        <v>8</v>
      </c>
      <c r="H4376" s="166">
        <f>MONTH(B4376)</f>
        <v>2</v>
      </c>
      <c r="I4376" s="166">
        <f>YEAR(B4376)</f>
        <v>2023</v>
      </c>
    </row>
    <row r="4377" spans="1:9" s="1" customFormat="1" x14ac:dyDescent="0.25">
      <c r="A4377" s="1">
        <v>1000406326</v>
      </c>
      <c r="B4377" s="2">
        <v>44982</v>
      </c>
      <c r="C4377" s="165">
        <v>0.22916666666666999</v>
      </c>
      <c r="D4377" s="165">
        <v>0.59578703703703995</v>
      </c>
      <c r="E4377" s="148" t="s">
        <v>2</v>
      </c>
      <c r="F4377" s="148">
        <v>0</v>
      </c>
      <c r="G4377" s="166">
        <f>WEEKNUM(B4377,21)</f>
        <v>8</v>
      </c>
      <c r="H4377" s="166">
        <f>MONTH(B4377)</f>
        <v>2</v>
      </c>
      <c r="I4377" s="166">
        <f>YEAR(B4377)</f>
        <v>2023</v>
      </c>
    </row>
    <row r="4378" spans="1:9" s="1" customFormat="1" x14ac:dyDescent="0.25">
      <c r="A4378" s="1">
        <v>1000406208</v>
      </c>
      <c r="B4378" s="2">
        <v>44983</v>
      </c>
      <c r="C4378" s="165">
        <v>0.36525462962963001</v>
      </c>
      <c r="D4378" s="165">
        <v>0.35364583333333</v>
      </c>
      <c r="E4378" s="148" t="s">
        <v>2</v>
      </c>
      <c r="F4378" s="148">
        <v>0</v>
      </c>
      <c r="G4378" s="166">
        <f>WEEKNUM(B4378,21)</f>
        <v>8</v>
      </c>
      <c r="H4378" s="166">
        <f>MONTH(B4378)</f>
        <v>2</v>
      </c>
      <c r="I4378" s="166">
        <f>YEAR(B4378)</f>
        <v>2023</v>
      </c>
    </row>
    <row r="4379" spans="1:9" s="1" customFormat="1" x14ac:dyDescent="0.25">
      <c r="A4379" s="1" t="s">
        <v>2</v>
      </c>
      <c r="B4379" s="2">
        <v>44982</v>
      </c>
      <c r="C4379" s="165">
        <v>0.27083333333332998</v>
      </c>
      <c r="D4379" s="165">
        <v>0.58266203703704</v>
      </c>
      <c r="E4379" s="148" t="s">
        <v>2</v>
      </c>
      <c r="F4379" s="148">
        <v>0</v>
      </c>
      <c r="G4379" s="166">
        <f>WEEKNUM(B4379,21)</f>
        <v>8</v>
      </c>
      <c r="H4379" s="166">
        <f>MONTH(B4379)</f>
        <v>2</v>
      </c>
      <c r="I4379" s="166">
        <f>YEAR(B4379)</f>
        <v>2023</v>
      </c>
    </row>
    <row r="4380" spans="1:9" s="1" customFormat="1" x14ac:dyDescent="0.25">
      <c r="A4380" s="1" t="s">
        <v>2</v>
      </c>
      <c r="B4380" s="2">
        <v>44982</v>
      </c>
      <c r="C4380" s="165">
        <v>0.27083333333332998</v>
      </c>
      <c r="D4380" s="165">
        <v>0.47534722222221998</v>
      </c>
      <c r="E4380" s="148" t="s">
        <v>2</v>
      </c>
      <c r="F4380" s="148">
        <v>0</v>
      </c>
      <c r="G4380" s="166">
        <f>WEEKNUM(B4380,21)</f>
        <v>8</v>
      </c>
      <c r="H4380" s="166">
        <f>MONTH(B4380)</f>
        <v>2</v>
      </c>
      <c r="I4380" s="166">
        <f>YEAR(B4380)</f>
        <v>2023</v>
      </c>
    </row>
    <row r="4381" spans="1:9" s="1" customFormat="1" x14ac:dyDescent="0.25">
      <c r="A4381" s="1" t="s">
        <v>2</v>
      </c>
      <c r="B4381" s="2">
        <v>44982</v>
      </c>
      <c r="C4381" s="165">
        <v>0.27083333333332998</v>
      </c>
      <c r="D4381" s="165">
        <v>0.45832175925926</v>
      </c>
      <c r="E4381" s="148" t="s">
        <v>2</v>
      </c>
      <c r="F4381" s="148">
        <v>0</v>
      </c>
      <c r="G4381" s="166">
        <f>WEEKNUM(B4381,21)</f>
        <v>8</v>
      </c>
      <c r="H4381" s="166">
        <f>MONTH(B4381)</f>
        <v>2</v>
      </c>
      <c r="I4381" s="166">
        <f>YEAR(B4381)</f>
        <v>2023</v>
      </c>
    </row>
    <row r="4382" spans="1:9" s="1" customFormat="1" x14ac:dyDescent="0.25">
      <c r="A4382" s="1">
        <v>1000407072</v>
      </c>
      <c r="B4382" s="2">
        <v>44982</v>
      </c>
      <c r="C4382" s="165">
        <v>0.27083333333332998</v>
      </c>
      <c r="D4382" s="165">
        <v>0.67024305555555996</v>
      </c>
      <c r="E4382" s="148" t="s">
        <v>2</v>
      </c>
      <c r="F4382" s="148">
        <v>0</v>
      </c>
      <c r="G4382" s="166">
        <f>WEEKNUM(B4382,21)</f>
        <v>8</v>
      </c>
      <c r="H4382" s="166">
        <f>MONTH(B4382)</f>
        <v>2</v>
      </c>
      <c r="I4382" s="166">
        <f>YEAR(B4382)</f>
        <v>2023</v>
      </c>
    </row>
    <row r="4383" spans="1:9" s="1" customFormat="1" x14ac:dyDescent="0.25">
      <c r="A4383" s="1">
        <v>1000407072</v>
      </c>
      <c r="B4383" s="2">
        <v>44984</v>
      </c>
      <c r="C4383" s="165">
        <v>0.67024305555555996</v>
      </c>
      <c r="D4383" s="165">
        <v>0.52716435185184995</v>
      </c>
      <c r="E4383" s="148" t="s">
        <v>2</v>
      </c>
      <c r="F4383" s="148">
        <v>0</v>
      </c>
      <c r="G4383" s="166">
        <f>WEEKNUM(B4383,21)</f>
        <v>9</v>
      </c>
      <c r="H4383" s="166">
        <f>MONTH(B4383)</f>
        <v>2</v>
      </c>
      <c r="I4383" s="166">
        <f>YEAR(B4383)</f>
        <v>2023</v>
      </c>
    </row>
    <row r="4384" spans="1:9" s="1" customFormat="1" x14ac:dyDescent="0.25">
      <c r="A4384" s="1">
        <v>1000409822</v>
      </c>
      <c r="B4384" s="2">
        <v>44982</v>
      </c>
      <c r="C4384" s="165">
        <v>0.25</v>
      </c>
      <c r="D4384" s="165">
        <v>0.41151620370370001</v>
      </c>
      <c r="E4384" s="148" t="s">
        <v>3</v>
      </c>
      <c r="F4384" s="148">
        <v>1</v>
      </c>
      <c r="G4384" s="166">
        <f>WEEKNUM(B4384,21)</f>
        <v>8</v>
      </c>
      <c r="H4384" s="166">
        <f>MONTH(B4384)</f>
        <v>2</v>
      </c>
      <c r="I4384" s="166">
        <f>YEAR(B4384)</f>
        <v>2023</v>
      </c>
    </row>
    <row r="4385" spans="1:9" s="1" customFormat="1" x14ac:dyDescent="0.25">
      <c r="A4385" s="1">
        <v>1000406536</v>
      </c>
      <c r="B4385" s="2">
        <v>44982</v>
      </c>
      <c r="C4385" s="165">
        <v>0.25</v>
      </c>
      <c r="D4385" s="165">
        <v>0.41241898148147998</v>
      </c>
      <c r="E4385" s="148" t="s">
        <v>3</v>
      </c>
      <c r="F4385" s="148">
        <v>0.49</v>
      </c>
      <c r="G4385" s="166">
        <f>WEEKNUM(B4385,21)</f>
        <v>8</v>
      </c>
      <c r="H4385" s="166">
        <f>MONTH(B4385)</f>
        <v>2</v>
      </c>
      <c r="I4385" s="166">
        <f>YEAR(B4385)</f>
        <v>2023</v>
      </c>
    </row>
    <row r="4386" spans="1:9" s="1" customFormat="1" x14ac:dyDescent="0.25">
      <c r="A4386" s="1" t="s">
        <v>2</v>
      </c>
      <c r="B4386" s="2">
        <v>44982</v>
      </c>
      <c r="C4386" s="165">
        <v>0.25</v>
      </c>
      <c r="D4386" s="165">
        <v>0.41481481481480997</v>
      </c>
      <c r="E4386" s="148" t="s">
        <v>2</v>
      </c>
      <c r="F4386" s="148">
        <v>0</v>
      </c>
      <c r="G4386" s="166">
        <f>WEEKNUM(B4386,21)</f>
        <v>8</v>
      </c>
      <c r="H4386" s="166">
        <f>MONTH(B4386)</f>
        <v>2</v>
      </c>
      <c r="I4386" s="166">
        <f>YEAR(B4386)</f>
        <v>2023</v>
      </c>
    </row>
    <row r="4387" spans="1:9" s="1" customFormat="1" x14ac:dyDescent="0.25">
      <c r="A4387" s="1" t="s">
        <v>2</v>
      </c>
      <c r="B4387" s="2">
        <v>44982</v>
      </c>
      <c r="C4387" s="165">
        <v>0.25</v>
      </c>
      <c r="D4387" s="165">
        <v>0.41542824074073997</v>
      </c>
      <c r="E4387" s="148" t="s">
        <v>2</v>
      </c>
      <c r="F4387" s="148">
        <v>0</v>
      </c>
      <c r="G4387" s="166">
        <f>WEEKNUM(B4387,21)</f>
        <v>8</v>
      </c>
      <c r="H4387" s="166">
        <f>MONTH(B4387)</f>
        <v>2</v>
      </c>
      <c r="I4387" s="166">
        <f>YEAR(B4387)</f>
        <v>2023</v>
      </c>
    </row>
    <row r="4388" spans="1:9" s="1" customFormat="1" x14ac:dyDescent="0.25">
      <c r="A4388" s="1">
        <v>1000407445</v>
      </c>
      <c r="B4388" s="2">
        <v>44982</v>
      </c>
      <c r="C4388" s="165">
        <v>0.20833333333333001</v>
      </c>
      <c r="D4388" s="165">
        <v>0.24520833333333</v>
      </c>
      <c r="E4388" s="148" t="s">
        <v>3</v>
      </c>
      <c r="F4388" s="148">
        <v>0.49</v>
      </c>
      <c r="G4388" s="166">
        <f>WEEKNUM(B4388,21)</f>
        <v>8</v>
      </c>
      <c r="H4388" s="166">
        <f>MONTH(B4388)</f>
        <v>2</v>
      </c>
      <c r="I4388" s="166">
        <f>YEAR(B4388)</f>
        <v>2023</v>
      </c>
    </row>
    <row r="4389" spans="1:9" s="1" customFormat="1" x14ac:dyDescent="0.25">
      <c r="A4389" s="1">
        <v>1000407445</v>
      </c>
      <c r="B4389" s="2">
        <v>44982</v>
      </c>
      <c r="C4389" s="165">
        <v>0.20833333333333001</v>
      </c>
      <c r="D4389" s="165">
        <v>0.54302083333332996</v>
      </c>
      <c r="E4389" s="148" t="s">
        <v>3</v>
      </c>
      <c r="F4389" s="148">
        <v>4</v>
      </c>
      <c r="G4389" s="166">
        <f>WEEKNUM(B4389,21)</f>
        <v>8</v>
      </c>
      <c r="H4389" s="166">
        <f>MONTH(B4389)</f>
        <v>2</v>
      </c>
      <c r="I4389" s="166">
        <f>YEAR(B4389)</f>
        <v>2023</v>
      </c>
    </row>
    <row r="4390" spans="1:9" s="1" customFormat="1" x14ac:dyDescent="0.25">
      <c r="A4390" s="1">
        <v>1000407445</v>
      </c>
      <c r="B4390" s="2">
        <v>44982</v>
      </c>
      <c r="C4390" s="165">
        <v>0.54302083333332996</v>
      </c>
      <c r="D4390" s="165">
        <v>0.54449074074074</v>
      </c>
      <c r="E4390" s="148" t="s">
        <v>3</v>
      </c>
      <c r="F4390" s="148">
        <v>4</v>
      </c>
      <c r="G4390" s="166">
        <f>WEEKNUM(B4390,21)</f>
        <v>8</v>
      </c>
      <c r="H4390" s="166">
        <f>MONTH(B4390)</f>
        <v>2</v>
      </c>
      <c r="I4390" s="166">
        <f>YEAR(B4390)</f>
        <v>2023</v>
      </c>
    </row>
    <row r="4391" spans="1:9" s="1" customFormat="1" x14ac:dyDescent="0.25">
      <c r="A4391" s="1">
        <v>1000406536</v>
      </c>
      <c r="B4391" s="2">
        <v>44982</v>
      </c>
      <c r="C4391" s="165">
        <v>0.41241898148147998</v>
      </c>
      <c r="D4391" s="165">
        <v>0.54341435185185005</v>
      </c>
      <c r="E4391" s="148" t="s">
        <v>3</v>
      </c>
      <c r="F4391" s="148">
        <v>0.49</v>
      </c>
      <c r="G4391" s="166">
        <f>WEEKNUM(B4391,21)</f>
        <v>8</v>
      </c>
      <c r="H4391" s="166">
        <f>MONTH(B4391)</f>
        <v>2</v>
      </c>
      <c r="I4391" s="166">
        <f>YEAR(B4391)</f>
        <v>2023</v>
      </c>
    </row>
    <row r="4392" spans="1:9" s="1" customFormat="1" x14ac:dyDescent="0.25">
      <c r="A4392" s="1" t="s">
        <v>2</v>
      </c>
      <c r="B4392" s="2">
        <v>44982</v>
      </c>
      <c r="C4392" s="165">
        <v>0.20833333333333001</v>
      </c>
      <c r="D4392" s="165">
        <v>0.54464120370369995</v>
      </c>
      <c r="E4392" s="148" t="s">
        <v>2</v>
      </c>
      <c r="F4392" s="148">
        <v>0</v>
      </c>
      <c r="G4392" s="166">
        <f>WEEKNUM(B4392,21)</f>
        <v>8</v>
      </c>
      <c r="H4392" s="166">
        <f>MONTH(B4392)</f>
        <v>2</v>
      </c>
      <c r="I4392" s="166">
        <f>YEAR(B4392)</f>
        <v>2023</v>
      </c>
    </row>
    <row r="4393" spans="1:9" s="1" customFormat="1" x14ac:dyDescent="0.25">
      <c r="A4393" s="1" t="s">
        <v>2</v>
      </c>
      <c r="B4393" s="2">
        <v>44982</v>
      </c>
      <c r="C4393" s="165">
        <v>0.41542824074073997</v>
      </c>
      <c r="D4393" s="165">
        <v>0.55842592592592999</v>
      </c>
      <c r="E4393" s="148" t="s">
        <v>2</v>
      </c>
      <c r="F4393" s="148">
        <v>0</v>
      </c>
      <c r="G4393" s="166">
        <f>WEEKNUM(B4393,21)</f>
        <v>8</v>
      </c>
      <c r="H4393" s="166">
        <f>MONTH(B4393)</f>
        <v>2</v>
      </c>
      <c r="I4393" s="166">
        <f>YEAR(B4393)</f>
        <v>2023</v>
      </c>
    </row>
    <row r="4394" spans="1:9" s="1" customFormat="1" x14ac:dyDescent="0.25">
      <c r="A4394" s="1">
        <v>1000406536</v>
      </c>
      <c r="B4394" s="2">
        <v>44982</v>
      </c>
      <c r="C4394" s="165">
        <v>0.14583333333333001</v>
      </c>
      <c r="D4394" s="165">
        <v>0.66938657407406998</v>
      </c>
      <c r="E4394" s="148" t="s">
        <v>2</v>
      </c>
      <c r="F4394" s="148">
        <v>0</v>
      </c>
      <c r="G4394" s="166">
        <f>WEEKNUM(B4394,21)</f>
        <v>8</v>
      </c>
      <c r="H4394" s="166">
        <f>MONTH(B4394)</f>
        <v>2</v>
      </c>
      <c r="I4394" s="166">
        <f>YEAR(B4394)</f>
        <v>2023</v>
      </c>
    </row>
    <row r="4395" spans="1:9" s="1" customFormat="1" x14ac:dyDescent="0.25">
      <c r="A4395" s="1">
        <v>1000409754</v>
      </c>
      <c r="B4395" s="2">
        <v>44982</v>
      </c>
      <c r="C4395" s="165">
        <v>0.14583333333333001</v>
      </c>
      <c r="D4395" s="165">
        <v>0.69432870370370003</v>
      </c>
      <c r="E4395" s="148" t="s">
        <v>2</v>
      </c>
      <c r="F4395" s="148">
        <v>0</v>
      </c>
      <c r="G4395" s="166">
        <f>WEEKNUM(B4395,21)</f>
        <v>8</v>
      </c>
      <c r="H4395" s="166">
        <f>MONTH(B4395)</f>
        <v>2</v>
      </c>
      <c r="I4395" s="166">
        <f>YEAR(B4395)</f>
        <v>2023</v>
      </c>
    </row>
    <row r="4396" spans="1:9" s="1" customFormat="1" x14ac:dyDescent="0.25">
      <c r="A4396" s="1">
        <v>1000409756</v>
      </c>
      <c r="B4396" s="2">
        <v>44982</v>
      </c>
      <c r="C4396" s="165">
        <v>0.14583333333333001</v>
      </c>
      <c r="D4396" s="165">
        <v>0.63840277777777998</v>
      </c>
      <c r="E4396" s="148" t="s">
        <v>3</v>
      </c>
      <c r="F4396" s="148">
        <v>0.75</v>
      </c>
      <c r="G4396" s="166">
        <f>WEEKNUM(B4396,21)</f>
        <v>8</v>
      </c>
      <c r="H4396" s="166">
        <f>MONTH(B4396)</f>
        <v>2</v>
      </c>
      <c r="I4396" s="166">
        <f>YEAR(B4396)</f>
        <v>2023</v>
      </c>
    </row>
    <row r="4397" spans="1:9" s="1" customFormat="1" x14ac:dyDescent="0.25">
      <c r="A4397" s="1">
        <v>1000409793</v>
      </c>
      <c r="B4397" s="2">
        <v>44982</v>
      </c>
      <c r="C4397" s="165">
        <v>0.14583333333333001</v>
      </c>
      <c r="D4397" s="165">
        <v>0.63974537037037005</v>
      </c>
      <c r="E4397" s="148" t="s">
        <v>3</v>
      </c>
      <c r="F4397" s="148">
        <v>0.75</v>
      </c>
      <c r="G4397" s="166">
        <f>WEEKNUM(B4397,21)</f>
        <v>8</v>
      </c>
      <c r="H4397" s="166">
        <f>MONTH(B4397)</f>
        <v>2</v>
      </c>
      <c r="I4397" s="166">
        <f>YEAR(B4397)</f>
        <v>2023</v>
      </c>
    </row>
    <row r="4398" spans="1:9" s="1" customFormat="1" x14ac:dyDescent="0.25">
      <c r="A4398" s="1">
        <v>1000407445</v>
      </c>
      <c r="B4398" s="2">
        <v>44982</v>
      </c>
      <c r="C4398" s="165">
        <v>0.14583333333333001</v>
      </c>
      <c r="D4398" s="165">
        <v>0.97498842592593005</v>
      </c>
      <c r="E4398" s="148" t="s">
        <v>3</v>
      </c>
      <c r="F4398" s="148">
        <v>1.25</v>
      </c>
      <c r="G4398" s="166">
        <f>WEEKNUM(B4398,21)</f>
        <v>8</v>
      </c>
      <c r="H4398" s="166">
        <f>MONTH(B4398)</f>
        <v>2</v>
      </c>
      <c r="I4398" s="166">
        <f>YEAR(B4398)</f>
        <v>2023</v>
      </c>
    </row>
    <row r="4399" spans="1:9" s="1" customFormat="1" x14ac:dyDescent="0.25">
      <c r="A4399" s="1" t="s">
        <v>2</v>
      </c>
      <c r="B4399" s="2">
        <v>44982</v>
      </c>
      <c r="C4399" s="165">
        <v>0.41481481481480997</v>
      </c>
      <c r="D4399" s="165">
        <v>0.64149305555556002</v>
      </c>
      <c r="E4399" s="148" t="s">
        <v>2</v>
      </c>
      <c r="F4399" s="148">
        <v>0</v>
      </c>
      <c r="G4399" s="166">
        <f>WEEKNUM(B4399,21)</f>
        <v>8</v>
      </c>
      <c r="H4399" s="166">
        <f>MONTH(B4399)</f>
        <v>2</v>
      </c>
      <c r="I4399" s="166">
        <f>YEAR(B4399)</f>
        <v>2023</v>
      </c>
    </row>
    <row r="4400" spans="1:9" s="1" customFormat="1" x14ac:dyDescent="0.25">
      <c r="A4400" s="1" t="s">
        <v>2</v>
      </c>
      <c r="B4400" s="2">
        <v>44982</v>
      </c>
      <c r="C4400" s="165">
        <v>0</v>
      </c>
      <c r="D4400" s="165">
        <v>0.88057870370369995</v>
      </c>
      <c r="E4400" s="148" t="s">
        <v>2</v>
      </c>
      <c r="F4400" s="148">
        <v>0</v>
      </c>
      <c r="G4400" s="166">
        <f>WEEKNUM(B4400,21)</f>
        <v>8</v>
      </c>
      <c r="H4400" s="166">
        <f>MONTH(B4400)</f>
        <v>2</v>
      </c>
      <c r="I4400" s="166">
        <f>YEAR(B4400)</f>
        <v>2023</v>
      </c>
    </row>
    <row r="4401" spans="1:9" s="1" customFormat="1" x14ac:dyDescent="0.25">
      <c r="A4401" s="1" t="s">
        <v>2</v>
      </c>
      <c r="B4401" s="2">
        <v>44982</v>
      </c>
      <c r="C4401" s="165">
        <v>0</v>
      </c>
      <c r="D4401" s="165">
        <v>0.97564814814815004</v>
      </c>
      <c r="E4401" s="148" t="s">
        <v>2</v>
      </c>
      <c r="F4401" s="148">
        <v>0</v>
      </c>
      <c r="G4401" s="166">
        <f>WEEKNUM(B4401,21)</f>
        <v>8</v>
      </c>
      <c r="H4401" s="166">
        <f>MONTH(B4401)</f>
        <v>2</v>
      </c>
      <c r="I4401" s="166">
        <f>YEAR(B4401)</f>
        <v>2023</v>
      </c>
    </row>
    <row r="4402" spans="1:9" s="1" customFormat="1" x14ac:dyDescent="0.25">
      <c r="A4402" s="1">
        <v>1000409756</v>
      </c>
      <c r="B4402" s="2">
        <v>44982</v>
      </c>
      <c r="C4402" s="165">
        <v>7.009259259259E-2</v>
      </c>
      <c r="D4402" s="165">
        <v>7.009259259259E-2</v>
      </c>
      <c r="E4402" s="148" t="s">
        <v>2</v>
      </c>
      <c r="F4402" s="148">
        <v>0</v>
      </c>
      <c r="G4402" s="166">
        <f>WEEKNUM(B4402,21)</f>
        <v>8</v>
      </c>
      <c r="H4402" s="166">
        <f>MONTH(B4402)</f>
        <v>2</v>
      </c>
      <c r="I4402" s="166">
        <f>YEAR(B4402)</f>
        <v>2023</v>
      </c>
    </row>
    <row r="4403" spans="1:9" s="1" customFormat="1" x14ac:dyDescent="0.25">
      <c r="A4403" s="1">
        <v>1000409797</v>
      </c>
      <c r="B4403" s="2">
        <v>44982</v>
      </c>
      <c r="C4403" s="165">
        <v>0.52083333333333004</v>
      </c>
      <c r="D4403" s="165">
        <v>0.97439814814814996</v>
      </c>
      <c r="E4403" s="148" t="s">
        <v>2</v>
      </c>
      <c r="F4403" s="148">
        <v>0</v>
      </c>
      <c r="G4403" s="166">
        <f>WEEKNUM(B4403,21)</f>
        <v>8</v>
      </c>
      <c r="H4403" s="166">
        <f>MONTH(B4403)</f>
        <v>2</v>
      </c>
      <c r="I4403" s="166">
        <f>YEAR(B4403)</f>
        <v>2023</v>
      </c>
    </row>
    <row r="4404" spans="1:9" s="1" customFormat="1" x14ac:dyDescent="0.25">
      <c r="A4404" s="1">
        <v>1000407445</v>
      </c>
      <c r="B4404" s="2">
        <v>44983</v>
      </c>
      <c r="C4404" s="165">
        <v>0.52083333333333004</v>
      </c>
      <c r="D4404" s="165">
        <v>0.22991898148147999</v>
      </c>
      <c r="E4404" s="148" t="s">
        <v>3</v>
      </c>
      <c r="F4404" s="148">
        <v>4</v>
      </c>
      <c r="G4404" s="166">
        <f>WEEKNUM(B4404,21)</f>
        <v>8</v>
      </c>
      <c r="H4404" s="166">
        <f>MONTH(B4404)</f>
        <v>2</v>
      </c>
      <c r="I4404" s="166">
        <f>YEAR(B4404)</f>
        <v>2023</v>
      </c>
    </row>
    <row r="4405" spans="1:9" s="1" customFormat="1" x14ac:dyDescent="0.25">
      <c r="A4405" s="1" t="s">
        <v>2</v>
      </c>
      <c r="B4405" s="2">
        <v>44983</v>
      </c>
      <c r="C4405" s="165">
        <v>0.36442129629629999</v>
      </c>
      <c r="D4405" s="165">
        <v>0.36606481481481001</v>
      </c>
      <c r="E4405" s="148" t="s">
        <v>2</v>
      </c>
      <c r="F4405" s="148">
        <v>0</v>
      </c>
      <c r="G4405" s="166">
        <f>WEEKNUM(B4405,21)</f>
        <v>8</v>
      </c>
      <c r="H4405" s="166">
        <f>MONTH(B4405)</f>
        <v>2</v>
      </c>
      <c r="I4405" s="166">
        <f>YEAR(B4405)</f>
        <v>2023</v>
      </c>
    </row>
    <row r="4406" spans="1:9" s="1" customFormat="1" x14ac:dyDescent="0.25">
      <c r="A4406" s="1" t="s">
        <v>2</v>
      </c>
      <c r="B4406" s="2">
        <v>44983</v>
      </c>
      <c r="C4406" s="165">
        <v>0.27083333333332998</v>
      </c>
      <c r="D4406" s="165">
        <v>0.34936342592593</v>
      </c>
      <c r="E4406" s="148" t="s">
        <v>2</v>
      </c>
      <c r="F4406" s="148">
        <v>0</v>
      </c>
      <c r="G4406" s="166">
        <f>WEEKNUM(B4406,21)</f>
        <v>8</v>
      </c>
      <c r="H4406" s="166">
        <f>MONTH(B4406)</f>
        <v>2</v>
      </c>
      <c r="I4406" s="166">
        <f>YEAR(B4406)</f>
        <v>2023</v>
      </c>
    </row>
    <row r="4407" spans="1:9" s="1" customFormat="1" x14ac:dyDescent="0.25">
      <c r="A4407" s="1">
        <v>1000407246</v>
      </c>
      <c r="B4407" s="2">
        <v>44983</v>
      </c>
      <c r="C4407" s="165">
        <v>0.27083333333332998</v>
      </c>
      <c r="D4407" s="165">
        <v>0.34990740740741</v>
      </c>
      <c r="E4407" s="148" t="s">
        <v>2</v>
      </c>
      <c r="F4407" s="148">
        <v>0</v>
      </c>
      <c r="G4407" s="166">
        <f>WEEKNUM(B4407,21)</f>
        <v>8</v>
      </c>
      <c r="H4407" s="166">
        <f>MONTH(B4407)</f>
        <v>2</v>
      </c>
      <c r="I4407" s="166">
        <f>YEAR(B4407)</f>
        <v>2023</v>
      </c>
    </row>
    <row r="4408" spans="1:9" s="1" customFormat="1" x14ac:dyDescent="0.25">
      <c r="A4408" s="1" t="s">
        <v>2</v>
      </c>
      <c r="B4408" s="2">
        <v>44983</v>
      </c>
      <c r="C4408" s="165">
        <v>0.27083333333332998</v>
      </c>
      <c r="D4408" s="165">
        <v>0.35090277777778001</v>
      </c>
      <c r="E4408" s="148" t="s">
        <v>2</v>
      </c>
      <c r="F4408" s="148">
        <v>0</v>
      </c>
      <c r="G4408" s="166">
        <f>WEEKNUM(B4408,21)</f>
        <v>8</v>
      </c>
      <c r="H4408" s="166">
        <f>MONTH(B4408)</f>
        <v>2</v>
      </c>
      <c r="I4408" s="166">
        <f>YEAR(B4408)</f>
        <v>2023</v>
      </c>
    </row>
    <row r="4409" spans="1:9" s="1" customFormat="1" x14ac:dyDescent="0.25">
      <c r="A4409" s="1">
        <v>1000407247</v>
      </c>
      <c r="B4409" s="2">
        <v>44983</v>
      </c>
      <c r="C4409" s="165">
        <v>0.27083333333332998</v>
      </c>
      <c r="D4409" s="165">
        <v>0.35116898148148001</v>
      </c>
      <c r="E4409" s="148" t="s">
        <v>2</v>
      </c>
      <c r="F4409" s="148">
        <v>0</v>
      </c>
      <c r="G4409" s="166">
        <f>WEEKNUM(B4409,21)</f>
        <v>8</v>
      </c>
      <c r="H4409" s="166">
        <f>MONTH(B4409)</f>
        <v>2</v>
      </c>
      <c r="I4409" s="166">
        <f>YEAR(B4409)</f>
        <v>2023</v>
      </c>
    </row>
    <row r="4410" spans="1:9" s="1" customFormat="1" x14ac:dyDescent="0.25">
      <c r="A4410" s="1">
        <v>1000407248</v>
      </c>
      <c r="B4410" s="2">
        <v>44983</v>
      </c>
      <c r="C4410" s="165">
        <v>0.27083333333332998</v>
      </c>
      <c r="D4410" s="165">
        <v>0.35304398148147997</v>
      </c>
      <c r="E4410" s="148" t="s">
        <v>2</v>
      </c>
      <c r="F4410" s="148">
        <v>0</v>
      </c>
      <c r="G4410" s="166">
        <f>WEEKNUM(B4410,21)</f>
        <v>8</v>
      </c>
      <c r="H4410" s="166">
        <f>MONTH(B4410)</f>
        <v>2</v>
      </c>
      <c r="I4410" s="166">
        <f>YEAR(B4410)</f>
        <v>2023</v>
      </c>
    </row>
    <row r="4411" spans="1:9" s="1" customFormat="1" x14ac:dyDescent="0.25">
      <c r="A4411" s="1">
        <v>1000410885</v>
      </c>
      <c r="B4411" s="2">
        <v>44985</v>
      </c>
      <c r="C4411" s="165">
        <v>0.27083333333332998</v>
      </c>
      <c r="D4411" s="165">
        <v>0.34231481481481002</v>
      </c>
      <c r="E4411" s="148" t="s">
        <v>2</v>
      </c>
      <c r="F4411" s="148">
        <v>0</v>
      </c>
      <c r="G4411" s="166">
        <f>WEEKNUM(B4411,21)</f>
        <v>9</v>
      </c>
      <c r="H4411" s="166">
        <f>MONTH(B4411)</f>
        <v>2</v>
      </c>
      <c r="I4411" s="166">
        <f>YEAR(B4411)</f>
        <v>2023</v>
      </c>
    </row>
    <row r="4412" spans="1:9" s="1" customFormat="1" x14ac:dyDescent="0.25">
      <c r="A4412" s="1">
        <v>1000406325</v>
      </c>
      <c r="B4412" s="2">
        <v>44983</v>
      </c>
      <c r="C4412" s="165">
        <v>0.59729166666667</v>
      </c>
      <c r="D4412" s="165">
        <v>0.59729166666667</v>
      </c>
      <c r="E4412" s="148" t="s">
        <v>2</v>
      </c>
      <c r="F4412" s="148">
        <v>0</v>
      </c>
      <c r="G4412" s="166">
        <f>WEEKNUM(B4412,21)</f>
        <v>8</v>
      </c>
      <c r="H4412" s="166">
        <f>MONTH(B4412)</f>
        <v>2</v>
      </c>
      <c r="I4412" s="166">
        <f>YEAR(B4412)</f>
        <v>2023</v>
      </c>
    </row>
    <row r="4413" spans="1:9" s="1" customFormat="1" x14ac:dyDescent="0.25">
      <c r="A4413" s="1" t="s">
        <v>2</v>
      </c>
      <c r="B4413" s="2">
        <v>44983</v>
      </c>
      <c r="C4413" s="165">
        <v>0.59609953703703999</v>
      </c>
      <c r="D4413" s="165">
        <v>0.59609953703703999</v>
      </c>
      <c r="E4413" s="148" t="s">
        <v>2</v>
      </c>
      <c r="F4413" s="148">
        <v>0</v>
      </c>
      <c r="G4413" s="166">
        <f>WEEKNUM(B4413,21)</f>
        <v>8</v>
      </c>
      <c r="H4413" s="166">
        <f>MONTH(B4413)</f>
        <v>2</v>
      </c>
      <c r="I4413" s="166">
        <f>YEAR(B4413)</f>
        <v>2023</v>
      </c>
    </row>
    <row r="4414" spans="1:9" s="1" customFormat="1" x14ac:dyDescent="0.25">
      <c r="A4414" s="1">
        <v>1000406323</v>
      </c>
      <c r="B4414" s="2">
        <v>44983</v>
      </c>
      <c r="C4414" s="165">
        <v>0.59696759259259002</v>
      </c>
      <c r="D4414" s="165">
        <v>0.59696759259259002</v>
      </c>
      <c r="E4414" s="148" t="s">
        <v>2</v>
      </c>
      <c r="F4414" s="148">
        <v>0</v>
      </c>
      <c r="G4414" s="166">
        <f>WEEKNUM(B4414,21)</f>
        <v>8</v>
      </c>
      <c r="H4414" s="166">
        <f>MONTH(B4414)</f>
        <v>2</v>
      </c>
      <c r="I4414" s="166">
        <f>YEAR(B4414)</f>
        <v>2023</v>
      </c>
    </row>
    <row r="4415" spans="1:9" s="1" customFormat="1" x14ac:dyDescent="0.25">
      <c r="A4415" s="1">
        <v>1000406322</v>
      </c>
      <c r="B4415" s="2">
        <v>44983</v>
      </c>
      <c r="C4415" s="165">
        <v>0.59770833333332996</v>
      </c>
      <c r="D4415" s="165">
        <v>0.59770833333332996</v>
      </c>
      <c r="E4415" s="148" t="s">
        <v>2</v>
      </c>
      <c r="F4415" s="148">
        <v>0</v>
      </c>
      <c r="G4415" s="166">
        <f>WEEKNUM(B4415,21)</f>
        <v>8</v>
      </c>
      <c r="H4415" s="166">
        <f>MONTH(B4415)</f>
        <v>2</v>
      </c>
      <c r="I4415" s="166">
        <f>YEAR(B4415)</f>
        <v>2023</v>
      </c>
    </row>
    <row r="4416" spans="1:9" s="1" customFormat="1" x14ac:dyDescent="0.25">
      <c r="A4416" s="1" t="s">
        <v>2</v>
      </c>
      <c r="B4416" s="2">
        <v>44983</v>
      </c>
      <c r="C4416" s="165">
        <v>0.59802083333333</v>
      </c>
      <c r="D4416" s="165">
        <v>0.59802083333333</v>
      </c>
      <c r="E4416" s="148" t="s">
        <v>2</v>
      </c>
      <c r="F4416" s="148">
        <v>0</v>
      </c>
      <c r="G4416" s="166">
        <f>WEEKNUM(B4416,21)</f>
        <v>8</v>
      </c>
      <c r="H4416" s="166">
        <f>MONTH(B4416)</f>
        <v>2</v>
      </c>
      <c r="I4416" s="166">
        <f>YEAR(B4416)</f>
        <v>2023</v>
      </c>
    </row>
    <row r="4417" spans="1:9" s="1" customFormat="1" x14ac:dyDescent="0.25">
      <c r="A4417" s="1">
        <v>1000406326</v>
      </c>
      <c r="B4417" s="2">
        <v>44983</v>
      </c>
      <c r="C4417" s="165">
        <v>0.59858796296296002</v>
      </c>
      <c r="D4417" s="165">
        <v>0.59858796296296002</v>
      </c>
      <c r="E4417" s="148" t="s">
        <v>2</v>
      </c>
      <c r="F4417" s="148">
        <v>0</v>
      </c>
      <c r="G4417" s="166">
        <f>WEEKNUM(B4417,21)</f>
        <v>8</v>
      </c>
      <c r="H4417" s="166">
        <f>MONTH(B4417)</f>
        <v>2</v>
      </c>
      <c r="I4417" s="166">
        <f>YEAR(B4417)</f>
        <v>2023</v>
      </c>
    </row>
    <row r="4418" spans="1:9" s="1" customFormat="1" x14ac:dyDescent="0.25">
      <c r="A4418" s="1">
        <v>1000406633</v>
      </c>
      <c r="B4418" s="2">
        <v>44983</v>
      </c>
      <c r="C4418" s="165">
        <v>0.27083333333332998</v>
      </c>
      <c r="D4418" s="165">
        <v>0.59949074074074005</v>
      </c>
      <c r="E4418" s="148" t="s">
        <v>2</v>
      </c>
      <c r="F4418" s="148">
        <v>0</v>
      </c>
      <c r="G4418" s="166">
        <f>WEEKNUM(B4418,21)</f>
        <v>8</v>
      </c>
      <c r="H4418" s="166">
        <f>MONTH(B4418)</f>
        <v>2</v>
      </c>
      <c r="I4418" s="166">
        <f>YEAR(B4418)</f>
        <v>2023</v>
      </c>
    </row>
    <row r="4419" spans="1:9" s="1" customFormat="1" x14ac:dyDescent="0.25">
      <c r="A4419" s="1">
        <v>1000410885</v>
      </c>
      <c r="B4419" s="2">
        <v>44983</v>
      </c>
      <c r="C4419" s="165">
        <v>0.27083333333332998</v>
      </c>
      <c r="D4419" s="165">
        <v>0.59896990740740996</v>
      </c>
      <c r="E4419" s="148" t="s">
        <v>2</v>
      </c>
      <c r="F4419" s="148">
        <v>0</v>
      </c>
      <c r="G4419" s="166">
        <f>WEEKNUM(B4419,21)</f>
        <v>8</v>
      </c>
      <c r="H4419" s="166">
        <f>MONTH(B4419)</f>
        <v>2</v>
      </c>
      <c r="I4419" s="166">
        <f>YEAR(B4419)</f>
        <v>2023</v>
      </c>
    </row>
    <row r="4420" spans="1:9" s="1" customFormat="1" x14ac:dyDescent="0.25">
      <c r="A4420" s="1">
        <v>1000406880</v>
      </c>
      <c r="B4420" s="2">
        <v>44985</v>
      </c>
      <c r="C4420" s="165">
        <v>0.27083333333332998</v>
      </c>
      <c r="D4420" s="165">
        <v>0.27574074074074001</v>
      </c>
      <c r="E4420" s="148">
        <v>0</v>
      </c>
      <c r="F4420" s="148" t="s">
        <v>39</v>
      </c>
      <c r="G4420" s="166">
        <f>WEEKNUM(B4420,21)</f>
        <v>9</v>
      </c>
      <c r="H4420" s="166">
        <f>MONTH(B4420)</f>
        <v>2</v>
      </c>
      <c r="I4420" s="166">
        <f>YEAR(B4420)</f>
        <v>2023</v>
      </c>
    </row>
    <row r="4421" spans="1:9" s="1" customFormat="1" x14ac:dyDescent="0.25">
      <c r="A4421" s="1">
        <v>1000406633</v>
      </c>
      <c r="B4421" s="2">
        <v>44983</v>
      </c>
      <c r="C4421" s="165">
        <v>0.27083333333332998</v>
      </c>
      <c r="D4421" s="165">
        <v>0.57600694444444001</v>
      </c>
      <c r="E4421" s="148" t="s">
        <v>2</v>
      </c>
      <c r="F4421" s="148">
        <v>0</v>
      </c>
      <c r="G4421" s="166">
        <f>WEEKNUM(B4421,21)</f>
        <v>8</v>
      </c>
      <c r="H4421" s="166">
        <f>MONTH(B4421)</f>
        <v>2</v>
      </c>
      <c r="I4421" s="166">
        <f>YEAR(B4421)</f>
        <v>2023</v>
      </c>
    </row>
    <row r="4422" spans="1:9" s="1" customFormat="1" x14ac:dyDescent="0.25">
      <c r="A4422" s="1" t="s">
        <v>2</v>
      </c>
      <c r="B4422" s="2">
        <v>44983</v>
      </c>
      <c r="C4422" s="165">
        <v>0.27083333333332998</v>
      </c>
      <c r="D4422" s="165">
        <v>0.44998842592593002</v>
      </c>
      <c r="E4422" s="148" t="s">
        <v>2</v>
      </c>
      <c r="F4422" s="148">
        <v>0</v>
      </c>
      <c r="G4422" s="166">
        <f>WEEKNUM(B4422,21)</f>
        <v>8</v>
      </c>
      <c r="H4422" s="166">
        <f>MONTH(B4422)</f>
        <v>2</v>
      </c>
      <c r="I4422" s="166">
        <f>YEAR(B4422)</f>
        <v>2023</v>
      </c>
    </row>
    <row r="4423" spans="1:9" s="1" customFormat="1" x14ac:dyDescent="0.25">
      <c r="A4423" s="1">
        <v>1000407012</v>
      </c>
      <c r="B4423" s="2">
        <v>44983</v>
      </c>
      <c r="C4423" s="165">
        <v>0.27083333333332998</v>
      </c>
      <c r="D4423" s="165">
        <v>0.31453703703704</v>
      </c>
      <c r="E4423" s="148" t="s">
        <v>2</v>
      </c>
      <c r="F4423" s="148">
        <v>0</v>
      </c>
      <c r="G4423" s="166">
        <f>WEEKNUM(B4423,21)</f>
        <v>8</v>
      </c>
      <c r="H4423" s="166">
        <f>MONTH(B4423)</f>
        <v>2</v>
      </c>
      <c r="I4423" s="166">
        <f>YEAR(B4423)</f>
        <v>2023</v>
      </c>
    </row>
    <row r="4424" spans="1:9" s="1" customFormat="1" x14ac:dyDescent="0.25">
      <c r="A4424" s="1" t="s">
        <v>2</v>
      </c>
      <c r="B4424" s="2">
        <v>44983</v>
      </c>
      <c r="C4424" s="165">
        <v>0.27083333333332998</v>
      </c>
      <c r="D4424" s="165">
        <v>0.45042824074074</v>
      </c>
      <c r="E4424" s="148" t="s">
        <v>2</v>
      </c>
      <c r="F4424" s="148">
        <v>0</v>
      </c>
      <c r="G4424" s="166">
        <f>WEEKNUM(B4424,21)</f>
        <v>8</v>
      </c>
      <c r="H4424" s="166">
        <f>MONTH(B4424)</f>
        <v>2</v>
      </c>
      <c r="I4424" s="166">
        <f>YEAR(B4424)</f>
        <v>2023</v>
      </c>
    </row>
    <row r="4425" spans="1:9" s="1" customFormat="1" x14ac:dyDescent="0.25">
      <c r="A4425" s="1">
        <v>1000410885</v>
      </c>
      <c r="B4425" s="2">
        <v>44985</v>
      </c>
      <c r="C4425" s="165">
        <v>0</v>
      </c>
      <c r="D4425" s="165">
        <v>0.52994212962963005</v>
      </c>
      <c r="E4425" s="148" t="s">
        <v>2</v>
      </c>
      <c r="F4425" s="148">
        <v>0</v>
      </c>
      <c r="G4425" s="166">
        <f>WEEKNUM(B4425,21)</f>
        <v>9</v>
      </c>
      <c r="H4425" s="166">
        <f>MONTH(B4425)</f>
        <v>2</v>
      </c>
      <c r="I4425" s="166">
        <f>YEAR(B4425)</f>
        <v>2023</v>
      </c>
    </row>
    <row r="4426" spans="1:9" s="1" customFormat="1" x14ac:dyDescent="0.25">
      <c r="A4426" s="1">
        <v>1000406185</v>
      </c>
      <c r="B4426" s="2">
        <v>44984</v>
      </c>
      <c r="C4426" s="165">
        <v>0.27083333333332998</v>
      </c>
      <c r="D4426" s="165">
        <v>0.14363425925925999</v>
      </c>
      <c r="E4426" s="148" t="s">
        <v>2</v>
      </c>
      <c r="F4426" s="148">
        <v>0</v>
      </c>
      <c r="G4426" s="166">
        <f>WEEKNUM(B4426,21)</f>
        <v>9</v>
      </c>
      <c r="H4426" s="166">
        <f>MONTH(B4426)</f>
        <v>2</v>
      </c>
      <c r="I4426" s="166">
        <f>YEAR(B4426)</f>
        <v>2023</v>
      </c>
    </row>
    <row r="4427" spans="1:9" s="1" customFormat="1" x14ac:dyDescent="0.25">
      <c r="A4427" s="1" t="s">
        <v>2</v>
      </c>
      <c r="B4427" s="2">
        <v>44984</v>
      </c>
      <c r="C4427" s="165">
        <v>0.27083333333332998</v>
      </c>
      <c r="D4427" s="165">
        <v>0.14403935185184999</v>
      </c>
      <c r="E4427" s="148" t="s">
        <v>2</v>
      </c>
      <c r="F4427" s="148">
        <v>0</v>
      </c>
      <c r="G4427" s="166">
        <f>WEEKNUM(B4427,21)</f>
        <v>9</v>
      </c>
      <c r="H4427" s="166">
        <f>MONTH(B4427)</f>
        <v>2</v>
      </c>
      <c r="I4427" s="166">
        <f>YEAR(B4427)</f>
        <v>2023</v>
      </c>
    </row>
    <row r="4428" spans="1:9" s="1" customFormat="1" x14ac:dyDescent="0.25">
      <c r="A4428" s="1" t="s">
        <v>2</v>
      </c>
      <c r="B4428" s="2">
        <v>44984</v>
      </c>
      <c r="C4428" s="165">
        <v>0.42349537037036999</v>
      </c>
      <c r="D4428" s="165">
        <v>0.14476851851851999</v>
      </c>
      <c r="E4428" s="148" t="s">
        <v>2</v>
      </c>
      <c r="F4428" s="148">
        <v>0</v>
      </c>
      <c r="G4428" s="166">
        <f>WEEKNUM(B4428,21)</f>
        <v>9</v>
      </c>
      <c r="H4428" s="166">
        <f>MONTH(B4428)</f>
        <v>2</v>
      </c>
      <c r="I4428" s="166">
        <f>YEAR(B4428)</f>
        <v>2023</v>
      </c>
    </row>
    <row r="4429" spans="1:9" s="1" customFormat="1" x14ac:dyDescent="0.25">
      <c r="A4429" s="1" t="s">
        <v>2</v>
      </c>
      <c r="B4429" s="2">
        <v>44984</v>
      </c>
      <c r="C4429" s="165">
        <v>0.42349537037036999</v>
      </c>
      <c r="D4429" s="165">
        <v>0.14486111111111</v>
      </c>
      <c r="E4429" s="148" t="s">
        <v>2</v>
      </c>
      <c r="F4429" s="148">
        <v>0</v>
      </c>
      <c r="G4429" s="166">
        <f>WEEKNUM(B4429,21)</f>
        <v>9</v>
      </c>
      <c r="H4429" s="166">
        <f>MONTH(B4429)</f>
        <v>2</v>
      </c>
      <c r="I4429" s="166">
        <f>YEAR(B4429)</f>
        <v>2023</v>
      </c>
    </row>
    <row r="4430" spans="1:9" s="1" customFormat="1" x14ac:dyDescent="0.25">
      <c r="A4430" s="1" t="s">
        <v>2</v>
      </c>
      <c r="B4430" s="2">
        <v>44984</v>
      </c>
      <c r="C4430" s="165">
        <v>0.42349537037036999</v>
      </c>
      <c r="D4430" s="165">
        <v>0.14502314814815001</v>
      </c>
      <c r="E4430" s="148" t="s">
        <v>2</v>
      </c>
      <c r="F4430" s="148">
        <v>0</v>
      </c>
      <c r="G4430" s="166">
        <f>WEEKNUM(B4430,21)</f>
        <v>9</v>
      </c>
      <c r="H4430" s="166">
        <f>MONTH(B4430)</f>
        <v>2</v>
      </c>
      <c r="I4430" s="166">
        <f>YEAR(B4430)</f>
        <v>2023</v>
      </c>
    </row>
    <row r="4431" spans="1:9" s="1" customFormat="1" x14ac:dyDescent="0.25">
      <c r="A4431" s="1" t="s">
        <v>2</v>
      </c>
      <c r="B4431" s="2">
        <v>44984</v>
      </c>
      <c r="C4431" s="165">
        <v>0.42349537037036999</v>
      </c>
      <c r="D4431" s="165">
        <v>0.14520833333333</v>
      </c>
      <c r="E4431" s="148" t="s">
        <v>2</v>
      </c>
      <c r="F4431" s="148">
        <v>0</v>
      </c>
      <c r="G4431" s="166">
        <f>WEEKNUM(B4431,21)</f>
        <v>9</v>
      </c>
      <c r="H4431" s="166">
        <f>MONTH(B4431)</f>
        <v>2</v>
      </c>
      <c r="I4431" s="166">
        <f>YEAR(B4431)</f>
        <v>2023</v>
      </c>
    </row>
    <row r="4432" spans="1:9" s="1" customFormat="1" x14ac:dyDescent="0.25">
      <c r="A4432" s="1" t="s">
        <v>2</v>
      </c>
      <c r="B4432" s="2">
        <v>44984</v>
      </c>
      <c r="C4432" s="165">
        <v>0.42349537037036999</v>
      </c>
      <c r="D4432" s="165">
        <v>0.14543981481481</v>
      </c>
      <c r="E4432" s="148" t="s">
        <v>2</v>
      </c>
      <c r="F4432" s="148">
        <v>0</v>
      </c>
      <c r="G4432" s="166">
        <f>WEEKNUM(B4432,21)</f>
        <v>9</v>
      </c>
      <c r="H4432" s="166">
        <f>MONTH(B4432)</f>
        <v>2</v>
      </c>
      <c r="I4432" s="166">
        <f>YEAR(B4432)</f>
        <v>2023</v>
      </c>
    </row>
    <row r="4433" spans="1:9" s="1" customFormat="1" x14ac:dyDescent="0.25">
      <c r="A4433" s="1" t="s">
        <v>2</v>
      </c>
      <c r="B4433" s="2">
        <v>44984</v>
      </c>
      <c r="C4433" s="165">
        <v>0.42349537037036999</v>
      </c>
      <c r="D4433" s="165">
        <v>0.14556712962963</v>
      </c>
      <c r="E4433" s="148" t="s">
        <v>2</v>
      </c>
      <c r="F4433" s="148">
        <v>0</v>
      </c>
      <c r="G4433" s="166">
        <f>WEEKNUM(B4433,21)</f>
        <v>9</v>
      </c>
      <c r="H4433" s="166">
        <f>MONTH(B4433)</f>
        <v>2</v>
      </c>
      <c r="I4433" s="166">
        <f>YEAR(B4433)</f>
        <v>2023</v>
      </c>
    </row>
    <row r="4434" spans="1:9" s="1" customFormat="1" x14ac:dyDescent="0.25">
      <c r="A4434" s="1" t="s">
        <v>2</v>
      </c>
      <c r="B4434" s="2">
        <v>44984</v>
      </c>
      <c r="C4434" s="165">
        <v>0.42349537037036999</v>
      </c>
      <c r="D4434" s="165">
        <v>0.14570601851852</v>
      </c>
      <c r="E4434" s="148" t="s">
        <v>2</v>
      </c>
      <c r="F4434" s="148">
        <v>0</v>
      </c>
      <c r="G4434" s="166">
        <f>WEEKNUM(B4434,21)</f>
        <v>9</v>
      </c>
      <c r="H4434" s="166">
        <f>MONTH(B4434)</f>
        <v>2</v>
      </c>
      <c r="I4434" s="166">
        <f>YEAR(B4434)</f>
        <v>2023</v>
      </c>
    </row>
    <row r="4435" spans="1:9" s="1" customFormat="1" x14ac:dyDescent="0.25">
      <c r="A4435" s="1" t="s">
        <v>2</v>
      </c>
      <c r="B4435" s="2">
        <v>44984</v>
      </c>
      <c r="C4435" s="165">
        <v>0.42349537037036999</v>
      </c>
      <c r="D4435" s="165">
        <v>0.14581018518519001</v>
      </c>
      <c r="E4435" s="148" t="s">
        <v>2</v>
      </c>
      <c r="F4435" s="148">
        <v>0</v>
      </c>
      <c r="G4435" s="166">
        <f>WEEKNUM(B4435,21)</f>
        <v>9</v>
      </c>
      <c r="H4435" s="166">
        <f>MONTH(B4435)</f>
        <v>2</v>
      </c>
      <c r="I4435" s="166">
        <f>YEAR(B4435)</f>
        <v>2023</v>
      </c>
    </row>
    <row r="4436" spans="1:9" s="1" customFormat="1" x14ac:dyDescent="0.25">
      <c r="A4436" s="1" t="s">
        <v>2</v>
      </c>
      <c r="B4436" s="2">
        <v>44984</v>
      </c>
      <c r="C4436" s="165">
        <v>0.42349537037036999</v>
      </c>
      <c r="D4436" s="165">
        <v>0.1459375</v>
      </c>
      <c r="E4436" s="148" t="s">
        <v>2</v>
      </c>
      <c r="F4436" s="148">
        <v>0</v>
      </c>
      <c r="G4436" s="166">
        <f>WEEKNUM(B4436,21)</f>
        <v>9</v>
      </c>
      <c r="H4436" s="166">
        <f>MONTH(B4436)</f>
        <v>2</v>
      </c>
      <c r="I4436" s="166">
        <f>YEAR(B4436)</f>
        <v>2023</v>
      </c>
    </row>
    <row r="4437" spans="1:9" s="1" customFormat="1" x14ac:dyDescent="0.25">
      <c r="A4437" s="1" t="s">
        <v>2</v>
      </c>
      <c r="B4437" s="2">
        <v>44984</v>
      </c>
      <c r="C4437" s="165">
        <v>0.42349537037036999</v>
      </c>
      <c r="D4437" s="165">
        <v>0.14605324074074</v>
      </c>
      <c r="E4437" s="148" t="s">
        <v>2</v>
      </c>
      <c r="F4437" s="148">
        <v>0</v>
      </c>
      <c r="G4437" s="166">
        <f>WEEKNUM(B4437,21)</f>
        <v>9</v>
      </c>
      <c r="H4437" s="166">
        <f>MONTH(B4437)</f>
        <v>2</v>
      </c>
      <c r="I4437" s="166">
        <f>YEAR(B4437)</f>
        <v>2023</v>
      </c>
    </row>
    <row r="4438" spans="1:9" s="1" customFormat="1" x14ac:dyDescent="0.25">
      <c r="A4438" s="1" t="s">
        <v>2</v>
      </c>
      <c r="B4438" s="2">
        <v>44984</v>
      </c>
      <c r="C4438" s="165">
        <v>0.42349537037036999</v>
      </c>
      <c r="D4438" s="165">
        <v>0.14613425925925999</v>
      </c>
      <c r="E4438" s="148" t="s">
        <v>2</v>
      </c>
      <c r="F4438" s="148">
        <v>0</v>
      </c>
      <c r="G4438" s="166">
        <f>WEEKNUM(B4438,21)</f>
        <v>9</v>
      </c>
      <c r="H4438" s="166">
        <f>MONTH(B4438)</f>
        <v>2</v>
      </c>
      <c r="I4438" s="166">
        <f>YEAR(B4438)</f>
        <v>2023</v>
      </c>
    </row>
    <row r="4439" spans="1:9" s="1" customFormat="1" x14ac:dyDescent="0.25">
      <c r="A4439" s="1" t="s">
        <v>2</v>
      </c>
      <c r="B4439" s="2">
        <v>44984</v>
      </c>
      <c r="C4439" s="165">
        <v>0.42349537037036999</v>
      </c>
      <c r="D4439" s="165">
        <v>0.15171296296296</v>
      </c>
      <c r="E4439" s="148" t="s">
        <v>2</v>
      </c>
      <c r="F4439" s="148">
        <v>0</v>
      </c>
      <c r="G4439" s="166">
        <f>WEEKNUM(B4439,21)</f>
        <v>9</v>
      </c>
      <c r="H4439" s="166">
        <f>MONTH(B4439)</f>
        <v>2</v>
      </c>
      <c r="I4439" s="166">
        <f>YEAR(B4439)</f>
        <v>2023</v>
      </c>
    </row>
    <row r="4440" spans="1:9" s="1" customFormat="1" x14ac:dyDescent="0.25">
      <c r="A4440" s="1" t="s">
        <v>2</v>
      </c>
      <c r="B4440" s="2">
        <v>44984</v>
      </c>
      <c r="C4440" s="165">
        <v>0.42349537037036999</v>
      </c>
      <c r="D4440" s="165">
        <v>0.14690972222222001</v>
      </c>
      <c r="E4440" s="148" t="s">
        <v>2</v>
      </c>
      <c r="F4440" s="148">
        <v>0</v>
      </c>
      <c r="G4440" s="166">
        <f>WEEKNUM(B4440,21)</f>
        <v>9</v>
      </c>
      <c r="H4440" s="166">
        <f>MONTH(B4440)</f>
        <v>2</v>
      </c>
      <c r="I4440" s="166">
        <f>YEAR(B4440)</f>
        <v>2023</v>
      </c>
    </row>
    <row r="4441" spans="1:9" s="1" customFormat="1" x14ac:dyDescent="0.25">
      <c r="A4441" s="1" t="s">
        <v>2</v>
      </c>
      <c r="B4441" s="2">
        <v>44984</v>
      </c>
      <c r="C4441" s="165">
        <v>0.42349537037036999</v>
      </c>
      <c r="D4441" s="165">
        <v>0.14744212962962999</v>
      </c>
      <c r="E4441" s="148" t="s">
        <v>2</v>
      </c>
      <c r="F4441" s="148">
        <v>0</v>
      </c>
      <c r="G4441" s="166">
        <f>WEEKNUM(B4441,21)</f>
        <v>9</v>
      </c>
      <c r="H4441" s="166">
        <f>MONTH(B4441)</f>
        <v>2</v>
      </c>
      <c r="I4441" s="166">
        <f>YEAR(B4441)</f>
        <v>2023</v>
      </c>
    </row>
    <row r="4442" spans="1:9" s="1" customFormat="1" x14ac:dyDescent="0.25">
      <c r="A4442" s="1" t="s">
        <v>2</v>
      </c>
      <c r="B4442" s="2">
        <v>44984</v>
      </c>
      <c r="C4442" s="165">
        <v>0.42349537037036999</v>
      </c>
      <c r="D4442" s="165">
        <v>0.14765046296296</v>
      </c>
      <c r="E4442" s="148" t="s">
        <v>2</v>
      </c>
      <c r="F4442" s="148">
        <v>0</v>
      </c>
      <c r="G4442" s="166">
        <f>WEEKNUM(B4442,21)</f>
        <v>9</v>
      </c>
      <c r="H4442" s="166">
        <f>MONTH(B4442)</f>
        <v>2</v>
      </c>
      <c r="I4442" s="166">
        <f>YEAR(B4442)</f>
        <v>2023</v>
      </c>
    </row>
    <row r="4443" spans="1:9" s="1" customFormat="1" x14ac:dyDescent="0.25">
      <c r="A4443" s="1" t="s">
        <v>2</v>
      </c>
      <c r="B4443" s="2">
        <v>44984</v>
      </c>
      <c r="C4443" s="165">
        <v>0.42349537037036999</v>
      </c>
      <c r="D4443" s="165">
        <v>0.1477662037037</v>
      </c>
      <c r="E4443" s="148" t="s">
        <v>2</v>
      </c>
      <c r="F4443" s="148">
        <v>0</v>
      </c>
      <c r="G4443" s="166">
        <f>WEEKNUM(B4443,21)</f>
        <v>9</v>
      </c>
      <c r="H4443" s="166">
        <f>MONTH(B4443)</f>
        <v>2</v>
      </c>
      <c r="I4443" s="166">
        <f>YEAR(B4443)</f>
        <v>2023</v>
      </c>
    </row>
    <row r="4444" spans="1:9" s="1" customFormat="1" x14ac:dyDescent="0.25">
      <c r="A4444" s="1">
        <v>1000426431</v>
      </c>
      <c r="B4444" s="2">
        <v>44984</v>
      </c>
      <c r="C4444" s="165">
        <v>0.27083333333332998</v>
      </c>
      <c r="D4444" s="165">
        <v>0.14791666666667</v>
      </c>
      <c r="E4444" s="148" t="s">
        <v>2</v>
      </c>
      <c r="F4444" s="148">
        <v>0</v>
      </c>
      <c r="G4444" s="166">
        <f>WEEKNUM(B4444,21)</f>
        <v>9</v>
      </c>
      <c r="H4444" s="166">
        <f>MONTH(B4444)</f>
        <v>2</v>
      </c>
      <c r="I4444" s="166">
        <f>YEAR(B4444)</f>
        <v>2023</v>
      </c>
    </row>
    <row r="4445" spans="1:9" s="1" customFormat="1" x14ac:dyDescent="0.25">
      <c r="A4445" s="1">
        <v>1000407445</v>
      </c>
      <c r="B4445" s="2">
        <v>44984</v>
      </c>
      <c r="C4445" s="165">
        <v>0.25</v>
      </c>
      <c r="D4445" s="165">
        <v>0.21283564814815001</v>
      </c>
      <c r="E4445" s="148" t="s">
        <v>2</v>
      </c>
      <c r="F4445" s="148">
        <v>0</v>
      </c>
      <c r="G4445" s="166">
        <f>WEEKNUM(B4445,21)</f>
        <v>9</v>
      </c>
      <c r="H4445" s="166">
        <f>MONTH(B4445)</f>
        <v>2</v>
      </c>
      <c r="I4445" s="166">
        <f>YEAR(B4445)</f>
        <v>2023</v>
      </c>
    </row>
    <row r="4446" spans="1:9" s="1" customFormat="1" x14ac:dyDescent="0.25">
      <c r="A4446" s="1">
        <v>1000407445</v>
      </c>
      <c r="B4446" s="2">
        <v>44983</v>
      </c>
      <c r="C4446" s="165">
        <v>0.25</v>
      </c>
      <c r="D4446" s="165">
        <v>0.55501157407406998</v>
      </c>
      <c r="E4446" s="148" t="s">
        <v>3</v>
      </c>
      <c r="F4446" s="148">
        <v>0.99</v>
      </c>
      <c r="G4446" s="166">
        <f>WEEKNUM(B4446,21)</f>
        <v>8</v>
      </c>
      <c r="H4446" s="166">
        <f>MONTH(B4446)</f>
        <v>2</v>
      </c>
      <c r="I4446" s="166">
        <f>YEAR(B4446)</f>
        <v>2023</v>
      </c>
    </row>
    <row r="4447" spans="1:9" s="1" customFormat="1" x14ac:dyDescent="0.25">
      <c r="A4447" s="1">
        <v>1000407445</v>
      </c>
      <c r="B4447" s="2">
        <v>44984</v>
      </c>
      <c r="C4447" s="165">
        <v>0.25</v>
      </c>
      <c r="D4447" s="165">
        <v>0.21329861111111001</v>
      </c>
      <c r="E4447" s="148" t="s">
        <v>2</v>
      </c>
      <c r="F4447" s="148">
        <v>0</v>
      </c>
      <c r="G4447" s="166">
        <f>WEEKNUM(B4447,21)</f>
        <v>9</v>
      </c>
      <c r="H4447" s="166">
        <f>MONTH(B4447)</f>
        <v>2</v>
      </c>
      <c r="I4447" s="166">
        <f>YEAR(B4447)</f>
        <v>2023</v>
      </c>
    </row>
    <row r="4448" spans="1:9" s="1" customFormat="1" x14ac:dyDescent="0.25">
      <c r="A4448" s="1" t="s">
        <v>2</v>
      </c>
      <c r="B4448" s="2">
        <v>44983</v>
      </c>
      <c r="C4448" s="165">
        <v>0.25</v>
      </c>
      <c r="D4448" s="165">
        <v>0.35932870370370001</v>
      </c>
      <c r="E4448" s="148" t="s">
        <v>2</v>
      </c>
      <c r="F4448" s="148">
        <v>0</v>
      </c>
      <c r="G4448" s="166">
        <f>WEEKNUM(B4448,21)</f>
        <v>8</v>
      </c>
      <c r="H4448" s="166">
        <f>MONTH(B4448)</f>
        <v>2</v>
      </c>
      <c r="I4448" s="166">
        <f>YEAR(B4448)</f>
        <v>2023</v>
      </c>
    </row>
    <row r="4449" spans="1:9" s="1" customFormat="1" x14ac:dyDescent="0.25">
      <c r="A4449" s="1" t="s">
        <v>2</v>
      </c>
      <c r="B4449" s="2">
        <v>44983</v>
      </c>
      <c r="C4449" s="165">
        <v>0.25</v>
      </c>
      <c r="D4449" s="165">
        <v>0.35846064814814999</v>
      </c>
      <c r="E4449" s="148" t="s">
        <v>2</v>
      </c>
      <c r="F4449" s="148">
        <v>0</v>
      </c>
      <c r="G4449" s="166">
        <f>WEEKNUM(B4449,21)</f>
        <v>8</v>
      </c>
      <c r="H4449" s="166">
        <f>MONTH(B4449)</f>
        <v>2</v>
      </c>
      <c r="I4449" s="166">
        <f>YEAR(B4449)</f>
        <v>2023</v>
      </c>
    </row>
    <row r="4450" spans="1:9" s="1" customFormat="1" x14ac:dyDescent="0.25">
      <c r="A4450" s="1">
        <v>1000408436</v>
      </c>
      <c r="B4450" s="2">
        <v>44984</v>
      </c>
      <c r="C4450" s="165">
        <v>0.69928240740740999</v>
      </c>
      <c r="D4450" s="165">
        <v>0.58724537037036995</v>
      </c>
      <c r="E4450" s="148" t="s">
        <v>2</v>
      </c>
      <c r="F4450" s="148">
        <v>0</v>
      </c>
      <c r="G4450" s="166">
        <f>WEEKNUM(B4450,21)</f>
        <v>9</v>
      </c>
      <c r="H4450" s="166">
        <f>MONTH(B4450)</f>
        <v>2</v>
      </c>
      <c r="I4450" s="166">
        <f>YEAR(B4450)</f>
        <v>2023</v>
      </c>
    </row>
    <row r="4451" spans="1:9" s="1" customFormat="1" x14ac:dyDescent="0.25">
      <c r="A4451" s="1">
        <v>1000407382</v>
      </c>
      <c r="B4451" s="2">
        <v>44983</v>
      </c>
      <c r="C4451" s="165">
        <v>0</v>
      </c>
      <c r="D4451" s="165">
        <v>0.70158564814815005</v>
      </c>
      <c r="E4451" s="148" t="s">
        <v>2</v>
      </c>
      <c r="F4451" s="148">
        <v>0</v>
      </c>
      <c r="G4451" s="166">
        <f>WEEKNUM(B4451,21)</f>
        <v>8</v>
      </c>
      <c r="H4451" s="166">
        <f>MONTH(B4451)</f>
        <v>2</v>
      </c>
      <c r="I4451" s="166">
        <f>YEAR(B4451)</f>
        <v>2023</v>
      </c>
    </row>
    <row r="4452" spans="1:9" s="1" customFormat="1" x14ac:dyDescent="0.25">
      <c r="A4452" s="1" t="s">
        <v>2</v>
      </c>
      <c r="B4452" s="2">
        <v>44983</v>
      </c>
      <c r="C4452" s="165">
        <v>0</v>
      </c>
      <c r="D4452" s="165">
        <v>0.49261574074073999</v>
      </c>
      <c r="E4452" s="148" t="s">
        <v>2</v>
      </c>
      <c r="F4452" s="148">
        <v>0</v>
      </c>
      <c r="G4452" s="166">
        <f>WEEKNUM(B4452,21)</f>
        <v>8</v>
      </c>
      <c r="H4452" s="166">
        <f>MONTH(B4452)</f>
        <v>2</v>
      </c>
      <c r="I4452" s="166">
        <f>YEAR(B4452)</f>
        <v>2023</v>
      </c>
    </row>
    <row r="4453" spans="1:9" s="1" customFormat="1" x14ac:dyDescent="0.25">
      <c r="A4453" s="1" t="s">
        <v>2</v>
      </c>
      <c r="B4453" s="2">
        <v>44983</v>
      </c>
      <c r="C4453" s="165">
        <v>0</v>
      </c>
      <c r="D4453" s="165">
        <v>0.49339120370369999</v>
      </c>
      <c r="E4453" s="148" t="s">
        <v>2</v>
      </c>
      <c r="F4453" s="148">
        <v>0</v>
      </c>
      <c r="G4453" s="166">
        <f>WEEKNUM(B4453,21)</f>
        <v>8</v>
      </c>
      <c r="H4453" s="166">
        <f>MONTH(B4453)</f>
        <v>2</v>
      </c>
      <c r="I4453" s="166">
        <f>YEAR(B4453)</f>
        <v>2023</v>
      </c>
    </row>
    <row r="4454" spans="1:9" s="1" customFormat="1" x14ac:dyDescent="0.25">
      <c r="A4454" s="1" t="s">
        <v>2</v>
      </c>
      <c r="B4454" s="2">
        <v>44983</v>
      </c>
      <c r="C4454" s="165">
        <v>0</v>
      </c>
      <c r="D4454" s="165">
        <v>0.49159722222222002</v>
      </c>
      <c r="E4454" s="148" t="s">
        <v>2</v>
      </c>
      <c r="F4454" s="148">
        <v>0</v>
      </c>
      <c r="G4454" s="166">
        <f>WEEKNUM(B4454,21)</f>
        <v>8</v>
      </c>
      <c r="H4454" s="166">
        <f>MONTH(B4454)</f>
        <v>2</v>
      </c>
      <c r="I4454" s="166">
        <f>YEAR(B4454)</f>
        <v>2023</v>
      </c>
    </row>
    <row r="4455" spans="1:9" s="1" customFormat="1" x14ac:dyDescent="0.25">
      <c r="A4455" s="1">
        <v>1000406536</v>
      </c>
      <c r="B4455" s="2">
        <v>44983</v>
      </c>
      <c r="C4455" s="165">
        <v>0.14583333333333001</v>
      </c>
      <c r="D4455" s="165">
        <v>0.63545138888888997</v>
      </c>
      <c r="E4455" s="148">
        <v>0</v>
      </c>
      <c r="F4455" s="148" t="s">
        <v>39</v>
      </c>
      <c r="G4455" s="166">
        <f>WEEKNUM(B4455,21)</f>
        <v>8</v>
      </c>
      <c r="H4455" s="166">
        <f>MONTH(B4455)</f>
        <v>2</v>
      </c>
      <c r="I4455" s="166">
        <f>YEAR(B4455)</f>
        <v>2023</v>
      </c>
    </row>
    <row r="4456" spans="1:9" s="1" customFormat="1" x14ac:dyDescent="0.25">
      <c r="A4456" s="1">
        <v>1000407445</v>
      </c>
      <c r="B4456" s="2">
        <v>44983</v>
      </c>
      <c r="C4456" s="165">
        <v>0.14583333333333001</v>
      </c>
      <c r="D4456" s="165">
        <v>0.92855324074073997</v>
      </c>
      <c r="E4456" s="148" t="s">
        <v>2</v>
      </c>
      <c r="F4456" s="148">
        <v>0</v>
      </c>
      <c r="G4456" s="166">
        <f>WEEKNUM(B4456,21)</f>
        <v>8</v>
      </c>
      <c r="H4456" s="166">
        <f>MONTH(B4456)</f>
        <v>2</v>
      </c>
      <c r="I4456" s="166">
        <f>YEAR(B4456)</f>
        <v>2023</v>
      </c>
    </row>
    <row r="4457" spans="1:9" s="1" customFormat="1" x14ac:dyDescent="0.25">
      <c r="A4457" s="1">
        <v>1000407445</v>
      </c>
      <c r="B4457" s="2">
        <v>44983</v>
      </c>
      <c r="C4457" s="165">
        <v>0.92855324074073997</v>
      </c>
      <c r="D4457" s="165">
        <v>0.92939814814815003</v>
      </c>
      <c r="E4457" s="148" t="s">
        <v>2</v>
      </c>
      <c r="F4457" s="148">
        <v>0</v>
      </c>
      <c r="G4457" s="166">
        <f>WEEKNUM(B4457,21)</f>
        <v>8</v>
      </c>
      <c r="H4457" s="166">
        <f>MONTH(B4457)</f>
        <v>2</v>
      </c>
      <c r="I4457" s="166">
        <f>YEAR(B4457)</f>
        <v>2023</v>
      </c>
    </row>
    <row r="4458" spans="1:9" s="1" customFormat="1" x14ac:dyDescent="0.25">
      <c r="A4458" s="1">
        <v>1000406538</v>
      </c>
      <c r="B4458" s="2">
        <v>44983</v>
      </c>
      <c r="C4458" s="165">
        <v>0.14583333333333001</v>
      </c>
      <c r="D4458" s="165">
        <v>0.67084490740740998</v>
      </c>
      <c r="E4458" s="148" t="s">
        <v>3</v>
      </c>
      <c r="F4458" s="148">
        <v>0.5</v>
      </c>
      <c r="G4458" s="166">
        <f>WEEKNUM(B4458,21)</f>
        <v>8</v>
      </c>
      <c r="H4458" s="166">
        <f>MONTH(B4458)</f>
        <v>2</v>
      </c>
      <c r="I4458" s="166">
        <f>YEAR(B4458)</f>
        <v>2023</v>
      </c>
    </row>
    <row r="4459" spans="1:9" s="1" customFormat="1" x14ac:dyDescent="0.25">
      <c r="A4459" s="1">
        <v>1000407445</v>
      </c>
      <c r="B4459" s="2">
        <v>44983</v>
      </c>
      <c r="C4459" s="165">
        <v>0.14583333333333001</v>
      </c>
      <c r="D4459" s="165">
        <v>0.93668981481480995</v>
      </c>
      <c r="E4459" s="148" t="s">
        <v>2</v>
      </c>
      <c r="F4459" s="148">
        <v>0</v>
      </c>
      <c r="G4459" s="166">
        <f>WEEKNUM(B4459,21)</f>
        <v>8</v>
      </c>
      <c r="H4459" s="166">
        <f>MONTH(B4459)</f>
        <v>2</v>
      </c>
      <c r="I4459" s="166">
        <f>YEAR(B4459)</f>
        <v>2023</v>
      </c>
    </row>
    <row r="4460" spans="1:9" s="1" customFormat="1" x14ac:dyDescent="0.25">
      <c r="A4460" s="1" t="s">
        <v>2</v>
      </c>
      <c r="B4460" s="2">
        <v>44983</v>
      </c>
      <c r="C4460" s="165">
        <v>0.69432870370370003</v>
      </c>
      <c r="D4460" s="165">
        <v>0.69813657407407004</v>
      </c>
      <c r="E4460" s="148" t="s">
        <v>2</v>
      </c>
      <c r="F4460" s="148">
        <v>0</v>
      </c>
      <c r="G4460" s="166">
        <f>WEEKNUM(B4460,21)</f>
        <v>8</v>
      </c>
      <c r="H4460" s="166">
        <f>MONTH(B4460)</f>
        <v>2</v>
      </c>
      <c r="I4460" s="166">
        <f>YEAR(B4460)</f>
        <v>2023</v>
      </c>
    </row>
    <row r="4461" spans="1:9" s="1" customFormat="1" x14ac:dyDescent="0.25">
      <c r="A4461" s="1" t="s">
        <v>2</v>
      </c>
      <c r="B4461" s="2">
        <v>44983</v>
      </c>
      <c r="C4461" s="165">
        <v>0.69406250000000003</v>
      </c>
      <c r="D4461" s="165">
        <v>0.69803240740741002</v>
      </c>
      <c r="E4461" s="148" t="s">
        <v>2</v>
      </c>
      <c r="F4461" s="148">
        <v>0</v>
      </c>
      <c r="G4461" s="166">
        <f>WEEKNUM(B4461,21)</f>
        <v>8</v>
      </c>
      <c r="H4461" s="166">
        <f>MONTH(B4461)</f>
        <v>2</v>
      </c>
      <c r="I4461" s="166">
        <f>YEAR(B4461)</f>
        <v>2023</v>
      </c>
    </row>
    <row r="4462" spans="1:9" s="1" customFormat="1" x14ac:dyDescent="0.25">
      <c r="A4462" s="1" t="s">
        <v>2</v>
      </c>
      <c r="B4462" s="2">
        <v>44983</v>
      </c>
      <c r="C4462" s="165">
        <v>0.69458333333333</v>
      </c>
      <c r="D4462" s="165">
        <v>0.69789351851852</v>
      </c>
      <c r="E4462" s="148" t="s">
        <v>2</v>
      </c>
      <c r="F4462" s="148">
        <v>0</v>
      </c>
      <c r="G4462" s="166">
        <f>WEEKNUM(B4462,21)</f>
        <v>8</v>
      </c>
      <c r="H4462" s="166">
        <f>MONTH(B4462)</f>
        <v>2</v>
      </c>
      <c r="I4462" s="166">
        <f>YEAR(B4462)</f>
        <v>2023</v>
      </c>
    </row>
    <row r="4463" spans="1:9" s="1" customFormat="1" x14ac:dyDescent="0.25">
      <c r="A4463" s="1">
        <v>1000409756</v>
      </c>
      <c r="B4463" s="2">
        <v>44983</v>
      </c>
      <c r="C4463" s="165">
        <v>0.21885416666667001</v>
      </c>
      <c r="D4463" s="165">
        <v>0.21885416666667001</v>
      </c>
      <c r="E4463" s="148" t="s">
        <v>2</v>
      </c>
      <c r="F4463" s="148">
        <v>0</v>
      </c>
      <c r="G4463" s="166">
        <f>WEEKNUM(B4463,21)</f>
        <v>8</v>
      </c>
      <c r="H4463" s="166">
        <f>MONTH(B4463)</f>
        <v>2</v>
      </c>
      <c r="I4463" s="166">
        <f>YEAR(B4463)</f>
        <v>2023</v>
      </c>
    </row>
    <row r="4464" spans="1:9" s="1" customFormat="1" x14ac:dyDescent="0.25">
      <c r="A4464" s="1">
        <v>1000409793</v>
      </c>
      <c r="B4464" s="2">
        <v>44983</v>
      </c>
      <c r="C4464" s="165">
        <v>0.20807870370369999</v>
      </c>
      <c r="D4464" s="165">
        <v>0.20807870370369999</v>
      </c>
      <c r="E4464" s="148" t="s">
        <v>2</v>
      </c>
      <c r="F4464" s="148">
        <v>0</v>
      </c>
      <c r="G4464" s="166">
        <f>WEEKNUM(B4464,21)</f>
        <v>8</v>
      </c>
      <c r="H4464" s="166">
        <f>MONTH(B4464)</f>
        <v>2</v>
      </c>
      <c r="I4464" s="166">
        <f>YEAR(B4464)</f>
        <v>2023</v>
      </c>
    </row>
    <row r="4465" spans="1:9" s="1" customFormat="1" x14ac:dyDescent="0.25">
      <c r="A4465" s="1">
        <v>1000409756</v>
      </c>
      <c r="B4465" s="2">
        <v>44983</v>
      </c>
      <c r="C4465" s="165">
        <v>0.20959490740740999</v>
      </c>
      <c r="D4465" s="165">
        <v>0.20959490740740999</v>
      </c>
      <c r="E4465" s="148" t="s">
        <v>2</v>
      </c>
      <c r="F4465" s="148">
        <v>0</v>
      </c>
      <c r="G4465" s="166">
        <f>WEEKNUM(B4465,21)</f>
        <v>8</v>
      </c>
      <c r="H4465" s="166">
        <f>MONTH(B4465)</f>
        <v>2</v>
      </c>
      <c r="I4465" s="166">
        <f>YEAR(B4465)</f>
        <v>2023</v>
      </c>
    </row>
    <row r="4466" spans="1:9" s="1" customFormat="1" x14ac:dyDescent="0.25">
      <c r="A4466" s="1">
        <v>1000409754</v>
      </c>
      <c r="B4466" s="2">
        <v>44983</v>
      </c>
      <c r="C4466" s="165">
        <v>0.21018518518519</v>
      </c>
      <c r="D4466" s="165">
        <v>0.21018518518519</v>
      </c>
      <c r="E4466" s="148" t="s">
        <v>2</v>
      </c>
      <c r="F4466" s="148">
        <v>0</v>
      </c>
      <c r="G4466" s="166">
        <f>WEEKNUM(B4466,21)</f>
        <v>8</v>
      </c>
      <c r="H4466" s="166">
        <f>MONTH(B4466)</f>
        <v>2</v>
      </c>
      <c r="I4466" s="166">
        <f>YEAR(B4466)</f>
        <v>2023</v>
      </c>
    </row>
    <row r="4467" spans="1:9" s="1" customFormat="1" x14ac:dyDescent="0.25">
      <c r="A4467" s="1">
        <v>1000406538</v>
      </c>
      <c r="B4467" s="2">
        <v>44983</v>
      </c>
      <c r="C4467" s="165">
        <v>0.52083333333333004</v>
      </c>
      <c r="D4467" s="165">
        <v>0.53565972222222002</v>
      </c>
      <c r="E4467" s="148" t="s">
        <v>3</v>
      </c>
      <c r="F4467" s="148">
        <v>1</v>
      </c>
      <c r="G4467" s="166">
        <f>WEEKNUM(B4467,21)</f>
        <v>8</v>
      </c>
      <c r="H4467" s="166">
        <f>MONTH(B4467)</f>
        <v>2</v>
      </c>
      <c r="I4467" s="166">
        <f>YEAR(B4467)</f>
        <v>2023</v>
      </c>
    </row>
    <row r="4468" spans="1:9" s="1" customFormat="1" x14ac:dyDescent="0.25">
      <c r="A4468" s="1">
        <v>1000407445</v>
      </c>
      <c r="B4468" s="2">
        <v>44984</v>
      </c>
      <c r="C4468" s="165">
        <v>0.52083333333333004</v>
      </c>
      <c r="D4468" s="165">
        <v>0.25729166666667003</v>
      </c>
      <c r="E4468" s="148" t="s">
        <v>3</v>
      </c>
      <c r="F4468" s="148">
        <v>0.99</v>
      </c>
      <c r="G4468" s="166">
        <f>WEEKNUM(B4468,21)</f>
        <v>9</v>
      </c>
      <c r="H4468" s="166">
        <f>MONTH(B4468)</f>
        <v>2</v>
      </c>
      <c r="I4468" s="166">
        <f>YEAR(B4468)</f>
        <v>2023</v>
      </c>
    </row>
    <row r="4469" spans="1:9" s="1" customFormat="1" x14ac:dyDescent="0.25">
      <c r="A4469" s="1" t="s">
        <v>2</v>
      </c>
      <c r="B4469" s="2">
        <v>44983</v>
      </c>
      <c r="C4469" s="165">
        <v>0.23103009259259</v>
      </c>
      <c r="D4469" s="165">
        <v>0.23103009259259</v>
      </c>
      <c r="E4469" s="148" t="s">
        <v>2</v>
      </c>
      <c r="F4469" s="148">
        <v>0</v>
      </c>
      <c r="G4469" s="166">
        <f>WEEKNUM(B4469,21)</f>
        <v>8</v>
      </c>
      <c r="H4469" s="166">
        <f>MONTH(B4469)</f>
        <v>2</v>
      </c>
      <c r="I4469" s="166">
        <f>YEAR(B4469)</f>
        <v>2023</v>
      </c>
    </row>
    <row r="4470" spans="1:9" s="1" customFormat="1" x14ac:dyDescent="0.25">
      <c r="A4470" s="1" t="s">
        <v>2</v>
      </c>
      <c r="B4470" s="2">
        <v>44983</v>
      </c>
      <c r="C4470" s="165">
        <v>0.23138888888889</v>
      </c>
      <c r="D4470" s="165">
        <v>0.23138888888889</v>
      </c>
      <c r="E4470" s="148" t="s">
        <v>2</v>
      </c>
      <c r="F4470" s="148">
        <v>0</v>
      </c>
      <c r="G4470" s="166">
        <f>WEEKNUM(B4470,21)</f>
        <v>8</v>
      </c>
      <c r="H4470" s="166">
        <f>MONTH(B4470)</f>
        <v>2</v>
      </c>
      <c r="I4470" s="166">
        <f>YEAR(B4470)</f>
        <v>2023</v>
      </c>
    </row>
    <row r="4471" spans="1:9" s="1" customFormat="1" x14ac:dyDescent="0.25">
      <c r="A4471" s="1">
        <v>1000410872</v>
      </c>
      <c r="B4471" s="2">
        <v>44984</v>
      </c>
      <c r="C4471" s="165">
        <v>0.72245370370369999</v>
      </c>
      <c r="D4471" s="165">
        <v>0.72245370370369999</v>
      </c>
      <c r="E4471" s="148" t="s">
        <v>2</v>
      </c>
      <c r="F4471" s="148">
        <v>0</v>
      </c>
      <c r="G4471" s="166">
        <f>WEEKNUM(B4471,21)</f>
        <v>9</v>
      </c>
      <c r="H4471" s="166">
        <f>MONTH(B4471)</f>
        <v>2</v>
      </c>
      <c r="I4471" s="166">
        <f>YEAR(B4471)</f>
        <v>2023</v>
      </c>
    </row>
    <row r="4472" spans="1:9" s="1" customFormat="1" x14ac:dyDescent="0.25">
      <c r="A4472" s="1">
        <v>1000408237</v>
      </c>
      <c r="B4472" s="2">
        <v>44984</v>
      </c>
      <c r="C4472" s="165">
        <v>0.73636574074074002</v>
      </c>
      <c r="D4472" s="165">
        <v>0.73636574074074002</v>
      </c>
      <c r="E4472" s="148" t="s">
        <v>2</v>
      </c>
      <c r="F4472" s="148">
        <v>0</v>
      </c>
      <c r="G4472" s="166">
        <f>WEEKNUM(B4472,21)</f>
        <v>9</v>
      </c>
      <c r="H4472" s="166">
        <f>MONTH(B4472)</f>
        <v>2</v>
      </c>
      <c r="I4472" s="166">
        <f>YEAR(B4472)</f>
        <v>2023</v>
      </c>
    </row>
    <row r="4473" spans="1:9" s="1" customFormat="1" x14ac:dyDescent="0.25">
      <c r="A4473" s="1">
        <v>1000408241</v>
      </c>
      <c r="B4473" s="2">
        <v>44984</v>
      </c>
      <c r="C4473" s="165">
        <v>0.73981481481481004</v>
      </c>
      <c r="D4473" s="165">
        <v>0.73981481481481004</v>
      </c>
      <c r="E4473" s="148" t="s">
        <v>2</v>
      </c>
      <c r="F4473" s="148">
        <v>0</v>
      </c>
      <c r="G4473" s="166">
        <f>WEEKNUM(B4473,21)</f>
        <v>9</v>
      </c>
      <c r="H4473" s="166">
        <f>MONTH(B4473)</f>
        <v>2</v>
      </c>
      <c r="I4473" s="166">
        <f>YEAR(B4473)</f>
        <v>2023</v>
      </c>
    </row>
    <row r="4474" spans="1:9" s="1" customFormat="1" x14ac:dyDescent="0.25">
      <c r="A4474" s="1">
        <v>1000407625</v>
      </c>
      <c r="B4474" s="2">
        <v>44984</v>
      </c>
      <c r="C4474" s="165">
        <v>0.70512731481480995</v>
      </c>
      <c r="D4474" s="165">
        <v>0.70512731481480995</v>
      </c>
      <c r="E4474" s="148" t="s">
        <v>2</v>
      </c>
      <c r="F4474" s="148">
        <v>0</v>
      </c>
      <c r="G4474" s="166">
        <f>WEEKNUM(B4474,21)</f>
        <v>9</v>
      </c>
      <c r="H4474" s="166">
        <f>MONTH(B4474)</f>
        <v>2</v>
      </c>
      <c r="I4474" s="166">
        <f>YEAR(B4474)</f>
        <v>2023</v>
      </c>
    </row>
    <row r="4475" spans="1:9" s="1" customFormat="1" x14ac:dyDescent="0.25">
      <c r="A4475" s="1">
        <v>1000407888</v>
      </c>
      <c r="B4475" s="2">
        <v>44984</v>
      </c>
      <c r="C4475" s="165">
        <v>0.72944444444444001</v>
      </c>
      <c r="D4475" s="165">
        <v>0.72944444444444001</v>
      </c>
      <c r="E4475" s="148" t="s">
        <v>2</v>
      </c>
      <c r="F4475" s="148">
        <v>0</v>
      </c>
      <c r="G4475" s="166">
        <f>WEEKNUM(B4475,21)</f>
        <v>9</v>
      </c>
      <c r="H4475" s="166">
        <f>MONTH(B4475)</f>
        <v>2</v>
      </c>
      <c r="I4475" s="166">
        <f>YEAR(B4475)</f>
        <v>2023</v>
      </c>
    </row>
    <row r="4476" spans="1:9" s="1" customFormat="1" x14ac:dyDescent="0.25">
      <c r="A4476" s="1">
        <v>1000408324</v>
      </c>
      <c r="B4476" s="2">
        <v>44984</v>
      </c>
      <c r="C4476" s="165">
        <v>0.74328703703704002</v>
      </c>
      <c r="D4476" s="165">
        <v>0.74328703703704002</v>
      </c>
      <c r="E4476" s="148" t="s">
        <v>2</v>
      </c>
      <c r="F4476" s="148">
        <v>0</v>
      </c>
      <c r="G4476" s="166">
        <f>WEEKNUM(B4476,21)</f>
        <v>9</v>
      </c>
      <c r="H4476" s="166">
        <f>MONTH(B4476)</f>
        <v>2</v>
      </c>
      <c r="I4476" s="166">
        <f>YEAR(B4476)</f>
        <v>2023</v>
      </c>
    </row>
    <row r="4477" spans="1:9" s="1" customFormat="1" x14ac:dyDescent="0.25">
      <c r="A4477" s="1">
        <v>1000406111</v>
      </c>
      <c r="B4477" s="2">
        <v>44984</v>
      </c>
      <c r="C4477" s="165">
        <v>0.70505787037037004</v>
      </c>
      <c r="D4477" s="165">
        <v>0.70505787037037004</v>
      </c>
      <c r="E4477" s="148" t="s">
        <v>2</v>
      </c>
      <c r="F4477" s="148">
        <v>0</v>
      </c>
      <c r="G4477" s="166">
        <f>WEEKNUM(B4477,21)</f>
        <v>9</v>
      </c>
      <c r="H4477" s="166">
        <f>MONTH(B4477)</f>
        <v>2</v>
      </c>
      <c r="I4477" s="166">
        <f>YEAR(B4477)</f>
        <v>2023</v>
      </c>
    </row>
    <row r="4478" spans="1:9" s="1" customFormat="1" x14ac:dyDescent="0.25">
      <c r="A4478" s="1" t="s">
        <v>2</v>
      </c>
      <c r="B4478" s="2">
        <v>44986</v>
      </c>
      <c r="C4478" s="165">
        <v>0.26818287037036997</v>
      </c>
      <c r="D4478" s="165">
        <v>0.38771990740741002</v>
      </c>
      <c r="E4478" s="148" t="s">
        <v>2</v>
      </c>
      <c r="F4478" s="148">
        <v>0</v>
      </c>
      <c r="G4478" s="166">
        <f>WEEKNUM(B4478,21)</f>
        <v>9</v>
      </c>
      <c r="H4478" s="166">
        <f>MONTH(B4478)</f>
        <v>3</v>
      </c>
      <c r="I4478" s="166">
        <f>YEAR(B4478)</f>
        <v>2023</v>
      </c>
    </row>
    <row r="4479" spans="1:9" s="1" customFormat="1" x14ac:dyDescent="0.25">
      <c r="A4479" s="1" t="s">
        <v>2</v>
      </c>
      <c r="B4479" s="2">
        <v>44984</v>
      </c>
      <c r="C4479" s="165">
        <v>0</v>
      </c>
      <c r="D4479" s="165">
        <v>0.25984953703704</v>
      </c>
      <c r="E4479" s="148" t="s">
        <v>2</v>
      </c>
      <c r="F4479" s="148">
        <v>0</v>
      </c>
      <c r="G4479" s="166">
        <f>WEEKNUM(B4479,21)</f>
        <v>9</v>
      </c>
      <c r="H4479" s="166">
        <f>MONTH(B4479)</f>
        <v>2</v>
      </c>
      <c r="I4479" s="166">
        <f>YEAR(B4479)</f>
        <v>2023</v>
      </c>
    </row>
    <row r="4480" spans="1:9" s="1" customFormat="1" x14ac:dyDescent="0.25">
      <c r="A4480" s="1">
        <v>1000408740</v>
      </c>
      <c r="B4480" s="2">
        <v>44984</v>
      </c>
      <c r="C4480" s="165">
        <v>0</v>
      </c>
      <c r="D4480" s="165">
        <v>0.34140046296296001</v>
      </c>
      <c r="E4480" s="148" t="s">
        <v>2</v>
      </c>
      <c r="F4480" s="148">
        <v>0</v>
      </c>
      <c r="G4480" s="166">
        <f>WEEKNUM(B4480,21)</f>
        <v>9</v>
      </c>
      <c r="H4480" s="166">
        <f>MONTH(B4480)</f>
        <v>2</v>
      </c>
      <c r="I4480" s="166">
        <f>YEAR(B4480)</f>
        <v>2023</v>
      </c>
    </row>
    <row r="4481" spans="1:9" s="1" customFormat="1" x14ac:dyDescent="0.25">
      <c r="A4481" s="1" t="s">
        <v>2</v>
      </c>
      <c r="B4481" s="2">
        <v>44984</v>
      </c>
      <c r="C4481" s="165">
        <v>0.57344907407406998</v>
      </c>
      <c r="D4481" s="165">
        <v>0.57344907407406998</v>
      </c>
      <c r="E4481" s="148" t="s">
        <v>2</v>
      </c>
      <c r="F4481" s="148">
        <v>0</v>
      </c>
      <c r="G4481" s="166">
        <f>WEEKNUM(B4481,21)</f>
        <v>9</v>
      </c>
      <c r="H4481" s="166">
        <f>MONTH(B4481)</f>
        <v>2</v>
      </c>
      <c r="I4481" s="166">
        <f>YEAR(B4481)</f>
        <v>2023</v>
      </c>
    </row>
    <row r="4482" spans="1:9" s="1" customFormat="1" x14ac:dyDescent="0.25">
      <c r="A4482" s="1" t="s">
        <v>2</v>
      </c>
      <c r="B4482" s="2">
        <v>44984</v>
      </c>
      <c r="C4482" s="165">
        <v>0.57427083333332996</v>
      </c>
      <c r="D4482" s="165">
        <v>0.57427083333332996</v>
      </c>
      <c r="E4482" s="148" t="s">
        <v>2</v>
      </c>
      <c r="F4482" s="148">
        <v>0</v>
      </c>
      <c r="G4482" s="166">
        <f>WEEKNUM(B4482,21)</f>
        <v>9</v>
      </c>
      <c r="H4482" s="166">
        <f>MONTH(B4482)</f>
        <v>2</v>
      </c>
      <c r="I4482" s="166">
        <f>YEAR(B4482)</f>
        <v>2023</v>
      </c>
    </row>
    <row r="4483" spans="1:9" s="1" customFormat="1" x14ac:dyDescent="0.25">
      <c r="A4483" s="1">
        <v>1000406322</v>
      </c>
      <c r="B4483" s="2">
        <v>44984</v>
      </c>
      <c r="C4483" s="165">
        <v>0.57593749999999999</v>
      </c>
      <c r="D4483" s="165">
        <v>0.57593749999999999</v>
      </c>
      <c r="E4483" s="148" t="s">
        <v>2</v>
      </c>
      <c r="F4483" s="148">
        <v>0</v>
      </c>
      <c r="G4483" s="166">
        <f>WEEKNUM(B4483,21)</f>
        <v>9</v>
      </c>
      <c r="H4483" s="166">
        <f>MONTH(B4483)</f>
        <v>2</v>
      </c>
      <c r="I4483" s="166">
        <f>YEAR(B4483)</f>
        <v>2023</v>
      </c>
    </row>
    <row r="4484" spans="1:9" s="1" customFormat="1" x14ac:dyDescent="0.25">
      <c r="A4484" s="1">
        <v>1000406326</v>
      </c>
      <c r="B4484" s="2">
        <v>44984</v>
      </c>
      <c r="C4484" s="165">
        <v>0.57630787037037001</v>
      </c>
      <c r="D4484" s="165">
        <v>0.57630787037037001</v>
      </c>
      <c r="E4484" s="148" t="s">
        <v>2</v>
      </c>
      <c r="F4484" s="148">
        <v>0</v>
      </c>
      <c r="G4484" s="166">
        <f>WEEKNUM(B4484,21)</f>
        <v>9</v>
      </c>
      <c r="H4484" s="166">
        <f>MONTH(B4484)</f>
        <v>2</v>
      </c>
      <c r="I4484" s="166">
        <f>YEAR(B4484)</f>
        <v>2023</v>
      </c>
    </row>
    <row r="4485" spans="1:9" s="1" customFormat="1" x14ac:dyDescent="0.25">
      <c r="A4485" s="1">
        <v>1000406325</v>
      </c>
      <c r="B4485" s="2">
        <v>44984</v>
      </c>
      <c r="C4485" s="165">
        <v>0.57674768518519004</v>
      </c>
      <c r="D4485" s="165">
        <v>0.57674768518519004</v>
      </c>
      <c r="E4485" s="148" t="s">
        <v>2</v>
      </c>
      <c r="F4485" s="148">
        <v>0</v>
      </c>
      <c r="G4485" s="166">
        <f>WEEKNUM(B4485,21)</f>
        <v>9</v>
      </c>
      <c r="H4485" s="166">
        <f>MONTH(B4485)</f>
        <v>2</v>
      </c>
      <c r="I4485" s="166">
        <f>YEAR(B4485)</f>
        <v>2023</v>
      </c>
    </row>
    <row r="4486" spans="1:9" s="1" customFormat="1" x14ac:dyDescent="0.25">
      <c r="A4486" s="1">
        <v>1000406323</v>
      </c>
      <c r="B4486" s="2">
        <v>44984</v>
      </c>
      <c r="C4486" s="165">
        <v>0.57737268518519003</v>
      </c>
      <c r="D4486" s="165">
        <v>0.57737268518519003</v>
      </c>
      <c r="E4486" s="148" t="s">
        <v>2</v>
      </c>
      <c r="F4486" s="148">
        <v>0</v>
      </c>
      <c r="G4486" s="166">
        <f>WEEKNUM(B4486,21)</f>
        <v>9</v>
      </c>
      <c r="H4486" s="166">
        <f>MONTH(B4486)</f>
        <v>2</v>
      </c>
      <c r="I4486" s="166">
        <f>YEAR(B4486)</f>
        <v>2023</v>
      </c>
    </row>
    <row r="4487" spans="1:9" s="1" customFormat="1" x14ac:dyDescent="0.25">
      <c r="A4487" s="1">
        <v>1000405989</v>
      </c>
      <c r="B4487" s="2">
        <v>44984</v>
      </c>
      <c r="C4487" s="165">
        <v>0.27083333333332998</v>
      </c>
      <c r="D4487" s="165">
        <v>0.52204861111111001</v>
      </c>
      <c r="E4487" s="148" t="s">
        <v>2</v>
      </c>
      <c r="F4487" s="148">
        <v>0</v>
      </c>
      <c r="G4487" s="166">
        <f>WEEKNUM(B4487,21)</f>
        <v>9</v>
      </c>
      <c r="H4487" s="166">
        <f>MONTH(B4487)</f>
        <v>2</v>
      </c>
      <c r="I4487" s="166">
        <f>YEAR(B4487)</f>
        <v>2023</v>
      </c>
    </row>
    <row r="4488" spans="1:9" s="1" customFormat="1" x14ac:dyDescent="0.25">
      <c r="A4488" s="1" t="s">
        <v>2</v>
      </c>
      <c r="B4488" s="2">
        <v>44985</v>
      </c>
      <c r="C4488" s="165">
        <v>0.27083333333332998</v>
      </c>
      <c r="D4488" s="165">
        <v>0.65920138888889002</v>
      </c>
      <c r="E4488" s="148" t="s">
        <v>3</v>
      </c>
      <c r="F4488" s="148">
        <v>0</v>
      </c>
      <c r="G4488" s="166">
        <f>WEEKNUM(B4488,21)</f>
        <v>9</v>
      </c>
      <c r="H4488" s="166">
        <f>MONTH(B4488)</f>
        <v>2</v>
      </c>
      <c r="I4488" s="166">
        <f>YEAR(B4488)</f>
        <v>2023</v>
      </c>
    </row>
    <row r="4489" spans="1:9" s="1" customFormat="1" x14ac:dyDescent="0.25">
      <c r="A4489" s="1" t="s">
        <v>2</v>
      </c>
      <c r="B4489" s="2">
        <v>44984</v>
      </c>
      <c r="C4489" s="165">
        <v>0</v>
      </c>
      <c r="D4489" s="165">
        <v>0.5733912037037</v>
      </c>
      <c r="E4489" s="148" t="s">
        <v>2</v>
      </c>
      <c r="F4489" s="148">
        <v>0</v>
      </c>
      <c r="G4489" s="166">
        <f>WEEKNUM(B4489,21)</f>
        <v>9</v>
      </c>
      <c r="H4489" s="166">
        <f>MONTH(B4489)</f>
        <v>2</v>
      </c>
      <c r="I4489" s="166">
        <f>YEAR(B4489)</f>
        <v>2023</v>
      </c>
    </row>
    <row r="4490" spans="1:9" s="1" customFormat="1" x14ac:dyDescent="0.25">
      <c r="A4490" s="1">
        <v>1000407072</v>
      </c>
      <c r="B4490" s="2">
        <v>44985</v>
      </c>
      <c r="C4490" s="165">
        <v>0.52716435185184995</v>
      </c>
      <c r="D4490" s="165">
        <v>0.52920138888889001</v>
      </c>
      <c r="E4490" s="148" t="s">
        <v>2</v>
      </c>
      <c r="F4490" s="148">
        <v>0</v>
      </c>
      <c r="G4490" s="166">
        <f>WEEKNUM(B4490,21)</f>
        <v>9</v>
      </c>
      <c r="H4490" s="166">
        <f>MONTH(B4490)</f>
        <v>2</v>
      </c>
      <c r="I4490" s="166">
        <f>YEAR(B4490)</f>
        <v>2023</v>
      </c>
    </row>
    <row r="4491" spans="1:9" s="1" customFormat="1" x14ac:dyDescent="0.25">
      <c r="A4491" s="1" t="s">
        <v>2</v>
      </c>
      <c r="B4491" s="2">
        <v>44984</v>
      </c>
      <c r="C4491" s="165">
        <v>0.27083333333332998</v>
      </c>
      <c r="D4491" s="165">
        <v>0.52649305555556003</v>
      </c>
      <c r="E4491" s="148" t="s">
        <v>2</v>
      </c>
      <c r="F4491" s="148">
        <v>0</v>
      </c>
      <c r="G4491" s="166">
        <f>WEEKNUM(B4491,21)</f>
        <v>9</v>
      </c>
      <c r="H4491" s="166">
        <f>MONTH(B4491)</f>
        <v>2</v>
      </c>
      <c r="I4491" s="166">
        <f>YEAR(B4491)</f>
        <v>2023</v>
      </c>
    </row>
    <row r="4492" spans="1:9" s="1" customFormat="1" x14ac:dyDescent="0.25">
      <c r="A4492" s="1" t="s">
        <v>2</v>
      </c>
      <c r="B4492" s="2">
        <v>44984</v>
      </c>
      <c r="C4492" s="165">
        <v>0.27083333333332998</v>
      </c>
      <c r="D4492" s="165">
        <v>0.52666666666666995</v>
      </c>
      <c r="E4492" s="148" t="s">
        <v>2</v>
      </c>
      <c r="F4492" s="148">
        <v>0</v>
      </c>
      <c r="G4492" s="166">
        <f>WEEKNUM(B4492,21)</f>
        <v>9</v>
      </c>
      <c r="H4492" s="166">
        <f>MONTH(B4492)</f>
        <v>2</v>
      </c>
      <c r="I4492" s="166">
        <f>YEAR(B4492)</f>
        <v>2023</v>
      </c>
    </row>
    <row r="4493" spans="1:9" s="1" customFormat="1" x14ac:dyDescent="0.25">
      <c r="A4493" s="1" t="s">
        <v>2</v>
      </c>
      <c r="B4493" s="2">
        <v>44984</v>
      </c>
      <c r="C4493" s="165">
        <v>0.25</v>
      </c>
      <c r="D4493" s="165">
        <v>0.46082175925926</v>
      </c>
      <c r="E4493" s="148" t="s">
        <v>2</v>
      </c>
      <c r="F4493" s="148">
        <v>0</v>
      </c>
      <c r="G4493" s="166">
        <f>WEEKNUM(B4493,21)</f>
        <v>9</v>
      </c>
      <c r="H4493" s="166">
        <f>MONTH(B4493)</f>
        <v>2</v>
      </c>
      <c r="I4493" s="166">
        <f>YEAR(B4493)</f>
        <v>2023</v>
      </c>
    </row>
    <row r="4494" spans="1:9" s="1" customFormat="1" x14ac:dyDescent="0.25">
      <c r="A4494" s="1">
        <v>1000407443</v>
      </c>
      <c r="B4494" s="2">
        <v>44984</v>
      </c>
      <c r="C4494" s="165">
        <v>0.25</v>
      </c>
      <c r="D4494" s="165">
        <v>0.45668981481481002</v>
      </c>
      <c r="E4494" s="148" t="s">
        <v>3</v>
      </c>
      <c r="F4494" s="148">
        <v>1.51</v>
      </c>
      <c r="G4494" s="166">
        <f>WEEKNUM(B4494,21)</f>
        <v>9</v>
      </c>
      <c r="H4494" s="166">
        <f>MONTH(B4494)</f>
        <v>2</v>
      </c>
      <c r="I4494" s="166">
        <f>YEAR(B4494)</f>
        <v>2023</v>
      </c>
    </row>
    <row r="4495" spans="1:9" s="1" customFormat="1" x14ac:dyDescent="0.25">
      <c r="A4495" s="1">
        <v>1000406533</v>
      </c>
      <c r="B4495" s="2">
        <v>44984</v>
      </c>
      <c r="C4495" s="165">
        <v>0.25</v>
      </c>
      <c r="D4495" s="165">
        <v>0.46512731481481001</v>
      </c>
      <c r="E4495" s="148" t="s">
        <v>3</v>
      </c>
      <c r="F4495" s="148">
        <v>0.99</v>
      </c>
      <c r="G4495" s="166">
        <f>WEEKNUM(B4495,21)</f>
        <v>9</v>
      </c>
      <c r="H4495" s="166">
        <f>MONTH(B4495)</f>
        <v>2</v>
      </c>
      <c r="I4495" s="166">
        <f>YEAR(B4495)</f>
        <v>2023</v>
      </c>
    </row>
    <row r="4496" spans="1:9" s="1" customFormat="1" x14ac:dyDescent="0.25">
      <c r="A4496" s="1">
        <v>1000407926</v>
      </c>
      <c r="B4496" s="2">
        <v>44989</v>
      </c>
      <c r="C4496" s="165">
        <v>0.25</v>
      </c>
      <c r="D4496" s="165">
        <v>0.24760416666667001</v>
      </c>
      <c r="E4496" s="148" t="s">
        <v>3</v>
      </c>
      <c r="F4496" s="148">
        <v>0.48</v>
      </c>
      <c r="G4496" s="166">
        <f>WEEKNUM(B4496,21)</f>
        <v>9</v>
      </c>
      <c r="H4496" s="166">
        <f>MONTH(B4496)</f>
        <v>3</v>
      </c>
      <c r="I4496" s="166">
        <f>YEAR(B4496)</f>
        <v>2023</v>
      </c>
    </row>
    <row r="4497" spans="1:9" s="1" customFormat="1" x14ac:dyDescent="0.25">
      <c r="A4497" s="1">
        <v>1000407441</v>
      </c>
      <c r="B4497" s="2">
        <v>44984</v>
      </c>
      <c r="C4497" s="165">
        <v>0.36339120370369998</v>
      </c>
      <c r="D4497" s="165">
        <v>0.45918981481481003</v>
      </c>
      <c r="E4497" s="148" t="s">
        <v>2</v>
      </c>
      <c r="F4497" s="148">
        <v>0</v>
      </c>
      <c r="G4497" s="166">
        <f>WEEKNUM(B4497,21)</f>
        <v>9</v>
      </c>
      <c r="H4497" s="166">
        <f>MONTH(B4497)</f>
        <v>2</v>
      </c>
      <c r="I4497" s="166">
        <f>YEAR(B4497)</f>
        <v>2023</v>
      </c>
    </row>
    <row r="4498" spans="1:9" s="1" customFormat="1" x14ac:dyDescent="0.25">
      <c r="A4498" s="1" t="s">
        <v>2</v>
      </c>
      <c r="B4498" s="2">
        <v>44984</v>
      </c>
      <c r="C4498" s="165">
        <v>0.25</v>
      </c>
      <c r="D4498" s="165">
        <v>0.4575462962963</v>
      </c>
      <c r="E4498" s="148" t="s">
        <v>2</v>
      </c>
      <c r="F4498" s="148">
        <v>0</v>
      </c>
      <c r="G4498" s="166">
        <f>WEEKNUM(B4498,21)</f>
        <v>9</v>
      </c>
      <c r="H4498" s="166">
        <f>MONTH(B4498)</f>
        <v>2</v>
      </c>
      <c r="I4498" s="166">
        <f>YEAR(B4498)</f>
        <v>2023</v>
      </c>
    </row>
    <row r="4499" spans="1:9" s="1" customFormat="1" x14ac:dyDescent="0.25">
      <c r="A4499" s="1">
        <v>1000407442</v>
      </c>
      <c r="B4499" s="2">
        <v>44984</v>
      </c>
      <c r="C4499" s="165">
        <v>0.25</v>
      </c>
      <c r="D4499" s="165">
        <v>0.45807870370370002</v>
      </c>
      <c r="E4499" s="148" t="s">
        <v>2</v>
      </c>
      <c r="F4499" s="148">
        <v>0</v>
      </c>
      <c r="G4499" s="166">
        <f>WEEKNUM(B4499,21)</f>
        <v>9</v>
      </c>
      <c r="H4499" s="166">
        <f>MONTH(B4499)</f>
        <v>2</v>
      </c>
      <c r="I4499" s="166">
        <f>YEAR(B4499)</f>
        <v>2023</v>
      </c>
    </row>
    <row r="4500" spans="1:9" s="1" customFormat="1" x14ac:dyDescent="0.25">
      <c r="A4500" s="1">
        <v>1000407440</v>
      </c>
      <c r="B4500" s="2">
        <v>44984</v>
      </c>
      <c r="C4500" s="165">
        <v>0.25</v>
      </c>
      <c r="D4500" s="165">
        <v>0.30084490740740999</v>
      </c>
      <c r="E4500" s="148" t="s">
        <v>2</v>
      </c>
      <c r="F4500" s="148">
        <v>0</v>
      </c>
      <c r="G4500" s="166">
        <f>WEEKNUM(B4500,21)</f>
        <v>9</v>
      </c>
      <c r="H4500" s="166">
        <f>MONTH(B4500)</f>
        <v>2</v>
      </c>
      <c r="I4500" s="166">
        <f>YEAR(B4500)</f>
        <v>2023</v>
      </c>
    </row>
    <row r="4501" spans="1:9" s="1" customFormat="1" x14ac:dyDescent="0.25">
      <c r="A4501" s="1" t="s">
        <v>2</v>
      </c>
      <c r="B4501" s="2">
        <v>44984</v>
      </c>
      <c r="C4501" s="165">
        <v>0.25</v>
      </c>
      <c r="D4501" s="165">
        <v>0.30027777777777998</v>
      </c>
      <c r="E4501" s="148" t="s">
        <v>2</v>
      </c>
      <c r="F4501" s="148">
        <v>0</v>
      </c>
      <c r="G4501" s="166">
        <f>WEEKNUM(B4501,21)</f>
        <v>9</v>
      </c>
      <c r="H4501" s="166">
        <f>MONTH(B4501)</f>
        <v>2</v>
      </c>
      <c r="I4501" s="166">
        <f>YEAR(B4501)</f>
        <v>2023</v>
      </c>
    </row>
    <row r="4502" spans="1:9" s="1" customFormat="1" x14ac:dyDescent="0.25">
      <c r="A4502" s="1" t="s">
        <v>2</v>
      </c>
      <c r="B4502" s="2">
        <v>44984</v>
      </c>
      <c r="C4502" s="165">
        <v>0.25</v>
      </c>
      <c r="D4502" s="165">
        <v>0.45853009259258998</v>
      </c>
      <c r="E4502" s="148" t="s">
        <v>2</v>
      </c>
      <c r="F4502" s="148">
        <v>0</v>
      </c>
      <c r="G4502" s="166">
        <f>WEEKNUM(B4502,21)</f>
        <v>9</v>
      </c>
      <c r="H4502" s="166">
        <f>MONTH(B4502)</f>
        <v>2</v>
      </c>
      <c r="I4502" s="166">
        <f>YEAR(B4502)</f>
        <v>2023</v>
      </c>
    </row>
    <row r="4503" spans="1:9" s="1" customFormat="1" x14ac:dyDescent="0.25">
      <c r="A4503" s="1">
        <v>1000409939</v>
      </c>
      <c r="B4503" s="2">
        <v>44984</v>
      </c>
      <c r="C4503" s="165">
        <v>0.20833333333333001</v>
      </c>
      <c r="D4503" s="165">
        <v>0.70218749999999996</v>
      </c>
      <c r="E4503" s="148" t="s">
        <v>2</v>
      </c>
      <c r="F4503" s="148">
        <v>0</v>
      </c>
      <c r="G4503" s="166">
        <f>WEEKNUM(B4503,21)</f>
        <v>9</v>
      </c>
      <c r="H4503" s="166">
        <f>MONTH(B4503)</f>
        <v>2</v>
      </c>
      <c r="I4503" s="166">
        <f>YEAR(B4503)</f>
        <v>2023</v>
      </c>
    </row>
    <row r="4504" spans="1:9" s="1" customFormat="1" x14ac:dyDescent="0.25">
      <c r="A4504" s="1">
        <v>1000409939</v>
      </c>
      <c r="B4504" s="2">
        <v>44985</v>
      </c>
      <c r="C4504" s="165">
        <v>0.70218749999999996</v>
      </c>
      <c r="D4504" s="165">
        <v>0.67949074074074001</v>
      </c>
      <c r="E4504" s="148" t="s">
        <v>2</v>
      </c>
      <c r="F4504" s="148">
        <v>0</v>
      </c>
      <c r="G4504" s="166">
        <f>WEEKNUM(B4504,21)</f>
        <v>9</v>
      </c>
      <c r="H4504" s="166">
        <f>MONTH(B4504)</f>
        <v>2</v>
      </c>
      <c r="I4504" s="166">
        <f>YEAR(B4504)</f>
        <v>2023</v>
      </c>
    </row>
    <row r="4505" spans="1:9" s="1" customFormat="1" x14ac:dyDescent="0.25">
      <c r="A4505" s="1">
        <v>1000407443</v>
      </c>
      <c r="B4505" s="2">
        <v>44984</v>
      </c>
      <c r="C4505" s="165">
        <v>0.3125</v>
      </c>
      <c r="D4505" s="165">
        <v>0.46791666666666998</v>
      </c>
      <c r="E4505" s="148" t="s">
        <v>3</v>
      </c>
      <c r="F4505" s="148">
        <v>0</v>
      </c>
      <c r="G4505" s="166">
        <f>WEEKNUM(B4505,21)</f>
        <v>9</v>
      </c>
      <c r="H4505" s="166">
        <f>MONTH(B4505)</f>
        <v>2</v>
      </c>
      <c r="I4505" s="166">
        <f>YEAR(B4505)</f>
        <v>2023</v>
      </c>
    </row>
    <row r="4506" spans="1:9" s="1" customFormat="1" x14ac:dyDescent="0.25">
      <c r="A4506" s="1">
        <v>1000406533</v>
      </c>
      <c r="B4506" s="2">
        <v>44984</v>
      </c>
      <c r="C4506" s="165">
        <v>0.3125</v>
      </c>
      <c r="D4506" s="165">
        <v>0.62418981481480995</v>
      </c>
      <c r="E4506" s="148" t="s">
        <v>3</v>
      </c>
      <c r="F4506" s="148">
        <v>1.71</v>
      </c>
      <c r="G4506" s="166">
        <f>WEEKNUM(B4506,21)</f>
        <v>9</v>
      </c>
      <c r="H4506" s="166">
        <f>MONTH(B4506)</f>
        <v>2</v>
      </c>
      <c r="I4506" s="166">
        <f>YEAR(B4506)</f>
        <v>2023</v>
      </c>
    </row>
    <row r="4507" spans="1:9" s="1" customFormat="1" x14ac:dyDescent="0.25">
      <c r="A4507" s="1">
        <v>1000406533</v>
      </c>
      <c r="B4507" s="2">
        <v>44984</v>
      </c>
      <c r="C4507" s="165">
        <v>0.52083333333333004</v>
      </c>
      <c r="D4507" s="165">
        <v>0.62590277777778003</v>
      </c>
      <c r="E4507" s="148" t="s">
        <v>3</v>
      </c>
      <c r="F4507" s="148">
        <v>1.99</v>
      </c>
      <c r="G4507" s="166">
        <f>WEEKNUM(B4507,21)</f>
        <v>9</v>
      </c>
      <c r="H4507" s="166">
        <f>MONTH(B4507)</f>
        <v>2</v>
      </c>
      <c r="I4507" s="166">
        <f>YEAR(B4507)</f>
        <v>2023</v>
      </c>
    </row>
    <row r="4508" spans="1:9" s="1" customFormat="1" x14ac:dyDescent="0.25">
      <c r="A4508" s="1">
        <v>1000409754</v>
      </c>
      <c r="B4508" s="2">
        <v>44985</v>
      </c>
      <c r="C4508" s="165">
        <v>0.52083333333333004</v>
      </c>
      <c r="D4508" s="165">
        <v>0.30141203703704</v>
      </c>
      <c r="E4508" s="148" t="s">
        <v>3</v>
      </c>
      <c r="F4508" s="148">
        <v>2</v>
      </c>
      <c r="G4508" s="166">
        <f>WEEKNUM(B4508,21)</f>
        <v>9</v>
      </c>
      <c r="H4508" s="166">
        <f>MONTH(B4508)</f>
        <v>2</v>
      </c>
      <c r="I4508" s="166">
        <f>YEAR(B4508)</f>
        <v>2023</v>
      </c>
    </row>
    <row r="4509" spans="1:9" s="1" customFormat="1" x14ac:dyDescent="0.25">
      <c r="A4509" s="1">
        <v>1000409754</v>
      </c>
      <c r="B4509" s="2">
        <v>44984</v>
      </c>
      <c r="C4509" s="165">
        <v>0.3125</v>
      </c>
      <c r="D4509" s="165">
        <v>0.65783564814814999</v>
      </c>
      <c r="E4509" s="148" t="s">
        <v>3</v>
      </c>
      <c r="F4509" s="148">
        <v>0.83</v>
      </c>
      <c r="G4509" s="166">
        <f>WEEKNUM(B4509,21)</f>
        <v>9</v>
      </c>
      <c r="H4509" s="166">
        <f>MONTH(B4509)</f>
        <v>2</v>
      </c>
      <c r="I4509" s="166">
        <f>YEAR(B4509)</f>
        <v>2023</v>
      </c>
    </row>
    <row r="4510" spans="1:9" s="1" customFormat="1" x14ac:dyDescent="0.25">
      <c r="A4510" s="1">
        <v>1000407440</v>
      </c>
      <c r="B4510" s="2">
        <v>44984</v>
      </c>
      <c r="C4510" s="165">
        <v>0.3125</v>
      </c>
      <c r="D4510" s="165">
        <v>0.38678240740740999</v>
      </c>
      <c r="E4510" s="148" t="s">
        <v>2</v>
      </c>
      <c r="F4510" s="148">
        <v>0</v>
      </c>
      <c r="G4510" s="166">
        <f>WEEKNUM(B4510,21)</f>
        <v>9</v>
      </c>
      <c r="H4510" s="166">
        <f>MONTH(B4510)</f>
        <v>2</v>
      </c>
      <c r="I4510" s="166">
        <f>YEAR(B4510)</f>
        <v>2023</v>
      </c>
    </row>
    <row r="4511" spans="1:9" s="1" customFormat="1" x14ac:dyDescent="0.25">
      <c r="A4511" s="1">
        <v>1000407441</v>
      </c>
      <c r="B4511" s="2">
        <v>44984</v>
      </c>
      <c r="C4511" s="165">
        <v>0.3125</v>
      </c>
      <c r="D4511" s="165">
        <v>0.38752314814814998</v>
      </c>
      <c r="E4511" s="148" t="s">
        <v>2</v>
      </c>
      <c r="F4511" s="148">
        <v>0</v>
      </c>
      <c r="G4511" s="166">
        <f>WEEKNUM(B4511,21)</f>
        <v>9</v>
      </c>
      <c r="H4511" s="166">
        <f>MONTH(B4511)</f>
        <v>2</v>
      </c>
      <c r="I4511" s="166">
        <f>YEAR(B4511)</f>
        <v>2023</v>
      </c>
    </row>
    <row r="4512" spans="1:9" s="1" customFormat="1" x14ac:dyDescent="0.25">
      <c r="A4512" s="1">
        <v>1000406238</v>
      </c>
      <c r="B4512" s="2">
        <v>44984</v>
      </c>
      <c r="C4512" s="165">
        <v>0.52083333333333004</v>
      </c>
      <c r="D4512" s="165">
        <v>0.82791666666666996</v>
      </c>
      <c r="E4512" s="148" t="s">
        <v>3</v>
      </c>
      <c r="F4512" s="148">
        <v>0</v>
      </c>
      <c r="G4512" s="166">
        <f>WEEKNUM(B4512,21)</f>
        <v>9</v>
      </c>
      <c r="H4512" s="166">
        <f>MONTH(B4512)</f>
        <v>2</v>
      </c>
      <c r="I4512" s="166">
        <f>YEAR(B4512)</f>
        <v>2023</v>
      </c>
    </row>
    <row r="4513" spans="1:9" s="1" customFormat="1" x14ac:dyDescent="0.25">
      <c r="A4513" s="1">
        <v>1000407445</v>
      </c>
      <c r="B4513" s="2">
        <v>44985</v>
      </c>
      <c r="C4513" s="165">
        <v>0.52083333333333004</v>
      </c>
      <c r="D4513" s="165">
        <v>0.59193287037037001</v>
      </c>
      <c r="E4513" s="148" t="s">
        <v>3</v>
      </c>
      <c r="F4513" s="148">
        <v>2.5</v>
      </c>
      <c r="G4513" s="166">
        <f>WEEKNUM(B4513,21)</f>
        <v>9</v>
      </c>
      <c r="H4513" s="166">
        <f>MONTH(B4513)</f>
        <v>2</v>
      </c>
      <c r="I4513" s="166">
        <f>YEAR(B4513)</f>
        <v>2023</v>
      </c>
    </row>
    <row r="4514" spans="1:9" s="1" customFormat="1" x14ac:dyDescent="0.25">
      <c r="A4514" s="1">
        <v>1000409756</v>
      </c>
      <c r="B4514" s="2">
        <v>44984</v>
      </c>
      <c r="C4514" s="165">
        <v>0.52083333333333004</v>
      </c>
      <c r="D4514" s="165">
        <v>0.82405092592592999</v>
      </c>
      <c r="E4514" s="148" t="s">
        <v>3</v>
      </c>
      <c r="F4514" s="148">
        <v>0.75</v>
      </c>
      <c r="G4514" s="166">
        <f>WEEKNUM(B4514,21)</f>
        <v>9</v>
      </c>
      <c r="H4514" s="166">
        <f>MONTH(B4514)</f>
        <v>2</v>
      </c>
      <c r="I4514" s="166">
        <f>YEAR(B4514)</f>
        <v>2023</v>
      </c>
    </row>
    <row r="4515" spans="1:9" s="1" customFormat="1" x14ac:dyDescent="0.25">
      <c r="A4515" s="1">
        <v>1000409756</v>
      </c>
      <c r="B4515" s="2">
        <v>44984</v>
      </c>
      <c r="C4515" s="165">
        <v>0.52083333333333004</v>
      </c>
      <c r="D4515" s="165">
        <v>0.87451388888889003</v>
      </c>
      <c r="E4515" s="148" t="s">
        <v>2</v>
      </c>
      <c r="F4515" s="148">
        <v>0</v>
      </c>
      <c r="G4515" s="166">
        <f>WEEKNUM(B4515,21)</f>
        <v>9</v>
      </c>
      <c r="H4515" s="166">
        <f>MONTH(B4515)</f>
        <v>2</v>
      </c>
      <c r="I4515" s="166">
        <f>YEAR(B4515)</f>
        <v>2023</v>
      </c>
    </row>
    <row r="4516" spans="1:9" s="1" customFormat="1" x14ac:dyDescent="0.25">
      <c r="A4516" s="1">
        <v>1000406536</v>
      </c>
      <c r="B4516" s="2">
        <v>44985</v>
      </c>
      <c r="C4516" s="165">
        <v>0.52083333333333004</v>
      </c>
      <c r="D4516" s="165">
        <v>0.91450231481481004</v>
      </c>
      <c r="E4516" s="148" t="s">
        <v>3</v>
      </c>
      <c r="F4516" s="148">
        <v>0</v>
      </c>
      <c r="G4516" s="166">
        <f>WEEKNUM(B4516,21)</f>
        <v>9</v>
      </c>
      <c r="H4516" s="166">
        <f>MONTH(B4516)</f>
        <v>2</v>
      </c>
      <c r="I4516" s="166">
        <f>YEAR(B4516)</f>
        <v>2023</v>
      </c>
    </row>
    <row r="4517" spans="1:9" s="1" customFormat="1" x14ac:dyDescent="0.25">
      <c r="A4517" s="1">
        <v>1000409754</v>
      </c>
      <c r="B4517" s="2">
        <v>44984</v>
      </c>
      <c r="C4517" s="165">
        <v>0</v>
      </c>
      <c r="D4517" s="165">
        <v>0.8484837962963</v>
      </c>
      <c r="E4517" s="148" t="s">
        <v>3</v>
      </c>
      <c r="F4517" s="148">
        <v>0.83</v>
      </c>
      <c r="G4517" s="166">
        <f>WEEKNUM(B4517,21)</f>
        <v>9</v>
      </c>
      <c r="H4517" s="166">
        <f>MONTH(B4517)</f>
        <v>2</v>
      </c>
      <c r="I4517" s="166">
        <f>YEAR(B4517)</f>
        <v>2023</v>
      </c>
    </row>
    <row r="4518" spans="1:9" s="1" customFormat="1" x14ac:dyDescent="0.25">
      <c r="A4518" s="1">
        <v>1000407443</v>
      </c>
      <c r="B4518" s="2">
        <v>44984</v>
      </c>
      <c r="C4518" s="165">
        <v>0.52083333333333004</v>
      </c>
      <c r="D4518" s="165">
        <v>0.91231481481481003</v>
      </c>
      <c r="E4518" s="148" t="s">
        <v>2</v>
      </c>
      <c r="F4518" s="148">
        <v>0</v>
      </c>
      <c r="G4518" s="166">
        <f>WEEKNUM(B4518,21)</f>
        <v>9</v>
      </c>
      <c r="H4518" s="166">
        <f>MONTH(B4518)</f>
        <v>2</v>
      </c>
      <c r="I4518" s="166">
        <f>YEAR(B4518)</f>
        <v>2023</v>
      </c>
    </row>
    <row r="4519" spans="1:9" s="1" customFormat="1" x14ac:dyDescent="0.25">
      <c r="A4519" s="1">
        <v>1000406238</v>
      </c>
      <c r="B4519" s="2">
        <v>44984</v>
      </c>
      <c r="C4519" s="165">
        <v>0</v>
      </c>
      <c r="D4519" s="165">
        <v>0.84918981481481004</v>
      </c>
      <c r="E4519" s="148" t="s">
        <v>3</v>
      </c>
      <c r="F4519" s="148">
        <v>0</v>
      </c>
      <c r="G4519" s="166">
        <f>WEEKNUM(B4519,21)</f>
        <v>9</v>
      </c>
      <c r="H4519" s="166">
        <f>MONTH(B4519)</f>
        <v>2</v>
      </c>
      <c r="I4519" s="166">
        <f>YEAR(B4519)</f>
        <v>2023</v>
      </c>
    </row>
    <row r="4520" spans="1:9" s="1" customFormat="1" x14ac:dyDescent="0.25">
      <c r="A4520" s="1">
        <v>1000407445</v>
      </c>
      <c r="B4520" s="2">
        <v>44984</v>
      </c>
      <c r="C4520" s="165">
        <v>0</v>
      </c>
      <c r="D4520" s="165">
        <v>0.84837962962962998</v>
      </c>
      <c r="E4520" s="148" t="s">
        <v>3</v>
      </c>
      <c r="F4520" s="148">
        <v>2.5</v>
      </c>
      <c r="G4520" s="166">
        <f>WEEKNUM(B4520,21)</f>
        <v>9</v>
      </c>
      <c r="H4520" s="166">
        <f>MONTH(B4520)</f>
        <v>2</v>
      </c>
      <c r="I4520" s="166">
        <f>YEAR(B4520)</f>
        <v>2023</v>
      </c>
    </row>
    <row r="4521" spans="1:9" s="1" customFormat="1" x14ac:dyDescent="0.25">
      <c r="A4521" s="1">
        <v>1000409756</v>
      </c>
      <c r="B4521" s="2">
        <v>44984</v>
      </c>
      <c r="C4521" s="165">
        <v>0</v>
      </c>
      <c r="D4521" s="165">
        <v>0.87357638888889</v>
      </c>
      <c r="E4521" s="148" t="s">
        <v>3</v>
      </c>
      <c r="F4521" s="148">
        <v>0.75</v>
      </c>
      <c r="G4521" s="166">
        <f>WEEKNUM(B4521,21)</f>
        <v>9</v>
      </c>
      <c r="H4521" s="166">
        <f>MONTH(B4521)</f>
        <v>2</v>
      </c>
      <c r="I4521" s="166">
        <f>YEAR(B4521)</f>
        <v>2023</v>
      </c>
    </row>
    <row r="4522" spans="1:9" s="1" customFormat="1" x14ac:dyDescent="0.25">
      <c r="A4522" s="1">
        <v>1000409756</v>
      </c>
      <c r="B4522" s="2">
        <v>44984</v>
      </c>
      <c r="C4522" s="165">
        <v>0</v>
      </c>
      <c r="D4522" s="165">
        <v>0.94127314814815</v>
      </c>
      <c r="E4522" s="148" t="s">
        <v>2</v>
      </c>
      <c r="F4522" s="148">
        <v>0</v>
      </c>
      <c r="G4522" s="166">
        <f>WEEKNUM(B4522,21)</f>
        <v>9</v>
      </c>
      <c r="H4522" s="166">
        <f>MONTH(B4522)</f>
        <v>2</v>
      </c>
      <c r="I4522" s="166">
        <f>YEAR(B4522)</f>
        <v>2023</v>
      </c>
    </row>
    <row r="4523" spans="1:9" s="1" customFormat="1" x14ac:dyDescent="0.25">
      <c r="A4523" s="1">
        <v>1000406538</v>
      </c>
      <c r="B4523" s="2">
        <v>44984</v>
      </c>
      <c r="C4523" s="165">
        <v>0.14583333333333001</v>
      </c>
      <c r="D4523" s="165">
        <v>0.63133101851852003</v>
      </c>
      <c r="E4523" s="148" t="s">
        <v>2</v>
      </c>
      <c r="F4523" s="148">
        <v>0</v>
      </c>
      <c r="G4523" s="166">
        <f>WEEKNUM(B4523,21)</f>
        <v>9</v>
      </c>
      <c r="H4523" s="166">
        <f>MONTH(B4523)</f>
        <v>2</v>
      </c>
      <c r="I4523" s="166">
        <f>YEAR(B4523)</f>
        <v>2023</v>
      </c>
    </row>
    <row r="4524" spans="1:9" s="1" customFormat="1" x14ac:dyDescent="0.25">
      <c r="A4524" s="1">
        <v>1000409754</v>
      </c>
      <c r="B4524" s="2">
        <v>44984</v>
      </c>
      <c r="C4524" s="165">
        <v>0</v>
      </c>
      <c r="D4524" s="165">
        <v>0.66712962962962996</v>
      </c>
      <c r="E4524" s="148" t="s">
        <v>3</v>
      </c>
      <c r="F4524" s="148">
        <v>0.83</v>
      </c>
      <c r="G4524" s="166">
        <f>WEEKNUM(B4524,21)</f>
        <v>9</v>
      </c>
      <c r="H4524" s="166">
        <f>MONTH(B4524)</f>
        <v>2</v>
      </c>
      <c r="I4524" s="166">
        <f>YEAR(B4524)</f>
        <v>2023</v>
      </c>
    </row>
    <row r="4525" spans="1:9" s="1" customFormat="1" x14ac:dyDescent="0.25">
      <c r="A4525" s="1">
        <v>1000407443</v>
      </c>
      <c r="B4525" s="2">
        <v>44984</v>
      </c>
      <c r="C4525" s="165">
        <v>0.14583333333333001</v>
      </c>
      <c r="D4525" s="165">
        <v>0.87243055555556004</v>
      </c>
      <c r="E4525" s="148" t="s">
        <v>2</v>
      </c>
      <c r="F4525" s="148">
        <v>0</v>
      </c>
      <c r="G4525" s="166">
        <f>WEEKNUM(B4525,21)</f>
        <v>9</v>
      </c>
      <c r="H4525" s="166">
        <f>MONTH(B4525)</f>
        <v>2</v>
      </c>
      <c r="I4525" s="166">
        <f>YEAR(B4525)</f>
        <v>2023</v>
      </c>
    </row>
    <row r="4526" spans="1:9" s="1" customFormat="1" x14ac:dyDescent="0.25">
      <c r="A4526" s="1" t="s">
        <v>2</v>
      </c>
      <c r="B4526" s="2">
        <v>44989</v>
      </c>
      <c r="C4526" s="165">
        <v>0.33333333333332998</v>
      </c>
      <c r="D4526" s="165">
        <v>0.62995370370369996</v>
      </c>
      <c r="E4526" s="148" t="s">
        <v>2</v>
      </c>
      <c r="F4526" s="148">
        <v>0</v>
      </c>
      <c r="G4526" s="166">
        <f>WEEKNUM(B4526,21)</f>
        <v>9</v>
      </c>
      <c r="H4526" s="166">
        <f>MONTH(B4526)</f>
        <v>3</v>
      </c>
      <c r="I4526" s="166">
        <f>YEAR(B4526)</f>
        <v>2023</v>
      </c>
    </row>
    <row r="4527" spans="1:9" s="1" customFormat="1" x14ac:dyDescent="0.25">
      <c r="A4527" s="1" t="s">
        <v>2</v>
      </c>
      <c r="B4527" s="2">
        <v>44989</v>
      </c>
      <c r="C4527" s="165">
        <v>0.43510416666667001</v>
      </c>
      <c r="D4527" s="165">
        <v>0.63011574074073995</v>
      </c>
      <c r="E4527" s="148" t="s">
        <v>2</v>
      </c>
      <c r="F4527" s="148">
        <v>0</v>
      </c>
      <c r="G4527" s="166">
        <f>WEEKNUM(B4527,21)</f>
        <v>9</v>
      </c>
      <c r="H4527" s="166">
        <f>MONTH(B4527)</f>
        <v>3</v>
      </c>
      <c r="I4527" s="166">
        <f>YEAR(B4527)</f>
        <v>2023</v>
      </c>
    </row>
    <row r="4528" spans="1:9" s="1" customFormat="1" x14ac:dyDescent="0.25">
      <c r="A4528" s="1" t="s">
        <v>2</v>
      </c>
      <c r="B4528" s="2">
        <v>44984</v>
      </c>
      <c r="C4528" s="165">
        <v>0.38422453703704001</v>
      </c>
      <c r="D4528" s="165">
        <v>0.68115740740741004</v>
      </c>
      <c r="E4528" s="148" t="s">
        <v>2</v>
      </c>
      <c r="F4528" s="148">
        <v>0</v>
      </c>
      <c r="G4528" s="166">
        <f>WEEKNUM(B4528,21)</f>
        <v>9</v>
      </c>
      <c r="H4528" s="166">
        <f>MONTH(B4528)</f>
        <v>2</v>
      </c>
      <c r="I4528" s="166">
        <f>YEAR(B4528)</f>
        <v>2023</v>
      </c>
    </row>
    <row r="4529" spans="1:9" s="1" customFormat="1" x14ac:dyDescent="0.25">
      <c r="A4529" s="1" t="s">
        <v>2</v>
      </c>
      <c r="B4529" s="2">
        <v>44985</v>
      </c>
      <c r="C4529" s="165">
        <v>0.68115740740741004</v>
      </c>
      <c r="D4529" s="165">
        <v>0.61523148148147999</v>
      </c>
      <c r="E4529" s="148" t="s">
        <v>2</v>
      </c>
      <c r="F4529" s="148">
        <v>0</v>
      </c>
      <c r="G4529" s="166">
        <f>WEEKNUM(B4529,21)</f>
        <v>9</v>
      </c>
      <c r="H4529" s="166">
        <f>MONTH(B4529)</f>
        <v>2</v>
      </c>
      <c r="I4529" s="166">
        <f>YEAR(B4529)</f>
        <v>2023</v>
      </c>
    </row>
    <row r="4530" spans="1:9" s="1" customFormat="1" x14ac:dyDescent="0.25">
      <c r="A4530" s="1">
        <v>1000409756</v>
      </c>
      <c r="B4530" s="2">
        <v>44985</v>
      </c>
      <c r="C4530" s="165">
        <v>0.52083333333333004</v>
      </c>
      <c r="D4530" s="165">
        <v>0.26335648148148</v>
      </c>
      <c r="E4530" s="148" t="s">
        <v>3</v>
      </c>
      <c r="F4530" s="148">
        <v>1.99</v>
      </c>
      <c r="G4530" s="166">
        <f>WEEKNUM(B4530,21)</f>
        <v>9</v>
      </c>
      <c r="H4530" s="166">
        <f>MONTH(B4530)</f>
        <v>2</v>
      </c>
      <c r="I4530" s="166">
        <f>YEAR(B4530)</f>
        <v>2023</v>
      </c>
    </row>
    <row r="4531" spans="1:9" s="1" customFormat="1" x14ac:dyDescent="0.25">
      <c r="A4531" s="1">
        <v>1000406533</v>
      </c>
      <c r="B4531" s="2">
        <v>44985</v>
      </c>
      <c r="C4531" s="165">
        <v>0.52083333333333004</v>
      </c>
      <c r="D4531" s="165">
        <v>0.26437500000000003</v>
      </c>
      <c r="E4531" s="148" t="s">
        <v>3</v>
      </c>
      <c r="F4531" s="148">
        <v>1.99</v>
      </c>
      <c r="G4531" s="166">
        <f>WEEKNUM(B4531,21)</f>
        <v>9</v>
      </c>
      <c r="H4531" s="166">
        <f>MONTH(B4531)</f>
        <v>2</v>
      </c>
      <c r="I4531" s="166">
        <f>YEAR(B4531)</f>
        <v>2023</v>
      </c>
    </row>
    <row r="4532" spans="1:9" s="1" customFormat="1" x14ac:dyDescent="0.25">
      <c r="A4532" s="1">
        <v>1000409754</v>
      </c>
      <c r="B4532" s="2">
        <v>44985</v>
      </c>
      <c r="C4532" s="165">
        <v>0.52083333333333004</v>
      </c>
      <c r="D4532" s="165">
        <v>0.26703703703704001</v>
      </c>
      <c r="E4532" s="148" t="s">
        <v>3</v>
      </c>
      <c r="F4532" s="148">
        <v>2</v>
      </c>
      <c r="G4532" s="166">
        <f>WEEKNUM(B4532,21)</f>
        <v>9</v>
      </c>
      <c r="H4532" s="166">
        <f>MONTH(B4532)</f>
        <v>2</v>
      </c>
      <c r="I4532" s="166">
        <f>YEAR(B4532)</f>
        <v>2023</v>
      </c>
    </row>
    <row r="4533" spans="1:9" s="1" customFormat="1" x14ac:dyDescent="0.25">
      <c r="A4533" s="1">
        <v>1000409756</v>
      </c>
      <c r="B4533" s="2">
        <v>44984</v>
      </c>
      <c r="C4533" s="165">
        <v>0.15929398148148</v>
      </c>
      <c r="D4533" s="165">
        <v>0.16017361111111</v>
      </c>
      <c r="E4533" s="148" t="s">
        <v>3</v>
      </c>
      <c r="F4533" s="148">
        <v>1.39</v>
      </c>
      <c r="G4533" s="166">
        <f>WEEKNUM(B4533,21)</f>
        <v>9</v>
      </c>
      <c r="H4533" s="166">
        <f>MONTH(B4533)</f>
        <v>2</v>
      </c>
      <c r="I4533" s="166">
        <f>YEAR(B4533)</f>
        <v>2023</v>
      </c>
    </row>
    <row r="4534" spans="1:9" s="1" customFormat="1" x14ac:dyDescent="0.25">
      <c r="A4534" s="1">
        <v>1000409756</v>
      </c>
      <c r="B4534" s="2">
        <v>44984</v>
      </c>
      <c r="C4534" s="165">
        <v>0.41666666666667002</v>
      </c>
      <c r="D4534" s="165">
        <v>0.45833333333332998</v>
      </c>
      <c r="E4534" s="148" t="s">
        <v>2</v>
      </c>
      <c r="F4534" s="148">
        <v>0</v>
      </c>
      <c r="G4534" s="166">
        <f>WEEKNUM(B4534,21)</f>
        <v>9</v>
      </c>
      <c r="H4534" s="166">
        <f>MONTH(B4534)</f>
        <v>2</v>
      </c>
      <c r="I4534" s="166">
        <f>YEAR(B4534)</f>
        <v>2023</v>
      </c>
    </row>
    <row r="4535" spans="1:9" s="1" customFormat="1" x14ac:dyDescent="0.25">
      <c r="A4535" s="1">
        <v>1000408737</v>
      </c>
      <c r="B4535" s="2">
        <v>44984</v>
      </c>
      <c r="C4535" s="165">
        <v>0</v>
      </c>
      <c r="D4535" s="165">
        <v>0.74828703703704003</v>
      </c>
      <c r="E4535" s="148" t="s">
        <v>2</v>
      </c>
      <c r="F4535" s="148">
        <v>0</v>
      </c>
      <c r="G4535" s="166">
        <f>WEEKNUM(B4535,21)</f>
        <v>9</v>
      </c>
      <c r="H4535" s="166">
        <f>MONTH(B4535)</f>
        <v>2</v>
      </c>
      <c r="I4535" s="166">
        <f>YEAR(B4535)</f>
        <v>2023</v>
      </c>
    </row>
    <row r="4536" spans="1:9" s="1" customFormat="1" x14ac:dyDescent="0.25">
      <c r="A4536" s="1" t="s">
        <v>2</v>
      </c>
      <c r="B4536" s="2">
        <v>44984</v>
      </c>
      <c r="C4536" s="165">
        <v>0.40340277777778</v>
      </c>
      <c r="D4536" s="165">
        <v>0.40383101851851999</v>
      </c>
      <c r="E4536" s="148" t="s">
        <v>2</v>
      </c>
      <c r="F4536" s="148">
        <v>0</v>
      </c>
      <c r="G4536" s="166">
        <f>WEEKNUM(B4536,21)</f>
        <v>9</v>
      </c>
      <c r="H4536" s="166">
        <f>MONTH(B4536)</f>
        <v>2</v>
      </c>
      <c r="I4536" s="166">
        <f>YEAR(B4536)</f>
        <v>2023</v>
      </c>
    </row>
    <row r="4537" spans="1:9" s="1" customFormat="1" x14ac:dyDescent="0.25">
      <c r="A4537" s="1" t="s">
        <v>2</v>
      </c>
      <c r="B4537" s="2">
        <v>44984</v>
      </c>
      <c r="C4537" s="165">
        <v>0.40383101851851999</v>
      </c>
      <c r="D4537" s="165">
        <v>0.40439814814815001</v>
      </c>
      <c r="E4537" s="148" t="s">
        <v>2</v>
      </c>
      <c r="F4537" s="148">
        <v>0</v>
      </c>
      <c r="G4537" s="166">
        <f>WEEKNUM(B4537,21)</f>
        <v>9</v>
      </c>
      <c r="H4537" s="166">
        <f>MONTH(B4537)</f>
        <v>2</v>
      </c>
      <c r="I4537" s="166">
        <f>YEAR(B4537)</f>
        <v>2023</v>
      </c>
    </row>
    <row r="4538" spans="1:9" s="1" customFormat="1" x14ac:dyDescent="0.25">
      <c r="A4538" s="1" t="s">
        <v>2</v>
      </c>
      <c r="B4538" s="2">
        <v>44984</v>
      </c>
      <c r="C4538" s="165">
        <v>0.33333333333332998</v>
      </c>
      <c r="D4538" s="165">
        <v>0.67216435185184997</v>
      </c>
      <c r="E4538" s="148" t="s">
        <v>2</v>
      </c>
      <c r="F4538" s="148">
        <v>0</v>
      </c>
      <c r="G4538" s="166">
        <f>WEEKNUM(B4538,21)</f>
        <v>9</v>
      </c>
      <c r="H4538" s="166">
        <f>MONTH(B4538)</f>
        <v>2</v>
      </c>
      <c r="I4538" s="166">
        <f>YEAR(B4538)</f>
        <v>2023</v>
      </c>
    </row>
    <row r="4539" spans="1:9" s="1" customFormat="1" x14ac:dyDescent="0.25">
      <c r="A4539" s="1" t="s">
        <v>2</v>
      </c>
      <c r="B4539" s="2">
        <v>44994</v>
      </c>
      <c r="C4539" s="165">
        <v>0.67216435185184997</v>
      </c>
      <c r="D4539" s="165">
        <v>0.65829861111110999</v>
      </c>
      <c r="E4539" s="148" t="s">
        <v>2</v>
      </c>
      <c r="F4539" s="148">
        <v>0</v>
      </c>
      <c r="G4539" s="166">
        <f>WEEKNUM(B4539,21)</f>
        <v>10</v>
      </c>
      <c r="H4539" s="166">
        <f>MONTH(B4539)</f>
        <v>3</v>
      </c>
      <c r="I4539" s="166">
        <f>YEAR(B4539)</f>
        <v>2023</v>
      </c>
    </row>
    <row r="4540" spans="1:9" s="1" customFormat="1" x14ac:dyDescent="0.25">
      <c r="A4540" s="1">
        <v>1000408003</v>
      </c>
      <c r="B4540" s="2">
        <v>44984</v>
      </c>
      <c r="C4540" s="165">
        <v>0.33333333333332998</v>
      </c>
      <c r="D4540" s="165">
        <v>0.66158564814815002</v>
      </c>
      <c r="E4540" s="148" t="s">
        <v>2</v>
      </c>
      <c r="F4540" s="148">
        <v>0</v>
      </c>
      <c r="G4540" s="166">
        <f>WEEKNUM(B4540,21)</f>
        <v>9</v>
      </c>
      <c r="H4540" s="166">
        <f>MONTH(B4540)</f>
        <v>2</v>
      </c>
      <c r="I4540" s="166">
        <f>YEAR(B4540)</f>
        <v>2023</v>
      </c>
    </row>
    <row r="4541" spans="1:9" s="1" customFormat="1" x14ac:dyDescent="0.25">
      <c r="A4541" s="1" t="s">
        <v>2</v>
      </c>
      <c r="B4541" s="2">
        <v>44984</v>
      </c>
      <c r="C4541" s="165">
        <v>0.33333333333332998</v>
      </c>
      <c r="D4541" s="165">
        <v>0.66200231481480998</v>
      </c>
      <c r="E4541" s="148" t="s">
        <v>2</v>
      </c>
      <c r="F4541" s="148">
        <v>0</v>
      </c>
      <c r="G4541" s="166">
        <f>WEEKNUM(B4541,21)</f>
        <v>9</v>
      </c>
      <c r="H4541" s="166">
        <f>MONTH(B4541)</f>
        <v>2</v>
      </c>
      <c r="I4541" s="166">
        <f>YEAR(B4541)</f>
        <v>2023</v>
      </c>
    </row>
    <row r="4542" spans="1:9" s="1" customFormat="1" x14ac:dyDescent="0.25">
      <c r="A4542" s="1" t="s">
        <v>2</v>
      </c>
      <c r="B4542" s="2">
        <v>44984</v>
      </c>
      <c r="C4542" s="165">
        <v>0.33333333333332998</v>
      </c>
      <c r="D4542" s="165">
        <v>0.66447916666666995</v>
      </c>
      <c r="E4542" s="148" t="s">
        <v>2</v>
      </c>
      <c r="F4542" s="148">
        <v>0</v>
      </c>
      <c r="G4542" s="166">
        <f>WEEKNUM(B4542,21)</f>
        <v>9</v>
      </c>
      <c r="H4542" s="166">
        <f>MONTH(B4542)</f>
        <v>2</v>
      </c>
      <c r="I4542" s="166">
        <f>YEAR(B4542)</f>
        <v>2023</v>
      </c>
    </row>
    <row r="4543" spans="1:9" s="1" customFormat="1" x14ac:dyDescent="0.25">
      <c r="A4543" s="1">
        <v>1000408460</v>
      </c>
      <c r="B4543" s="2">
        <v>44984</v>
      </c>
      <c r="C4543" s="165">
        <v>0.32681712962963</v>
      </c>
      <c r="D4543" s="165">
        <v>0.68130787037036999</v>
      </c>
      <c r="E4543" s="148" t="s">
        <v>3</v>
      </c>
      <c r="F4543" s="148">
        <v>0</v>
      </c>
      <c r="G4543" s="166">
        <f>WEEKNUM(B4543,21)</f>
        <v>9</v>
      </c>
      <c r="H4543" s="166">
        <f>MONTH(B4543)</f>
        <v>2</v>
      </c>
      <c r="I4543" s="166">
        <f>YEAR(B4543)</f>
        <v>2023</v>
      </c>
    </row>
    <row r="4544" spans="1:9" s="1" customFormat="1" x14ac:dyDescent="0.25">
      <c r="A4544" s="1">
        <v>1000408464</v>
      </c>
      <c r="B4544" s="2">
        <v>44984</v>
      </c>
      <c r="C4544" s="165">
        <v>0.29166666666667002</v>
      </c>
      <c r="D4544" s="165">
        <v>0.67951388888888997</v>
      </c>
      <c r="E4544" s="148" t="s">
        <v>2</v>
      </c>
      <c r="F4544" s="148">
        <v>0</v>
      </c>
      <c r="G4544" s="166">
        <f>WEEKNUM(B4544,21)</f>
        <v>9</v>
      </c>
      <c r="H4544" s="166">
        <f>MONTH(B4544)</f>
        <v>2</v>
      </c>
      <c r="I4544" s="166">
        <f>YEAR(B4544)</f>
        <v>2023</v>
      </c>
    </row>
    <row r="4545" spans="1:9" s="1" customFormat="1" x14ac:dyDescent="0.25">
      <c r="A4545" s="1">
        <v>1000406326</v>
      </c>
      <c r="B4545" s="2">
        <v>44985</v>
      </c>
      <c r="C4545" s="165">
        <v>0.22916666666666999</v>
      </c>
      <c r="D4545" s="165">
        <v>0.62202546296296002</v>
      </c>
      <c r="E4545" s="148" t="s">
        <v>2</v>
      </c>
      <c r="F4545" s="148">
        <v>0</v>
      </c>
      <c r="G4545" s="166">
        <f>WEEKNUM(B4545,21)</f>
        <v>9</v>
      </c>
      <c r="H4545" s="166">
        <f>MONTH(B4545)</f>
        <v>2</v>
      </c>
      <c r="I4545" s="166">
        <f>YEAR(B4545)</f>
        <v>2023</v>
      </c>
    </row>
    <row r="4546" spans="1:9" s="1" customFormat="1" x14ac:dyDescent="0.25">
      <c r="A4546" s="1">
        <v>1000406326</v>
      </c>
      <c r="B4546" s="2">
        <v>44986</v>
      </c>
      <c r="C4546" s="165">
        <v>0.62202546296296002</v>
      </c>
      <c r="D4546" s="165">
        <v>0.51430555555556001</v>
      </c>
      <c r="E4546" s="148" t="s">
        <v>2</v>
      </c>
      <c r="F4546" s="148">
        <v>0</v>
      </c>
      <c r="G4546" s="166">
        <f>WEEKNUM(B4546,21)</f>
        <v>9</v>
      </c>
      <c r="H4546" s="166">
        <f>MONTH(B4546)</f>
        <v>3</v>
      </c>
      <c r="I4546" s="166">
        <f>YEAR(B4546)</f>
        <v>2023</v>
      </c>
    </row>
    <row r="4547" spans="1:9" s="1" customFormat="1" x14ac:dyDescent="0.25">
      <c r="A4547" s="1">
        <v>1000406322</v>
      </c>
      <c r="B4547" s="2">
        <v>44986</v>
      </c>
      <c r="C4547" s="165">
        <v>0.22916666666666999</v>
      </c>
      <c r="D4547" s="165">
        <v>0.51009259259258999</v>
      </c>
      <c r="E4547" s="148" t="s">
        <v>2</v>
      </c>
      <c r="F4547" s="148">
        <v>0</v>
      </c>
      <c r="G4547" s="166">
        <f>WEEKNUM(B4547,21)</f>
        <v>9</v>
      </c>
      <c r="H4547" s="166">
        <f>MONTH(B4547)</f>
        <v>3</v>
      </c>
      <c r="I4547" s="166">
        <f>YEAR(B4547)</f>
        <v>2023</v>
      </c>
    </row>
    <row r="4548" spans="1:9" s="1" customFormat="1" x14ac:dyDescent="0.25">
      <c r="A4548" s="1">
        <v>1000406323</v>
      </c>
      <c r="B4548" s="2">
        <v>44986</v>
      </c>
      <c r="C4548" s="165">
        <v>0.22916666666666999</v>
      </c>
      <c r="D4548" s="165">
        <v>0.51150462962962995</v>
      </c>
      <c r="E4548" s="148" t="s">
        <v>2</v>
      </c>
      <c r="F4548" s="148">
        <v>0</v>
      </c>
      <c r="G4548" s="166">
        <f>WEEKNUM(B4548,21)</f>
        <v>9</v>
      </c>
      <c r="H4548" s="166">
        <f>MONTH(B4548)</f>
        <v>3</v>
      </c>
      <c r="I4548" s="166">
        <f>YEAR(B4548)</f>
        <v>2023</v>
      </c>
    </row>
    <row r="4549" spans="1:9" s="1" customFormat="1" x14ac:dyDescent="0.25">
      <c r="A4549" s="1">
        <v>1000406325</v>
      </c>
      <c r="B4549" s="2">
        <v>44986</v>
      </c>
      <c r="C4549" s="165">
        <v>0.22916666666666999</v>
      </c>
      <c r="D4549" s="165">
        <v>0.51273148148147996</v>
      </c>
      <c r="E4549" s="148" t="s">
        <v>2</v>
      </c>
      <c r="F4549" s="148">
        <v>0</v>
      </c>
      <c r="G4549" s="166">
        <f>WEEKNUM(B4549,21)</f>
        <v>9</v>
      </c>
      <c r="H4549" s="166">
        <f>MONTH(B4549)</f>
        <v>3</v>
      </c>
      <c r="I4549" s="166">
        <f>YEAR(B4549)</f>
        <v>2023</v>
      </c>
    </row>
    <row r="4550" spans="1:9" s="1" customFormat="1" x14ac:dyDescent="0.25">
      <c r="A4550" s="1">
        <v>1000410572</v>
      </c>
      <c r="B4550" s="2">
        <v>44985</v>
      </c>
      <c r="C4550" s="165">
        <v>0.35457175925925999</v>
      </c>
      <c r="D4550" s="165">
        <v>0.35457175925925999</v>
      </c>
      <c r="E4550" s="148" t="s">
        <v>2</v>
      </c>
      <c r="F4550" s="148">
        <v>0</v>
      </c>
      <c r="G4550" s="166">
        <f>WEEKNUM(B4550,21)</f>
        <v>9</v>
      </c>
      <c r="H4550" s="166">
        <f>MONTH(B4550)</f>
        <v>2</v>
      </c>
      <c r="I4550" s="166">
        <f>YEAR(B4550)</f>
        <v>2023</v>
      </c>
    </row>
    <row r="4551" spans="1:9" s="1" customFormat="1" x14ac:dyDescent="0.25">
      <c r="A4551" s="1">
        <v>1000410110</v>
      </c>
      <c r="B4551" s="2">
        <v>44985</v>
      </c>
      <c r="C4551" s="165">
        <v>0.34748842592592999</v>
      </c>
      <c r="D4551" s="165">
        <v>0.34748842592592999</v>
      </c>
      <c r="E4551" s="148" t="s">
        <v>2</v>
      </c>
      <c r="F4551" s="148">
        <v>0</v>
      </c>
      <c r="G4551" s="166">
        <f>WEEKNUM(B4551,21)</f>
        <v>9</v>
      </c>
      <c r="H4551" s="166">
        <f>MONTH(B4551)</f>
        <v>2</v>
      </c>
      <c r="I4551" s="166">
        <f>YEAR(B4551)</f>
        <v>2023</v>
      </c>
    </row>
    <row r="4552" spans="1:9" s="1" customFormat="1" x14ac:dyDescent="0.25">
      <c r="A4552" s="1">
        <v>1000410116</v>
      </c>
      <c r="B4552" s="2">
        <v>44985</v>
      </c>
      <c r="C4552" s="165">
        <v>0.35090277777778001</v>
      </c>
      <c r="D4552" s="165">
        <v>0.35090277777778001</v>
      </c>
      <c r="E4552" s="148" t="s">
        <v>2</v>
      </c>
      <c r="F4552" s="148">
        <v>0</v>
      </c>
      <c r="G4552" s="166">
        <f>WEEKNUM(B4552,21)</f>
        <v>9</v>
      </c>
      <c r="H4552" s="166">
        <f>MONTH(B4552)</f>
        <v>2</v>
      </c>
      <c r="I4552" s="166">
        <f>YEAR(B4552)</f>
        <v>2023</v>
      </c>
    </row>
    <row r="4553" spans="1:9" s="1" customFormat="1" x14ac:dyDescent="0.25">
      <c r="A4553" s="1">
        <v>1000410619</v>
      </c>
      <c r="B4553" s="2">
        <v>44985</v>
      </c>
      <c r="C4553" s="165">
        <v>0.35447916666667001</v>
      </c>
      <c r="D4553" s="165">
        <v>0.35447916666667001</v>
      </c>
      <c r="E4553" s="148" t="s">
        <v>2</v>
      </c>
      <c r="F4553" s="148">
        <v>0</v>
      </c>
      <c r="G4553" s="166">
        <f>WEEKNUM(B4553,21)</f>
        <v>9</v>
      </c>
      <c r="H4553" s="166">
        <f>MONTH(B4553)</f>
        <v>2</v>
      </c>
      <c r="I4553" s="166">
        <f>YEAR(B4553)</f>
        <v>2023</v>
      </c>
    </row>
    <row r="4554" spans="1:9" s="1" customFormat="1" x14ac:dyDescent="0.25">
      <c r="A4554" s="1">
        <v>1000410793</v>
      </c>
      <c r="B4554" s="2">
        <v>44985</v>
      </c>
      <c r="C4554" s="165">
        <v>0.36144675925926001</v>
      </c>
      <c r="D4554" s="165">
        <v>0.36144675925926001</v>
      </c>
      <c r="E4554" s="148" t="s">
        <v>2</v>
      </c>
      <c r="F4554" s="148">
        <v>0</v>
      </c>
      <c r="G4554" s="166">
        <f>WEEKNUM(B4554,21)</f>
        <v>9</v>
      </c>
      <c r="H4554" s="166">
        <f>MONTH(B4554)</f>
        <v>2</v>
      </c>
      <c r="I4554" s="166">
        <f>YEAR(B4554)</f>
        <v>2023</v>
      </c>
    </row>
    <row r="4555" spans="1:9" s="1" customFormat="1" x14ac:dyDescent="0.25">
      <c r="A4555" s="1">
        <v>1000410795</v>
      </c>
      <c r="B4555" s="2">
        <v>44985</v>
      </c>
      <c r="C4555" s="165">
        <v>0.36137731481481</v>
      </c>
      <c r="D4555" s="165">
        <v>0.36137731481481</v>
      </c>
      <c r="E4555" s="148" t="s">
        <v>2</v>
      </c>
      <c r="F4555" s="148">
        <v>0</v>
      </c>
      <c r="G4555" s="166">
        <f>WEEKNUM(B4555,21)</f>
        <v>9</v>
      </c>
      <c r="H4555" s="166">
        <f>MONTH(B4555)</f>
        <v>2</v>
      </c>
      <c r="I4555" s="166">
        <f>YEAR(B4555)</f>
        <v>2023</v>
      </c>
    </row>
    <row r="4556" spans="1:9" s="1" customFormat="1" x14ac:dyDescent="0.25">
      <c r="A4556" s="1" t="s">
        <v>2</v>
      </c>
      <c r="B4556" s="2">
        <v>44985</v>
      </c>
      <c r="C4556" s="165">
        <v>0.57350694444443995</v>
      </c>
      <c r="D4556" s="165">
        <v>0.57758101851851995</v>
      </c>
      <c r="E4556" s="148" t="s">
        <v>2</v>
      </c>
      <c r="F4556" s="148">
        <v>0</v>
      </c>
      <c r="G4556" s="166">
        <f>WEEKNUM(B4556,21)</f>
        <v>9</v>
      </c>
      <c r="H4556" s="166">
        <f>MONTH(B4556)</f>
        <v>2</v>
      </c>
      <c r="I4556" s="166">
        <f>YEAR(B4556)</f>
        <v>2023</v>
      </c>
    </row>
    <row r="4557" spans="1:9" s="1" customFormat="1" x14ac:dyDescent="0.25">
      <c r="A4557" s="1" t="s">
        <v>2</v>
      </c>
      <c r="B4557" s="2">
        <v>44986</v>
      </c>
      <c r="C4557" s="165">
        <v>0.57758101851851995</v>
      </c>
      <c r="D4557" s="165">
        <v>0.27479166666666999</v>
      </c>
      <c r="E4557" s="148" t="s">
        <v>2</v>
      </c>
      <c r="F4557" s="148">
        <v>0</v>
      </c>
      <c r="G4557" s="166">
        <f>WEEKNUM(B4557,21)</f>
        <v>9</v>
      </c>
      <c r="H4557" s="166">
        <f>MONTH(B4557)</f>
        <v>3</v>
      </c>
      <c r="I4557" s="166">
        <f>YEAR(B4557)</f>
        <v>2023</v>
      </c>
    </row>
    <row r="4558" spans="1:9" s="1" customFormat="1" x14ac:dyDescent="0.25">
      <c r="A4558" s="1" t="s">
        <v>2</v>
      </c>
      <c r="B4558" s="2">
        <v>44985</v>
      </c>
      <c r="C4558" s="165">
        <v>0.27083333333332998</v>
      </c>
      <c r="D4558" s="165">
        <v>0.58228009259258995</v>
      </c>
      <c r="E4558" s="148" t="s">
        <v>2</v>
      </c>
      <c r="F4558" s="148">
        <v>0</v>
      </c>
      <c r="G4558" s="166">
        <f>WEEKNUM(B4558,21)</f>
        <v>9</v>
      </c>
      <c r="H4558" s="166">
        <f>MONTH(B4558)</f>
        <v>2</v>
      </c>
      <c r="I4558" s="166">
        <f>YEAR(B4558)</f>
        <v>2023</v>
      </c>
    </row>
    <row r="4559" spans="1:9" s="1" customFormat="1" x14ac:dyDescent="0.25">
      <c r="A4559" s="1" t="s">
        <v>2</v>
      </c>
      <c r="B4559" s="2">
        <v>44993</v>
      </c>
      <c r="C4559" s="165">
        <v>0.58228009259258995</v>
      </c>
      <c r="D4559" s="165">
        <v>0.30563657407407002</v>
      </c>
      <c r="E4559" s="148" t="s">
        <v>2</v>
      </c>
      <c r="F4559" s="148">
        <v>0</v>
      </c>
      <c r="G4559" s="166">
        <f>WEEKNUM(B4559,21)</f>
        <v>10</v>
      </c>
      <c r="H4559" s="166">
        <f>MONTH(B4559)</f>
        <v>3</v>
      </c>
      <c r="I4559" s="166">
        <f>YEAR(B4559)</f>
        <v>2023</v>
      </c>
    </row>
    <row r="4560" spans="1:9" s="1" customFormat="1" x14ac:dyDescent="0.25">
      <c r="A4560" s="1">
        <v>1000405945</v>
      </c>
      <c r="B4560" s="2">
        <v>44985</v>
      </c>
      <c r="C4560" s="165">
        <v>0.27083333333332998</v>
      </c>
      <c r="D4560" s="165">
        <v>0.57246527777778</v>
      </c>
      <c r="E4560" s="148" t="s">
        <v>2</v>
      </c>
      <c r="F4560" s="148">
        <v>0</v>
      </c>
      <c r="G4560" s="166">
        <f>WEEKNUM(B4560,21)</f>
        <v>9</v>
      </c>
      <c r="H4560" s="166">
        <f>MONTH(B4560)</f>
        <v>2</v>
      </c>
      <c r="I4560" s="166">
        <f>YEAR(B4560)</f>
        <v>2023</v>
      </c>
    </row>
    <row r="4561" spans="1:9" s="1" customFormat="1" x14ac:dyDescent="0.25">
      <c r="A4561" s="1" t="s">
        <v>2</v>
      </c>
      <c r="B4561" s="2">
        <v>44985</v>
      </c>
      <c r="C4561" s="165">
        <v>0.27083333333332998</v>
      </c>
      <c r="D4561" s="165">
        <v>0.60092592592592997</v>
      </c>
      <c r="E4561" s="148" t="s">
        <v>2</v>
      </c>
      <c r="F4561" s="148">
        <v>0</v>
      </c>
      <c r="G4561" s="166">
        <f>WEEKNUM(B4561,21)</f>
        <v>9</v>
      </c>
      <c r="H4561" s="166">
        <f>MONTH(B4561)</f>
        <v>2</v>
      </c>
      <c r="I4561" s="166">
        <f>YEAR(B4561)</f>
        <v>2023</v>
      </c>
    </row>
    <row r="4562" spans="1:9" s="1" customFormat="1" x14ac:dyDescent="0.25">
      <c r="A4562" s="1" t="s">
        <v>2</v>
      </c>
      <c r="B4562" s="2">
        <v>44985</v>
      </c>
      <c r="C4562" s="165">
        <v>0.60092592592592997</v>
      </c>
      <c r="D4562" s="165">
        <v>0.60873842592592997</v>
      </c>
      <c r="E4562" s="148" t="s">
        <v>2</v>
      </c>
      <c r="F4562" s="148">
        <v>0</v>
      </c>
      <c r="G4562" s="166">
        <f>WEEKNUM(B4562,21)</f>
        <v>9</v>
      </c>
      <c r="H4562" s="166">
        <f>MONTH(B4562)</f>
        <v>2</v>
      </c>
      <c r="I4562" s="166">
        <f>YEAR(B4562)</f>
        <v>2023</v>
      </c>
    </row>
    <row r="4563" spans="1:9" s="1" customFormat="1" x14ac:dyDescent="0.25">
      <c r="A4563" s="1">
        <v>1000408799</v>
      </c>
      <c r="B4563" s="2">
        <v>44985</v>
      </c>
      <c r="C4563" s="165">
        <v>0.27083333333332998</v>
      </c>
      <c r="D4563" s="165">
        <v>0.34219907407407002</v>
      </c>
      <c r="E4563" s="148" t="s">
        <v>2</v>
      </c>
      <c r="F4563" s="148">
        <v>0</v>
      </c>
      <c r="G4563" s="166">
        <f>WEEKNUM(B4563,21)</f>
        <v>9</v>
      </c>
      <c r="H4563" s="166">
        <f>MONTH(B4563)</f>
        <v>2</v>
      </c>
      <c r="I4563" s="166">
        <f>YEAR(B4563)</f>
        <v>2023</v>
      </c>
    </row>
    <row r="4564" spans="1:9" s="1" customFormat="1" x14ac:dyDescent="0.25">
      <c r="A4564" s="1">
        <v>1000409029</v>
      </c>
      <c r="B4564" s="2">
        <v>44985</v>
      </c>
      <c r="C4564" s="165">
        <v>0.27083333333332998</v>
      </c>
      <c r="D4564" s="165">
        <v>0.63027777777778005</v>
      </c>
      <c r="E4564" s="148" t="s">
        <v>2</v>
      </c>
      <c r="F4564" s="148">
        <v>0</v>
      </c>
      <c r="G4564" s="166">
        <f>WEEKNUM(B4564,21)</f>
        <v>9</v>
      </c>
      <c r="H4564" s="166">
        <f>MONTH(B4564)</f>
        <v>2</v>
      </c>
      <c r="I4564" s="166">
        <f>YEAR(B4564)</f>
        <v>2023</v>
      </c>
    </row>
    <row r="4565" spans="1:9" s="1" customFormat="1" x14ac:dyDescent="0.25">
      <c r="A4565" s="1" t="s">
        <v>2</v>
      </c>
      <c r="B4565" s="2">
        <v>44985</v>
      </c>
      <c r="C4565" s="165">
        <v>0.27912037037037002</v>
      </c>
      <c r="D4565" s="165">
        <v>0.57078703703704003</v>
      </c>
      <c r="E4565" s="148" t="s">
        <v>2</v>
      </c>
      <c r="F4565" s="148">
        <v>0</v>
      </c>
      <c r="G4565" s="166">
        <f>WEEKNUM(B4565,21)</f>
        <v>9</v>
      </c>
      <c r="H4565" s="166">
        <f>MONTH(B4565)</f>
        <v>2</v>
      </c>
      <c r="I4565" s="166">
        <f>YEAR(B4565)</f>
        <v>2023</v>
      </c>
    </row>
    <row r="4566" spans="1:9" s="1" customFormat="1" x14ac:dyDescent="0.25">
      <c r="A4566" s="1" t="s">
        <v>2</v>
      </c>
      <c r="B4566" s="2">
        <v>44985</v>
      </c>
      <c r="C4566" s="165">
        <v>0.27083333333332998</v>
      </c>
      <c r="D4566" s="165">
        <v>0.87909722222221998</v>
      </c>
      <c r="E4566" s="148" t="s">
        <v>2</v>
      </c>
      <c r="F4566" s="148">
        <v>0</v>
      </c>
      <c r="G4566" s="166">
        <f>WEEKNUM(B4566,21)</f>
        <v>9</v>
      </c>
      <c r="H4566" s="166">
        <f>MONTH(B4566)</f>
        <v>2</v>
      </c>
      <c r="I4566" s="166">
        <f>YEAR(B4566)</f>
        <v>2023</v>
      </c>
    </row>
    <row r="4567" spans="1:9" s="1" customFormat="1" x14ac:dyDescent="0.25">
      <c r="A4567" s="1">
        <v>1000406323</v>
      </c>
      <c r="B4567" s="2">
        <v>44985</v>
      </c>
      <c r="C4567" s="165">
        <v>0.27083333333332998</v>
      </c>
      <c r="D4567" s="165">
        <v>0.81619212962962995</v>
      </c>
      <c r="E4567" s="148" t="s">
        <v>2</v>
      </c>
      <c r="F4567" s="148">
        <v>0</v>
      </c>
      <c r="G4567" s="166">
        <f>WEEKNUM(B4567,21)</f>
        <v>9</v>
      </c>
      <c r="H4567" s="166">
        <f>MONTH(B4567)</f>
        <v>2</v>
      </c>
      <c r="I4567" s="166">
        <f>YEAR(B4567)</f>
        <v>2023</v>
      </c>
    </row>
    <row r="4568" spans="1:9" s="1" customFormat="1" x14ac:dyDescent="0.25">
      <c r="A4568" s="1" t="s">
        <v>2</v>
      </c>
      <c r="B4568" s="2">
        <v>44985</v>
      </c>
      <c r="C4568" s="165">
        <v>0.27083333333332998</v>
      </c>
      <c r="D4568" s="165">
        <v>0.87858796296296005</v>
      </c>
      <c r="E4568" s="148" t="s">
        <v>2</v>
      </c>
      <c r="F4568" s="148">
        <v>0</v>
      </c>
      <c r="G4568" s="166">
        <f>WEEKNUM(B4568,21)</f>
        <v>9</v>
      </c>
      <c r="H4568" s="166">
        <f>MONTH(B4568)</f>
        <v>2</v>
      </c>
      <c r="I4568" s="166">
        <f>YEAR(B4568)</f>
        <v>2023</v>
      </c>
    </row>
    <row r="4569" spans="1:9" s="1" customFormat="1" x14ac:dyDescent="0.25">
      <c r="A4569" s="1">
        <v>1000406322</v>
      </c>
      <c r="B4569" s="2">
        <v>44985</v>
      </c>
      <c r="C4569" s="165">
        <v>0.27083333333332998</v>
      </c>
      <c r="D4569" s="165">
        <v>0.81673611111111</v>
      </c>
      <c r="E4569" s="148" t="s">
        <v>2</v>
      </c>
      <c r="F4569" s="148">
        <v>0</v>
      </c>
      <c r="G4569" s="166">
        <f>WEEKNUM(B4569,21)</f>
        <v>9</v>
      </c>
      <c r="H4569" s="166">
        <f>MONTH(B4569)</f>
        <v>2</v>
      </c>
      <c r="I4569" s="166">
        <f>YEAR(B4569)</f>
        <v>2023</v>
      </c>
    </row>
    <row r="4570" spans="1:9" s="1" customFormat="1" x14ac:dyDescent="0.25">
      <c r="A4570" s="1">
        <v>1000406326</v>
      </c>
      <c r="B4570" s="2">
        <v>44985</v>
      </c>
      <c r="C4570" s="165">
        <v>0.27083333333332998</v>
      </c>
      <c r="D4570" s="165">
        <v>0.81855324074073998</v>
      </c>
      <c r="E4570" s="148" t="s">
        <v>2</v>
      </c>
      <c r="F4570" s="148">
        <v>0</v>
      </c>
      <c r="G4570" s="166">
        <f>WEEKNUM(B4570,21)</f>
        <v>9</v>
      </c>
      <c r="H4570" s="166">
        <f>MONTH(B4570)</f>
        <v>2</v>
      </c>
      <c r="I4570" s="166">
        <f>YEAR(B4570)</f>
        <v>2023</v>
      </c>
    </row>
    <row r="4571" spans="1:9" s="1" customFormat="1" x14ac:dyDescent="0.25">
      <c r="A4571" s="1">
        <v>1000406325</v>
      </c>
      <c r="B4571" s="2">
        <v>44985</v>
      </c>
      <c r="C4571" s="165">
        <v>0.27083333333332998</v>
      </c>
      <c r="D4571" s="165">
        <v>0.81822916666667</v>
      </c>
      <c r="E4571" s="148" t="s">
        <v>2</v>
      </c>
      <c r="F4571" s="148">
        <v>0</v>
      </c>
      <c r="G4571" s="166">
        <f>WEEKNUM(B4571,21)</f>
        <v>9</v>
      </c>
      <c r="H4571" s="166">
        <f>MONTH(B4571)</f>
        <v>2</v>
      </c>
      <c r="I4571" s="166">
        <f>YEAR(B4571)</f>
        <v>2023</v>
      </c>
    </row>
    <row r="4572" spans="1:9" s="1" customFormat="1" x14ac:dyDescent="0.25">
      <c r="A4572" s="1">
        <v>1000409929</v>
      </c>
      <c r="B4572" s="2">
        <v>44985</v>
      </c>
      <c r="C4572" s="165">
        <v>0</v>
      </c>
      <c r="D4572" s="165">
        <v>0.60614583333333005</v>
      </c>
      <c r="E4572" s="148" t="s">
        <v>2</v>
      </c>
      <c r="F4572" s="148">
        <v>0</v>
      </c>
      <c r="G4572" s="166">
        <f>WEEKNUM(B4572,21)</f>
        <v>9</v>
      </c>
      <c r="H4572" s="166">
        <f>MONTH(B4572)</f>
        <v>2</v>
      </c>
      <c r="I4572" s="166">
        <f>YEAR(B4572)</f>
        <v>2023</v>
      </c>
    </row>
    <row r="4573" spans="1:9" s="1" customFormat="1" x14ac:dyDescent="0.25">
      <c r="A4573" s="1">
        <v>1000406629</v>
      </c>
      <c r="B4573" s="2">
        <v>44985</v>
      </c>
      <c r="C4573" s="165">
        <v>0</v>
      </c>
      <c r="D4573" s="165">
        <v>0.56836805555556003</v>
      </c>
      <c r="E4573" s="148" t="s">
        <v>2</v>
      </c>
      <c r="F4573" s="148">
        <v>0</v>
      </c>
      <c r="G4573" s="166">
        <f>WEEKNUM(B4573,21)</f>
        <v>9</v>
      </c>
      <c r="H4573" s="166">
        <f>MONTH(B4573)</f>
        <v>2</v>
      </c>
      <c r="I4573" s="166">
        <f>YEAR(B4573)</f>
        <v>2023</v>
      </c>
    </row>
    <row r="4574" spans="1:9" s="1" customFormat="1" x14ac:dyDescent="0.25">
      <c r="A4574" s="1" t="s">
        <v>2</v>
      </c>
      <c r="B4574" s="2">
        <v>44985</v>
      </c>
      <c r="C4574" s="165">
        <v>0.31133101851852002</v>
      </c>
      <c r="D4574" s="165">
        <v>0.31133101851852002</v>
      </c>
      <c r="E4574" s="148" t="s">
        <v>2</v>
      </c>
      <c r="F4574" s="148">
        <v>0</v>
      </c>
      <c r="G4574" s="166">
        <f>WEEKNUM(B4574,21)</f>
        <v>9</v>
      </c>
      <c r="H4574" s="166">
        <f>MONTH(B4574)</f>
        <v>2</v>
      </c>
      <c r="I4574" s="166">
        <f>YEAR(B4574)</f>
        <v>2023</v>
      </c>
    </row>
    <row r="4575" spans="1:9" s="1" customFormat="1" x14ac:dyDescent="0.25">
      <c r="A4575" s="1" t="s">
        <v>2</v>
      </c>
      <c r="B4575" s="2">
        <v>44985</v>
      </c>
      <c r="C4575" s="165">
        <v>0.57012731481481005</v>
      </c>
      <c r="D4575" s="165">
        <v>0.57012731481481005</v>
      </c>
      <c r="E4575" s="148" t="s">
        <v>3</v>
      </c>
      <c r="F4575" s="148">
        <v>0</v>
      </c>
      <c r="G4575" s="166">
        <f>WEEKNUM(B4575,21)</f>
        <v>9</v>
      </c>
      <c r="H4575" s="166">
        <f>MONTH(B4575)</f>
        <v>2</v>
      </c>
      <c r="I4575" s="166">
        <f>YEAR(B4575)</f>
        <v>2023</v>
      </c>
    </row>
    <row r="4576" spans="1:9" s="1" customFormat="1" x14ac:dyDescent="0.25">
      <c r="A4576" s="1">
        <v>1000409029</v>
      </c>
      <c r="B4576" s="2">
        <v>44985</v>
      </c>
      <c r="C4576" s="165">
        <v>0.27083333333332998</v>
      </c>
      <c r="D4576" s="165">
        <v>0.67116898148147996</v>
      </c>
      <c r="E4576" s="148" t="s">
        <v>2</v>
      </c>
      <c r="F4576" s="148">
        <v>0</v>
      </c>
      <c r="G4576" s="166">
        <f>WEEKNUM(B4576,21)</f>
        <v>9</v>
      </c>
      <c r="H4576" s="166">
        <f>MONTH(B4576)</f>
        <v>2</v>
      </c>
      <c r="I4576" s="166">
        <f>YEAR(B4576)</f>
        <v>2023</v>
      </c>
    </row>
    <row r="4577" spans="1:9" s="1" customFormat="1" x14ac:dyDescent="0.25">
      <c r="A4577" s="1">
        <v>1000409029</v>
      </c>
      <c r="B4577" s="2">
        <v>44990</v>
      </c>
      <c r="C4577" s="165">
        <v>0.67116898148147996</v>
      </c>
      <c r="D4577" s="165">
        <v>0.44819444444444001</v>
      </c>
      <c r="E4577" s="148" t="s">
        <v>2</v>
      </c>
      <c r="F4577" s="148">
        <v>0</v>
      </c>
      <c r="G4577" s="166">
        <f>WEEKNUM(B4577,21)</f>
        <v>9</v>
      </c>
      <c r="H4577" s="166">
        <f>MONTH(B4577)</f>
        <v>3</v>
      </c>
      <c r="I4577" s="166">
        <f>YEAR(B4577)</f>
        <v>2023</v>
      </c>
    </row>
    <row r="4578" spans="1:9" s="1" customFormat="1" x14ac:dyDescent="0.25">
      <c r="A4578" s="1">
        <v>1000406636</v>
      </c>
      <c r="B4578" s="2">
        <v>44985</v>
      </c>
      <c r="C4578" s="165">
        <v>0.27083333333332998</v>
      </c>
      <c r="D4578" s="165">
        <v>0.52299768518518996</v>
      </c>
      <c r="E4578" s="148" t="s">
        <v>2</v>
      </c>
      <c r="F4578" s="148">
        <v>0</v>
      </c>
      <c r="G4578" s="166">
        <f>WEEKNUM(B4578,21)</f>
        <v>9</v>
      </c>
      <c r="H4578" s="166">
        <f>MONTH(B4578)</f>
        <v>2</v>
      </c>
      <c r="I4578" s="166">
        <f>YEAR(B4578)</f>
        <v>2023</v>
      </c>
    </row>
    <row r="4579" spans="1:9" s="1" customFormat="1" x14ac:dyDescent="0.25">
      <c r="A4579" s="1">
        <v>1000406636</v>
      </c>
      <c r="B4579" s="2">
        <v>44987</v>
      </c>
      <c r="C4579" s="165">
        <v>0.52299768518518996</v>
      </c>
      <c r="D4579" s="165">
        <v>0.54136574074073995</v>
      </c>
      <c r="E4579" s="148" t="s">
        <v>2</v>
      </c>
      <c r="F4579" s="148">
        <v>0</v>
      </c>
      <c r="G4579" s="166">
        <f>WEEKNUM(B4579,21)</f>
        <v>9</v>
      </c>
      <c r="H4579" s="166">
        <f>MONTH(B4579)</f>
        <v>3</v>
      </c>
      <c r="I4579" s="166">
        <f>YEAR(B4579)</f>
        <v>2023</v>
      </c>
    </row>
    <row r="4580" spans="1:9" s="1" customFormat="1" x14ac:dyDescent="0.25">
      <c r="A4580" s="1">
        <v>1000406636</v>
      </c>
      <c r="B4580" s="2">
        <v>44987</v>
      </c>
      <c r="C4580" s="165">
        <v>0.37260416666667001</v>
      </c>
      <c r="D4580" s="165">
        <v>0.54148148148148001</v>
      </c>
      <c r="E4580" s="148" t="s">
        <v>2</v>
      </c>
      <c r="F4580" s="148">
        <v>0</v>
      </c>
      <c r="G4580" s="166">
        <f>WEEKNUM(B4580,21)</f>
        <v>9</v>
      </c>
      <c r="H4580" s="166">
        <f>MONTH(B4580)</f>
        <v>3</v>
      </c>
      <c r="I4580" s="166">
        <f>YEAR(B4580)</f>
        <v>2023</v>
      </c>
    </row>
    <row r="4581" spans="1:9" s="1" customFormat="1" x14ac:dyDescent="0.25">
      <c r="A4581" s="1" t="s">
        <v>2</v>
      </c>
      <c r="B4581" s="2">
        <v>44985</v>
      </c>
      <c r="C4581" s="165">
        <v>0.27083333333332998</v>
      </c>
      <c r="D4581" s="165">
        <v>0.52128472222222</v>
      </c>
      <c r="E4581" s="148" t="s">
        <v>2</v>
      </c>
      <c r="F4581" s="148">
        <v>0</v>
      </c>
      <c r="G4581" s="166">
        <f>WEEKNUM(B4581,21)</f>
        <v>9</v>
      </c>
      <c r="H4581" s="166">
        <f>MONTH(B4581)</f>
        <v>2</v>
      </c>
      <c r="I4581" s="166">
        <f>YEAR(B4581)</f>
        <v>2023</v>
      </c>
    </row>
    <row r="4582" spans="1:9" s="1" customFormat="1" x14ac:dyDescent="0.25">
      <c r="A4582" s="1" t="s">
        <v>2</v>
      </c>
      <c r="B4582" s="2">
        <v>44985</v>
      </c>
      <c r="C4582" s="165">
        <v>0.27083333333332998</v>
      </c>
      <c r="D4582" s="165">
        <v>0.52744212962963</v>
      </c>
      <c r="E4582" s="148" t="s">
        <v>2</v>
      </c>
      <c r="F4582" s="148">
        <v>0</v>
      </c>
      <c r="G4582" s="166">
        <f>WEEKNUM(B4582,21)</f>
        <v>9</v>
      </c>
      <c r="H4582" s="166">
        <f>MONTH(B4582)</f>
        <v>2</v>
      </c>
      <c r="I4582" s="166">
        <f>YEAR(B4582)</f>
        <v>2023</v>
      </c>
    </row>
    <row r="4583" spans="1:9" s="1" customFormat="1" x14ac:dyDescent="0.25">
      <c r="A4583" s="1" t="s">
        <v>2</v>
      </c>
      <c r="B4583" s="2">
        <v>44985</v>
      </c>
      <c r="C4583" s="165">
        <v>0.15048611111110999</v>
      </c>
      <c r="D4583" s="165">
        <v>0.15048611111110999</v>
      </c>
      <c r="E4583" s="148" t="s">
        <v>2</v>
      </c>
      <c r="F4583" s="148">
        <v>0</v>
      </c>
      <c r="G4583" s="166">
        <f>WEEKNUM(B4583,21)</f>
        <v>9</v>
      </c>
      <c r="H4583" s="166">
        <f>MONTH(B4583)</f>
        <v>2</v>
      </c>
      <c r="I4583" s="166">
        <f>YEAR(B4583)</f>
        <v>2023</v>
      </c>
    </row>
    <row r="4584" spans="1:9" s="1" customFormat="1" x14ac:dyDescent="0.25">
      <c r="A4584" s="1" t="s">
        <v>2</v>
      </c>
      <c r="B4584" s="2">
        <v>44996</v>
      </c>
      <c r="C4584" s="165">
        <v>0.15048611111110999</v>
      </c>
      <c r="D4584" s="165">
        <v>0.95056712962962997</v>
      </c>
      <c r="E4584" s="148" t="s">
        <v>2</v>
      </c>
      <c r="F4584" s="148">
        <v>0</v>
      </c>
      <c r="G4584" s="166">
        <f>WEEKNUM(B4584,21)</f>
        <v>10</v>
      </c>
      <c r="H4584" s="166">
        <f>MONTH(B4584)</f>
        <v>3</v>
      </c>
      <c r="I4584" s="166">
        <f>YEAR(B4584)</f>
        <v>2023</v>
      </c>
    </row>
    <row r="4585" spans="1:9" s="1" customFormat="1" x14ac:dyDescent="0.25">
      <c r="A4585" s="1">
        <v>1000410885</v>
      </c>
      <c r="B4585" s="2">
        <v>44989</v>
      </c>
      <c r="C4585" s="165">
        <v>0.52994212962963005</v>
      </c>
      <c r="D4585" s="165">
        <v>0.93604166666666999</v>
      </c>
      <c r="E4585" s="148" t="s">
        <v>2</v>
      </c>
      <c r="F4585" s="148">
        <v>0</v>
      </c>
      <c r="G4585" s="166">
        <f>WEEKNUM(B4585,21)</f>
        <v>9</v>
      </c>
      <c r="H4585" s="166">
        <f>MONTH(B4585)</f>
        <v>3</v>
      </c>
      <c r="I4585" s="166">
        <f>YEAR(B4585)</f>
        <v>2023</v>
      </c>
    </row>
    <row r="4586" spans="1:9" s="1" customFormat="1" x14ac:dyDescent="0.25">
      <c r="A4586" s="1" t="s">
        <v>2</v>
      </c>
      <c r="B4586" s="2">
        <v>44985</v>
      </c>
      <c r="C4586" s="165">
        <v>0.15106481481480999</v>
      </c>
      <c r="D4586" s="165">
        <v>0.15106481481480999</v>
      </c>
      <c r="E4586" s="148" t="s">
        <v>2</v>
      </c>
      <c r="F4586" s="148">
        <v>0</v>
      </c>
      <c r="G4586" s="166">
        <f>WEEKNUM(B4586,21)</f>
        <v>9</v>
      </c>
      <c r="H4586" s="166">
        <f>MONTH(B4586)</f>
        <v>2</v>
      </c>
      <c r="I4586" s="166">
        <f>YEAR(B4586)</f>
        <v>2023</v>
      </c>
    </row>
    <row r="4587" spans="1:9" s="1" customFormat="1" x14ac:dyDescent="0.25">
      <c r="A4587" s="1" t="s">
        <v>2</v>
      </c>
      <c r="B4587" s="2">
        <v>44985</v>
      </c>
      <c r="C4587" s="165">
        <v>0.15199074074074001</v>
      </c>
      <c r="D4587" s="165">
        <v>0.15199074074074001</v>
      </c>
      <c r="E4587" s="148" t="s">
        <v>2</v>
      </c>
      <c r="F4587" s="148">
        <v>0</v>
      </c>
      <c r="G4587" s="166">
        <f>WEEKNUM(B4587,21)</f>
        <v>9</v>
      </c>
      <c r="H4587" s="166">
        <f>MONTH(B4587)</f>
        <v>2</v>
      </c>
      <c r="I4587" s="166">
        <f>YEAR(B4587)</f>
        <v>2023</v>
      </c>
    </row>
    <row r="4588" spans="1:9" s="1" customFormat="1" x14ac:dyDescent="0.25">
      <c r="A4588" s="1">
        <v>1000408549</v>
      </c>
      <c r="B4588" s="2">
        <v>44985</v>
      </c>
      <c r="C4588" s="165">
        <v>0.15577546296295999</v>
      </c>
      <c r="D4588" s="165">
        <v>0.15577546296295999</v>
      </c>
      <c r="E4588" s="148" t="s">
        <v>2</v>
      </c>
      <c r="F4588" s="148">
        <v>0</v>
      </c>
      <c r="G4588" s="166">
        <f>WEEKNUM(B4588,21)</f>
        <v>9</v>
      </c>
      <c r="H4588" s="166">
        <f>MONTH(B4588)</f>
        <v>2</v>
      </c>
      <c r="I4588" s="166">
        <f>YEAR(B4588)</f>
        <v>2023</v>
      </c>
    </row>
    <row r="4589" spans="1:9" s="1" customFormat="1" x14ac:dyDescent="0.25">
      <c r="A4589" s="1">
        <v>1000407953</v>
      </c>
      <c r="B4589" s="2">
        <v>44985</v>
      </c>
      <c r="C4589" s="165">
        <v>0.15363425925926</v>
      </c>
      <c r="D4589" s="165">
        <v>0.15363425925926</v>
      </c>
      <c r="E4589" s="148" t="s">
        <v>2</v>
      </c>
      <c r="F4589" s="148">
        <v>0</v>
      </c>
      <c r="G4589" s="166">
        <f>WEEKNUM(B4589,21)</f>
        <v>9</v>
      </c>
      <c r="H4589" s="166">
        <f>MONTH(B4589)</f>
        <v>2</v>
      </c>
      <c r="I4589" s="166">
        <f>YEAR(B4589)</f>
        <v>2023</v>
      </c>
    </row>
    <row r="4590" spans="1:9" s="1" customFormat="1" x14ac:dyDescent="0.25">
      <c r="A4590" s="1">
        <v>1000406158</v>
      </c>
      <c r="B4590" s="2">
        <v>44986</v>
      </c>
      <c r="C4590" s="165">
        <v>0.27083333333332998</v>
      </c>
      <c r="D4590" s="165">
        <v>0.14168981481480999</v>
      </c>
      <c r="E4590" s="148" t="s">
        <v>2</v>
      </c>
      <c r="F4590" s="148">
        <v>0</v>
      </c>
      <c r="G4590" s="166">
        <f>WEEKNUM(B4590,21)</f>
        <v>9</v>
      </c>
      <c r="H4590" s="166">
        <f>MONTH(B4590)</f>
        <v>3</v>
      </c>
      <c r="I4590" s="166">
        <f>YEAR(B4590)</f>
        <v>2023</v>
      </c>
    </row>
    <row r="4591" spans="1:9" s="1" customFormat="1" x14ac:dyDescent="0.25">
      <c r="A4591" s="1" t="s">
        <v>2</v>
      </c>
      <c r="B4591" s="2">
        <v>44993</v>
      </c>
      <c r="C4591" s="165">
        <v>0.27083333333332998</v>
      </c>
      <c r="D4591" s="165">
        <v>0.78855324074073996</v>
      </c>
      <c r="E4591" s="148" t="s">
        <v>2</v>
      </c>
      <c r="F4591" s="148">
        <v>0</v>
      </c>
      <c r="G4591" s="166">
        <f>WEEKNUM(B4591,21)</f>
        <v>10</v>
      </c>
      <c r="H4591" s="166">
        <f>MONTH(B4591)</f>
        <v>3</v>
      </c>
      <c r="I4591" s="166">
        <f>YEAR(B4591)</f>
        <v>2023</v>
      </c>
    </row>
    <row r="4592" spans="1:9" s="1" customFormat="1" x14ac:dyDescent="0.25">
      <c r="A4592" s="1">
        <v>1000410092</v>
      </c>
      <c r="B4592" s="2">
        <v>44987</v>
      </c>
      <c r="C4592" s="165">
        <v>0.20833333333333001</v>
      </c>
      <c r="D4592" s="165">
        <v>0.69552083333333004</v>
      </c>
      <c r="E4592" s="148" t="s">
        <v>2</v>
      </c>
      <c r="F4592" s="148">
        <v>0</v>
      </c>
      <c r="G4592" s="166">
        <f>WEEKNUM(B4592,21)</f>
        <v>9</v>
      </c>
      <c r="H4592" s="166">
        <f>MONTH(B4592)</f>
        <v>3</v>
      </c>
      <c r="I4592" s="166">
        <f>YEAR(B4592)</f>
        <v>2023</v>
      </c>
    </row>
    <row r="4593" spans="1:9" s="1" customFormat="1" x14ac:dyDescent="0.25">
      <c r="A4593" s="1">
        <v>1000408395</v>
      </c>
      <c r="B4593" s="2">
        <v>44985</v>
      </c>
      <c r="C4593" s="165">
        <v>0</v>
      </c>
      <c r="D4593" s="165">
        <v>0.68158564814815004</v>
      </c>
      <c r="E4593" s="148" t="s">
        <v>2</v>
      </c>
      <c r="F4593" s="148">
        <v>0</v>
      </c>
      <c r="G4593" s="166">
        <f>WEEKNUM(B4593,21)</f>
        <v>9</v>
      </c>
      <c r="H4593" s="166">
        <f>MONTH(B4593)</f>
        <v>2</v>
      </c>
      <c r="I4593" s="166">
        <f>YEAR(B4593)</f>
        <v>2023</v>
      </c>
    </row>
    <row r="4594" spans="1:9" s="1" customFormat="1" x14ac:dyDescent="0.25">
      <c r="A4594" s="1">
        <v>1000408396</v>
      </c>
      <c r="B4594" s="2">
        <v>44985</v>
      </c>
      <c r="C4594" s="165">
        <v>0</v>
      </c>
      <c r="D4594" s="165">
        <v>0.68188657407407005</v>
      </c>
      <c r="E4594" s="148" t="s">
        <v>2</v>
      </c>
      <c r="F4594" s="148">
        <v>0</v>
      </c>
      <c r="G4594" s="166">
        <f>WEEKNUM(B4594,21)</f>
        <v>9</v>
      </c>
      <c r="H4594" s="166">
        <f>MONTH(B4594)</f>
        <v>2</v>
      </c>
      <c r="I4594" s="166">
        <f>YEAR(B4594)</f>
        <v>2023</v>
      </c>
    </row>
    <row r="4595" spans="1:9" s="1" customFormat="1" x14ac:dyDescent="0.25">
      <c r="A4595" s="1">
        <v>1000406500</v>
      </c>
      <c r="B4595" s="2">
        <v>44985</v>
      </c>
      <c r="C4595" s="165">
        <v>0.20833333333333001</v>
      </c>
      <c r="D4595" s="165">
        <v>0.68115740740741004</v>
      </c>
      <c r="E4595" s="148" t="s">
        <v>2</v>
      </c>
      <c r="F4595" s="148">
        <v>0</v>
      </c>
      <c r="G4595" s="166">
        <f>WEEKNUM(B4595,21)</f>
        <v>9</v>
      </c>
      <c r="H4595" s="166">
        <f>MONTH(B4595)</f>
        <v>2</v>
      </c>
      <c r="I4595" s="166">
        <f>YEAR(B4595)</f>
        <v>2023</v>
      </c>
    </row>
    <row r="4596" spans="1:9" s="1" customFormat="1" x14ac:dyDescent="0.25">
      <c r="A4596" s="1">
        <v>1000410769</v>
      </c>
      <c r="B4596" s="2">
        <v>44985</v>
      </c>
      <c r="C4596" s="165">
        <v>0</v>
      </c>
      <c r="D4596" s="165">
        <v>0.68077546296295999</v>
      </c>
      <c r="E4596" s="148" t="s">
        <v>2</v>
      </c>
      <c r="F4596" s="148">
        <v>0</v>
      </c>
      <c r="G4596" s="166">
        <f>WEEKNUM(B4596,21)</f>
        <v>9</v>
      </c>
      <c r="H4596" s="166">
        <f>MONTH(B4596)</f>
        <v>2</v>
      </c>
      <c r="I4596" s="166">
        <f>YEAR(B4596)</f>
        <v>2023</v>
      </c>
    </row>
    <row r="4597" spans="1:9" s="1" customFormat="1" x14ac:dyDescent="0.25">
      <c r="A4597" s="1">
        <v>1000408411</v>
      </c>
      <c r="B4597" s="2">
        <v>44985</v>
      </c>
      <c r="C4597" s="165">
        <v>0</v>
      </c>
      <c r="D4597" s="165">
        <v>0.68231481481481004</v>
      </c>
      <c r="E4597" s="148" t="s">
        <v>2</v>
      </c>
      <c r="F4597" s="148">
        <v>0</v>
      </c>
      <c r="G4597" s="166">
        <f>WEEKNUM(B4597,21)</f>
        <v>9</v>
      </c>
      <c r="H4597" s="166">
        <f>MONTH(B4597)</f>
        <v>2</v>
      </c>
      <c r="I4597" s="166">
        <f>YEAR(B4597)</f>
        <v>2023</v>
      </c>
    </row>
    <row r="4598" spans="1:9" s="1" customFormat="1" x14ac:dyDescent="0.25">
      <c r="A4598" s="1">
        <v>1000406531</v>
      </c>
      <c r="B4598" s="2">
        <v>44987</v>
      </c>
      <c r="C4598" s="165">
        <v>0.29993055555555997</v>
      </c>
      <c r="D4598" s="165">
        <v>0.43484953703703999</v>
      </c>
      <c r="E4598" s="148" t="s">
        <v>3</v>
      </c>
      <c r="F4598" s="148">
        <v>0.99</v>
      </c>
      <c r="G4598" s="166">
        <f>WEEKNUM(B4598,21)</f>
        <v>9</v>
      </c>
      <c r="H4598" s="166">
        <f>MONTH(B4598)</f>
        <v>3</v>
      </c>
      <c r="I4598" s="166">
        <f>YEAR(B4598)</f>
        <v>2023</v>
      </c>
    </row>
    <row r="4599" spans="1:9" s="1" customFormat="1" x14ac:dyDescent="0.25">
      <c r="A4599" s="1">
        <v>1000407443</v>
      </c>
      <c r="B4599" s="2">
        <v>44985</v>
      </c>
      <c r="C4599" s="165">
        <v>0.3125</v>
      </c>
      <c r="D4599" s="165">
        <v>0.44751157407407</v>
      </c>
      <c r="E4599" s="148" t="s">
        <v>3</v>
      </c>
      <c r="F4599" s="148">
        <v>1.99</v>
      </c>
      <c r="G4599" s="166">
        <f>WEEKNUM(B4599,21)</f>
        <v>9</v>
      </c>
      <c r="H4599" s="166">
        <f>MONTH(B4599)</f>
        <v>2</v>
      </c>
      <c r="I4599" s="166">
        <f>YEAR(B4599)</f>
        <v>2023</v>
      </c>
    </row>
    <row r="4600" spans="1:9" s="1" customFormat="1" x14ac:dyDescent="0.25">
      <c r="A4600" s="1">
        <v>1000407456</v>
      </c>
      <c r="B4600" s="2">
        <v>44985</v>
      </c>
      <c r="C4600" s="165">
        <v>0.3125</v>
      </c>
      <c r="D4600" s="165">
        <v>0.49884259259259001</v>
      </c>
      <c r="E4600" s="148" t="s">
        <v>2</v>
      </c>
      <c r="F4600" s="148">
        <v>0</v>
      </c>
      <c r="G4600" s="166">
        <f>WEEKNUM(B4600,21)</f>
        <v>9</v>
      </c>
      <c r="H4600" s="166">
        <f>MONTH(B4600)</f>
        <v>2</v>
      </c>
      <c r="I4600" s="166">
        <f>YEAR(B4600)</f>
        <v>2023</v>
      </c>
    </row>
    <row r="4601" spans="1:9" s="1" customFormat="1" x14ac:dyDescent="0.25">
      <c r="A4601" s="1">
        <v>1000407445</v>
      </c>
      <c r="B4601" s="2">
        <v>44985</v>
      </c>
      <c r="C4601" s="165">
        <v>0.3125</v>
      </c>
      <c r="D4601" s="165">
        <v>0.56365740740740999</v>
      </c>
      <c r="E4601" s="148" t="s">
        <v>3</v>
      </c>
      <c r="F4601" s="148">
        <v>1.77</v>
      </c>
      <c r="G4601" s="166">
        <f>WEEKNUM(B4601,21)</f>
        <v>9</v>
      </c>
      <c r="H4601" s="166">
        <f>MONTH(B4601)</f>
        <v>2</v>
      </c>
      <c r="I4601" s="166">
        <f>YEAR(B4601)</f>
        <v>2023</v>
      </c>
    </row>
    <row r="4602" spans="1:9" s="1" customFormat="1" x14ac:dyDescent="0.25">
      <c r="A4602" s="1">
        <v>1000407445</v>
      </c>
      <c r="B4602" s="2">
        <v>44985</v>
      </c>
      <c r="C4602" s="165">
        <v>0.56365740740740999</v>
      </c>
      <c r="D4602" s="165">
        <v>0.60476851851851998</v>
      </c>
      <c r="E4602" s="148" t="s">
        <v>3</v>
      </c>
      <c r="F4602" s="148">
        <v>1.77</v>
      </c>
      <c r="G4602" s="166">
        <f>WEEKNUM(B4602,21)</f>
        <v>9</v>
      </c>
      <c r="H4602" s="166">
        <f>MONTH(B4602)</f>
        <v>2</v>
      </c>
      <c r="I4602" s="166">
        <f>YEAR(B4602)</f>
        <v>2023</v>
      </c>
    </row>
    <row r="4603" spans="1:9" s="1" customFormat="1" x14ac:dyDescent="0.25">
      <c r="A4603" s="1">
        <v>1000409754</v>
      </c>
      <c r="B4603" s="2">
        <v>44985</v>
      </c>
      <c r="C4603" s="165">
        <v>0.52083333333333004</v>
      </c>
      <c r="D4603" s="165">
        <v>0.90372685185184998</v>
      </c>
      <c r="E4603" s="148" t="s">
        <v>3</v>
      </c>
      <c r="F4603" s="148">
        <v>1</v>
      </c>
      <c r="G4603" s="166">
        <f>WEEKNUM(B4603,21)</f>
        <v>9</v>
      </c>
      <c r="H4603" s="166">
        <f>MONTH(B4603)</f>
        <v>2</v>
      </c>
      <c r="I4603" s="166">
        <f>YEAR(B4603)</f>
        <v>2023</v>
      </c>
    </row>
    <row r="4604" spans="1:9" s="1" customFormat="1" x14ac:dyDescent="0.25">
      <c r="A4604" s="1">
        <v>1000407443</v>
      </c>
      <c r="B4604" s="2">
        <v>44985</v>
      </c>
      <c r="C4604" s="165">
        <v>0.52083333333333004</v>
      </c>
      <c r="D4604" s="165">
        <v>0.90215277777778002</v>
      </c>
      <c r="E4604" s="148" t="s">
        <v>2</v>
      </c>
      <c r="F4604" s="148">
        <v>0</v>
      </c>
      <c r="G4604" s="166">
        <f>WEEKNUM(B4604,21)</f>
        <v>9</v>
      </c>
      <c r="H4604" s="166">
        <f>MONTH(B4604)</f>
        <v>2</v>
      </c>
      <c r="I4604" s="166">
        <f>YEAR(B4604)</f>
        <v>2023</v>
      </c>
    </row>
    <row r="4605" spans="1:9" s="1" customFormat="1" x14ac:dyDescent="0.25">
      <c r="A4605" s="1">
        <v>1000407445</v>
      </c>
      <c r="B4605" s="2">
        <v>44986</v>
      </c>
      <c r="C4605" s="165">
        <v>0.52083333333333004</v>
      </c>
      <c r="D4605" s="165">
        <v>0.73612268518518997</v>
      </c>
      <c r="E4605" s="148" t="s">
        <v>2</v>
      </c>
      <c r="F4605" s="148">
        <v>0</v>
      </c>
      <c r="G4605" s="166">
        <f>WEEKNUM(B4605,21)</f>
        <v>9</v>
      </c>
      <c r="H4605" s="166">
        <f>MONTH(B4605)</f>
        <v>3</v>
      </c>
      <c r="I4605" s="166">
        <f>YEAR(B4605)</f>
        <v>2023</v>
      </c>
    </row>
    <row r="4606" spans="1:9" s="1" customFormat="1" x14ac:dyDescent="0.25">
      <c r="A4606" s="1" t="s">
        <v>2</v>
      </c>
      <c r="B4606" s="2">
        <v>44989</v>
      </c>
      <c r="C4606" s="165">
        <v>0.20833333333333001</v>
      </c>
      <c r="D4606" s="165">
        <v>0.56518518518519001</v>
      </c>
      <c r="E4606" s="148" t="s">
        <v>2</v>
      </c>
      <c r="F4606" s="148">
        <v>0</v>
      </c>
      <c r="G4606" s="166">
        <f>WEEKNUM(B4606,21)</f>
        <v>9</v>
      </c>
      <c r="H4606" s="166">
        <f>MONTH(B4606)</f>
        <v>3</v>
      </c>
      <c r="I4606" s="166">
        <f>YEAR(B4606)</f>
        <v>2023</v>
      </c>
    </row>
    <row r="4607" spans="1:9" s="1" customFormat="1" x14ac:dyDescent="0.25">
      <c r="A4607" s="1">
        <v>1000409790</v>
      </c>
      <c r="B4607" s="2">
        <v>44985</v>
      </c>
      <c r="C4607" s="165">
        <v>0.20833333333333001</v>
      </c>
      <c r="D4607" s="165">
        <v>0.54714120370370001</v>
      </c>
      <c r="E4607" s="148" t="s">
        <v>3</v>
      </c>
      <c r="F4607" s="148">
        <v>1.49</v>
      </c>
      <c r="G4607" s="166">
        <f>WEEKNUM(B4607,21)</f>
        <v>9</v>
      </c>
      <c r="H4607" s="166">
        <f>MONTH(B4607)</f>
        <v>2</v>
      </c>
      <c r="I4607" s="166">
        <f>YEAR(B4607)</f>
        <v>2023</v>
      </c>
    </row>
    <row r="4608" spans="1:9" s="1" customFormat="1" x14ac:dyDescent="0.25">
      <c r="A4608" s="1" t="s">
        <v>2</v>
      </c>
      <c r="B4608" s="2">
        <v>44985</v>
      </c>
      <c r="C4608" s="165">
        <v>0.20833333333333001</v>
      </c>
      <c r="D4608" s="165">
        <v>0.54766203703703997</v>
      </c>
      <c r="E4608" s="148" t="s">
        <v>2</v>
      </c>
      <c r="F4608" s="148">
        <v>0</v>
      </c>
      <c r="G4608" s="166">
        <f>WEEKNUM(B4608,21)</f>
        <v>9</v>
      </c>
      <c r="H4608" s="166">
        <f>MONTH(B4608)</f>
        <v>2</v>
      </c>
      <c r="I4608" s="166">
        <f>YEAR(B4608)</f>
        <v>2023</v>
      </c>
    </row>
    <row r="4609" spans="1:9" s="1" customFormat="1" x14ac:dyDescent="0.25">
      <c r="A4609" s="1">
        <v>1000407442</v>
      </c>
      <c r="B4609" s="2">
        <v>44985</v>
      </c>
      <c r="C4609" s="165">
        <v>0.20833333333333001</v>
      </c>
      <c r="D4609" s="165">
        <v>0.54777777777778003</v>
      </c>
      <c r="E4609" s="148" t="s">
        <v>2</v>
      </c>
      <c r="F4609" s="148">
        <v>0</v>
      </c>
      <c r="G4609" s="166">
        <f>WEEKNUM(B4609,21)</f>
        <v>9</v>
      </c>
      <c r="H4609" s="166">
        <f>MONTH(B4609)</f>
        <v>2</v>
      </c>
      <c r="I4609" s="166">
        <f>YEAR(B4609)</f>
        <v>2023</v>
      </c>
    </row>
    <row r="4610" spans="1:9" s="1" customFormat="1" x14ac:dyDescent="0.25">
      <c r="A4610" s="1" t="s">
        <v>2</v>
      </c>
      <c r="B4610" s="2">
        <v>44985</v>
      </c>
      <c r="C4610" s="165">
        <v>0.20833333333333001</v>
      </c>
      <c r="D4610" s="165">
        <v>0.54789351851851997</v>
      </c>
      <c r="E4610" s="148" t="s">
        <v>2</v>
      </c>
      <c r="F4610" s="148">
        <v>0</v>
      </c>
      <c r="G4610" s="166">
        <f>WEEKNUM(B4610,21)</f>
        <v>9</v>
      </c>
      <c r="H4610" s="166">
        <f>MONTH(B4610)</f>
        <v>2</v>
      </c>
      <c r="I4610" s="166">
        <f>YEAR(B4610)</f>
        <v>2023</v>
      </c>
    </row>
    <row r="4611" spans="1:9" s="1" customFormat="1" x14ac:dyDescent="0.25">
      <c r="A4611" s="1" t="s">
        <v>2</v>
      </c>
      <c r="B4611" s="2">
        <v>44985</v>
      </c>
      <c r="C4611" s="165">
        <v>0.20833333333333001</v>
      </c>
      <c r="D4611" s="165">
        <v>0.54798611111110995</v>
      </c>
      <c r="E4611" s="148" t="s">
        <v>2</v>
      </c>
      <c r="F4611" s="148">
        <v>0</v>
      </c>
      <c r="G4611" s="166">
        <f>WEEKNUM(B4611,21)</f>
        <v>9</v>
      </c>
      <c r="H4611" s="166">
        <f>MONTH(B4611)</f>
        <v>2</v>
      </c>
      <c r="I4611" s="166">
        <f>YEAR(B4611)</f>
        <v>2023</v>
      </c>
    </row>
    <row r="4612" spans="1:9" s="1" customFormat="1" x14ac:dyDescent="0.25">
      <c r="A4612" s="1">
        <v>1000407440</v>
      </c>
      <c r="B4612" s="2">
        <v>44985</v>
      </c>
      <c r="C4612" s="165">
        <v>0.20833333333333001</v>
      </c>
      <c r="D4612" s="165">
        <v>0.54809027777777997</v>
      </c>
      <c r="E4612" s="148" t="s">
        <v>2</v>
      </c>
      <c r="F4612" s="148">
        <v>0</v>
      </c>
      <c r="G4612" s="166">
        <f>WEEKNUM(B4612,21)</f>
        <v>9</v>
      </c>
      <c r="H4612" s="166">
        <f>MONTH(B4612)</f>
        <v>2</v>
      </c>
      <c r="I4612" s="166">
        <f>YEAR(B4612)</f>
        <v>2023</v>
      </c>
    </row>
    <row r="4613" spans="1:9" s="1" customFormat="1" x14ac:dyDescent="0.25">
      <c r="A4613" s="1">
        <v>1000408787</v>
      </c>
      <c r="B4613" s="2">
        <v>44985</v>
      </c>
      <c r="C4613" s="165">
        <v>0.33333333333332998</v>
      </c>
      <c r="D4613" s="165">
        <v>0.66643518518518996</v>
      </c>
      <c r="E4613" s="148" t="s">
        <v>2</v>
      </c>
      <c r="F4613" s="148">
        <v>0</v>
      </c>
      <c r="G4613" s="166">
        <f>WEEKNUM(B4613,21)</f>
        <v>9</v>
      </c>
      <c r="H4613" s="166">
        <f>MONTH(B4613)</f>
        <v>2</v>
      </c>
      <c r="I4613" s="166">
        <f>YEAR(B4613)</f>
        <v>2023</v>
      </c>
    </row>
    <row r="4614" spans="1:9" s="1" customFormat="1" x14ac:dyDescent="0.25">
      <c r="A4614" s="1">
        <v>1000410769</v>
      </c>
      <c r="B4614" s="2">
        <v>44985</v>
      </c>
      <c r="C4614" s="165">
        <v>0</v>
      </c>
      <c r="D4614" s="165">
        <v>0.67584490740740999</v>
      </c>
      <c r="E4614" s="148" t="s">
        <v>2</v>
      </c>
      <c r="F4614" s="148">
        <v>0</v>
      </c>
      <c r="G4614" s="166">
        <f>WEEKNUM(B4614,21)</f>
        <v>9</v>
      </c>
      <c r="H4614" s="166">
        <f>MONTH(B4614)</f>
        <v>2</v>
      </c>
      <c r="I4614" s="166">
        <f>YEAR(B4614)</f>
        <v>2023</v>
      </c>
    </row>
    <row r="4615" spans="1:9" s="1" customFormat="1" x14ac:dyDescent="0.25">
      <c r="A4615" s="1" t="s">
        <v>2</v>
      </c>
      <c r="B4615" s="2">
        <v>44985</v>
      </c>
      <c r="C4615" s="165">
        <v>0</v>
      </c>
      <c r="D4615" s="165">
        <v>0.66670138888888997</v>
      </c>
      <c r="E4615" s="148" t="s">
        <v>2</v>
      </c>
      <c r="F4615" s="148">
        <v>0</v>
      </c>
      <c r="G4615" s="166">
        <f>WEEKNUM(B4615,21)</f>
        <v>9</v>
      </c>
      <c r="H4615" s="166">
        <f>MONTH(B4615)</f>
        <v>2</v>
      </c>
      <c r="I4615" s="166">
        <f>YEAR(B4615)</f>
        <v>2023</v>
      </c>
    </row>
    <row r="4616" spans="1:9" s="1" customFormat="1" x14ac:dyDescent="0.25">
      <c r="A4616" s="1" t="s">
        <v>2</v>
      </c>
      <c r="B4616" s="2">
        <v>44989</v>
      </c>
      <c r="C4616" s="165">
        <v>0.66670138888888997</v>
      </c>
      <c r="D4616" s="165">
        <v>0.62662037037036999</v>
      </c>
      <c r="E4616" s="148" t="s">
        <v>2</v>
      </c>
      <c r="F4616" s="148">
        <v>0</v>
      </c>
      <c r="G4616" s="166">
        <f>WEEKNUM(B4616,21)</f>
        <v>9</v>
      </c>
      <c r="H4616" s="166">
        <f>MONTH(B4616)</f>
        <v>3</v>
      </c>
      <c r="I4616" s="166">
        <f>YEAR(B4616)</f>
        <v>2023</v>
      </c>
    </row>
    <row r="4617" spans="1:9" s="1" customFormat="1" x14ac:dyDescent="0.25">
      <c r="A4617" s="1" t="s">
        <v>2</v>
      </c>
      <c r="B4617" s="2">
        <v>44987</v>
      </c>
      <c r="C4617" s="165">
        <v>0.61523148148147999</v>
      </c>
      <c r="D4617" s="165">
        <v>0.67987268518518995</v>
      </c>
      <c r="E4617" s="148" t="s">
        <v>2</v>
      </c>
      <c r="F4617" s="148">
        <v>0</v>
      </c>
      <c r="G4617" s="166">
        <f>WEEKNUM(B4617,21)</f>
        <v>9</v>
      </c>
      <c r="H4617" s="166">
        <f>MONTH(B4617)</f>
        <v>3</v>
      </c>
      <c r="I4617" s="166">
        <f>YEAR(B4617)</f>
        <v>2023</v>
      </c>
    </row>
    <row r="4618" spans="1:9" s="1" customFormat="1" x14ac:dyDescent="0.25">
      <c r="A4618" s="1">
        <v>1000408787</v>
      </c>
      <c r="B4618" s="2">
        <v>44985</v>
      </c>
      <c r="C4618" s="165">
        <v>0.3125</v>
      </c>
      <c r="D4618" s="165">
        <v>0.6141087962963</v>
      </c>
      <c r="E4618" s="148" t="s">
        <v>2</v>
      </c>
      <c r="F4618" s="148">
        <v>0</v>
      </c>
      <c r="G4618" s="166">
        <f>WEEKNUM(B4618,21)</f>
        <v>9</v>
      </c>
      <c r="H4618" s="166">
        <f>MONTH(B4618)</f>
        <v>2</v>
      </c>
      <c r="I4618" s="166">
        <f>YEAR(B4618)</f>
        <v>2023</v>
      </c>
    </row>
    <row r="4619" spans="1:9" s="1" customFormat="1" x14ac:dyDescent="0.25">
      <c r="A4619" s="1">
        <v>1000406536</v>
      </c>
      <c r="B4619" s="2">
        <v>44986</v>
      </c>
      <c r="C4619" s="165">
        <v>0.52083333333333004</v>
      </c>
      <c r="D4619" s="165">
        <v>4.0196759259260001E-2</v>
      </c>
      <c r="E4619" s="148" t="s">
        <v>3</v>
      </c>
      <c r="F4619" s="148">
        <v>0</v>
      </c>
      <c r="G4619" s="166">
        <f>WEEKNUM(B4619,21)</f>
        <v>9</v>
      </c>
      <c r="H4619" s="166">
        <f>MONTH(B4619)</f>
        <v>3</v>
      </c>
      <c r="I4619" s="166">
        <f>YEAR(B4619)</f>
        <v>2023</v>
      </c>
    </row>
    <row r="4620" spans="1:9" s="1" customFormat="1" x14ac:dyDescent="0.25">
      <c r="A4620" s="1">
        <v>1000409754</v>
      </c>
      <c r="B4620" s="2">
        <v>44985</v>
      </c>
      <c r="C4620" s="165">
        <v>0.52083333333333004</v>
      </c>
      <c r="D4620" s="165">
        <v>0.53736111111110996</v>
      </c>
      <c r="E4620" s="148" t="s">
        <v>3</v>
      </c>
      <c r="F4620" s="148">
        <v>5.98</v>
      </c>
      <c r="G4620" s="166">
        <f>WEEKNUM(B4620,21)</f>
        <v>9</v>
      </c>
      <c r="H4620" s="166">
        <f>MONTH(B4620)</f>
        <v>2</v>
      </c>
      <c r="I4620" s="166">
        <f>YEAR(B4620)</f>
        <v>2023</v>
      </c>
    </row>
    <row r="4621" spans="1:9" s="1" customFormat="1" x14ac:dyDescent="0.25">
      <c r="A4621" s="1" t="s">
        <v>2</v>
      </c>
      <c r="B4621" s="2">
        <v>44991</v>
      </c>
      <c r="C4621" s="165">
        <v>0.22916666666666999</v>
      </c>
      <c r="D4621" s="165">
        <v>2.4120370370370001E-2</v>
      </c>
      <c r="E4621" s="148" t="s">
        <v>2</v>
      </c>
      <c r="F4621" s="148">
        <v>0</v>
      </c>
      <c r="G4621" s="166">
        <f>WEEKNUM(B4621,21)</f>
        <v>10</v>
      </c>
      <c r="H4621" s="166">
        <f>MONTH(B4621)</f>
        <v>3</v>
      </c>
      <c r="I4621" s="166">
        <f>YEAR(B4621)</f>
        <v>2023</v>
      </c>
    </row>
    <row r="4622" spans="1:9" s="1" customFormat="1" x14ac:dyDescent="0.25">
      <c r="A4622" s="1">
        <v>1000406531</v>
      </c>
      <c r="B4622" s="2">
        <v>44985</v>
      </c>
      <c r="C4622" s="165">
        <v>0.22916666666666999</v>
      </c>
      <c r="D4622" s="165">
        <v>0.23108796296296</v>
      </c>
      <c r="E4622" s="148" t="s">
        <v>3</v>
      </c>
      <c r="F4622" s="148">
        <v>0.38</v>
      </c>
      <c r="G4622" s="166">
        <f>WEEKNUM(B4622,21)</f>
        <v>9</v>
      </c>
      <c r="H4622" s="166">
        <f>MONTH(B4622)</f>
        <v>2</v>
      </c>
      <c r="I4622" s="166">
        <f>YEAR(B4622)</f>
        <v>2023</v>
      </c>
    </row>
    <row r="4623" spans="1:9" s="1" customFormat="1" x14ac:dyDescent="0.25">
      <c r="A4623" s="1">
        <v>1000406316</v>
      </c>
      <c r="B4623" s="2">
        <v>44985</v>
      </c>
      <c r="C4623" s="165">
        <v>0.22916666666666999</v>
      </c>
      <c r="D4623" s="165">
        <v>0.27947916666667</v>
      </c>
      <c r="E4623" s="148" t="s">
        <v>3</v>
      </c>
      <c r="F4623" s="148">
        <v>0</v>
      </c>
      <c r="G4623" s="166">
        <f>WEEKNUM(B4623,21)</f>
        <v>9</v>
      </c>
      <c r="H4623" s="166">
        <f>MONTH(B4623)</f>
        <v>2</v>
      </c>
      <c r="I4623" s="166">
        <f>YEAR(B4623)</f>
        <v>2023</v>
      </c>
    </row>
    <row r="4624" spans="1:9" s="1" customFormat="1" x14ac:dyDescent="0.25">
      <c r="A4624" s="1">
        <v>1000409754</v>
      </c>
      <c r="B4624" s="2">
        <v>44985</v>
      </c>
      <c r="C4624" s="165">
        <v>0.22916666666666999</v>
      </c>
      <c r="D4624" s="165">
        <v>0.89872685185184997</v>
      </c>
      <c r="E4624" s="148" t="s">
        <v>3</v>
      </c>
      <c r="F4624" s="148">
        <v>1</v>
      </c>
      <c r="G4624" s="166">
        <f>WEEKNUM(B4624,21)</f>
        <v>9</v>
      </c>
      <c r="H4624" s="166">
        <f>MONTH(B4624)</f>
        <v>2</v>
      </c>
      <c r="I4624" s="166">
        <f>YEAR(B4624)</f>
        <v>2023</v>
      </c>
    </row>
    <row r="4625" spans="1:9" s="1" customFormat="1" x14ac:dyDescent="0.25">
      <c r="A4625" s="1" t="s">
        <v>2</v>
      </c>
      <c r="B4625" s="2">
        <v>44985</v>
      </c>
      <c r="C4625" s="165">
        <v>0.22916666666666999</v>
      </c>
      <c r="D4625" s="165">
        <v>0.89820601851852</v>
      </c>
      <c r="E4625" s="148" t="s">
        <v>2</v>
      </c>
      <c r="F4625" s="148">
        <v>0</v>
      </c>
      <c r="G4625" s="166">
        <f>WEEKNUM(B4625,21)</f>
        <v>9</v>
      </c>
      <c r="H4625" s="166">
        <f>MONTH(B4625)</f>
        <v>2</v>
      </c>
      <c r="I4625" s="166">
        <f>YEAR(B4625)</f>
        <v>2023</v>
      </c>
    </row>
    <row r="4626" spans="1:9" s="1" customFormat="1" x14ac:dyDescent="0.25">
      <c r="A4626" s="1" t="s">
        <v>2</v>
      </c>
      <c r="B4626" s="2">
        <v>44985</v>
      </c>
      <c r="C4626" s="165">
        <v>0.89820601851852</v>
      </c>
      <c r="D4626" s="165">
        <v>0.90920138888889002</v>
      </c>
      <c r="E4626" s="148" t="s">
        <v>2</v>
      </c>
      <c r="F4626" s="148">
        <v>0</v>
      </c>
      <c r="G4626" s="166">
        <f>WEEKNUM(B4626,21)</f>
        <v>9</v>
      </c>
      <c r="H4626" s="166">
        <f>MONTH(B4626)</f>
        <v>2</v>
      </c>
      <c r="I4626" s="166">
        <f>YEAR(B4626)</f>
        <v>2023</v>
      </c>
    </row>
    <row r="4627" spans="1:9" s="1" customFormat="1" x14ac:dyDescent="0.25">
      <c r="A4627" s="1" t="s">
        <v>2</v>
      </c>
      <c r="B4627" s="2">
        <v>44986</v>
      </c>
      <c r="C4627" s="165">
        <v>0.90920138888889002</v>
      </c>
      <c r="D4627" s="165">
        <v>0.75767361111110998</v>
      </c>
      <c r="E4627" s="148" t="s">
        <v>2</v>
      </c>
      <c r="F4627" s="148">
        <v>0</v>
      </c>
      <c r="G4627" s="166">
        <f>WEEKNUM(B4627,21)</f>
        <v>9</v>
      </c>
      <c r="H4627" s="166">
        <f>MONTH(B4627)</f>
        <v>3</v>
      </c>
      <c r="I4627" s="166">
        <f>YEAR(B4627)</f>
        <v>2023</v>
      </c>
    </row>
    <row r="4628" spans="1:9" s="1" customFormat="1" x14ac:dyDescent="0.25">
      <c r="A4628" s="1">
        <v>1000408460</v>
      </c>
      <c r="B4628" s="2">
        <v>44986</v>
      </c>
      <c r="C4628" s="165">
        <v>0.29166666666667002</v>
      </c>
      <c r="D4628" s="165">
        <v>0.32681712962963</v>
      </c>
      <c r="E4628" s="148" t="s">
        <v>3</v>
      </c>
      <c r="F4628" s="148">
        <v>0</v>
      </c>
      <c r="G4628" s="166">
        <f>WEEKNUM(B4628,21)</f>
        <v>9</v>
      </c>
      <c r="H4628" s="166">
        <f>MONTH(B4628)</f>
        <v>3</v>
      </c>
      <c r="I4628" s="166">
        <f>YEAR(B4628)</f>
        <v>2023</v>
      </c>
    </row>
    <row r="4629" spans="1:9" s="1" customFormat="1" x14ac:dyDescent="0.25">
      <c r="A4629" s="1">
        <v>1000408478</v>
      </c>
      <c r="B4629" s="2">
        <v>44986</v>
      </c>
      <c r="C4629" s="165">
        <v>0.33333333333332998</v>
      </c>
      <c r="D4629" s="165">
        <v>0.32261574074074001</v>
      </c>
      <c r="E4629" s="148" t="s">
        <v>2</v>
      </c>
      <c r="F4629" s="148">
        <v>0</v>
      </c>
      <c r="G4629" s="166">
        <f>WEEKNUM(B4629,21)</f>
        <v>9</v>
      </c>
      <c r="H4629" s="166">
        <f>MONTH(B4629)</f>
        <v>3</v>
      </c>
      <c r="I4629" s="166">
        <f>YEAR(B4629)</f>
        <v>2023</v>
      </c>
    </row>
    <row r="4630" spans="1:9" s="1" customFormat="1" x14ac:dyDescent="0.25">
      <c r="A4630" s="1">
        <v>1000408478</v>
      </c>
      <c r="B4630" s="2">
        <v>44986</v>
      </c>
      <c r="C4630" s="165">
        <v>0.33333333333332998</v>
      </c>
      <c r="D4630" s="165">
        <v>0.32143518518518999</v>
      </c>
      <c r="E4630" s="148" t="s">
        <v>2</v>
      </c>
      <c r="F4630" s="148">
        <v>0</v>
      </c>
      <c r="G4630" s="166">
        <f>WEEKNUM(B4630,21)</f>
        <v>9</v>
      </c>
      <c r="H4630" s="166">
        <f>MONTH(B4630)</f>
        <v>3</v>
      </c>
      <c r="I4630" s="166">
        <f>YEAR(B4630)</f>
        <v>2023</v>
      </c>
    </row>
    <row r="4631" spans="1:9" s="1" customFormat="1" x14ac:dyDescent="0.25">
      <c r="A4631" s="1" t="s">
        <v>2</v>
      </c>
      <c r="B4631" s="2">
        <v>44986</v>
      </c>
      <c r="C4631" s="165">
        <v>0.33333333333332998</v>
      </c>
      <c r="D4631" s="165">
        <v>0.32024305555555999</v>
      </c>
      <c r="E4631" s="148" t="s">
        <v>2</v>
      </c>
      <c r="F4631" s="148">
        <v>0</v>
      </c>
      <c r="G4631" s="166">
        <f>WEEKNUM(B4631,21)</f>
        <v>9</v>
      </c>
      <c r="H4631" s="166">
        <f>MONTH(B4631)</f>
        <v>3</v>
      </c>
      <c r="I4631" s="166">
        <f>YEAR(B4631)</f>
        <v>2023</v>
      </c>
    </row>
    <row r="4632" spans="1:9" s="1" customFormat="1" x14ac:dyDescent="0.25">
      <c r="A4632" s="1">
        <v>1000408478</v>
      </c>
      <c r="B4632" s="2">
        <v>44985</v>
      </c>
      <c r="C4632" s="165">
        <v>0</v>
      </c>
      <c r="D4632" s="165">
        <v>0.68978009259258999</v>
      </c>
      <c r="E4632" s="148" t="s">
        <v>2</v>
      </c>
      <c r="F4632" s="148">
        <v>0</v>
      </c>
      <c r="G4632" s="166">
        <f>WEEKNUM(B4632,21)</f>
        <v>9</v>
      </c>
      <c r="H4632" s="166">
        <f>MONTH(B4632)</f>
        <v>2</v>
      </c>
      <c r="I4632" s="166">
        <f>YEAR(B4632)</f>
        <v>2023</v>
      </c>
    </row>
    <row r="4633" spans="1:9" s="1" customFormat="1" x14ac:dyDescent="0.25">
      <c r="A4633" s="1">
        <v>1000408513</v>
      </c>
      <c r="B4633" s="2">
        <v>44985</v>
      </c>
      <c r="C4633" s="165">
        <v>0.29166666666667002</v>
      </c>
      <c r="D4633" s="165">
        <v>0.68607638888889</v>
      </c>
      <c r="E4633" s="148" t="s">
        <v>2</v>
      </c>
      <c r="F4633" s="148">
        <v>0</v>
      </c>
      <c r="G4633" s="166">
        <f>WEEKNUM(B4633,21)</f>
        <v>9</v>
      </c>
      <c r="H4633" s="166">
        <f>MONTH(B4633)</f>
        <v>2</v>
      </c>
      <c r="I4633" s="166">
        <f>YEAR(B4633)</f>
        <v>2023</v>
      </c>
    </row>
    <row r="4634" spans="1:9" s="1" customFormat="1" x14ac:dyDescent="0.25">
      <c r="A4634" s="1">
        <v>1000408513</v>
      </c>
      <c r="B4634" s="2">
        <v>44985</v>
      </c>
      <c r="C4634" s="165">
        <v>0.29166666666667002</v>
      </c>
      <c r="D4634" s="165">
        <v>0.68804398148148005</v>
      </c>
      <c r="E4634" s="148" t="s">
        <v>2</v>
      </c>
      <c r="F4634" s="148">
        <v>0</v>
      </c>
      <c r="G4634" s="166">
        <f>WEEKNUM(B4634,21)</f>
        <v>9</v>
      </c>
      <c r="H4634" s="166">
        <f>MONTH(B4634)</f>
        <v>2</v>
      </c>
      <c r="I4634" s="166">
        <f>YEAR(B4634)</f>
        <v>2023</v>
      </c>
    </row>
    <row r="4635" spans="1:9" s="1" customFormat="1" x14ac:dyDescent="0.25">
      <c r="A4635" s="1" t="s">
        <v>2</v>
      </c>
      <c r="B4635" s="2">
        <v>44986</v>
      </c>
      <c r="C4635" s="165">
        <v>0.22916666666666999</v>
      </c>
      <c r="D4635" s="165">
        <v>0.59048611111111005</v>
      </c>
      <c r="E4635" s="148" t="s">
        <v>2</v>
      </c>
      <c r="F4635" s="148">
        <v>0</v>
      </c>
      <c r="G4635" s="166">
        <f>WEEKNUM(B4635,21)</f>
        <v>9</v>
      </c>
      <c r="H4635" s="166">
        <f>MONTH(B4635)</f>
        <v>3</v>
      </c>
      <c r="I4635" s="166">
        <f>YEAR(B4635)</f>
        <v>2023</v>
      </c>
    </row>
    <row r="4636" spans="1:9" s="1" customFormat="1" x14ac:dyDescent="0.25">
      <c r="A4636" s="1" t="s">
        <v>2</v>
      </c>
      <c r="B4636" s="2">
        <v>44986</v>
      </c>
      <c r="C4636" s="165">
        <v>0.22916666666666999</v>
      </c>
      <c r="D4636" s="165">
        <v>0.58657407407407003</v>
      </c>
      <c r="E4636" s="148" t="s">
        <v>2</v>
      </c>
      <c r="F4636" s="148">
        <v>0</v>
      </c>
      <c r="G4636" s="166">
        <f>WEEKNUM(B4636,21)</f>
        <v>9</v>
      </c>
      <c r="H4636" s="166">
        <f>MONTH(B4636)</f>
        <v>3</v>
      </c>
      <c r="I4636" s="166">
        <f>YEAR(B4636)</f>
        <v>2023</v>
      </c>
    </row>
    <row r="4637" spans="1:9" s="1" customFormat="1" x14ac:dyDescent="0.25">
      <c r="A4637" s="1">
        <v>1000405970</v>
      </c>
      <c r="B4637" s="2">
        <v>44986</v>
      </c>
      <c r="C4637" s="165">
        <v>0.22916666666666999</v>
      </c>
      <c r="D4637" s="165">
        <v>0.58844907407406999</v>
      </c>
      <c r="E4637" s="148" t="s">
        <v>2</v>
      </c>
      <c r="F4637" s="148">
        <v>0</v>
      </c>
      <c r="G4637" s="166">
        <f>WEEKNUM(B4637,21)</f>
        <v>9</v>
      </c>
      <c r="H4637" s="166">
        <f>MONTH(B4637)</f>
        <v>3</v>
      </c>
      <c r="I4637" s="166">
        <f>YEAR(B4637)</f>
        <v>2023</v>
      </c>
    </row>
    <row r="4638" spans="1:9" s="1" customFormat="1" x14ac:dyDescent="0.25">
      <c r="A4638" s="1">
        <v>1000410958</v>
      </c>
      <c r="B4638" s="2">
        <v>44986</v>
      </c>
      <c r="C4638" s="165">
        <v>0.22916666666666999</v>
      </c>
      <c r="D4638" s="165">
        <v>0.58945601851852003</v>
      </c>
      <c r="E4638" s="148" t="s">
        <v>2</v>
      </c>
      <c r="F4638" s="148">
        <v>0</v>
      </c>
      <c r="G4638" s="166">
        <f>WEEKNUM(B4638,21)</f>
        <v>9</v>
      </c>
      <c r="H4638" s="166">
        <f>MONTH(B4638)</f>
        <v>3</v>
      </c>
      <c r="I4638" s="166">
        <f>YEAR(B4638)</f>
        <v>2023</v>
      </c>
    </row>
    <row r="4639" spans="1:9" s="1" customFormat="1" x14ac:dyDescent="0.25">
      <c r="A4639" s="1">
        <v>1000427441</v>
      </c>
      <c r="B4639" s="2">
        <v>44986</v>
      </c>
      <c r="C4639" s="165">
        <v>0.33333333333332998</v>
      </c>
      <c r="D4639" s="165">
        <v>0.72281249999999997</v>
      </c>
      <c r="E4639" s="148" t="s">
        <v>2</v>
      </c>
      <c r="F4639" s="148">
        <v>0</v>
      </c>
      <c r="G4639" s="166">
        <f>WEEKNUM(B4639,21)</f>
        <v>9</v>
      </c>
      <c r="H4639" s="166">
        <f>MONTH(B4639)</f>
        <v>3</v>
      </c>
      <c r="I4639" s="166">
        <f>YEAR(B4639)</f>
        <v>2023</v>
      </c>
    </row>
    <row r="4640" spans="1:9" s="1" customFormat="1" x14ac:dyDescent="0.25">
      <c r="A4640" s="1">
        <v>1000427443</v>
      </c>
      <c r="B4640" s="2">
        <v>44986</v>
      </c>
      <c r="C4640" s="165">
        <v>0.33333333333332998</v>
      </c>
      <c r="D4640" s="165">
        <v>0.72400462962962997</v>
      </c>
      <c r="E4640" s="148" t="s">
        <v>2</v>
      </c>
      <c r="F4640" s="148">
        <v>0</v>
      </c>
      <c r="G4640" s="166">
        <f>WEEKNUM(B4640,21)</f>
        <v>9</v>
      </c>
      <c r="H4640" s="166">
        <f>MONTH(B4640)</f>
        <v>3</v>
      </c>
      <c r="I4640" s="166">
        <f>YEAR(B4640)</f>
        <v>2023</v>
      </c>
    </row>
    <row r="4641" spans="1:9" s="1" customFormat="1" x14ac:dyDescent="0.25">
      <c r="A4641" s="1">
        <v>1000406003</v>
      </c>
      <c r="B4641" s="2">
        <v>44986</v>
      </c>
      <c r="C4641" s="165">
        <v>0.44458333333333</v>
      </c>
      <c r="D4641" s="165">
        <v>0.44458333333333</v>
      </c>
      <c r="E4641" s="148" t="s">
        <v>2</v>
      </c>
      <c r="F4641" s="148">
        <v>0</v>
      </c>
      <c r="G4641" s="166">
        <f>WEEKNUM(B4641,21)</f>
        <v>9</v>
      </c>
      <c r="H4641" s="166">
        <f>MONTH(B4641)</f>
        <v>3</v>
      </c>
      <c r="I4641" s="166">
        <f>YEAR(B4641)</f>
        <v>2023</v>
      </c>
    </row>
    <row r="4642" spans="1:9" s="1" customFormat="1" x14ac:dyDescent="0.25">
      <c r="A4642" s="1">
        <v>1000406004</v>
      </c>
      <c r="B4642" s="2">
        <v>44986</v>
      </c>
      <c r="C4642" s="165">
        <v>0.37855324074073998</v>
      </c>
      <c r="D4642" s="165">
        <v>0.37855324074073998</v>
      </c>
      <c r="E4642" s="148" t="s">
        <v>2</v>
      </c>
      <c r="F4642" s="148">
        <v>0</v>
      </c>
      <c r="G4642" s="166">
        <f>WEEKNUM(B4642,21)</f>
        <v>9</v>
      </c>
      <c r="H4642" s="166">
        <f>MONTH(B4642)</f>
        <v>3</v>
      </c>
      <c r="I4642" s="166">
        <f>YEAR(B4642)</f>
        <v>2023</v>
      </c>
    </row>
    <row r="4643" spans="1:9" s="1" customFormat="1" x14ac:dyDescent="0.25">
      <c r="A4643" s="1">
        <v>1000408322</v>
      </c>
      <c r="B4643" s="2">
        <v>44986</v>
      </c>
      <c r="C4643" s="165">
        <v>0.65635416666667001</v>
      </c>
      <c r="D4643" s="165">
        <v>0.65635416666667001</v>
      </c>
      <c r="E4643" s="148" t="s">
        <v>2</v>
      </c>
      <c r="F4643" s="148">
        <v>0</v>
      </c>
      <c r="G4643" s="166">
        <f>WEEKNUM(B4643,21)</f>
        <v>9</v>
      </c>
      <c r="H4643" s="166">
        <f>MONTH(B4643)</f>
        <v>3</v>
      </c>
      <c r="I4643" s="166">
        <f>YEAR(B4643)</f>
        <v>2023</v>
      </c>
    </row>
    <row r="4644" spans="1:9" s="1" customFormat="1" x14ac:dyDescent="0.25">
      <c r="A4644" s="1">
        <v>1000408786</v>
      </c>
      <c r="B4644" s="2">
        <v>44986</v>
      </c>
      <c r="C4644" s="165">
        <v>0.68065972222222004</v>
      </c>
      <c r="D4644" s="165">
        <v>0.68065972222222004</v>
      </c>
      <c r="E4644" s="148" t="s">
        <v>2</v>
      </c>
      <c r="F4644" s="148">
        <v>0</v>
      </c>
      <c r="G4644" s="166">
        <f>WEEKNUM(B4644,21)</f>
        <v>9</v>
      </c>
      <c r="H4644" s="166">
        <f>MONTH(B4644)</f>
        <v>3</v>
      </c>
      <c r="I4644" s="166">
        <f>YEAR(B4644)</f>
        <v>2023</v>
      </c>
    </row>
    <row r="4645" spans="1:9" s="1" customFormat="1" x14ac:dyDescent="0.25">
      <c r="A4645" s="1">
        <v>1000408480</v>
      </c>
      <c r="B4645" s="2">
        <v>44986</v>
      </c>
      <c r="C4645" s="165">
        <v>0.67719907407406998</v>
      </c>
      <c r="D4645" s="165">
        <v>0.67719907407406998</v>
      </c>
      <c r="E4645" s="148" t="s">
        <v>2</v>
      </c>
      <c r="F4645" s="148">
        <v>0</v>
      </c>
      <c r="G4645" s="166">
        <f>WEEKNUM(B4645,21)</f>
        <v>9</v>
      </c>
      <c r="H4645" s="166">
        <f>MONTH(B4645)</f>
        <v>3</v>
      </c>
      <c r="I4645" s="166">
        <f>YEAR(B4645)</f>
        <v>2023</v>
      </c>
    </row>
    <row r="4646" spans="1:9" s="1" customFormat="1" x14ac:dyDescent="0.25">
      <c r="A4646" s="1">
        <v>1000408481</v>
      </c>
      <c r="B4646" s="2">
        <v>44986</v>
      </c>
      <c r="C4646" s="165">
        <v>0.68765046296295995</v>
      </c>
      <c r="D4646" s="165">
        <v>0.68765046296295995</v>
      </c>
      <c r="E4646" s="148" t="s">
        <v>2</v>
      </c>
      <c r="F4646" s="148">
        <v>0</v>
      </c>
      <c r="G4646" s="166">
        <f>WEEKNUM(B4646,21)</f>
        <v>9</v>
      </c>
      <c r="H4646" s="166">
        <f>MONTH(B4646)</f>
        <v>3</v>
      </c>
      <c r="I4646" s="166">
        <f>YEAR(B4646)</f>
        <v>2023</v>
      </c>
    </row>
    <row r="4647" spans="1:9" s="1" customFormat="1" x14ac:dyDescent="0.25">
      <c r="A4647" s="1">
        <v>1000408479</v>
      </c>
      <c r="B4647" s="2">
        <v>44986</v>
      </c>
      <c r="C4647" s="165">
        <v>0.67726851851851999</v>
      </c>
      <c r="D4647" s="165">
        <v>0.67726851851851999</v>
      </c>
      <c r="E4647" s="148" t="s">
        <v>2</v>
      </c>
      <c r="F4647" s="148">
        <v>0</v>
      </c>
      <c r="G4647" s="166">
        <f>WEEKNUM(B4647,21)</f>
        <v>9</v>
      </c>
      <c r="H4647" s="166">
        <f>MONTH(B4647)</f>
        <v>3</v>
      </c>
      <c r="I4647" s="166">
        <f>YEAR(B4647)</f>
        <v>2023</v>
      </c>
    </row>
    <row r="4648" spans="1:9" s="1" customFormat="1" x14ac:dyDescent="0.25">
      <c r="A4648" s="1">
        <v>1000408482</v>
      </c>
      <c r="B4648" s="2">
        <v>44986</v>
      </c>
      <c r="C4648" s="165">
        <v>0.69807870370369995</v>
      </c>
      <c r="D4648" s="165">
        <v>0.69807870370369995</v>
      </c>
      <c r="E4648" s="148" t="s">
        <v>2</v>
      </c>
      <c r="F4648" s="148">
        <v>0</v>
      </c>
      <c r="G4648" s="166">
        <f>WEEKNUM(B4648,21)</f>
        <v>9</v>
      </c>
      <c r="H4648" s="166">
        <f>MONTH(B4648)</f>
        <v>3</v>
      </c>
      <c r="I4648" s="166">
        <f>YEAR(B4648)</f>
        <v>2023</v>
      </c>
    </row>
    <row r="4649" spans="1:9" s="1" customFormat="1" x14ac:dyDescent="0.25">
      <c r="A4649" s="1">
        <v>1000408320</v>
      </c>
      <c r="B4649" s="2">
        <v>44986</v>
      </c>
      <c r="C4649" s="165">
        <v>0.64938657407406997</v>
      </c>
      <c r="D4649" s="165">
        <v>0.64938657407406997</v>
      </c>
      <c r="E4649" s="148" t="s">
        <v>2</v>
      </c>
      <c r="F4649" s="148">
        <v>0</v>
      </c>
      <c r="G4649" s="166">
        <f>WEEKNUM(B4649,21)</f>
        <v>9</v>
      </c>
      <c r="H4649" s="166">
        <f>MONTH(B4649)</f>
        <v>3</v>
      </c>
      <c r="I4649" s="166">
        <f>YEAR(B4649)</f>
        <v>2023</v>
      </c>
    </row>
    <row r="4650" spans="1:9" s="1" customFormat="1" x14ac:dyDescent="0.25">
      <c r="A4650" s="1">
        <v>1000408483</v>
      </c>
      <c r="B4650" s="2">
        <v>44986</v>
      </c>
      <c r="C4650" s="165">
        <v>0.69802083333332998</v>
      </c>
      <c r="D4650" s="165">
        <v>0.69802083333332998</v>
      </c>
      <c r="E4650" s="148" t="s">
        <v>2</v>
      </c>
      <c r="F4650" s="148">
        <v>0</v>
      </c>
      <c r="G4650" s="166">
        <f>WEEKNUM(B4650,21)</f>
        <v>9</v>
      </c>
      <c r="H4650" s="166">
        <f>MONTH(B4650)</f>
        <v>3</v>
      </c>
      <c r="I4650" s="166">
        <f>YEAR(B4650)</f>
        <v>2023</v>
      </c>
    </row>
    <row r="4651" spans="1:9" s="1" customFormat="1" x14ac:dyDescent="0.25">
      <c r="A4651" s="1">
        <v>1000408259</v>
      </c>
      <c r="B4651" s="2">
        <v>44986</v>
      </c>
      <c r="C4651" s="165">
        <v>0.64944444444444005</v>
      </c>
      <c r="D4651" s="165">
        <v>0.64944444444444005</v>
      </c>
      <c r="E4651" s="148" t="s">
        <v>2</v>
      </c>
      <c r="F4651" s="148">
        <v>0</v>
      </c>
      <c r="G4651" s="166">
        <f>WEEKNUM(B4651,21)</f>
        <v>9</v>
      </c>
      <c r="H4651" s="166">
        <f>MONTH(B4651)</f>
        <v>3</v>
      </c>
      <c r="I4651" s="166">
        <f>YEAR(B4651)</f>
        <v>2023</v>
      </c>
    </row>
    <row r="4652" spans="1:9" s="1" customFormat="1" x14ac:dyDescent="0.25">
      <c r="A4652" s="1">
        <v>1000408321</v>
      </c>
      <c r="B4652" s="2">
        <v>44986</v>
      </c>
      <c r="C4652" s="165">
        <v>0.65643518518518995</v>
      </c>
      <c r="D4652" s="165">
        <v>0.65643518518518995</v>
      </c>
      <c r="E4652" s="148" t="s">
        <v>2</v>
      </c>
      <c r="F4652" s="148">
        <v>0</v>
      </c>
      <c r="G4652" s="166">
        <f>WEEKNUM(B4652,21)</f>
        <v>9</v>
      </c>
      <c r="H4652" s="166">
        <f>MONTH(B4652)</f>
        <v>3</v>
      </c>
      <c r="I4652" s="166">
        <f>YEAR(B4652)</f>
        <v>2023</v>
      </c>
    </row>
    <row r="4653" spans="1:9" s="1" customFormat="1" x14ac:dyDescent="0.25">
      <c r="A4653" s="1">
        <v>1000410165</v>
      </c>
      <c r="B4653" s="2">
        <v>44986</v>
      </c>
      <c r="C4653" s="165">
        <v>0.65983796296296005</v>
      </c>
      <c r="D4653" s="165">
        <v>0.65983796296296005</v>
      </c>
      <c r="E4653" s="148" t="s">
        <v>2</v>
      </c>
      <c r="F4653" s="148">
        <v>0</v>
      </c>
      <c r="G4653" s="166">
        <f>WEEKNUM(B4653,21)</f>
        <v>9</v>
      </c>
      <c r="H4653" s="166">
        <f>MONTH(B4653)</f>
        <v>3</v>
      </c>
      <c r="I4653" s="166">
        <f>YEAR(B4653)</f>
        <v>2023</v>
      </c>
    </row>
    <row r="4654" spans="1:9" s="1" customFormat="1" x14ac:dyDescent="0.25">
      <c r="A4654" s="1">
        <v>1000408484</v>
      </c>
      <c r="B4654" s="2">
        <v>44986</v>
      </c>
      <c r="C4654" s="165">
        <v>0.70148148148148004</v>
      </c>
      <c r="D4654" s="165">
        <v>0.70148148148148004</v>
      </c>
      <c r="E4654" s="148" t="s">
        <v>2</v>
      </c>
      <c r="F4654" s="148">
        <v>0</v>
      </c>
      <c r="G4654" s="166">
        <f>WEEKNUM(B4654,21)</f>
        <v>9</v>
      </c>
      <c r="H4654" s="166">
        <f>MONTH(B4654)</f>
        <v>3</v>
      </c>
      <c r="I4654" s="166">
        <f>YEAR(B4654)</f>
        <v>2023</v>
      </c>
    </row>
    <row r="4655" spans="1:9" s="1" customFormat="1" x14ac:dyDescent="0.25">
      <c r="A4655" s="1">
        <v>1000408485</v>
      </c>
      <c r="B4655" s="2">
        <v>44986</v>
      </c>
      <c r="C4655" s="165">
        <v>0.7050462962963</v>
      </c>
      <c r="D4655" s="165">
        <v>0.7050462962963</v>
      </c>
      <c r="E4655" s="148" t="s">
        <v>2</v>
      </c>
      <c r="F4655" s="148">
        <v>0</v>
      </c>
      <c r="G4655" s="166">
        <f>WEEKNUM(B4655,21)</f>
        <v>9</v>
      </c>
      <c r="H4655" s="166">
        <f>MONTH(B4655)</f>
        <v>3</v>
      </c>
      <c r="I4655" s="166">
        <f>YEAR(B4655)</f>
        <v>2023</v>
      </c>
    </row>
    <row r="4656" spans="1:9" s="1" customFormat="1" x14ac:dyDescent="0.25">
      <c r="A4656" s="1">
        <v>1000408486</v>
      </c>
      <c r="B4656" s="2">
        <v>44986</v>
      </c>
      <c r="C4656" s="165">
        <v>0.70499999999999996</v>
      </c>
      <c r="D4656" s="165">
        <v>0.70499999999999996</v>
      </c>
      <c r="E4656" s="148" t="s">
        <v>2</v>
      </c>
      <c r="F4656" s="148">
        <v>0</v>
      </c>
      <c r="G4656" s="166">
        <f>WEEKNUM(B4656,21)</f>
        <v>9</v>
      </c>
      <c r="H4656" s="166">
        <f>MONTH(B4656)</f>
        <v>3</v>
      </c>
      <c r="I4656" s="166">
        <f>YEAR(B4656)</f>
        <v>2023</v>
      </c>
    </row>
    <row r="4657" spans="1:9" s="1" customFormat="1" x14ac:dyDescent="0.25">
      <c r="A4657" s="1">
        <v>1000408487</v>
      </c>
      <c r="B4657" s="2">
        <v>44986</v>
      </c>
      <c r="C4657" s="165">
        <v>0.70493055555555995</v>
      </c>
      <c r="D4657" s="165">
        <v>0.70493055555555995</v>
      </c>
      <c r="E4657" s="148" t="s">
        <v>2</v>
      </c>
      <c r="F4657" s="148">
        <v>0</v>
      </c>
      <c r="G4657" s="166">
        <f>WEEKNUM(B4657,21)</f>
        <v>9</v>
      </c>
      <c r="H4657" s="166">
        <f>MONTH(B4657)</f>
        <v>3</v>
      </c>
      <c r="I4657" s="166">
        <f>YEAR(B4657)</f>
        <v>2023</v>
      </c>
    </row>
    <row r="4658" spans="1:9" s="1" customFormat="1" x14ac:dyDescent="0.25">
      <c r="A4658" s="1">
        <v>1000406112</v>
      </c>
      <c r="B4658" s="2">
        <v>44986</v>
      </c>
      <c r="C4658" s="165">
        <v>0.63557870370369995</v>
      </c>
      <c r="D4658" s="165">
        <v>0.63557870370369995</v>
      </c>
      <c r="E4658" s="148" t="s">
        <v>2</v>
      </c>
      <c r="F4658" s="148">
        <v>0</v>
      </c>
      <c r="G4658" s="166">
        <f>WEEKNUM(B4658,21)</f>
        <v>9</v>
      </c>
      <c r="H4658" s="166">
        <f>MONTH(B4658)</f>
        <v>3</v>
      </c>
      <c r="I4658" s="166">
        <f>YEAR(B4658)</f>
        <v>2023</v>
      </c>
    </row>
    <row r="4659" spans="1:9" s="1" customFormat="1" x14ac:dyDescent="0.25">
      <c r="A4659" s="1">
        <v>1000407246</v>
      </c>
      <c r="B4659" s="2">
        <v>44991</v>
      </c>
      <c r="C4659" s="165">
        <v>0</v>
      </c>
      <c r="D4659" s="165">
        <v>0.49233796296296001</v>
      </c>
      <c r="E4659" s="148" t="s">
        <v>2</v>
      </c>
      <c r="F4659" s="148">
        <v>0</v>
      </c>
      <c r="G4659" s="166">
        <f>WEEKNUM(B4659,21)</f>
        <v>10</v>
      </c>
      <c r="H4659" s="166">
        <f>MONTH(B4659)</f>
        <v>3</v>
      </c>
      <c r="I4659" s="166">
        <f>YEAR(B4659)</f>
        <v>2023</v>
      </c>
    </row>
    <row r="4660" spans="1:9" s="1" customFormat="1" x14ac:dyDescent="0.25">
      <c r="A4660" s="1">
        <v>1000407911</v>
      </c>
      <c r="B4660" s="2">
        <v>44987</v>
      </c>
      <c r="C4660" s="165">
        <v>0.27083333333332998</v>
      </c>
      <c r="D4660" s="165">
        <v>0.34178240740741</v>
      </c>
      <c r="E4660" s="148" t="s">
        <v>2</v>
      </c>
      <c r="F4660" s="148">
        <v>0</v>
      </c>
      <c r="G4660" s="166">
        <f>WEEKNUM(B4660,21)</f>
        <v>9</v>
      </c>
      <c r="H4660" s="166">
        <f>MONTH(B4660)</f>
        <v>3</v>
      </c>
      <c r="I4660" s="166">
        <f>YEAR(B4660)</f>
        <v>2023</v>
      </c>
    </row>
    <row r="4661" spans="1:9" s="1" customFormat="1" x14ac:dyDescent="0.25">
      <c r="A4661" s="1">
        <v>1000407913</v>
      </c>
      <c r="B4661" s="2">
        <v>44987</v>
      </c>
      <c r="C4661" s="165">
        <v>0.27083333333332998</v>
      </c>
      <c r="D4661" s="165">
        <v>0.34435185185185002</v>
      </c>
      <c r="E4661" s="148" t="s">
        <v>2</v>
      </c>
      <c r="F4661" s="148">
        <v>0</v>
      </c>
      <c r="G4661" s="166">
        <f>WEEKNUM(B4661,21)</f>
        <v>9</v>
      </c>
      <c r="H4661" s="166">
        <f>MONTH(B4661)</f>
        <v>3</v>
      </c>
      <c r="I4661" s="166">
        <f>YEAR(B4661)</f>
        <v>2023</v>
      </c>
    </row>
    <row r="4662" spans="1:9" s="1" customFormat="1" x14ac:dyDescent="0.25">
      <c r="A4662" s="1" t="s">
        <v>2</v>
      </c>
      <c r="B4662" s="2">
        <v>44987</v>
      </c>
      <c r="C4662" s="165">
        <v>0.27083333333332998</v>
      </c>
      <c r="D4662" s="165">
        <v>0.34497685185185001</v>
      </c>
      <c r="E4662" s="148" t="s">
        <v>2</v>
      </c>
      <c r="F4662" s="148">
        <v>0</v>
      </c>
      <c r="G4662" s="166">
        <f>WEEKNUM(B4662,21)</f>
        <v>9</v>
      </c>
      <c r="H4662" s="166">
        <f>MONTH(B4662)</f>
        <v>3</v>
      </c>
      <c r="I4662" s="166">
        <f>YEAR(B4662)</f>
        <v>2023</v>
      </c>
    </row>
    <row r="4663" spans="1:9" s="1" customFormat="1" x14ac:dyDescent="0.25">
      <c r="A4663" s="1" t="s">
        <v>2</v>
      </c>
      <c r="B4663" s="2">
        <v>44987</v>
      </c>
      <c r="C4663" s="165">
        <v>0.27083333333332998</v>
      </c>
      <c r="D4663" s="165">
        <v>0.34571759259259</v>
      </c>
      <c r="E4663" s="148" t="s">
        <v>2</v>
      </c>
      <c r="F4663" s="148">
        <v>0</v>
      </c>
      <c r="G4663" s="166">
        <f>WEEKNUM(B4663,21)</f>
        <v>9</v>
      </c>
      <c r="H4663" s="166">
        <f>MONTH(B4663)</f>
        <v>3</v>
      </c>
      <c r="I4663" s="166">
        <f>YEAR(B4663)</f>
        <v>2023</v>
      </c>
    </row>
    <row r="4664" spans="1:9" s="1" customFormat="1" x14ac:dyDescent="0.25">
      <c r="A4664" s="1">
        <v>1000407248</v>
      </c>
      <c r="B4664" s="2">
        <v>44987</v>
      </c>
      <c r="C4664" s="165">
        <v>0.27083333333332998</v>
      </c>
      <c r="D4664" s="165">
        <v>0.34600694444444002</v>
      </c>
      <c r="E4664" s="148" t="s">
        <v>2</v>
      </c>
      <c r="F4664" s="148">
        <v>0</v>
      </c>
      <c r="G4664" s="166">
        <f>WEEKNUM(B4664,21)</f>
        <v>9</v>
      </c>
      <c r="H4664" s="166">
        <f>MONTH(B4664)</f>
        <v>3</v>
      </c>
      <c r="I4664" s="166">
        <f>YEAR(B4664)</f>
        <v>2023</v>
      </c>
    </row>
    <row r="4665" spans="1:9" s="1" customFormat="1" x14ac:dyDescent="0.25">
      <c r="A4665" s="1">
        <v>1000407246</v>
      </c>
      <c r="B4665" s="2">
        <v>44987</v>
      </c>
      <c r="C4665" s="165">
        <v>0.27083333333332998</v>
      </c>
      <c r="D4665" s="165">
        <v>0.34626157407406999</v>
      </c>
      <c r="E4665" s="148" t="s">
        <v>2</v>
      </c>
      <c r="F4665" s="148">
        <v>0</v>
      </c>
      <c r="G4665" s="166">
        <f>WEEKNUM(B4665,21)</f>
        <v>9</v>
      </c>
      <c r="H4665" s="166">
        <f>MONTH(B4665)</f>
        <v>3</v>
      </c>
      <c r="I4665" s="166">
        <f>YEAR(B4665)</f>
        <v>2023</v>
      </c>
    </row>
    <row r="4666" spans="1:9" s="1" customFormat="1" x14ac:dyDescent="0.25">
      <c r="A4666" s="1">
        <v>1000407247</v>
      </c>
      <c r="B4666" s="2">
        <v>44987</v>
      </c>
      <c r="C4666" s="165">
        <v>0.27083333333332998</v>
      </c>
      <c r="D4666" s="165">
        <v>0.34653935185184997</v>
      </c>
      <c r="E4666" s="148" t="s">
        <v>2</v>
      </c>
      <c r="F4666" s="148">
        <v>0</v>
      </c>
      <c r="G4666" s="166">
        <f>WEEKNUM(B4666,21)</f>
        <v>9</v>
      </c>
      <c r="H4666" s="166">
        <f>MONTH(B4666)</f>
        <v>3</v>
      </c>
      <c r="I4666" s="166">
        <f>YEAR(B4666)</f>
        <v>2023</v>
      </c>
    </row>
    <row r="4667" spans="1:9" s="1" customFormat="1" x14ac:dyDescent="0.25">
      <c r="A4667" s="1" t="s">
        <v>2</v>
      </c>
      <c r="B4667" s="2">
        <v>44986</v>
      </c>
      <c r="C4667" s="165">
        <v>0.27479166666666999</v>
      </c>
      <c r="D4667" s="165">
        <v>0.27540509259259</v>
      </c>
      <c r="E4667" s="148" t="s">
        <v>2</v>
      </c>
      <c r="F4667" s="148">
        <v>0</v>
      </c>
      <c r="G4667" s="166">
        <f>WEEKNUM(B4667,21)</f>
        <v>9</v>
      </c>
      <c r="H4667" s="166">
        <f>MONTH(B4667)</f>
        <v>3</v>
      </c>
      <c r="I4667" s="166">
        <f>YEAR(B4667)</f>
        <v>2023</v>
      </c>
    </row>
    <row r="4668" spans="1:9" s="1" customFormat="1" x14ac:dyDescent="0.25">
      <c r="A4668" s="1" t="s">
        <v>2</v>
      </c>
      <c r="B4668" s="2">
        <v>44986</v>
      </c>
      <c r="C4668" s="165">
        <v>0</v>
      </c>
      <c r="D4668" s="165">
        <v>0.55061342592592999</v>
      </c>
      <c r="E4668" s="148" t="s">
        <v>2</v>
      </c>
      <c r="F4668" s="148">
        <v>0</v>
      </c>
      <c r="G4668" s="166">
        <f>WEEKNUM(B4668,21)</f>
        <v>9</v>
      </c>
      <c r="H4668" s="166">
        <f>MONTH(B4668)</f>
        <v>3</v>
      </c>
      <c r="I4668" s="166">
        <f>YEAR(B4668)</f>
        <v>2023</v>
      </c>
    </row>
    <row r="4669" spans="1:9" s="1" customFormat="1" x14ac:dyDescent="0.25">
      <c r="A4669" s="1" t="s">
        <v>2</v>
      </c>
      <c r="B4669" s="2">
        <v>44987</v>
      </c>
      <c r="C4669" s="165">
        <v>0.55061342592592999</v>
      </c>
      <c r="D4669" s="165">
        <v>0.3468287037037</v>
      </c>
      <c r="E4669" s="148" t="s">
        <v>2</v>
      </c>
      <c r="F4669" s="148">
        <v>0</v>
      </c>
      <c r="G4669" s="166">
        <f>WEEKNUM(B4669,21)</f>
        <v>9</v>
      </c>
      <c r="H4669" s="166">
        <f>MONTH(B4669)</f>
        <v>3</v>
      </c>
      <c r="I4669" s="166">
        <f>YEAR(B4669)</f>
        <v>2023</v>
      </c>
    </row>
    <row r="4670" spans="1:9" s="1" customFormat="1" x14ac:dyDescent="0.25">
      <c r="A4670" s="1">
        <v>1000406143</v>
      </c>
      <c r="B4670" s="2">
        <v>44986</v>
      </c>
      <c r="C4670" s="165">
        <v>0</v>
      </c>
      <c r="D4670" s="165">
        <v>0.55206018518518996</v>
      </c>
      <c r="E4670" s="148" t="s">
        <v>2</v>
      </c>
      <c r="F4670" s="148">
        <v>0</v>
      </c>
      <c r="G4670" s="166">
        <f>WEEKNUM(B4670,21)</f>
        <v>9</v>
      </c>
      <c r="H4670" s="166">
        <f>MONTH(B4670)</f>
        <v>3</v>
      </c>
      <c r="I4670" s="166">
        <f>YEAR(B4670)</f>
        <v>2023</v>
      </c>
    </row>
    <row r="4671" spans="1:9" s="1" customFormat="1" x14ac:dyDescent="0.25">
      <c r="A4671" s="1">
        <v>1000406143</v>
      </c>
      <c r="B4671" s="2">
        <v>44986</v>
      </c>
      <c r="C4671" s="165">
        <v>0.55206018518518996</v>
      </c>
      <c r="D4671" s="165">
        <v>0.58554398148148001</v>
      </c>
      <c r="E4671" s="148" t="s">
        <v>2</v>
      </c>
      <c r="F4671" s="148">
        <v>0</v>
      </c>
      <c r="G4671" s="166">
        <f>WEEKNUM(B4671,21)</f>
        <v>9</v>
      </c>
      <c r="H4671" s="166">
        <f>MONTH(B4671)</f>
        <v>3</v>
      </c>
      <c r="I4671" s="166">
        <f>YEAR(B4671)</f>
        <v>2023</v>
      </c>
    </row>
    <row r="4672" spans="1:9" s="1" customFormat="1" x14ac:dyDescent="0.25">
      <c r="A4672" s="1">
        <v>1000406143</v>
      </c>
      <c r="B4672" s="2">
        <v>44986</v>
      </c>
      <c r="C4672" s="165">
        <v>0.58554398148148001</v>
      </c>
      <c r="D4672" s="165">
        <v>0.58587962962963003</v>
      </c>
      <c r="E4672" s="148" t="s">
        <v>2</v>
      </c>
      <c r="F4672" s="148">
        <v>0</v>
      </c>
      <c r="G4672" s="166">
        <f>WEEKNUM(B4672,21)</f>
        <v>9</v>
      </c>
      <c r="H4672" s="166">
        <f>MONTH(B4672)</f>
        <v>3</v>
      </c>
      <c r="I4672" s="166">
        <f>YEAR(B4672)</f>
        <v>2023</v>
      </c>
    </row>
    <row r="4673" spans="1:9" s="1" customFormat="1" x14ac:dyDescent="0.25">
      <c r="A4673" s="1">
        <v>1000407900</v>
      </c>
      <c r="B4673" s="2">
        <v>44986</v>
      </c>
      <c r="C4673" s="165">
        <v>0.27083333333332998</v>
      </c>
      <c r="D4673" s="165">
        <v>0.58528935185185005</v>
      </c>
      <c r="E4673" s="148" t="s">
        <v>2</v>
      </c>
      <c r="F4673" s="148">
        <v>0</v>
      </c>
      <c r="G4673" s="166">
        <f>WEEKNUM(B4673,21)</f>
        <v>9</v>
      </c>
      <c r="H4673" s="166">
        <f>MONTH(B4673)</f>
        <v>3</v>
      </c>
      <c r="I4673" s="166">
        <f>YEAR(B4673)</f>
        <v>2023</v>
      </c>
    </row>
    <row r="4674" spans="1:9" s="1" customFormat="1" x14ac:dyDescent="0.25">
      <c r="A4674" s="1">
        <v>1000407900</v>
      </c>
      <c r="B4674" s="2">
        <v>44986</v>
      </c>
      <c r="C4674" s="165">
        <v>0.58528935185185005</v>
      </c>
      <c r="D4674" s="165">
        <v>0.58645833333332997</v>
      </c>
      <c r="E4674" s="148" t="s">
        <v>2</v>
      </c>
      <c r="F4674" s="148">
        <v>0</v>
      </c>
      <c r="G4674" s="166">
        <f>WEEKNUM(B4674,21)</f>
        <v>9</v>
      </c>
      <c r="H4674" s="166">
        <f>MONTH(B4674)</f>
        <v>3</v>
      </c>
      <c r="I4674" s="166">
        <f>YEAR(B4674)</f>
        <v>2023</v>
      </c>
    </row>
    <row r="4675" spans="1:9" s="1" customFormat="1" x14ac:dyDescent="0.25">
      <c r="A4675" s="1">
        <v>1000407900</v>
      </c>
      <c r="B4675" s="2">
        <v>44986</v>
      </c>
      <c r="C4675" s="165">
        <v>0.58645833333332997</v>
      </c>
      <c r="D4675" s="165">
        <v>0.58702546296295999</v>
      </c>
      <c r="E4675" s="148" t="s">
        <v>2</v>
      </c>
      <c r="F4675" s="148">
        <v>0</v>
      </c>
      <c r="G4675" s="166">
        <f>WEEKNUM(B4675,21)</f>
        <v>9</v>
      </c>
      <c r="H4675" s="166">
        <f>MONTH(B4675)</f>
        <v>3</v>
      </c>
      <c r="I4675" s="166">
        <f>YEAR(B4675)</f>
        <v>2023</v>
      </c>
    </row>
    <row r="4676" spans="1:9" s="1" customFormat="1" x14ac:dyDescent="0.25">
      <c r="A4676" s="1">
        <v>1000407914</v>
      </c>
      <c r="B4676" s="2">
        <v>44986</v>
      </c>
      <c r="C4676" s="165">
        <v>0.27083333333332998</v>
      </c>
      <c r="D4676" s="165">
        <v>0.55584490740740999</v>
      </c>
      <c r="E4676" s="148" t="s">
        <v>2</v>
      </c>
      <c r="F4676" s="148">
        <v>0</v>
      </c>
      <c r="G4676" s="166">
        <f>WEEKNUM(B4676,21)</f>
        <v>9</v>
      </c>
      <c r="H4676" s="166">
        <f>MONTH(B4676)</f>
        <v>3</v>
      </c>
      <c r="I4676" s="166">
        <f>YEAR(B4676)</f>
        <v>2023</v>
      </c>
    </row>
    <row r="4677" spans="1:9" s="1" customFormat="1" x14ac:dyDescent="0.25">
      <c r="A4677" s="1">
        <v>1000407914</v>
      </c>
      <c r="B4677" s="2">
        <v>44986</v>
      </c>
      <c r="C4677" s="165">
        <v>0.55584490740740999</v>
      </c>
      <c r="D4677" s="165">
        <v>0.58907407407406998</v>
      </c>
      <c r="E4677" s="148" t="s">
        <v>2</v>
      </c>
      <c r="F4677" s="148">
        <v>0</v>
      </c>
      <c r="G4677" s="166">
        <f>WEEKNUM(B4677,21)</f>
        <v>9</v>
      </c>
      <c r="H4677" s="166">
        <f>MONTH(B4677)</f>
        <v>3</v>
      </c>
      <c r="I4677" s="166">
        <f>YEAR(B4677)</f>
        <v>2023</v>
      </c>
    </row>
    <row r="4678" spans="1:9" s="1" customFormat="1" x14ac:dyDescent="0.25">
      <c r="A4678" s="1">
        <v>1000406326</v>
      </c>
      <c r="B4678" s="2">
        <v>44986</v>
      </c>
      <c r="C4678" s="165">
        <v>0.45762731481481</v>
      </c>
      <c r="D4678" s="165">
        <v>0.45762731481481</v>
      </c>
      <c r="E4678" s="148" t="s">
        <v>2</v>
      </c>
      <c r="F4678" s="148">
        <v>0</v>
      </c>
      <c r="G4678" s="166">
        <f>WEEKNUM(B4678,21)</f>
        <v>9</v>
      </c>
      <c r="H4678" s="166">
        <f>MONTH(B4678)</f>
        <v>3</v>
      </c>
      <c r="I4678" s="166">
        <f>YEAR(B4678)</f>
        <v>2023</v>
      </c>
    </row>
    <row r="4679" spans="1:9" s="1" customFormat="1" x14ac:dyDescent="0.25">
      <c r="A4679" s="1">
        <v>1000407906</v>
      </c>
      <c r="B4679" s="2">
        <v>44986</v>
      </c>
      <c r="C4679" s="165">
        <v>0.44809027777777999</v>
      </c>
      <c r="D4679" s="165">
        <v>0.44809027777777999</v>
      </c>
      <c r="E4679" s="148" t="s">
        <v>2</v>
      </c>
      <c r="F4679" s="148">
        <v>0</v>
      </c>
      <c r="G4679" s="166">
        <f>WEEKNUM(B4679,21)</f>
        <v>9</v>
      </c>
      <c r="H4679" s="166">
        <f>MONTH(B4679)</f>
        <v>3</v>
      </c>
      <c r="I4679" s="166">
        <f>YEAR(B4679)</f>
        <v>2023</v>
      </c>
    </row>
    <row r="4680" spans="1:9" s="1" customFormat="1" x14ac:dyDescent="0.25">
      <c r="A4680" s="1" t="s">
        <v>2</v>
      </c>
      <c r="B4680" s="2">
        <v>44986</v>
      </c>
      <c r="C4680" s="165">
        <v>0.51112268518519</v>
      </c>
      <c r="D4680" s="165">
        <v>0.51112268518519</v>
      </c>
      <c r="E4680" s="148" t="s">
        <v>2</v>
      </c>
      <c r="F4680" s="148">
        <v>0</v>
      </c>
      <c r="G4680" s="166">
        <f>WEEKNUM(B4680,21)</f>
        <v>9</v>
      </c>
      <c r="H4680" s="166">
        <f>MONTH(B4680)</f>
        <v>3</v>
      </c>
      <c r="I4680" s="166">
        <f>YEAR(B4680)</f>
        <v>2023</v>
      </c>
    </row>
    <row r="4681" spans="1:9" s="1" customFormat="1" x14ac:dyDescent="0.25">
      <c r="A4681" s="1">
        <v>1000406325</v>
      </c>
      <c r="B4681" s="2">
        <v>44986</v>
      </c>
      <c r="C4681" s="165">
        <v>0.27083333333332998</v>
      </c>
      <c r="D4681" s="165">
        <v>0.69848379629629997</v>
      </c>
      <c r="E4681" s="148" t="s">
        <v>2</v>
      </c>
      <c r="F4681" s="148">
        <v>0</v>
      </c>
      <c r="G4681" s="166">
        <f>WEEKNUM(B4681,21)</f>
        <v>9</v>
      </c>
      <c r="H4681" s="166">
        <f>MONTH(B4681)</f>
        <v>3</v>
      </c>
      <c r="I4681" s="166">
        <f>YEAR(B4681)</f>
        <v>2023</v>
      </c>
    </row>
    <row r="4682" spans="1:9" s="1" customFormat="1" x14ac:dyDescent="0.25">
      <c r="A4682" s="1">
        <v>1000406322</v>
      </c>
      <c r="B4682" s="2">
        <v>44986</v>
      </c>
      <c r="C4682" s="165">
        <v>0.27083333333332998</v>
      </c>
      <c r="D4682" s="165">
        <v>0.69886574074074004</v>
      </c>
      <c r="E4682" s="148" t="s">
        <v>2</v>
      </c>
      <c r="F4682" s="148">
        <v>0</v>
      </c>
      <c r="G4682" s="166">
        <f>WEEKNUM(B4682,21)</f>
        <v>9</v>
      </c>
      <c r="H4682" s="166">
        <f>MONTH(B4682)</f>
        <v>3</v>
      </c>
      <c r="I4682" s="166">
        <f>YEAR(B4682)</f>
        <v>2023</v>
      </c>
    </row>
    <row r="4683" spans="1:9" s="1" customFormat="1" x14ac:dyDescent="0.25">
      <c r="A4683" s="1">
        <v>1000406323</v>
      </c>
      <c r="B4683" s="2">
        <v>44986</v>
      </c>
      <c r="C4683" s="165">
        <v>0.27083333333332998</v>
      </c>
      <c r="D4683" s="165">
        <v>0.69929398148148003</v>
      </c>
      <c r="E4683" s="148" t="s">
        <v>2</v>
      </c>
      <c r="F4683" s="148">
        <v>0</v>
      </c>
      <c r="G4683" s="166">
        <f>WEEKNUM(B4683,21)</f>
        <v>9</v>
      </c>
      <c r="H4683" s="166">
        <f>MONTH(B4683)</f>
        <v>3</v>
      </c>
      <c r="I4683" s="166">
        <f>YEAR(B4683)</f>
        <v>2023</v>
      </c>
    </row>
    <row r="4684" spans="1:9" s="1" customFormat="1" x14ac:dyDescent="0.25">
      <c r="A4684" s="1">
        <v>1000406326</v>
      </c>
      <c r="B4684" s="2">
        <v>44986</v>
      </c>
      <c r="C4684" s="165">
        <v>0.27083333333332998</v>
      </c>
      <c r="D4684" s="165">
        <v>0.69967592592592998</v>
      </c>
      <c r="E4684" s="148" t="s">
        <v>2</v>
      </c>
      <c r="F4684" s="148">
        <v>0</v>
      </c>
      <c r="G4684" s="166">
        <f>WEEKNUM(B4684,21)</f>
        <v>9</v>
      </c>
      <c r="H4684" s="166">
        <f>MONTH(B4684)</f>
        <v>3</v>
      </c>
      <c r="I4684" s="166">
        <f>YEAR(B4684)</f>
        <v>2023</v>
      </c>
    </row>
    <row r="4685" spans="1:9" s="1" customFormat="1" x14ac:dyDescent="0.25">
      <c r="A4685" s="1">
        <v>1000406222</v>
      </c>
      <c r="B4685" s="2">
        <v>44986</v>
      </c>
      <c r="C4685" s="165">
        <v>0</v>
      </c>
      <c r="D4685" s="165">
        <v>0.31020833333332998</v>
      </c>
      <c r="E4685" s="148" t="s">
        <v>2</v>
      </c>
      <c r="F4685" s="148">
        <v>0</v>
      </c>
      <c r="G4685" s="166">
        <f>WEEKNUM(B4685,21)</f>
        <v>9</v>
      </c>
      <c r="H4685" s="166">
        <f>MONTH(B4685)</f>
        <v>3</v>
      </c>
      <c r="I4685" s="166">
        <f>YEAR(B4685)</f>
        <v>2023</v>
      </c>
    </row>
    <row r="4686" spans="1:9" s="1" customFormat="1" x14ac:dyDescent="0.25">
      <c r="A4686" s="1">
        <v>1000406158</v>
      </c>
      <c r="B4686" s="2">
        <v>44986</v>
      </c>
      <c r="C4686" s="165">
        <v>0.58333333333333004</v>
      </c>
      <c r="D4686" s="165">
        <v>0.62878472222222004</v>
      </c>
      <c r="E4686" s="148" t="s">
        <v>2</v>
      </c>
      <c r="F4686" s="148">
        <v>0</v>
      </c>
      <c r="G4686" s="166">
        <f>WEEKNUM(B4686,21)</f>
        <v>9</v>
      </c>
      <c r="H4686" s="166">
        <f>MONTH(B4686)</f>
        <v>3</v>
      </c>
      <c r="I4686" s="166">
        <f>YEAR(B4686)</f>
        <v>2023</v>
      </c>
    </row>
    <row r="4687" spans="1:9" s="1" customFormat="1" x14ac:dyDescent="0.25">
      <c r="A4687" s="1">
        <v>1000406158</v>
      </c>
      <c r="B4687" s="2">
        <v>44989</v>
      </c>
      <c r="C4687" s="165">
        <v>0.62878472222222004</v>
      </c>
      <c r="D4687" s="165">
        <v>0.57811342592592996</v>
      </c>
      <c r="E4687" s="148" t="s">
        <v>2</v>
      </c>
      <c r="F4687" s="148">
        <v>0</v>
      </c>
      <c r="G4687" s="166">
        <f>WEEKNUM(B4687,21)</f>
        <v>9</v>
      </c>
      <c r="H4687" s="166">
        <f>MONTH(B4687)</f>
        <v>3</v>
      </c>
      <c r="I4687" s="166">
        <f>YEAR(B4687)</f>
        <v>2023</v>
      </c>
    </row>
    <row r="4688" spans="1:9" s="1" customFormat="1" x14ac:dyDescent="0.25">
      <c r="A4688" s="1">
        <v>1000406143</v>
      </c>
      <c r="B4688" s="2">
        <v>44986</v>
      </c>
      <c r="C4688" s="165">
        <v>0</v>
      </c>
      <c r="D4688" s="165">
        <v>0.52438657407406997</v>
      </c>
      <c r="E4688" s="148" t="s">
        <v>2</v>
      </c>
      <c r="F4688" s="148">
        <v>0</v>
      </c>
      <c r="G4688" s="166">
        <f>WEEKNUM(B4688,21)</f>
        <v>9</v>
      </c>
      <c r="H4688" s="166">
        <f>MONTH(B4688)</f>
        <v>3</v>
      </c>
      <c r="I4688" s="166">
        <f>YEAR(B4688)</f>
        <v>2023</v>
      </c>
    </row>
    <row r="4689" spans="1:9" s="1" customFormat="1" x14ac:dyDescent="0.25">
      <c r="A4689" s="1">
        <v>1000407363</v>
      </c>
      <c r="B4689" s="2">
        <v>44986</v>
      </c>
      <c r="C4689" s="165">
        <v>0</v>
      </c>
      <c r="D4689" s="165">
        <v>0.35203703703703998</v>
      </c>
      <c r="E4689" s="148" t="s">
        <v>2</v>
      </c>
      <c r="F4689" s="148">
        <v>0</v>
      </c>
      <c r="G4689" s="166">
        <f>WEEKNUM(B4689,21)</f>
        <v>9</v>
      </c>
      <c r="H4689" s="166">
        <f>MONTH(B4689)</f>
        <v>3</v>
      </c>
      <c r="I4689" s="166">
        <f>YEAR(B4689)</f>
        <v>2023</v>
      </c>
    </row>
    <row r="4690" spans="1:9" s="1" customFormat="1" x14ac:dyDescent="0.25">
      <c r="A4690" s="1">
        <v>1000407246</v>
      </c>
      <c r="B4690" s="2">
        <v>44986</v>
      </c>
      <c r="C4690" s="165">
        <v>0.27083333333332998</v>
      </c>
      <c r="D4690" s="165">
        <v>0.40603009259258999</v>
      </c>
      <c r="E4690" s="148" t="s">
        <v>2</v>
      </c>
      <c r="F4690" s="148">
        <v>0</v>
      </c>
      <c r="G4690" s="166">
        <f>WEEKNUM(B4690,21)</f>
        <v>9</v>
      </c>
      <c r="H4690" s="166">
        <f>MONTH(B4690)</f>
        <v>3</v>
      </c>
      <c r="I4690" s="166">
        <f>YEAR(B4690)</f>
        <v>2023</v>
      </c>
    </row>
    <row r="4691" spans="1:9" s="1" customFormat="1" x14ac:dyDescent="0.25">
      <c r="A4691" s="1">
        <v>1000407246</v>
      </c>
      <c r="B4691" s="2">
        <v>44991</v>
      </c>
      <c r="C4691" s="165">
        <v>0.40603009259258999</v>
      </c>
      <c r="D4691" s="165">
        <v>0.54166666666666996</v>
      </c>
      <c r="E4691" s="148" t="s">
        <v>2</v>
      </c>
      <c r="F4691" s="148">
        <v>0</v>
      </c>
      <c r="G4691" s="166">
        <f>WEEKNUM(B4691,21)</f>
        <v>10</v>
      </c>
      <c r="H4691" s="166">
        <f>MONTH(B4691)</f>
        <v>3</v>
      </c>
      <c r="I4691" s="166">
        <f>YEAR(B4691)</f>
        <v>2023</v>
      </c>
    </row>
    <row r="4692" spans="1:9" s="1" customFormat="1" x14ac:dyDescent="0.25">
      <c r="A4692" s="1">
        <v>1000407247</v>
      </c>
      <c r="B4692" s="2">
        <v>44986</v>
      </c>
      <c r="C4692" s="165">
        <v>0</v>
      </c>
      <c r="D4692" s="165">
        <v>0.40961805555556002</v>
      </c>
      <c r="E4692" s="148" t="s">
        <v>2</v>
      </c>
      <c r="F4692" s="148">
        <v>0</v>
      </c>
      <c r="G4692" s="166">
        <f>WEEKNUM(B4692,21)</f>
        <v>9</v>
      </c>
      <c r="H4692" s="166">
        <f>MONTH(B4692)</f>
        <v>3</v>
      </c>
      <c r="I4692" s="166">
        <f>YEAR(B4692)</f>
        <v>2023</v>
      </c>
    </row>
    <row r="4693" spans="1:9" s="1" customFormat="1" x14ac:dyDescent="0.25">
      <c r="A4693" s="1">
        <v>1000407247</v>
      </c>
      <c r="B4693" s="2">
        <v>44991</v>
      </c>
      <c r="C4693" s="165">
        <v>0.40961805555556002</v>
      </c>
      <c r="D4693" s="165">
        <v>0.54271990740741005</v>
      </c>
      <c r="E4693" s="148" t="s">
        <v>2</v>
      </c>
      <c r="F4693" s="148">
        <v>0</v>
      </c>
      <c r="G4693" s="166">
        <f>WEEKNUM(B4693,21)</f>
        <v>10</v>
      </c>
      <c r="H4693" s="166">
        <f>MONTH(B4693)</f>
        <v>3</v>
      </c>
      <c r="I4693" s="166">
        <f>YEAR(B4693)</f>
        <v>2023</v>
      </c>
    </row>
    <row r="4694" spans="1:9" s="1" customFormat="1" x14ac:dyDescent="0.25">
      <c r="A4694" s="1">
        <v>1000406637</v>
      </c>
      <c r="B4694" s="2">
        <v>44986</v>
      </c>
      <c r="C4694" s="165">
        <v>0.27083333333332998</v>
      </c>
      <c r="D4694" s="165">
        <v>0.45322916666667001</v>
      </c>
      <c r="E4694" s="148" t="s">
        <v>2</v>
      </c>
      <c r="F4694" s="148">
        <v>0</v>
      </c>
      <c r="G4694" s="166">
        <f>WEEKNUM(B4694,21)</f>
        <v>9</v>
      </c>
      <c r="H4694" s="166">
        <f>MONTH(B4694)</f>
        <v>3</v>
      </c>
      <c r="I4694" s="166">
        <f>YEAR(B4694)</f>
        <v>2023</v>
      </c>
    </row>
    <row r="4695" spans="1:9" s="1" customFormat="1" x14ac:dyDescent="0.25">
      <c r="A4695" s="1">
        <v>1000406637</v>
      </c>
      <c r="B4695" s="2">
        <v>44990</v>
      </c>
      <c r="C4695" s="165">
        <v>0.45322916666667001</v>
      </c>
      <c r="D4695" s="165">
        <v>0.58556712962962998</v>
      </c>
      <c r="E4695" s="148" t="s">
        <v>2</v>
      </c>
      <c r="F4695" s="148">
        <v>0</v>
      </c>
      <c r="G4695" s="166">
        <f>WEEKNUM(B4695,21)</f>
        <v>9</v>
      </c>
      <c r="H4695" s="166">
        <f>MONTH(B4695)</f>
        <v>3</v>
      </c>
      <c r="I4695" s="166">
        <f>YEAR(B4695)</f>
        <v>2023</v>
      </c>
    </row>
    <row r="4696" spans="1:9" s="1" customFormat="1" x14ac:dyDescent="0.25">
      <c r="A4696" s="1">
        <v>1000406638</v>
      </c>
      <c r="B4696" s="2">
        <v>44986</v>
      </c>
      <c r="C4696" s="165">
        <v>0.27083333333332998</v>
      </c>
      <c r="D4696" s="165">
        <v>0.45413194444443999</v>
      </c>
      <c r="E4696" s="148" t="s">
        <v>2</v>
      </c>
      <c r="F4696" s="148">
        <v>0</v>
      </c>
      <c r="G4696" s="166">
        <f>WEEKNUM(B4696,21)</f>
        <v>9</v>
      </c>
      <c r="H4696" s="166">
        <f>MONTH(B4696)</f>
        <v>3</v>
      </c>
      <c r="I4696" s="166">
        <f>YEAR(B4696)</f>
        <v>2023</v>
      </c>
    </row>
    <row r="4697" spans="1:9" s="1" customFormat="1" x14ac:dyDescent="0.25">
      <c r="A4697" s="1">
        <v>1000406638</v>
      </c>
      <c r="B4697" s="2">
        <v>44990</v>
      </c>
      <c r="C4697" s="165">
        <v>0.45413194444443999</v>
      </c>
      <c r="D4697" s="165">
        <v>0.58665509259258997</v>
      </c>
      <c r="E4697" s="148" t="s">
        <v>2</v>
      </c>
      <c r="F4697" s="148">
        <v>0</v>
      </c>
      <c r="G4697" s="166">
        <f>WEEKNUM(B4697,21)</f>
        <v>9</v>
      </c>
      <c r="H4697" s="166">
        <f>MONTH(B4697)</f>
        <v>3</v>
      </c>
      <c r="I4697" s="166">
        <f>YEAR(B4697)</f>
        <v>2023</v>
      </c>
    </row>
    <row r="4698" spans="1:9" s="1" customFormat="1" x14ac:dyDescent="0.25">
      <c r="A4698" s="1">
        <v>1000407012</v>
      </c>
      <c r="B4698" s="2">
        <v>44986</v>
      </c>
      <c r="C4698" s="165">
        <v>0.27083333333332998</v>
      </c>
      <c r="D4698" s="165">
        <v>0.39336805555555998</v>
      </c>
      <c r="E4698" s="148" t="s">
        <v>2</v>
      </c>
      <c r="F4698" s="148">
        <v>0</v>
      </c>
      <c r="G4698" s="166">
        <f>WEEKNUM(B4698,21)</f>
        <v>9</v>
      </c>
      <c r="H4698" s="166">
        <f>MONTH(B4698)</f>
        <v>3</v>
      </c>
      <c r="I4698" s="166">
        <f>YEAR(B4698)</f>
        <v>2023</v>
      </c>
    </row>
    <row r="4699" spans="1:9" s="1" customFormat="1" x14ac:dyDescent="0.25">
      <c r="A4699" s="1">
        <v>1000407012</v>
      </c>
      <c r="B4699" s="2">
        <v>44986</v>
      </c>
      <c r="C4699" s="165">
        <v>0.27083333333332998</v>
      </c>
      <c r="D4699" s="165">
        <v>0.39538194444444003</v>
      </c>
      <c r="E4699" s="148" t="s">
        <v>2</v>
      </c>
      <c r="F4699" s="148">
        <v>0</v>
      </c>
      <c r="G4699" s="166">
        <f>WEEKNUM(B4699,21)</f>
        <v>9</v>
      </c>
      <c r="H4699" s="166">
        <f>MONTH(B4699)</f>
        <v>3</v>
      </c>
      <c r="I4699" s="166">
        <f>YEAR(B4699)</f>
        <v>2023</v>
      </c>
    </row>
    <row r="4700" spans="1:9" s="1" customFormat="1" x14ac:dyDescent="0.25">
      <c r="A4700" s="1">
        <v>1000406230</v>
      </c>
      <c r="B4700" s="2">
        <v>44986</v>
      </c>
      <c r="C4700" s="165">
        <v>0.27083333333332998</v>
      </c>
      <c r="D4700" s="165">
        <v>0.63599537037037002</v>
      </c>
      <c r="E4700" s="148" t="s">
        <v>2</v>
      </c>
      <c r="F4700" s="148">
        <v>0</v>
      </c>
      <c r="G4700" s="166">
        <f>WEEKNUM(B4700,21)</f>
        <v>9</v>
      </c>
      <c r="H4700" s="166">
        <f>MONTH(B4700)</f>
        <v>3</v>
      </c>
      <c r="I4700" s="166">
        <f>YEAR(B4700)</f>
        <v>2023</v>
      </c>
    </row>
    <row r="4701" spans="1:9" s="1" customFormat="1" x14ac:dyDescent="0.25">
      <c r="A4701" s="1">
        <v>1000406231</v>
      </c>
      <c r="B4701" s="2">
        <v>44986</v>
      </c>
      <c r="C4701" s="165">
        <v>0.27083333333332998</v>
      </c>
      <c r="D4701" s="165">
        <v>0.63636574074074004</v>
      </c>
      <c r="E4701" s="148" t="s">
        <v>2</v>
      </c>
      <c r="F4701" s="148">
        <v>0</v>
      </c>
      <c r="G4701" s="166">
        <f>WEEKNUM(B4701,21)</f>
        <v>9</v>
      </c>
      <c r="H4701" s="166">
        <f>MONTH(B4701)</f>
        <v>3</v>
      </c>
      <c r="I4701" s="166">
        <f>YEAR(B4701)</f>
        <v>2023</v>
      </c>
    </row>
    <row r="4702" spans="1:9" s="1" customFormat="1" x14ac:dyDescent="0.25">
      <c r="A4702" s="1">
        <v>1000407245</v>
      </c>
      <c r="B4702" s="2">
        <v>44986</v>
      </c>
      <c r="C4702" s="165">
        <v>0.27083333333332998</v>
      </c>
      <c r="D4702" s="165">
        <v>0.45193287037037</v>
      </c>
      <c r="E4702" s="148" t="s">
        <v>2</v>
      </c>
      <c r="F4702" s="148">
        <v>0</v>
      </c>
      <c r="G4702" s="166">
        <f>WEEKNUM(B4702,21)</f>
        <v>9</v>
      </c>
      <c r="H4702" s="166">
        <f>MONTH(B4702)</f>
        <v>3</v>
      </c>
      <c r="I4702" s="166">
        <f>YEAR(B4702)</f>
        <v>2023</v>
      </c>
    </row>
    <row r="4703" spans="1:9" s="1" customFormat="1" x14ac:dyDescent="0.25">
      <c r="A4703" s="1">
        <v>1000406867</v>
      </c>
      <c r="B4703" s="2">
        <v>44986</v>
      </c>
      <c r="C4703" s="165">
        <v>0.27083333333332998</v>
      </c>
      <c r="D4703" s="165">
        <v>0.50362268518519004</v>
      </c>
      <c r="E4703" s="148" t="s">
        <v>2</v>
      </c>
      <c r="F4703" s="148">
        <v>0</v>
      </c>
      <c r="G4703" s="166">
        <f>WEEKNUM(B4703,21)</f>
        <v>9</v>
      </c>
      <c r="H4703" s="166">
        <f>MONTH(B4703)</f>
        <v>3</v>
      </c>
      <c r="I4703" s="166">
        <f>YEAR(B4703)</f>
        <v>2023</v>
      </c>
    </row>
    <row r="4704" spans="1:9" s="1" customFormat="1" x14ac:dyDescent="0.25">
      <c r="A4704" s="1">
        <v>1000406868</v>
      </c>
      <c r="B4704" s="2">
        <v>44986</v>
      </c>
      <c r="C4704" s="165">
        <v>0.27083333333332998</v>
      </c>
      <c r="D4704" s="165">
        <v>0.50380787037037</v>
      </c>
      <c r="E4704" s="148" t="s">
        <v>2</v>
      </c>
      <c r="F4704" s="148">
        <v>0</v>
      </c>
      <c r="G4704" s="166">
        <f>WEEKNUM(B4704,21)</f>
        <v>9</v>
      </c>
      <c r="H4704" s="166">
        <f>MONTH(B4704)</f>
        <v>3</v>
      </c>
      <c r="I4704" s="166">
        <f>YEAR(B4704)</f>
        <v>2023</v>
      </c>
    </row>
    <row r="4705" spans="1:9" s="1" customFormat="1" x14ac:dyDescent="0.25">
      <c r="A4705" s="1" t="s">
        <v>2</v>
      </c>
      <c r="B4705" s="2">
        <v>44986</v>
      </c>
      <c r="C4705" s="165">
        <v>0.27083333333332998</v>
      </c>
      <c r="D4705" s="165">
        <v>0.50407407407407001</v>
      </c>
      <c r="E4705" s="148" t="s">
        <v>2</v>
      </c>
      <c r="F4705" s="148">
        <v>0</v>
      </c>
      <c r="G4705" s="166">
        <f>WEEKNUM(B4705,21)</f>
        <v>9</v>
      </c>
      <c r="H4705" s="166">
        <f>MONTH(B4705)</f>
        <v>3</v>
      </c>
      <c r="I4705" s="166">
        <f>YEAR(B4705)</f>
        <v>2023</v>
      </c>
    </row>
    <row r="4706" spans="1:9" s="1" customFormat="1" x14ac:dyDescent="0.25">
      <c r="A4706" s="1" t="s">
        <v>2</v>
      </c>
      <c r="B4706" s="2">
        <v>44986</v>
      </c>
      <c r="C4706" s="165">
        <v>0.27083333333332998</v>
      </c>
      <c r="D4706" s="165">
        <v>0.50430555555556</v>
      </c>
      <c r="E4706" s="148" t="s">
        <v>2</v>
      </c>
      <c r="F4706" s="148">
        <v>0</v>
      </c>
      <c r="G4706" s="166">
        <f>WEEKNUM(B4706,21)</f>
        <v>9</v>
      </c>
      <c r="H4706" s="166">
        <f>MONTH(B4706)</f>
        <v>3</v>
      </c>
      <c r="I4706" s="166">
        <f>YEAR(B4706)</f>
        <v>2023</v>
      </c>
    </row>
    <row r="4707" spans="1:9" s="1" customFormat="1" x14ac:dyDescent="0.25">
      <c r="A4707" s="1">
        <v>1000406158</v>
      </c>
      <c r="B4707" s="2">
        <v>44989</v>
      </c>
      <c r="C4707" s="165">
        <v>0.14168981481480999</v>
      </c>
      <c r="D4707" s="165">
        <v>0.70219907407407001</v>
      </c>
      <c r="E4707" s="148" t="s">
        <v>2</v>
      </c>
      <c r="F4707" s="148">
        <v>0</v>
      </c>
      <c r="G4707" s="166">
        <f>WEEKNUM(B4707,21)</f>
        <v>9</v>
      </c>
      <c r="H4707" s="166">
        <f>MONTH(B4707)</f>
        <v>3</v>
      </c>
      <c r="I4707" s="166">
        <f>YEAR(B4707)</f>
        <v>2023</v>
      </c>
    </row>
    <row r="4708" spans="1:9" s="1" customFormat="1" x14ac:dyDescent="0.25">
      <c r="A4708" s="1">
        <v>1000406895</v>
      </c>
      <c r="B4708" s="2">
        <v>44986</v>
      </c>
      <c r="C4708" s="165">
        <v>0.14807870370369999</v>
      </c>
      <c r="D4708" s="165">
        <v>0.14807870370369999</v>
      </c>
      <c r="E4708" s="148" t="s">
        <v>2</v>
      </c>
      <c r="F4708" s="148">
        <v>0</v>
      </c>
      <c r="G4708" s="166">
        <f>WEEKNUM(B4708,21)</f>
        <v>9</v>
      </c>
      <c r="H4708" s="166">
        <f>MONTH(B4708)</f>
        <v>3</v>
      </c>
      <c r="I4708" s="166">
        <f>YEAR(B4708)</f>
        <v>2023</v>
      </c>
    </row>
    <row r="4709" spans="1:9" s="1" customFormat="1" x14ac:dyDescent="0.25">
      <c r="A4709" s="1" t="s">
        <v>2</v>
      </c>
      <c r="B4709" s="2">
        <v>44986</v>
      </c>
      <c r="C4709" s="165">
        <v>0.15753472222222001</v>
      </c>
      <c r="D4709" s="165">
        <v>0.15753472222222001</v>
      </c>
      <c r="E4709" s="148" t="s">
        <v>2</v>
      </c>
      <c r="F4709" s="148">
        <v>0</v>
      </c>
      <c r="G4709" s="166">
        <f>WEEKNUM(B4709,21)</f>
        <v>9</v>
      </c>
      <c r="H4709" s="166">
        <f>MONTH(B4709)</f>
        <v>3</v>
      </c>
      <c r="I4709" s="166">
        <f>YEAR(B4709)</f>
        <v>2023</v>
      </c>
    </row>
    <row r="4710" spans="1:9" s="1" customFormat="1" x14ac:dyDescent="0.25">
      <c r="A4710" s="1" t="s">
        <v>2</v>
      </c>
      <c r="B4710" s="2">
        <v>44988</v>
      </c>
      <c r="C4710" s="165">
        <v>0.15753472222222001</v>
      </c>
      <c r="D4710" s="165">
        <v>0.14337962962963</v>
      </c>
      <c r="E4710" s="148" t="s">
        <v>2</v>
      </c>
      <c r="F4710" s="148">
        <v>0</v>
      </c>
      <c r="G4710" s="166">
        <f>WEEKNUM(B4710,21)</f>
        <v>9</v>
      </c>
      <c r="H4710" s="166">
        <f>MONTH(B4710)</f>
        <v>3</v>
      </c>
      <c r="I4710" s="166">
        <f>YEAR(B4710)</f>
        <v>2023</v>
      </c>
    </row>
    <row r="4711" spans="1:9" s="1" customFormat="1" x14ac:dyDescent="0.25">
      <c r="A4711" s="1" t="s">
        <v>2</v>
      </c>
      <c r="B4711" s="2">
        <v>44986</v>
      </c>
      <c r="C4711" s="165">
        <v>0.15300925925926001</v>
      </c>
      <c r="D4711" s="165">
        <v>0.15300925925926001</v>
      </c>
      <c r="E4711" s="148" t="s">
        <v>2</v>
      </c>
      <c r="F4711" s="148">
        <v>0</v>
      </c>
      <c r="G4711" s="166">
        <f>WEEKNUM(B4711,21)</f>
        <v>9</v>
      </c>
      <c r="H4711" s="166">
        <f>MONTH(B4711)</f>
        <v>3</v>
      </c>
      <c r="I4711" s="166">
        <f>YEAR(B4711)</f>
        <v>2023</v>
      </c>
    </row>
    <row r="4712" spans="1:9" s="1" customFormat="1" x14ac:dyDescent="0.25">
      <c r="A4712" s="1">
        <v>1000406909</v>
      </c>
      <c r="B4712" s="2">
        <v>44987</v>
      </c>
      <c r="C4712" s="165">
        <v>0.27083333333332998</v>
      </c>
      <c r="D4712" s="165">
        <v>0.14574074074074</v>
      </c>
      <c r="E4712" s="148" t="s">
        <v>2</v>
      </c>
      <c r="F4712" s="148">
        <v>0</v>
      </c>
      <c r="G4712" s="166">
        <f>WEEKNUM(B4712,21)</f>
        <v>9</v>
      </c>
      <c r="H4712" s="166">
        <f>MONTH(B4712)</f>
        <v>3</v>
      </c>
      <c r="I4712" s="166">
        <f>YEAR(B4712)</f>
        <v>2023</v>
      </c>
    </row>
    <row r="4713" spans="1:9" s="1" customFormat="1" x14ac:dyDescent="0.25">
      <c r="A4713" s="1">
        <v>1000411452</v>
      </c>
      <c r="B4713" s="2">
        <v>44986</v>
      </c>
      <c r="C4713" s="165">
        <v>0.33333333333332998</v>
      </c>
      <c r="D4713" s="165">
        <v>0.70486111111111005</v>
      </c>
      <c r="E4713" s="148" t="s">
        <v>2</v>
      </c>
      <c r="F4713" s="148">
        <v>0</v>
      </c>
      <c r="G4713" s="166">
        <f>WEEKNUM(B4713,21)</f>
        <v>9</v>
      </c>
      <c r="H4713" s="166">
        <f>MONTH(B4713)</f>
        <v>3</v>
      </c>
      <c r="I4713" s="166">
        <f>YEAR(B4713)</f>
        <v>2023</v>
      </c>
    </row>
    <row r="4714" spans="1:9" s="1" customFormat="1" x14ac:dyDescent="0.25">
      <c r="A4714" s="1">
        <v>1000411451</v>
      </c>
      <c r="B4714" s="2">
        <v>44986</v>
      </c>
      <c r="C4714" s="165">
        <v>0.33333333333332998</v>
      </c>
      <c r="D4714" s="165">
        <v>0.70675925925925998</v>
      </c>
      <c r="E4714" s="148" t="s">
        <v>2</v>
      </c>
      <c r="F4714" s="148">
        <v>0</v>
      </c>
      <c r="G4714" s="166">
        <f>WEEKNUM(B4714,21)</f>
        <v>9</v>
      </c>
      <c r="H4714" s="166">
        <f>MONTH(B4714)</f>
        <v>3</v>
      </c>
      <c r="I4714" s="166">
        <f>YEAR(B4714)</f>
        <v>2023</v>
      </c>
    </row>
    <row r="4715" spans="1:9" s="1" customFormat="1" x14ac:dyDescent="0.25">
      <c r="A4715" s="1">
        <v>1000425470</v>
      </c>
      <c r="B4715" s="2">
        <v>44986</v>
      </c>
      <c r="C4715" s="165">
        <v>0.33333333333332998</v>
      </c>
      <c r="D4715" s="165">
        <v>0.70813657407407005</v>
      </c>
      <c r="E4715" s="148" t="s">
        <v>2</v>
      </c>
      <c r="F4715" s="148">
        <v>0</v>
      </c>
      <c r="G4715" s="166">
        <f>WEEKNUM(B4715,21)</f>
        <v>9</v>
      </c>
      <c r="H4715" s="166">
        <f>MONTH(B4715)</f>
        <v>3</v>
      </c>
      <c r="I4715" s="166">
        <f>YEAR(B4715)</f>
        <v>2023</v>
      </c>
    </row>
    <row r="4716" spans="1:9" s="1" customFormat="1" x14ac:dyDescent="0.25">
      <c r="A4716" s="1">
        <v>1000426015</v>
      </c>
      <c r="B4716" s="2">
        <v>44986</v>
      </c>
      <c r="C4716" s="165">
        <v>0.33333333333332998</v>
      </c>
      <c r="D4716" s="165">
        <v>0.71049768518518996</v>
      </c>
      <c r="E4716" s="148" t="s">
        <v>2</v>
      </c>
      <c r="F4716" s="148">
        <v>0</v>
      </c>
      <c r="G4716" s="166">
        <f>WEEKNUM(B4716,21)</f>
        <v>9</v>
      </c>
      <c r="H4716" s="166">
        <f>MONTH(B4716)</f>
        <v>3</v>
      </c>
      <c r="I4716" s="166">
        <f>YEAR(B4716)</f>
        <v>2023</v>
      </c>
    </row>
    <row r="4717" spans="1:9" s="1" customFormat="1" x14ac:dyDescent="0.25">
      <c r="A4717" s="1">
        <v>1000426016</v>
      </c>
      <c r="B4717" s="2">
        <v>44986</v>
      </c>
      <c r="C4717" s="165">
        <v>0.33333333333332998</v>
      </c>
      <c r="D4717" s="165">
        <v>0.71402777777778004</v>
      </c>
      <c r="E4717" s="148" t="s">
        <v>2</v>
      </c>
      <c r="F4717" s="148">
        <v>0</v>
      </c>
      <c r="G4717" s="166">
        <f>WEEKNUM(B4717,21)</f>
        <v>9</v>
      </c>
      <c r="H4717" s="166">
        <f>MONTH(B4717)</f>
        <v>3</v>
      </c>
      <c r="I4717" s="166">
        <f>YEAR(B4717)</f>
        <v>2023</v>
      </c>
    </row>
    <row r="4718" spans="1:9" s="1" customFormat="1" x14ac:dyDescent="0.25">
      <c r="A4718" s="1">
        <v>1000426733</v>
      </c>
      <c r="B4718" s="2">
        <v>44986</v>
      </c>
      <c r="C4718" s="165">
        <v>0.33333333333332998</v>
      </c>
      <c r="D4718" s="165">
        <v>0.71791666666666998</v>
      </c>
      <c r="E4718" s="148" t="s">
        <v>2</v>
      </c>
      <c r="F4718" s="148">
        <v>0</v>
      </c>
      <c r="G4718" s="166">
        <f>WEEKNUM(B4718,21)</f>
        <v>9</v>
      </c>
      <c r="H4718" s="166">
        <f>MONTH(B4718)</f>
        <v>3</v>
      </c>
      <c r="I4718" s="166">
        <f>YEAR(B4718)</f>
        <v>2023</v>
      </c>
    </row>
    <row r="4719" spans="1:9" s="1" customFormat="1" x14ac:dyDescent="0.25">
      <c r="A4719" s="1">
        <v>1000427441</v>
      </c>
      <c r="B4719" s="2">
        <v>44986</v>
      </c>
      <c r="C4719" s="165">
        <v>0.33333333333332998</v>
      </c>
      <c r="D4719" s="165">
        <v>0.72245370370369999</v>
      </c>
      <c r="E4719" s="148" t="s">
        <v>2</v>
      </c>
      <c r="F4719" s="148">
        <v>0</v>
      </c>
      <c r="G4719" s="166">
        <f>WEEKNUM(B4719,21)</f>
        <v>9</v>
      </c>
      <c r="H4719" s="166">
        <f>MONTH(B4719)</f>
        <v>3</v>
      </c>
      <c r="I4719" s="166">
        <f>YEAR(B4719)</f>
        <v>2023</v>
      </c>
    </row>
    <row r="4720" spans="1:9" s="1" customFormat="1" x14ac:dyDescent="0.25">
      <c r="A4720" s="1">
        <v>1000427443</v>
      </c>
      <c r="B4720" s="2">
        <v>44986</v>
      </c>
      <c r="C4720" s="165">
        <v>0.33333333333332998</v>
      </c>
      <c r="D4720" s="165">
        <v>0.72387731481480999</v>
      </c>
      <c r="E4720" s="148" t="s">
        <v>2</v>
      </c>
      <c r="F4720" s="148">
        <v>0</v>
      </c>
      <c r="G4720" s="166">
        <f>WEEKNUM(B4720,21)</f>
        <v>9</v>
      </c>
      <c r="H4720" s="166">
        <f>MONTH(B4720)</f>
        <v>3</v>
      </c>
      <c r="I4720" s="166">
        <f>YEAR(B4720)</f>
        <v>2023</v>
      </c>
    </row>
    <row r="4721" spans="1:9" s="1" customFormat="1" x14ac:dyDescent="0.25">
      <c r="A4721" s="1">
        <v>1000427718</v>
      </c>
      <c r="B4721" s="2">
        <v>44986</v>
      </c>
      <c r="C4721" s="165">
        <v>0.33333333333332998</v>
      </c>
      <c r="D4721" s="165">
        <v>0.72718749999999999</v>
      </c>
      <c r="E4721" s="148" t="s">
        <v>2</v>
      </c>
      <c r="F4721" s="148">
        <v>0</v>
      </c>
      <c r="G4721" s="166">
        <f>WEEKNUM(B4721,21)</f>
        <v>9</v>
      </c>
      <c r="H4721" s="166">
        <f>MONTH(B4721)</f>
        <v>3</v>
      </c>
      <c r="I4721" s="166">
        <f>YEAR(B4721)</f>
        <v>2023</v>
      </c>
    </row>
    <row r="4722" spans="1:9" s="1" customFormat="1" x14ac:dyDescent="0.25">
      <c r="A4722" s="1">
        <v>1000427719</v>
      </c>
      <c r="B4722" s="2">
        <v>44986</v>
      </c>
      <c r="C4722" s="165">
        <v>0.33333333333332998</v>
      </c>
      <c r="D4722" s="165">
        <v>0.72737268518519005</v>
      </c>
      <c r="E4722" s="148" t="s">
        <v>2</v>
      </c>
      <c r="F4722" s="148">
        <v>0</v>
      </c>
      <c r="G4722" s="166">
        <f>WEEKNUM(B4722,21)</f>
        <v>9</v>
      </c>
      <c r="H4722" s="166">
        <f>MONTH(B4722)</f>
        <v>3</v>
      </c>
      <c r="I4722" s="166">
        <f>YEAR(B4722)</f>
        <v>2023</v>
      </c>
    </row>
    <row r="4723" spans="1:9" s="1" customFormat="1" x14ac:dyDescent="0.25">
      <c r="A4723" s="1">
        <v>1000433280</v>
      </c>
      <c r="B4723" s="2">
        <v>44987</v>
      </c>
      <c r="C4723" s="165">
        <v>0.33333333333332998</v>
      </c>
      <c r="D4723" s="165">
        <v>0.61966435185184998</v>
      </c>
      <c r="E4723" s="148" t="s">
        <v>2</v>
      </c>
      <c r="F4723" s="148">
        <v>0</v>
      </c>
      <c r="G4723" s="166">
        <f>WEEKNUM(B4723,21)</f>
        <v>9</v>
      </c>
      <c r="H4723" s="166">
        <f>MONTH(B4723)</f>
        <v>3</v>
      </c>
      <c r="I4723" s="166">
        <f>YEAR(B4723)</f>
        <v>2023</v>
      </c>
    </row>
    <row r="4724" spans="1:9" s="1" customFormat="1" x14ac:dyDescent="0.25">
      <c r="A4724" s="1">
        <v>1000409756</v>
      </c>
      <c r="B4724" s="2">
        <v>44991</v>
      </c>
      <c r="C4724" s="165">
        <v>0.25</v>
      </c>
      <c r="D4724" s="165">
        <v>0.24484953703703999</v>
      </c>
      <c r="E4724" s="148" t="s">
        <v>2</v>
      </c>
      <c r="F4724" s="148">
        <v>0</v>
      </c>
      <c r="G4724" s="166">
        <f>WEEKNUM(B4724,21)</f>
        <v>10</v>
      </c>
      <c r="H4724" s="166">
        <f>MONTH(B4724)</f>
        <v>3</v>
      </c>
      <c r="I4724" s="166">
        <f>YEAR(B4724)</f>
        <v>2023</v>
      </c>
    </row>
    <row r="4725" spans="1:9" s="1" customFormat="1" x14ac:dyDescent="0.25">
      <c r="A4725" s="1">
        <v>1000410091</v>
      </c>
      <c r="B4725" s="2">
        <v>44986</v>
      </c>
      <c r="C4725" s="165">
        <v>0.20833333333333001</v>
      </c>
      <c r="D4725" s="165">
        <v>0.68638888888889005</v>
      </c>
      <c r="E4725" s="148" t="s">
        <v>2</v>
      </c>
      <c r="F4725" s="148">
        <v>0</v>
      </c>
      <c r="G4725" s="166">
        <f>WEEKNUM(B4725,21)</f>
        <v>9</v>
      </c>
      <c r="H4725" s="166">
        <f>MONTH(B4725)</f>
        <v>3</v>
      </c>
      <c r="I4725" s="166">
        <f>YEAR(B4725)</f>
        <v>2023</v>
      </c>
    </row>
    <row r="4726" spans="1:9" s="1" customFormat="1" x14ac:dyDescent="0.25">
      <c r="A4726" s="1">
        <v>1000406456</v>
      </c>
      <c r="B4726" s="2">
        <v>44986</v>
      </c>
      <c r="C4726" s="165">
        <v>0</v>
      </c>
      <c r="D4726" s="165">
        <v>0.68692129629630005</v>
      </c>
      <c r="E4726" s="148" t="s">
        <v>2</v>
      </c>
      <c r="F4726" s="148">
        <v>0</v>
      </c>
      <c r="G4726" s="166">
        <f>WEEKNUM(B4726,21)</f>
        <v>9</v>
      </c>
      <c r="H4726" s="166">
        <f>MONTH(B4726)</f>
        <v>3</v>
      </c>
      <c r="I4726" s="166">
        <f>YEAR(B4726)</f>
        <v>2023</v>
      </c>
    </row>
    <row r="4727" spans="1:9" s="1" customFormat="1" x14ac:dyDescent="0.25">
      <c r="A4727" s="1">
        <v>1000407445</v>
      </c>
      <c r="B4727" s="2">
        <v>44986</v>
      </c>
      <c r="C4727" s="165">
        <v>0.52083333333333004</v>
      </c>
      <c r="D4727" s="165">
        <v>0.63274305555555999</v>
      </c>
      <c r="E4727" s="148" t="s">
        <v>3</v>
      </c>
      <c r="F4727" s="148">
        <v>3.26</v>
      </c>
      <c r="G4727" s="166">
        <f>WEEKNUM(B4727,21)</f>
        <v>9</v>
      </c>
      <c r="H4727" s="166">
        <f>MONTH(B4727)</f>
        <v>3</v>
      </c>
      <c r="I4727" s="166">
        <f>YEAR(B4727)</f>
        <v>2023</v>
      </c>
    </row>
    <row r="4728" spans="1:9" s="1" customFormat="1" x14ac:dyDescent="0.25">
      <c r="A4728" s="1">
        <v>1000407443</v>
      </c>
      <c r="B4728" s="2">
        <v>44986</v>
      </c>
      <c r="C4728" s="165">
        <v>0.3125</v>
      </c>
      <c r="D4728" s="165">
        <v>0.63309027777778004</v>
      </c>
      <c r="E4728" s="148" t="s">
        <v>2</v>
      </c>
      <c r="F4728" s="148">
        <v>0</v>
      </c>
      <c r="G4728" s="166">
        <f>WEEKNUM(B4728,21)</f>
        <v>9</v>
      </c>
      <c r="H4728" s="166">
        <f>MONTH(B4728)</f>
        <v>3</v>
      </c>
      <c r="I4728" s="166">
        <f>YEAR(B4728)</f>
        <v>2023</v>
      </c>
    </row>
    <row r="4729" spans="1:9" s="1" customFormat="1" x14ac:dyDescent="0.25">
      <c r="A4729" s="1">
        <v>1000406537</v>
      </c>
      <c r="B4729" s="2">
        <v>44986</v>
      </c>
      <c r="C4729" s="165">
        <v>0.3125</v>
      </c>
      <c r="D4729" s="165">
        <v>0.63530092592593002</v>
      </c>
      <c r="E4729" s="148" t="s">
        <v>2</v>
      </c>
      <c r="F4729" s="148">
        <v>0</v>
      </c>
      <c r="G4729" s="166">
        <f>WEEKNUM(B4729,21)</f>
        <v>9</v>
      </c>
      <c r="H4729" s="166">
        <f>MONTH(B4729)</f>
        <v>3</v>
      </c>
      <c r="I4729" s="166">
        <f>YEAR(B4729)</f>
        <v>2023</v>
      </c>
    </row>
    <row r="4730" spans="1:9" s="1" customFormat="1" x14ac:dyDescent="0.25">
      <c r="A4730" s="1">
        <v>1000409754</v>
      </c>
      <c r="B4730" s="2">
        <v>44986</v>
      </c>
      <c r="C4730" s="165">
        <v>0.59375</v>
      </c>
      <c r="D4730" s="165">
        <v>0.64627314814814996</v>
      </c>
      <c r="E4730" s="148" t="s">
        <v>3</v>
      </c>
      <c r="F4730" s="148">
        <v>0.99</v>
      </c>
      <c r="G4730" s="166">
        <f>WEEKNUM(B4730,21)</f>
        <v>9</v>
      </c>
      <c r="H4730" s="166">
        <f>MONTH(B4730)</f>
        <v>3</v>
      </c>
      <c r="I4730" s="166">
        <f>YEAR(B4730)</f>
        <v>2023</v>
      </c>
    </row>
    <row r="4731" spans="1:9" s="1" customFormat="1" x14ac:dyDescent="0.25">
      <c r="A4731" s="1">
        <v>1000409772</v>
      </c>
      <c r="B4731" s="2">
        <v>44986</v>
      </c>
      <c r="C4731" s="165">
        <v>0.3125</v>
      </c>
      <c r="D4731" s="165">
        <v>0.64103009259259003</v>
      </c>
      <c r="E4731" s="148" t="s">
        <v>3</v>
      </c>
      <c r="F4731" s="148">
        <v>0.75</v>
      </c>
      <c r="G4731" s="166">
        <f>WEEKNUM(B4731,21)</f>
        <v>9</v>
      </c>
      <c r="H4731" s="166">
        <f>MONTH(B4731)</f>
        <v>3</v>
      </c>
      <c r="I4731" s="166">
        <f>YEAR(B4731)</f>
        <v>2023</v>
      </c>
    </row>
    <row r="4732" spans="1:9" s="1" customFormat="1" x14ac:dyDescent="0.25">
      <c r="A4732" s="1">
        <v>1000409832</v>
      </c>
      <c r="B4732" s="2">
        <v>44986</v>
      </c>
      <c r="C4732" s="165">
        <v>0.3125</v>
      </c>
      <c r="D4732" s="165">
        <v>0.63893518518518999</v>
      </c>
      <c r="E4732" s="148" t="s">
        <v>2</v>
      </c>
      <c r="F4732" s="148">
        <v>0</v>
      </c>
      <c r="G4732" s="166">
        <f>WEEKNUM(B4732,21)</f>
        <v>9</v>
      </c>
      <c r="H4732" s="166">
        <f>MONTH(B4732)</f>
        <v>3</v>
      </c>
      <c r="I4732" s="166">
        <f>YEAR(B4732)</f>
        <v>2023</v>
      </c>
    </row>
    <row r="4733" spans="1:9" s="1" customFormat="1" x14ac:dyDescent="0.25">
      <c r="A4733" s="1">
        <v>1000409755</v>
      </c>
      <c r="B4733" s="2">
        <v>44986</v>
      </c>
      <c r="C4733" s="165">
        <v>0.3125</v>
      </c>
      <c r="D4733" s="165">
        <v>0.63950231481481001</v>
      </c>
      <c r="E4733" s="148" t="s">
        <v>2</v>
      </c>
      <c r="F4733" s="148">
        <v>0</v>
      </c>
      <c r="G4733" s="166">
        <f>WEEKNUM(B4733,21)</f>
        <v>9</v>
      </c>
      <c r="H4733" s="166">
        <f>MONTH(B4733)</f>
        <v>3</v>
      </c>
      <c r="I4733" s="166">
        <f>YEAR(B4733)</f>
        <v>2023</v>
      </c>
    </row>
    <row r="4734" spans="1:9" s="1" customFormat="1" x14ac:dyDescent="0.25">
      <c r="A4734" s="1" t="s">
        <v>2</v>
      </c>
      <c r="B4734" s="2">
        <v>44986</v>
      </c>
      <c r="C4734" s="165">
        <v>0.3125</v>
      </c>
      <c r="D4734" s="165">
        <v>0.42577546296295998</v>
      </c>
      <c r="E4734" s="148" t="s">
        <v>2</v>
      </c>
      <c r="F4734" s="148">
        <v>0</v>
      </c>
      <c r="G4734" s="166">
        <f>WEEKNUM(B4734,21)</f>
        <v>9</v>
      </c>
      <c r="H4734" s="166">
        <f>MONTH(B4734)</f>
        <v>3</v>
      </c>
      <c r="I4734" s="166">
        <f>YEAR(B4734)</f>
        <v>2023</v>
      </c>
    </row>
    <row r="4735" spans="1:9" s="1" customFormat="1" x14ac:dyDescent="0.25">
      <c r="A4735" s="1">
        <v>1000407445</v>
      </c>
      <c r="B4735" s="2">
        <v>44986</v>
      </c>
      <c r="C4735" s="165">
        <v>0.73612268518518997</v>
      </c>
      <c r="D4735" s="165">
        <v>0.73758101851851998</v>
      </c>
      <c r="E4735" s="148" t="s">
        <v>2</v>
      </c>
      <c r="F4735" s="148">
        <v>0</v>
      </c>
      <c r="G4735" s="166">
        <f>WEEKNUM(B4735,21)</f>
        <v>9</v>
      </c>
      <c r="H4735" s="166">
        <f>MONTH(B4735)</f>
        <v>3</v>
      </c>
      <c r="I4735" s="166">
        <f>YEAR(B4735)</f>
        <v>2023</v>
      </c>
    </row>
    <row r="4736" spans="1:9" s="1" customFormat="1" x14ac:dyDescent="0.25">
      <c r="A4736" s="1">
        <v>1000407445</v>
      </c>
      <c r="B4736" s="2">
        <v>44986</v>
      </c>
      <c r="C4736" s="165">
        <v>0.52083333333333004</v>
      </c>
      <c r="D4736" s="165">
        <v>0.73965277777778005</v>
      </c>
      <c r="E4736" s="148" t="s">
        <v>3</v>
      </c>
      <c r="F4736" s="148">
        <v>1</v>
      </c>
      <c r="G4736" s="166">
        <f>WEEKNUM(B4736,21)</f>
        <v>9</v>
      </c>
      <c r="H4736" s="166">
        <f>MONTH(B4736)</f>
        <v>3</v>
      </c>
      <c r="I4736" s="166">
        <f>YEAR(B4736)</f>
        <v>2023</v>
      </c>
    </row>
    <row r="4737" spans="1:9" s="1" customFormat="1" x14ac:dyDescent="0.25">
      <c r="A4737" s="1">
        <v>1000407926</v>
      </c>
      <c r="B4737" s="2">
        <v>44986</v>
      </c>
      <c r="C4737" s="165">
        <v>0.52083333333333004</v>
      </c>
      <c r="D4737" s="165">
        <v>0.74357638888888999</v>
      </c>
      <c r="E4737" s="148" t="s">
        <v>3</v>
      </c>
      <c r="F4737" s="148">
        <v>1</v>
      </c>
      <c r="G4737" s="166">
        <f>WEEKNUM(B4737,21)</f>
        <v>9</v>
      </c>
      <c r="H4737" s="166">
        <f>MONTH(B4737)</f>
        <v>3</v>
      </c>
      <c r="I4737" s="166">
        <f>YEAR(B4737)</f>
        <v>2023</v>
      </c>
    </row>
    <row r="4738" spans="1:9" s="1" customFormat="1" x14ac:dyDescent="0.25">
      <c r="A4738" s="1">
        <v>1000407926</v>
      </c>
      <c r="B4738" s="2">
        <v>44986</v>
      </c>
      <c r="C4738" s="165">
        <v>0.52083333333333004</v>
      </c>
      <c r="D4738" s="165">
        <v>0.74862268518519004</v>
      </c>
      <c r="E4738" s="148" t="s">
        <v>3</v>
      </c>
      <c r="F4738" s="148">
        <v>2</v>
      </c>
      <c r="G4738" s="166">
        <f>WEEKNUM(B4738,21)</f>
        <v>9</v>
      </c>
      <c r="H4738" s="166">
        <f>MONTH(B4738)</f>
        <v>3</v>
      </c>
      <c r="I4738" s="166">
        <f>YEAR(B4738)</f>
        <v>2023</v>
      </c>
    </row>
    <row r="4739" spans="1:9" s="1" customFormat="1" x14ac:dyDescent="0.25">
      <c r="A4739" s="1">
        <v>1000406249</v>
      </c>
      <c r="B4739" s="2">
        <v>44986</v>
      </c>
      <c r="C4739" s="165">
        <v>0.52083333333333004</v>
      </c>
      <c r="D4739" s="165">
        <v>0.74674768518518997</v>
      </c>
      <c r="E4739" s="148" t="s">
        <v>2</v>
      </c>
      <c r="F4739" s="148">
        <v>0</v>
      </c>
      <c r="G4739" s="166">
        <f>WEEKNUM(B4739,21)</f>
        <v>9</v>
      </c>
      <c r="H4739" s="166">
        <f>MONTH(B4739)</f>
        <v>3</v>
      </c>
      <c r="I4739" s="166">
        <f>YEAR(B4739)</f>
        <v>2023</v>
      </c>
    </row>
    <row r="4740" spans="1:9" s="1" customFormat="1" x14ac:dyDescent="0.25">
      <c r="A4740" s="1">
        <v>1000407445</v>
      </c>
      <c r="B4740" s="2">
        <v>44986</v>
      </c>
      <c r="C4740" s="165">
        <v>0.20833333333333001</v>
      </c>
      <c r="D4740" s="165">
        <v>0.53987268518519005</v>
      </c>
      <c r="E4740" s="148" t="s">
        <v>3</v>
      </c>
      <c r="F4740" s="148">
        <v>3.26</v>
      </c>
      <c r="G4740" s="166">
        <f>WEEKNUM(B4740,21)</f>
        <v>9</v>
      </c>
      <c r="H4740" s="166">
        <f>MONTH(B4740)</f>
        <v>3</v>
      </c>
      <c r="I4740" s="166">
        <f>YEAR(B4740)</f>
        <v>2023</v>
      </c>
    </row>
    <row r="4741" spans="1:9" s="1" customFormat="1" x14ac:dyDescent="0.25">
      <c r="A4741" s="1" t="s">
        <v>2</v>
      </c>
      <c r="B4741" s="2">
        <v>44986</v>
      </c>
      <c r="C4741" s="165">
        <v>0.20833333333333001</v>
      </c>
      <c r="D4741" s="165">
        <v>0.53998842592592999</v>
      </c>
      <c r="E4741" s="148" t="s">
        <v>2</v>
      </c>
      <c r="F4741" s="148">
        <v>0</v>
      </c>
      <c r="G4741" s="166">
        <f>WEEKNUM(B4741,21)</f>
        <v>9</v>
      </c>
      <c r="H4741" s="166">
        <f>MONTH(B4741)</f>
        <v>3</v>
      </c>
      <c r="I4741" s="166">
        <f>YEAR(B4741)</f>
        <v>2023</v>
      </c>
    </row>
    <row r="4742" spans="1:9" s="1" customFormat="1" x14ac:dyDescent="0.25">
      <c r="A4742" s="1" t="s">
        <v>2</v>
      </c>
      <c r="B4742" s="2">
        <v>44986</v>
      </c>
      <c r="C4742" s="165">
        <v>0.20833333333333001</v>
      </c>
      <c r="D4742" s="165">
        <v>0.54068287037036999</v>
      </c>
      <c r="E4742" s="148" t="s">
        <v>2</v>
      </c>
      <c r="F4742" s="148">
        <v>0</v>
      </c>
      <c r="G4742" s="166">
        <f>WEEKNUM(B4742,21)</f>
        <v>9</v>
      </c>
      <c r="H4742" s="166">
        <f>MONTH(B4742)</f>
        <v>3</v>
      </c>
      <c r="I4742" s="166">
        <f>YEAR(B4742)</f>
        <v>2023</v>
      </c>
    </row>
    <row r="4743" spans="1:9" s="1" customFormat="1" x14ac:dyDescent="0.25">
      <c r="A4743" s="1">
        <v>1000407442</v>
      </c>
      <c r="B4743" s="2">
        <v>44986</v>
      </c>
      <c r="C4743" s="165">
        <v>0.20833333333333001</v>
      </c>
      <c r="D4743" s="165">
        <v>0.54077546296295997</v>
      </c>
      <c r="E4743" s="148" t="s">
        <v>2</v>
      </c>
      <c r="F4743" s="148">
        <v>0</v>
      </c>
      <c r="G4743" s="166">
        <f>WEEKNUM(B4743,21)</f>
        <v>9</v>
      </c>
      <c r="H4743" s="166">
        <f>MONTH(B4743)</f>
        <v>3</v>
      </c>
      <c r="I4743" s="166">
        <f>YEAR(B4743)</f>
        <v>2023</v>
      </c>
    </row>
    <row r="4744" spans="1:9" s="1" customFormat="1" x14ac:dyDescent="0.25">
      <c r="A4744" s="1" t="s">
        <v>2</v>
      </c>
      <c r="B4744" s="2">
        <v>44986</v>
      </c>
      <c r="C4744" s="165">
        <v>0.20833333333333001</v>
      </c>
      <c r="D4744" s="165">
        <v>0.54085648148148002</v>
      </c>
      <c r="E4744" s="148" t="s">
        <v>2</v>
      </c>
      <c r="F4744" s="148">
        <v>0</v>
      </c>
      <c r="G4744" s="166">
        <f>WEEKNUM(B4744,21)</f>
        <v>9</v>
      </c>
      <c r="H4744" s="166">
        <f>MONTH(B4744)</f>
        <v>3</v>
      </c>
      <c r="I4744" s="166">
        <f>YEAR(B4744)</f>
        <v>2023</v>
      </c>
    </row>
    <row r="4745" spans="1:9" s="1" customFormat="1" x14ac:dyDescent="0.25">
      <c r="A4745" s="1" t="s">
        <v>2</v>
      </c>
      <c r="B4745" s="2">
        <v>44986</v>
      </c>
      <c r="C4745" s="165">
        <v>0.20833333333333001</v>
      </c>
      <c r="D4745" s="165">
        <v>0.54093749999999996</v>
      </c>
      <c r="E4745" s="148" t="s">
        <v>2</v>
      </c>
      <c r="F4745" s="148">
        <v>0</v>
      </c>
      <c r="G4745" s="166">
        <f>WEEKNUM(B4745,21)</f>
        <v>9</v>
      </c>
      <c r="H4745" s="166">
        <f>MONTH(B4745)</f>
        <v>3</v>
      </c>
      <c r="I4745" s="166">
        <f>YEAR(B4745)</f>
        <v>2023</v>
      </c>
    </row>
    <row r="4746" spans="1:9" s="1" customFormat="1" x14ac:dyDescent="0.25">
      <c r="A4746" s="1">
        <v>1000407440</v>
      </c>
      <c r="B4746" s="2">
        <v>44986</v>
      </c>
      <c r="C4746" s="165">
        <v>0.20833333333333001</v>
      </c>
      <c r="D4746" s="165">
        <v>0.54104166666666997</v>
      </c>
      <c r="E4746" s="148" t="s">
        <v>2</v>
      </c>
      <c r="F4746" s="148">
        <v>0</v>
      </c>
      <c r="G4746" s="166">
        <f>WEEKNUM(B4746,21)</f>
        <v>9</v>
      </c>
      <c r="H4746" s="166">
        <f>MONTH(B4746)</f>
        <v>3</v>
      </c>
      <c r="I4746" s="166">
        <f>YEAR(B4746)</f>
        <v>2023</v>
      </c>
    </row>
    <row r="4747" spans="1:9" s="1" customFormat="1" x14ac:dyDescent="0.25">
      <c r="A4747" s="1">
        <v>1000410255</v>
      </c>
      <c r="B4747" s="2">
        <v>44986</v>
      </c>
      <c r="C4747" s="165">
        <v>0.33333333333332998</v>
      </c>
      <c r="D4747" s="165">
        <v>0.66836805555556</v>
      </c>
      <c r="E4747" s="148" t="s">
        <v>2</v>
      </c>
      <c r="F4747" s="148">
        <v>0</v>
      </c>
      <c r="G4747" s="166">
        <f>WEEKNUM(B4747,21)</f>
        <v>9</v>
      </c>
      <c r="H4747" s="166">
        <f>MONTH(B4747)</f>
        <v>3</v>
      </c>
      <c r="I4747" s="166">
        <f>YEAR(B4747)</f>
        <v>2023</v>
      </c>
    </row>
    <row r="4748" spans="1:9" s="1" customFormat="1" x14ac:dyDescent="0.25">
      <c r="A4748" s="1">
        <v>1000408074</v>
      </c>
      <c r="B4748" s="2">
        <v>44986</v>
      </c>
      <c r="C4748" s="165">
        <v>0.33333333333332998</v>
      </c>
      <c r="D4748" s="165">
        <v>0.66913194444444002</v>
      </c>
      <c r="E4748" s="148" t="s">
        <v>2</v>
      </c>
      <c r="F4748" s="148">
        <v>0</v>
      </c>
      <c r="G4748" s="166">
        <f>WEEKNUM(B4748,21)</f>
        <v>9</v>
      </c>
      <c r="H4748" s="166">
        <f>MONTH(B4748)</f>
        <v>3</v>
      </c>
      <c r="I4748" s="166">
        <f>YEAR(B4748)</f>
        <v>2023</v>
      </c>
    </row>
    <row r="4749" spans="1:9" s="1" customFormat="1" x14ac:dyDescent="0.25">
      <c r="A4749" s="1">
        <v>1000408077</v>
      </c>
      <c r="B4749" s="2">
        <v>44986</v>
      </c>
      <c r="C4749" s="165">
        <v>0.33333333333332998</v>
      </c>
      <c r="D4749" s="165">
        <v>0.66939814814815002</v>
      </c>
      <c r="E4749" s="148" t="s">
        <v>2</v>
      </c>
      <c r="F4749" s="148">
        <v>0</v>
      </c>
      <c r="G4749" s="166">
        <f>WEEKNUM(B4749,21)</f>
        <v>9</v>
      </c>
      <c r="H4749" s="166">
        <f>MONTH(B4749)</f>
        <v>3</v>
      </c>
      <c r="I4749" s="166">
        <f>YEAR(B4749)</f>
        <v>2023</v>
      </c>
    </row>
    <row r="4750" spans="1:9" s="1" customFormat="1" x14ac:dyDescent="0.25">
      <c r="A4750" s="1">
        <v>1000408077</v>
      </c>
      <c r="B4750" s="2">
        <v>44989</v>
      </c>
      <c r="C4750" s="165">
        <v>0.66939814814815002</v>
      </c>
      <c r="D4750" s="165">
        <v>0.62461805555556005</v>
      </c>
      <c r="E4750" s="148" t="s">
        <v>2</v>
      </c>
      <c r="F4750" s="148">
        <v>0</v>
      </c>
      <c r="G4750" s="166">
        <f>WEEKNUM(B4750,21)</f>
        <v>9</v>
      </c>
      <c r="H4750" s="166">
        <f>MONTH(B4750)</f>
        <v>3</v>
      </c>
      <c r="I4750" s="166">
        <f>YEAR(B4750)</f>
        <v>2023</v>
      </c>
    </row>
    <row r="4751" spans="1:9" s="1" customFormat="1" x14ac:dyDescent="0.25">
      <c r="A4751" s="1" t="s">
        <v>2</v>
      </c>
      <c r="B4751" s="2">
        <v>44989</v>
      </c>
      <c r="C4751" s="165">
        <v>0</v>
      </c>
      <c r="D4751" s="165">
        <v>0.62690972222221997</v>
      </c>
      <c r="E4751" s="148" t="s">
        <v>2</v>
      </c>
      <c r="F4751" s="148">
        <v>0</v>
      </c>
      <c r="G4751" s="166">
        <f>WEEKNUM(B4751,21)</f>
        <v>9</v>
      </c>
      <c r="H4751" s="166">
        <f>MONTH(B4751)</f>
        <v>3</v>
      </c>
      <c r="I4751" s="166">
        <f>YEAR(B4751)</f>
        <v>2023</v>
      </c>
    </row>
    <row r="4752" spans="1:9" s="1" customFormat="1" x14ac:dyDescent="0.25">
      <c r="A4752" s="1">
        <v>1000406274</v>
      </c>
      <c r="B4752" s="2">
        <v>44986</v>
      </c>
      <c r="C4752" s="165">
        <v>0</v>
      </c>
      <c r="D4752" s="165">
        <v>0.67057870370369999</v>
      </c>
      <c r="E4752" s="148" t="s">
        <v>2</v>
      </c>
      <c r="F4752" s="148">
        <v>0</v>
      </c>
      <c r="G4752" s="166">
        <f>WEEKNUM(B4752,21)</f>
        <v>9</v>
      </c>
      <c r="H4752" s="166">
        <f>MONTH(B4752)</f>
        <v>3</v>
      </c>
      <c r="I4752" s="166">
        <f>YEAR(B4752)</f>
        <v>2023</v>
      </c>
    </row>
    <row r="4753" spans="1:9" s="1" customFormat="1" x14ac:dyDescent="0.25">
      <c r="A4753" s="1">
        <v>1000406274</v>
      </c>
      <c r="B4753" s="2">
        <v>44986</v>
      </c>
      <c r="C4753" s="165">
        <v>0.67057870370369999</v>
      </c>
      <c r="D4753" s="165">
        <v>0.68325231481480997</v>
      </c>
      <c r="E4753" s="148" t="s">
        <v>2</v>
      </c>
      <c r="F4753" s="148">
        <v>0</v>
      </c>
      <c r="G4753" s="166">
        <f>WEEKNUM(B4753,21)</f>
        <v>9</v>
      </c>
      <c r="H4753" s="166">
        <f>MONTH(B4753)</f>
        <v>3</v>
      </c>
      <c r="I4753" s="166">
        <f>YEAR(B4753)</f>
        <v>2023</v>
      </c>
    </row>
    <row r="4754" spans="1:9" s="1" customFormat="1" x14ac:dyDescent="0.25">
      <c r="A4754" s="1">
        <v>1000410251</v>
      </c>
      <c r="B4754" s="2">
        <v>44986</v>
      </c>
      <c r="C4754" s="165">
        <v>0</v>
      </c>
      <c r="D4754" s="165">
        <v>0.67232638888888996</v>
      </c>
      <c r="E4754" s="148" t="s">
        <v>2</v>
      </c>
      <c r="F4754" s="148">
        <v>0</v>
      </c>
      <c r="G4754" s="166">
        <f>WEEKNUM(B4754,21)</f>
        <v>9</v>
      </c>
      <c r="H4754" s="166">
        <f>MONTH(B4754)</f>
        <v>3</v>
      </c>
      <c r="I4754" s="166">
        <f>YEAR(B4754)</f>
        <v>2023</v>
      </c>
    </row>
    <row r="4755" spans="1:9" s="1" customFormat="1" x14ac:dyDescent="0.25">
      <c r="A4755" s="1">
        <v>1000411300</v>
      </c>
      <c r="B4755" s="2">
        <v>44986</v>
      </c>
      <c r="C4755" s="165">
        <v>0</v>
      </c>
      <c r="D4755" s="165">
        <v>0.68603009259258996</v>
      </c>
      <c r="E4755" s="148" t="s">
        <v>2</v>
      </c>
      <c r="F4755" s="148">
        <v>0</v>
      </c>
      <c r="G4755" s="166">
        <f>WEEKNUM(B4755,21)</f>
        <v>9</v>
      </c>
      <c r="H4755" s="166">
        <f>MONTH(B4755)</f>
        <v>3</v>
      </c>
      <c r="I4755" s="166">
        <f>YEAR(B4755)</f>
        <v>2023</v>
      </c>
    </row>
    <row r="4756" spans="1:9" s="1" customFormat="1" x14ac:dyDescent="0.25">
      <c r="A4756" s="1">
        <v>1000407402</v>
      </c>
      <c r="B4756" s="2">
        <v>44986</v>
      </c>
      <c r="C4756" s="165">
        <v>0</v>
      </c>
      <c r="D4756" s="165">
        <v>0.68807870370369995</v>
      </c>
      <c r="E4756" s="148" t="s">
        <v>2</v>
      </c>
      <c r="F4756" s="148">
        <v>0</v>
      </c>
      <c r="G4756" s="166">
        <f>WEEKNUM(B4756,21)</f>
        <v>9</v>
      </c>
      <c r="H4756" s="166">
        <f>MONTH(B4756)</f>
        <v>3</v>
      </c>
      <c r="I4756" s="166">
        <f>YEAR(B4756)</f>
        <v>2023</v>
      </c>
    </row>
    <row r="4757" spans="1:9" s="1" customFormat="1" x14ac:dyDescent="0.25">
      <c r="A4757" s="1">
        <v>1000407403</v>
      </c>
      <c r="B4757" s="2">
        <v>44986</v>
      </c>
      <c r="C4757" s="165">
        <v>0</v>
      </c>
      <c r="D4757" s="165">
        <v>0.68835648148147999</v>
      </c>
      <c r="E4757" s="148" t="s">
        <v>2</v>
      </c>
      <c r="F4757" s="148">
        <v>0</v>
      </c>
      <c r="G4757" s="166">
        <f>WEEKNUM(B4757,21)</f>
        <v>9</v>
      </c>
      <c r="H4757" s="166">
        <f>MONTH(B4757)</f>
        <v>3</v>
      </c>
      <c r="I4757" s="166">
        <f>YEAR(B4757)</f>
        <v>2023</v>
      </c>
    </row>
    <row r="4758" spans="1:9" s="1" customFormat="1" x14ac:dyDescent="0.25">
      <c r="A4758" s="1">
        <v>1000409754</v>
      </c>
      <c r="B4758" s="2">
        <v>44986</v>
      </c>
      <c r="C4758" s="165">
        <v>3.8032407407409999E-2</v>
      </c>
      <c r="D4758" s="165">
        <v>3.8032407407409999E-2</v>
      </c>
      <c r="E4758" s="148" t="s">
        <v>3</v>
      </c>
      <c r="F4758" s="148">
        <v>0</v>
      </c>
      <c r="G4758" s="166">
        <f>WEEKNUM(B4758,21)</f>
        <v>9</v>
      </c>
      <c r="H4758" s="166">
        <f>MONTH(B4758)</f>
        <v>3</v>
      </c>
      <c r="I4758" s="166">
        <f>YEAR(B4758)</f>
        <v>2023</v>
      </c>
    </row>
    <row r="4759" spans="1:9" s="1" customFormat="1" x14ac:dyDescent="0.25">
      <c r="A4759" s="1">
        <v>1000407445</v>
      </c>
      <c r="B4759" s="2">
        <v>44987</v>
      </c>
      <c r="C4759" s="165">
        <v>0.52083333333333004</v>
      </c>
      <c r="D4759" s="165">
        <v>0.22024305555556001</v>
      </c>
      <c r="E4759" s="148" t="s">
        <v>3</v>
      </c>
      <c r="F4759" s="148">
        <v>3.26</v>
      </c>
      <c r="G4759" s="166">
        <f>WEEKNUM(B4759,21)</f>
        <v>9</v>
      </c>
      <c r="H4759" s="166">
        <f>MONTH(B4759)</f>
        <v>3</v>
      </c>
      <c r="I4759" s="166">
        <f>YEAR(B4759)</f>
        <v>2023</v>
      </c>
    </row>
    <row r="4760" spans="1:9" s="1" customFormat="1" x14ac:dyDescent="0.25">
      <c r="A4760" s="1">
        <v>1000409795</v>
      </c>
      <c r="B4760" s="2">
        <v>44987</v>
      </c>
      <c r="C4760" s="165">
        <v>0.52083333333333004</v>
      </c>
      <c r="D4760" s="165">
        <v>0.21902777777777999</v>
      </c>
      <c r="E4760" s="148" t="s">
        <v>2</v>
      </c>
      <c r="F4760" s="148">
        <v>0</v>
      </c>
      <c r="G4760" s="166">
        <f>WEEKNUM(B4760,21)</f>
        <v>9</v>
      </c>
      <c r="H4760" s="166">
        <f>MONTH(B4760)</f>
        <v>3</v>
      </c>
      <c r="I4760" s="166">
        <f>YEAR(B4760)</f>
        <v>2023</v>
      </c>
    </row>
    <row r="4761" spans="1:9" s="1" customFormat="1" x14ac:dyDescent="0.25">
      <c r="A4761" s="1">
        <v>1000409754</v>
      </c>
      <c r="B4761" s="2">
        <v>44987</v>
      </c>
      <c r="C4761" s="165">
        <v>0.52083333333333004</v>
      </c>
      <c r="D4761" s="165">
        <v>0.22819444444444001</v>
      </c>
      <c r="E4761" s="148" t="s">
        <v>3</v>
      </c>
      <c r="F4761" s="148">
        <v>0.99</v>
      </c>
      <c r="G4761" s="166">
        <f>WEEKNUM(B4761,21)</f>
        <v>9</v>
      </c>
      <c r="H4761" s="166">
        <f>MONTH(B4761)</f>
        <v>3</v>
      </c>
      <c r="I4761" s="166">
        <f>YEAR(B4761)</f>
        <v>2023</v>
      </c>
    </row>
    <row r="4762" spans="1:9" s="1" customFormat="1" x14ac:dyDescent="0.25">
      <c r="A4762" s="1">
        <v>1000409861</v>
      </c>
      <c r="B4762" s="2">
        <v>44986</v>
      </c>
      <c r="C4762" s="165">
        <v>0.52083333333333004</v>
      </c>
      <c r="D4762" s="165">
        <v>0.58513888888888999</v>
      </c>
      <c r="E4762" s="148" t="s">
        <v>2</v>
      </c>
      <c r="F4762" s="148">
        <v>0</v>
      </c>
      <c r="G4762" s="166">
        <f>WEEKNUM(B4762,21)</f>
        <v>9</v>
      </c>
      <c r="H4762" s="166">
        <f>MONTH(B4762)</f>
        <v>3</v>
      </c>
      <c r="I4762" s="166">
        <f>YEAR(B4762)</f>
        <v>2023</v>
      </c>
    </row>
    <row r="4763" spans="1:9" s="1" customFormat="1" x14ac:dyDescent="0.25">
      <c r="A4763" s="1">
        <v>1000409855</v>
      </c>
      <c r="B4763" s="2">
        <v>44986</v>
      </c>
      <c r="C4763" s="165">
        <v>0.52083333333333004</v>
      </c>
      <c r="D4763" s="165">
        <v>0.58528935185185005</v>
      </c>
      <c r="E4763" s="148" t="s">
        <v>2</v>
      </c>
      <c r="F4763" s="148">
        <v>0</v>
      </c>
      <c r="G4763" s="166">
        <f>WEEKNUM(B4763,21)</f>
        <v>9</v>
      </c>
      <c r="H4763" s="166">
        <f>MONTH(B4763)</f>
        <v>3</v>
      </c>
      <c r="I4763" s="166">
        <f>YEAR(B4763)</f>
        <v>2023</v>
      </c>
    </row>
    <row r="4764" spans="1:9" s="1" customFormat="1" x14ac:dyDescent="0.25">
      <c r="A4764" s="1">
        <v>1000409856</v>
      </c>
      <c r="B4764" s="2">
        <v>44986</v>
      </c>
      <c r="C4764" s="165">
        <v>0.52083333333333004</v>
      </c>
      <c r="D4764" s="165">
        <v>0.58564814814815003</v>
      </c>
      <c r="E4764" s="148" t="s">
        <v>2</v>
      </c>
      <c r="F4764" s="148">
        <v>0</v>
      </c>
      <c r="G4764" s="166">
        <f>WEEKNUM(B4764,21)</f>
        <v>9</v>
      </c>
      <c r="H4764" s="166">
        <f>MONTH(B4764)</f>
        <v>3</v>
      </c>
      <c r="I4764" s="166">
        <f>YEAR(B4764)</f>
        <v>2023</v>
      </c>
    </row>
    <row r="4765" spans="1:9" s="1" customFormat="1" x14ac:dyDescent="0.25">
      <c r="A4765" s="1">
        <v>1000409857</v>
      </c>
      <c r="B4765" s="2">
        <v>44986</v>
      </c>
      <c r="C4765" s="165">
        <v>0.52083333333333004</v>
      </c>
      <c r="D4765" s="165">
        <v>0.58623842592593001</v>
      </c>
      <c r="E4765" s="148" t="s">
        <v>2</v>
      </c>
      <c r="F4765" s="148">
        <v>0</v>
      </c>
      <c r="G4765" s="166">
        <f>WEEKNUM(B4765,21)</f>
        <v>9</v>
      </c>
      <c r="H4765" s="166">
        <f>MONTH(B4765)</f>
        <v>3</v>
      </c>
      <c r="I4765" s="166">
        <f>YEAR(B4765)</f>
        <v>2023</v>
      </c>
    </row>
    <row r="4766" spans="1:9" s="1" customFormat="1" x14ac:dyDescent="0.25">
      <c r="A4766" s="1">
        <v>1000407445</v>
      </c>
      <c r="B4766" s="2">
        <v>44986</v>
      </c>
      <c r="C4766" s="165">
        <v>0.52083333333333004</v>
      </c>
      <c r="D4766" s="165">
        <v>0.75894675925926003</v>
      </c>
      <c r="E4766" s="148" t="s">
        <v>3</v>
      </c>
      <c r="F4766" s="148">
        <v>1</v>
      </c>
      <c r="G4766" s="166">
        <f>WEEKNUM(B4766,21)</f>
        <v>9</v>
      </c>
      <c r="H4766" s="166">
        <f>MONTH(B4766)</f>
        <v>3</v>
      </c>
      <c r="I4766" s="166">
        <f>YEAR(B4766)</f>
        <v>2023</v>
      </c>
    </row>
    <row r="4767" spans="1:9" s="1" customFormat="1" x14ac:dyDescent="0.25">
      <c r="A4767" s="1">
        <v>1000407926</v>
      </c>
      <c r="B4767" s="2">
        <v>44986</v>
      </c>
      <c r="C4767" s="165">
        <v>0.52083333333333004</v>
      </c>
      <c r="D4767" s="165">
        <v>0.75914351851852002</v>
      </c>
      <c r="E4767" s="148" t="s">
        <v>3</v>
      </c>
      <c r="F4767" s="148">
        <v>1</v>
      </c>
      <c r="G4767" s="166">
        <f>WEEKNUM(B4767,21)</f>
        <v>9</v>
      </c>
      <c r="H4767" s="166">
        <f>MONTH(B4767)</f>
        <v>3</v>
      </c>
      <c r="I4767" s="166">
        <f>YEAR(B4767)</f>
        <v>2023</v>
      </c>
    </row>
    <row r="4768" spans="1:9" s="1" customFormat="1" x14ac:dyDescent="0.25">
      <c r="A4768" s="1">
        <v>1000407926</v>
      </c>
      <c r="B4768" s="2">
        <v>44986</v>
      </c>
      <c r="C4768" s="165">
        <v>0.22916666666666999</v>
      </c>
      <c r="D4768" s="165">
        <v>0.74305555555556002</v>
      </c>
      <c r="E4768" s="148" t="s">
        <v>3</v>
      </c>
      <c r="F4768" s="148">
        <v>2</v>
      </c>
      <c r="G4768" s="166">
        <f>WEEKNUM(B4768,21)</f>
        <v>9</v>
      </c>
      <c r="H4768" s="166">
        <f>MONTH(B4768)</f>
        <v>3</v>
      </c>
      <c r="I4768" s="166">
        <f>YEAR(B4768)</f>
        <v>2023</v>
      </c>
    </row>
    <row r="4769" spans="1:9" s="1" customFormat="1" x14ac:dyDescent="0.25">
      <c r="A4769" s="1">
        <v>1000407443</v>
      </c>
      <c r="B4769" s="2">
        <v>44986</v>
      </c>
      <c r="C4769" s="165">
        <v>0.22916666666666999</v>
      </c>
      <c r="D4769" s="165">
        <v>0.75292824074074005</v>
      </c>
      <c r="E4769" s="148" t="s">
        <v>2</v>
      </c>
      <c r="F4769" s="148">
        <v>0</v>
      </c>
      <c r="G4769" s="166">
        <f>WEEKNUM(B4769,21)</f>
        <v>9</v>
      </c>
      <c r="H4769" s="166">
        <f>MONTH(B4769)</f>
        <v>3</v>
      </c>
      <c r="I4769" s="166">
        <f>YEAR(B4769)</f>
        <v>2023</v>
      </c>
    </row>
    <row r="4770" spans="1:9" s="1" customFormat="1" x14ac:dyDescent="0.25">
      <c r="A4770" s="1">
        <v>1000406249</v>
      </c>
      <c r="B4770" s="2">
        <v>44986</v>
      </c>
      <c r="C4770" s="165">
        <v>0.62260416666666996</v>
      </c>
      <c r="D4770" s="165">
        <v>0.75984953703703995</v>
      </c>
      <c r="E4770" s="148" t="s">
        <v>2</v>
      </c>
      <c r="F4770" s="148">
        <v>0</v>
      </c>
      <c r="G4770" s="166">
        <f>WEEKNUM(B4770,21)</f>
        <v>9</v>
      </c>
      <c r="H4770" s="166">
        <f>MONTH(B4770)</f>
        <v>3</v>
      </c>
      <c r="I4770" s="166">
        <f>YEAR(B4770)</f>
        <v>2023</v>
      </c>
    </row>
    <row r="4771" spans="1:9" s="1" customFormat="1" x14ac:dyDescent="0.25">
      <c r="A4771" s="1" t="s">
        <v>2</v>
      </c>
      <c r="B4771" s="2">
        <v>44992</v>
      </c>
      <c r="C4771" s="165">
        <v>0.52083333333333004</v>
      </c>
      <c r="D4771" s="165">
        <v>0.65121527777777999</v>
      </c>
      <c r="E4771" s="148" t="s">
        <v>2</v>
      </c>
      <c r="F4771" s="148">
        <v>0</v>
      </c>
      <c r="G4771" s="166">
        <f>WEEKNUM(B4771,21)</f>
        <v>10</v>
      </c>
      <c r="H4771" s="166">
        <f>MONTH(B4771)</f>
        <v>3</v>
      </c>
      <c r="I4771" s="166">
        <f>YEAR(B4771)</f>
        <v>2023</v>
      </c>
    </row>
    <row r="4772" spans="1:9" s="1" customFormat="1" x14ac:dyDescent="0.25">
      <c r="A4772" s="1">
        <v>1000408460</v>
      </c>
      <c r="B4772" s="2">
        <v>44986</v>
      </c>
      <c r="C4772" s="165">
        <v>0.32681712962963</v>
      </c>
      <c r="D4772" s="165">
        <v>0.69163194444443998</v>
      </c>
      <c r="E4772" s="148" t="s">
        <v>3</v>
      </c>
      <c r="F4772" s="148">
        <v>0</v>
      </c>
      <c r="G4772" s="166">
        <f>WEEKNUM(B4772,21)</f>
        <v>9</v>
      </c>
      <c r="H4772" s="166">
        <f>MONTH(B4772)</f>
        <v>3</v>
      </c>
      <c r="I4772" s="166">
        <f>YEAR(B4772)</f>
        <v>2023</v>
      </c>
    </row>
    <row r="4773" spans="1:9" s="1" customFormat="1" x14ac:dyDescent="0.25">
      <c r="A4773" s="1">
        <v>1000407675</v>
      </c>
      <c r="B4773" s="2">
        <v>44987</v>
      </c>
      <c r="C4773" s="165">
        <v>0.33333333333332998</v>
      </c>
      <c r="D4773" s="165">
        <v>0.62406249999999996</v>
      </c>
      <c r="E4773" s="148" t="s">
        <v>2</v>
      </c>
      <c r="F4773" s="148">
        <v>0</v>
      </c>
      <c r="G4773" s="166">
        <f>WEEKNUM(B4773,21)</f>
        <v>9</v>
      </c>
      <c r="H4773" s="166">
        <f>MONTH(B4773)</f>
        <v>3</v>
      </c>
      <c r="I4773" s="166">
        <f>YEAR(B4773)</f>
        <v>2023</v>
      </c>
    </row>
    <row r="4774" spans="1:9" s="1" customFormat="1" x14ac:dyDescent="0.25">
      <c r="A4774" s="1">
        <v>1000407678</v>
      </c>
      <c r="B4774" s="2">
        <v>44987</v>
      </c>
      <c r="C4774" s="165">
        <v>0.33333333333332998</v>
      </c>
      <c r="D4774" s="165">
        <v>0.62648148148147997</v>
      </c>
      <c r="E4774" s="148" t="s">
        <v>2</v>
      </c>
      <c r="F4774" s="148">
        <v>0</v>
      </c>
      <c r="G4774" s="166">
        <f>WEEKNUM(B4774,21)</f>
        <v>9</v>
      </c>
      <c r="H4774" s="166">
        <f>MONTH(B4774)</f>
        <v>3</v>
      </c>
      <c r="I4774" s="166">
        <f>YEAR(B4774)</f>
        <v>2023</v>
      </c>
    </row>
    <row r="4775" spans="1:9" s="1" customFormat="1" x14ac:dyDescent="0.25">
      <c r="A4775" s="1">
        <v>1000407771</v>
      </c>
      <c r="B4775" s="2">
        <v>44987</v>
      </c>
      <c r="C4775" s="165">
        <v>0.33333333333332998</v>
      </c>
      <c r="D4775" s="165">
        <v>0.62697916666666997</v>
      </c>
      <c r="E4775" s="148" t="s">
        <v>2</v>
      </c>
      <c r="F4775" s="148">
        <v>0</v>
      </c>
      <c r="G4775" s="166">
        <f>WEEKNUM(B4775,21)</f>
        <v>9</v>
      </c>
      <c r="H4775" s="166">
        <f>MONTH(B4775)</f>
        <v>3</v>
      </c>
      <c r="I4775" s="166">
        <f>YEAR(B4775)</f>
        <v>2023</v>
      </c>
    </row>
    <row r="4776" spans="1:9" s="1" customFormat="1" x14ac:dyDescent="0.25">
      <c r="A4776" s="1">
        <v>1000406906</v>
      </c>
      <c r="B4776" s="2">
        <v>44987</v>
      </c>
      <c r="C4776" s="165">
        <v>0.33333333333332998</v>
      </c>
      <c r="D4776" s="165">
        <v>0.62761574074074</v>
      </c>
      <c r="E4776" s="148" t="s">
        <v>2</v>
      </c>
      <c r="F4776" s="148">
        <v>0</v>
      </c>
      <c r="G4776" s="166">
        <f>WEEKNUM(B4776,21)</f>
        <v>9</v>
      </c>
      <c r="H4776" s="166">
        <f>MONTH(B4776)</f>
        <v>3</v>
      </c>
      <c r="I4776" s="166">
        <f>YEAR(B4776)</f>
        <v>2023</v>
      </c>
    </row>
    <row r="4777" spans="1:9" s="1" customFormat="1" x14ac:dyDescent="0.25">
      <c r="A4777" s="1">
        <v>1000409916</v>
      </c>
      <c r="B4777" s="2">
        <v>44987</v>
      </c>
      <c r="C4777" s="165">
        <v>0.33333333333332998</v>
      </c>
      <c r="D4777" s="165">
        <v>0.62840277777777998</v>
      </c>
      <c r="E4777" s="148" t="s">
        <v>2</v>
      </c>
      <c r="F4777" s="148">
        <v>0</v>
      </c>
      <c r="G4777" s="166">
        <f>WEEKNUM(B4777,21)</f>
        <v>9</v>
      </c>
      <c r="H4777" s="166">
        <f>MONTH(B4777)</f>
        <v>3</v>
      </c>
      <c r="I4777" s="166">
        <f>YEAR(B4777)</f>
        <v>2023</v>
      </c>
    </row>
    <row r="4778" spans="1:9" s="1" customFormat="1" x14ac:dyDescent="0.25">
      <c r="A4778" s="1" t="s">
        <v>2</v>
      </c>
      <c r="B4778" s="2">
        <v>44986</v>
      </c>
      <c r="C4778" s="165">
        <v>0.33333333333332998</v>
      </c>
      <c r="D4778" s="165">
        <v>0.68438657407407</v>
      </c>
      <c r="E4778" s="148" t="s">
        <v>2</v>
      </c>
      <c r="F4778" s="148">
        <v>0</v>
      </c>
      <c r="G4778" s="166">
        <f>WEEKNUM(B4778,21)</f>
        <v>9</v>
      </c>
      <c r="H4778" s="166">
        <f>MONTH(B4778)</f>
        <v>3</v>
      </c>
      <c r="I4778" s="166">
        <f>YEAR(B4778)</f>
        <v>2023</v>
      </c>
    </row>
    <row r="4779" spans="1:9" s="1" customFormat="1" x14ac:dyDescent="0.25">
      <c r="A4779" s="1">
        <v>1000408478</v>
      </c>
      <c r="B4779" s="2">
        <v>44986</v>
      </c>
      <c r="C4779" s="165">
        <v>0</v>
      </c>
      <c r="D4779" s="165">
        <v>0.69302083333332998</v>
      </c>
      <c r="E4779" s="148" t="s">
        <v>2</v>
      </c>
      <c r="F4779" s="148">
        <v>0</v>
      </c>
      <c r="G4779" s="166">
        <f>WEEKNUM(B4779,21)</f>
        <v>9</v>
      </c>
      <c r="H4779" s="166">
        <f>MONTH(B4779)</f>
        <v>3</v>
      </c>
      <c r="I4779" s="166">
        <f>YEAR(B4779)</f>
        <v>2023</v>
      </c>
    </row>
    <row r="4780" spans="1:9" s="1" customFormat="1" x14ac:dyDescent="0.25">
      <c r="A4780" s="1">
        <v>1000406794</v>
      </c>
      <c r="B4780" s="2">
        <v>44987</v>
      </c>
      <c r="C4780" s="167">
        <v>1</v>
      </c>
      <c r="D4780" s="165">
        <v>0.64576388888889003</v>
      </c>
      <c r="E4780" s="148" t="s">
        <v>2</v>
      </c>
      <c r="F4780" s="148">
        <v>0</v>
      </c>
      <c r="G4780" s="166">
        <f>WEEKNUM(B4780,21)</f>
        <v>9</v>
      </c>
      <c r="H4780" s="166">
        <f>MONTH(B4780)</f>
        <v>3</v>
      </c>
      <c r="I4780" s="166">
        <f>YEAR(B4780)</f>
        <v>2023</v>
      </c>
    </row>
    <row r="4781" spans="1:9" s="1" customFormat="1" x14ac:dyDescent="0.25">
      <c r="A4781" s="1">
        <v>1000406629</v>
      </c>
      <c r="B4781" s="2">
        <v>44987</v>
      </c>
      <c r="C4781" s="165">
        <v>0.60094907407407006</v>
      </c>
      <c r="D4781" s="165">
        <v>0.60128472222221996</v>
      </c>
      <c r="E4781" s="148" t="s">
        <v>2</v>
      </c>
      <c r="F4781" s="148">
        <v>0</v>
      </c>
      <c r="G4781" s="166">
        <f>WEEKNUM(B4781,21)</f>
        <v>9</v>
      </c>
      <c r="H4781" s="166">
        <f>MONTH(B4781)</f>
        <v>3</v>
      </c>
      <c r="I4781" s="166">
        <f>YEAR(B4781)</f>
        <v>2023</v>
      </c>
    </row>
    <row r="4782" spans="1:9" s="1" customFormat="1" x14ac:dyDescent="0.25">
      <c r="A4782" s="1">
        <v>1000406629</v>
      </c>
      <c r="B4782" s="2">
        <v>44987</v>
      </c>
      <c r="C4782" s="165">
        <v>0.60128472222221996</v>
      </c>
      <c r="D4782" s="165">
        <v>0.60180555555556003</v>
      </c>
      <c r="E4782" s="148" t="s">
        <v>2</v>
      </c>
      <c r="F4782" s="148">
        <v>0</v>
      </c>
      <c r="G4782" s="166">
        <f>WEEKNUM(B4782,21)</f>
        <v>9</v>
      </c>
      <c r="H4782" s="166">
        <f>MONTH(B4782)</f>
        <v>3</v>
      </c>
      <c r="I4782" s="166">
        <f>YEAR(B4782)</f>
        <v>2023</v>
      </c>
    </row>
    <row r="4783" spans="1:9" s="1" customFormat="1" x14ac:dyDescent="0.25">
      <c r="A4783" s="1">
        <v>1000408821</v>
      </c>
      <c r="B4783" s="2">
        <v>44987</v>
      </c>
      <c r="C4783" s="165">
        <v>0.22916666666666999</v>
      </c>
      <c r="D4783" s="165">
        <v>0.42041666666666999</v>
      </c>
      <c r="E4783" s="148" t="s">
        <v>2</v>
      </c>
      <c r="F4783" s="148">
        <v>0</v>
      </c>
      <c r="G4783" s="166">
        <f>WEEKNUM(B4783,21)</f>
        <v>9</v>
      </c>
      <c r="H4783" s="166">
        <f>MONTH(B4783)</f>
        <v>3</v>
      </c>
      <c r="I4783" s="166">
        <f>YEAR(B4783)</f>
        <v>2023</v>
      </c>
    </row>
    <row r="4784" spans="1:9" s="1" customFormat="1" x14ac:dyDescent="0.25">
      <c r="A4784" s="1">
        <v>1000408823</v>
      </c>
      <c r="B4784" s="2">
        <v>44987</v>
      </c>
      <c r="C4784" s="165">
        <v>0.22916666666666999</v>
      </c>
      <c r="D4784" s="165">
        <v>0.42359953703704001</v>
      </c>
      <c r="E4784" s="148" t="s">
        <v>2</v>
      </c>
      <c r="F4784" s="148">
        <v>0</v>
      </c>
      <c r="G4784" s="166">
        <f>WEEKNUM(B4784,21)</f>
        <v>9</v>
      </c>
      <c r="H4784" s="166">
        <f>MONTH(B4784)</f>
        <v>3</v>
      </c>
      <c r="I4784" s="166">
        <f>YEAR(B4784)</f>
        <v>2023</v>
      </c>
    </row>
    <row r="4785" spans="1:9" s="1" customFormat="1" x14ac:dyDescent="0.25">
      <c r="A4785" s="1">
        <v>1000408824</v>
      </c>
      <c r="B4785" s="2">
        <v>44987</v>
      </c>
      <c r="C4785" s="165">
        <v>0.22916666666666999</v>
      </c>
      <c r="D4785" s="165">
        <v>0.42621527777778001</v>
      </c>
      <c r="E4785" s="148" t="s">
        <v>2</v>
      </c>
      <c r="F4785" s="148">
        <v>0</v>
      </c>
      <c r="G4785" s="166">
        <f>WEEKNUM(B4785,21)</f>
        <v>9</v>
      </c>
      <c r="H4785" s="166">
        <f>MONTH(B4785)</f>
        <v>3</v>
      </c>
      <c r="I4785" s="166">
        <f>YEAR(B4785)</f>
        <v>2023</v>
      </c>
    </row>
    <row r="4786" spans="1:9" s="1" customFormat="1" x14ac:dyDescent="0.25">
      <c r="A4786" s="1">
        <v>1000408846</v>
      </c>
      <c r="B4786" s="2">
        <v>44987</v>
      </c>
      <c r="C4786" s="165">
        <v>0.22916666666666999</v>
      </c>
      <c r="D4786" s="165">
        <v>0.59287037037037005</v>
      </c>
      <c r="E4786" s="148" t="s">
        <v>2</v>
      </c>
      <c r="F4786" s="148">
        <v>0</v>
      </c>
      <c r="G4786" s="166">
        <f>WEEKNUM(B4786,21)</f>
        <v>9</v>
      </c>
      <c r="H4786" s="166">
        <f>MONTH(B4786)</f>
        <v>3</v>
      </c>
      <c r="I4786" s="166">
        <f>YEAR(B4786)</f>
        <v>2023</v>
      </c>
    </row>
    <row r="4787" spans="1:9" s="1" customFormat="1" x14ac:dyDescent="0.25">
      <c r="A4787" s="1">
        <v>1000408848</v>
      </c>
      <c r="B4787" s="2">
        <v>44987</v>
      </c>
      <c r="C4787" s="165">
        <v>0.22916666666666999</v>
      </c>
      <c r="D4787" s="165">
        <v>0.55667824074074002</v>
      </c>
      <c r="E4787" s="148" t="s">
        <v>2</v>
      </c>
      <c r="F4787" s="148">
        <v>0</v>
      </c>
      <c r="G4787" s="166">
        <f>WEEKNUM(B4787,21)</f>
        <v>9</v>
      </c>
      <c r="H4787" s="166">
        <f>MONTH(B4787)</f>
        <v>3</v>
      </c>
      <c r="I4787" s="166">
        <f>YEAR(B4787)</f>
        <v>2023</v>
      </c>
    </row>
    <row r="4788" spans="1:9" s="1" customFormat="1" x14ac:dyDescent="0.25">
      <c r="A4788" s="1">
        <v>1000408849</v>
      </c>
      <c r="B4788" s="2">
        <v>44987</v>
      </c>
      <c r="C4788" s="165">
        <v>0.22916666666666999</v>
      </c>
      <c r="D4788" s="165">
        <v>0.55792824074073999</v>
      </c>
      <c r="E4788" s="148" t="s">
        <v>2</v>
      </c>
      <c r="F4788" s="148">
        <v>0</v>
      </c>
      <c r="G4788" s="166">
        <f>WEEKNUM(B4788,21)</f>
        <v>9</v>
      </c>
      <c r="H4788" s="166">
        <f>MONTH(B4788)</f>
        <v>3</v>
      </c>
      <c r="I4788" s="166">
        <f>YEAR(B4788)</f>
        <v>2023</v>
      </c>
    </row>
    <row r="4789" spans="1:9" s="1" customFormat="1" x14ac:dyDescent="0.25">
      <c r="A4789" s="1">
        <v>1000408851</v>
      </c>
      <c r="B4789" s="2">
        <v>44987</v>
      </c>
      <c r="C4789" s="165">
        <v>0.22916666666666999</v>
      </c>
      <c r="D4789" s="165">
        <v>0.59163194444444001</v>
      </c>
      <c r="E4789" s="148" t="s">
        <v>2</v>
      </c>
      <c r="F4789" s="148">
        <v>0</v>
      </c>
      <c r="G4789" s="166">
        <f>WEEKNUM(B4789,21)</f>
        <v>9</v>
      </c>
      <c r="H4789" s="166">
        <f>MONTH(B4789)</f>
        <v>3</v>
      </c>
      <c r="I4789" s="166">
        <f>YEAR(B4789)</f>
        <v>2023</v>
      </c>
    </row>
    <row r="4790" spans="1:9" s="1" customFormat="1" x14ac:dyDescent="0.25">
      <c r="A4790" s="1">
        <v>1000408852</v>
      </c>
      <c r="B4790" s="2">
        <v>44987</v>
      </c>
      <c r="C4790" s="165">
        <v>0.22916666666666999</v>
      </c>
      <c r="D4790" s="165">
        <v>0.59430555555555997</v>
      </c>
      <c r="E4790" s="148" t="s">
        <v>2</v>
      </c>
      <c r="F4790" s="148">
        <v>0</v>
      </c>
      <c r="G4790" s="166">
        <f>WEEKNUM(B4790,21)</f>
        <v>9</v>
      </c>
      <c r="H4790" s="166">
        <f>MONTH(B4790)</f>
        <v>3</v>
      </c>
      <c r="I4790" s="166">
        <f>YEAR(B4790)</f>
        <v>2023</v>
      </c>
    </row>
    <row r="4791" spans="1:9" s="1" customFormat="1" x14ac:dyDescent="0.25">
      <c r="A4791" s="1">
        <v>1000408853</v>
      </c>
      <c r="B4791" s="2">
        <v>44987</v>
      </c>
      <c r="C4791" s="165">
        <v>0.22916666666666999</v>
      </c>
      <c r="D4791" s="165">
        <v>0.59530092592592998</v>
      </c>
      <c r="E4791" s="148" t="s">
        <v>2</v>
      </c>
      <c r="F4791" s="148">
        <v>0</v>
      </c>
      <c r="G4791" s="166">
        <f>WEEKNUM(B4791,21)</f>
        <v>9</v>
      </c>
      <c r="H4791" s="166">
        <f>MONTH(B4791)</f>
        <v>3</v>
      </c>
      <c r="I4791" s="166">
        <f>YEAR(B4791)</f>
        <v>2023</v>
      </c>
    </row>
    <row r="4792" spans="1:9" s="1" customFormat="1" x14ac:dyDescent="0.25">
      <c r="A4792" s="1">
        <v>1000411490</v>
      </c>
      <c r="B4792" s="2">
        <v>44987</v>
      </c>
      <c r="C4792" s="165">
        <v>0</v>
      </c>
      <c r="D4792" s="165">
        <v>0.61508101851852004</v>
      </c>
      <c r="E4792" s="148" t="s">
        <v>2</v>
      </c>
      <c r="F4792" s="148">
        <v>0</v>
      </c>
      <c r="G4792" s="166">
        <f>WEEKNUM(B4792,21)</f>
        <v>9</v>
      </c>
      <c r="H4792" s="166">
        <f>MONTH(B4792)</f>
        <v>3</v>
      </c>
      <c r="I4792" s="166">
        <f>YEAR(B4792)</f>
        <v>2023</v>
      </c>
    </row>
    <row r="4793" spans="1:9" s="1" customFormat="1" x14ac:dyDescent="0.25">
      <c r="A4793" s="1">
        <v>1000423489</v>
      </c>
      <c r="B4793" s="2">
        <v>44987</v>
      </c>
      <c r="C4793" s="165">
        <v>0.33333333333332998</v>
      </c>
      <c r="D4793" s="165">
        <v>0.63194444444443998</v>
      </c>
      <c r="E4793" s="148" t="s">
        <v>2</v>
      </c>
      <c r="F4793" s="148">
        <v>0</v>
      </c>
      <c r="G4793" s="166">
        <f>WEEKNUM(B4793,21)</f>
        <v>9</v>
      </c>
      <c r="H4793" s="166">
        <f>MONTH(B4793)</f>
        <v>3</v>
      </c>
      <c r="I4793" s="166">
        <f>YEAR(B4793)</f>
        <v>2023</v>
      </c>
    </row>
    <row r="4794" spans="1:9" s="1" customFormat="1" x14ac:dyDescent="0.25">
      <c r="A4794" s="1">
        <v>1000423490</v>
      </c>
      <c r="B4794" s="2">
        <v>44987</v>
      </c>
      <c r="C4794" s="165">
        <v>0.33333333333332998</v>
      </c>
      <c r="D4794" s="165">
        <v>0.63249999999999995</v>
      </c>
      <c r="E4794" s="148" t="s">
        <v>2</v>
      </c>
      <c r="F4794" s="148">
        <v>0</v>
      </c>
      <c r="G4794" s="166">
        <f>WEEKNUM(B4794,21)</f>
        <v>9</v>
      </c>
      <c r="H4794" s="166">
        <f>MONTH(B4794)</f>
        <v>3</v>
      </c>
      <c r="I4794" s="166">
        <f>YEAR(B4794)</f>
        <v>2023</v>
      </c>
    </row>
    <row r="4795" spans="1:9" s="1" customFormat="1" x14ac:dyDescent="0.25">
      <c r="A4795" s="1">
        <v>1000423491</v>
      </c>
      <c r="B4795" s="2">
        <v>44987</v>
      </c>
      <c r="C4795" s="165">
        <v>0.33333333333332998</v>
      </c>
      <c r="D4795" s="165">
        <v>0.63300925925925999</v>
      </c>
      <c r="E4795" s="148" t="s">
        <v>2</v>
      </c>
      <c r="F4795" s="148">
        <v>0</v>
      </c>
      <c r="G4795" s="166">
        <f>WEEKNUM(B4795,21)</f>
        <v>9</v>
      </c>
      <c r="H4795" s="166">
        <f>MONTH(B4795)</f>
        <v>3</v>
      </c>
      <c r="I4795" s="166">
        <f>YEAR(B4795)</f>
        <v>2023</v>
      </c>
    </row>
    <row r="4796" spans="1:9" s="1" customFormat="1" x14ac:dyDescent="0.25">
      <c r="A4796" s="1">
        <v>1000423495</v>
      </c>
      <c r="B4796" s="2">
        <v>44987</v>
      </c>
      <c r="C4796" s="165">
        <v>0.33333333333332998</v>
      </c>
      <c r="D4796" s="165">
        <v>0.63466435185184999</v>
      </c>
      <c r="E4796" s="148" t="s">
        <v>2</v>
      </c>
      <c r="F4796" s="148">
        <v>0</v>
      </c>
      <c r="G4796" s="166">
        <f>WEEKNUM(B4796,21)</f>
        <v>9</v>
      </c>
      <c r="H4796" s="166">
        <f>MONTH(B4796)</f>
        <v>3</v>
      </c>
      <c r="I4796" s="166">
        <f>YEAR(B4796)</f>
        <v>2023</v>
      </c>
    </row>
    <row r="4797" spans="1:9" s="1" customFormat="1" x14ac:dyDescent="0.25">
      <c r="A4797" s="1">
        <v>1000423497</v>
      </c>
      <c r="B4797" s="2">
        <v>44987</v>
      </c>
      <c r="C4797" s="165">
        <v>0.36027777777777997</v>
      </c>
      <c r="D4797" s="165">
        <v>0.62547453703704003</v>
      </c>
      <c r="E4797" s="148" t="s">
        <v>2</v>
      </c>
      <c r="F4797" s="148">
        <v>0</v>
      </c>
      <c r="G4797" s="166">
        <f>WEEKNUM(B4797,21)</f>
        <v>9</v>
      </c>
      <c r="H4797" s="166">
        <f>MONTH(B4797)</f>
        <v>3</v>
      </c>
      <c r="I4797" s="166">
        <f>YEAR(B4797)</f>
        <v>2023</v>
      </c>
    </row>
    <row r="4798" spans="1:9" s="1" customFormat="1" x14ac:dyDescent="0.25">
      <c r="A4798" s="1">
        <v>1000423498</v>
      </c>
      <c r="B4798" s="2">
        <v>44987</v>
      </c>
      <c r="C4798" s="165">
        <v>0.33333333333332998</v>
      </c>
      <c r="D4798" s="165">
        <v>0.62627314814815005</v>
      </c>
      <c r="E4798" s="148" t="s">
        <v>2</v>
      </c>
      <c r="F4798" s="148">
        <v>0</v>
      </c>
      <c r="G4798" s="166">
        <f>WEEKNUM(B4798,21)</f>
        <v>9</v>
      </c>
      <c r="H4798" s="166">
        <f>MONTH(B4798)</f>
        <v>3</v>
      </c>
      <c r="I4798" s="166">
        <f>YEAR(B4798)</f>
        <v>2023</v>
      </c>
    </row>
    <row r="4799" spans="1:9" s="1" customFormat="1" x14ac:dyDescent="0.25">
      <c r="A4799" s="1">
        <v>1000423500</v>
      </c>
      <c r="B4799" s="2">
        <v>44987</v>
      </c>
      <c r="C4799" s="165">
        <v>0.33333333333332998</v>
      </c>
      <c r="D4799" s="165">
        <v>0.63521990740740997</v>
      </c>
      <c r="E4799" s="148" t="s">
        <v>2</v>
      </c>
      <c r="F4799" s="148">
        <v>0</v>
      </c>
      <c r="G4799" s="166">
        <f>WEEKNUM(B4799,21)</f>
        <v>9</v>
      </c>
      <c r="H4799" s="166">
        <f>MONTH(B4799)</f>
        <v>3</v>
      </c>
      <c r="I4799" s="166">
        <f>YEAR(B4799)</f>
        <v>2023</v>
      </c>
    </row>
    <row r="4800" spans="1:9" s="1" customFormat="1" x14ac:dyDescent="0.25">
      <c r="A4800" s="1" t="s">
        <v>2</v>
      </c>
      <c r="B4800" s="2">
        <v>44987</v>
      </c>
      <c r="C4800" s="165">
        <v>0.49760416666667001</v>
      </c>
      <c r="D4800" s="165">
        <v>0.49774305555555998</v>
      </c>
      <c r="E4800" s="148" t="s">
        <v>2</v>
      </c>
      <c r="F4800" s="148">
        <v>0</v>
      </c>
      <c r="G4800" s="166">
        <f>WEEKNUM(B4800,21)</f>
        <v>9</v>
      </c>
      <c r="H4800" s="166">
        <f>MONTH(B4800)</f>
        <v>3</v>
      </c>
      <c r="I4800" s="166">
        <f>YEAR(B4800)</f>
        <v>2023</v>
      </c>
    </row>
    <row r="4801" spans="1:9" s="1" customFormat="1" x14ac:dyDescent="0.25">
      <c r="A4801" s="1">
        <v>1000406812</v>
      </c>
      <c r="B4801" s="2">
        <v>44987</v>
      </c>
      <c r="C4801" s="165">
        <v>0</v>
      </c>
      <c r="D4801" s="165">
        <v>0.50440972222222002</v>
      </c>
      <c r="E4801" s="148" t="s">
        <v>2</v>
      </c>
      <c r="F4801" s="148">
        <v>0</v>
      </c>
      <c r="G4801" s="166">
        <f>WEEKNUM(B4801,21)</f>
        <v>9</v>
      </c>
      <c r="H4801" s="166">
        <f>MONTH(B4801)</f>
        <v>3</v>
      </c>
      <c r="I4801" s="166">
        <f>YEAR(B4801)</f>
        <v>2023</v>
      </c>
    </row>
    <row r="4802" spans="1:9" s="1" customFormat="1" x14ac:dyDescent="0.25">
      <c r="A4802" s="1">
        <v>1000406812</v>
      </c>
      <c r="B4802" s="2">
        <v>44987</v>
      </c>
      <c r="C4802" s="165">
        <v>0</v>
      </c>
      <c r="D4802" s="165">
        <v>0.50453703703704</v>
      </c>
      <c r="E4802" s="148" t="s">
        <v>2</v>
      </c>
      <c r="F4802" s="148">
        <v>0</v>
      </c>
      <c r="G4802" s="166">
        <f>WEEKNUM(B4802,21)</f>
        <v>9</v>
      </c>
      <c r="H4802" s="166">
        <f>MONTH(B4802)</f>
        <v>3</v>
      </c>
      <c r="I4802" s="166">
        <f>YEAR(B4802)</f>
        <v>2023</v>
      </c>
    </row>
    <row r="4803" spans="1:9" s="1" customFormat="1" x14ac:dyDescent="0.25">
      <c r="A4803" s="1">
        <v>1000406812</v>
      </c>
      <c r="B4803" s="2">
        <v>44987</v>
      </c>
      <c r="C4803" s="165">
        <v>0.50453703703704</v>
      </c>
      <c r="D4803" s="165">
        <v>0.50516203703703999</v>
      </c>
      <c r="E4803" s="148" t="s">
        <v>2</v>
      </c>
      <c r="F4803" s="148">
        <v>0</v>
      </c>
      <c r="G4803" s="166">
        <f>WEEKNUM(B4803,21)</f>
        <v>9</v>
      </c>
      <c r="H4803" s="166">
        <f>MONTH(B4803)</f>
        <v>3</v>
      </c>
      <c r="I4803" s="166">
        <f>YEAR(B4803)</f>
        <v>2023</v>
      </c>
    </row>
    <row r="4804" spans="1:9" s="1" customFormat="1" x14ac:dyDescent="0.25">
      <c r="A4804" s="1">
        <v>1000406812</v>
      </c>
      <c r="B4804" s="2">
        <v>44991</v>
      </c>
      <c r="C4804" s="165">
        <v>0.50516203703703999</v>
      </c>
      <c r="D4804" s="165">
        <v>0.49417824074074002</v>
      </c>
      <c r="E4804" s="148" t="s">
        <v>2</v>
      </c>
      <c r="F4804" s="148">
        <v>0</v>
      </c>
      <c r="G4804" s="166">
        <f>WEEKNUM(B4804,21)</f>
        <v>10</v>
      </c>
      <c r="H4804" s="166">
        <f>MONTH(B4804)</f>
        <v>3</v>
      </c>
      <c r="I4804" s="166">
        <f>YEAR(B4804)</f>
        <v>2023</v>
      </c>
    </row>
    <row r="4805" spans="1:9" s="1" customFormat="1" x14ac:dyDescent="0.25">
      <c r="A4805" s="1">
        <v>1000406812</v>
      </c>
      <c r="B4805" s="2">
        <v>44987</v>
      </c>
      <c r="C4805" s="165">
        <v>0</v>
      </c>
      <c r="D4805" s="165">
        <v>0.50466435185184999</v>
      </c>
      <c r="E4805" s="148" t="s">
        <v>2</v>
      </c>
      <c r="F4805" s="148">
        <v>0</v>
      </c>
      <c r="G4805" s="166">
        <f>WEEKNUM(B4805,21)</f>
        <v>9</v>
      </c>
      <c r="H4805" s="166">
        <f>MONTH(B4805)</f>
        <v>3</v>
      </c>
      <c r="I4805" s="166">
        <f>YEAR(B4805)</f>
        <v>2023</v>
      </c>
    </row>
    <row r="4806" spans="1:9" s="1" customFormat="1" x14ac:dyDescent="0.25">
      <c r="A4806" s="1">
        <v>1000406629</v>
      </c>
      <c r="B4806" s="2">
        <v>44987</v>
      </c>
      <c r="C4806" s="165">
        <v>0.60041666666667004</v>
      </c>
      <c r="D4806" s="165">
        <v>0.60077546296296003</v>
      </c>
      <c r="E4806" s="148" t="s">
        <v>2</v>
      </c>
      <c r="F4806" s="148">
        <v>0</v>
      </c>
      <c r="G4806" s="166">
        <f>WEEKNUM(B4806,21)</f>
        <v>9</v>
      </c>
      <c r="H4806" s="166">
        <f>MONTH(B4806)</f>
        <v>3</v>
      </c>
      <c r="I4806" s="166">
        <f>YEAR(B4806)</f>
        <v>2023</v>
      </c>
    </row>
    <row r="4807" spans="1:9" s="1" customFormat="1" x14ac:dyDescent="0.25">
      <c r="A4807" s="1">
        <v>1000406629</v>
      </c>
      <c r="B4807" s="2">
        <v>44987</v>
      </c>
      <c r="C4807" s="165">
        <v>0.60077546296296003</v>
      </c>
      <c r="D4807" s="165">
        <v>0.60094907407407006</v>
      </c>
      <c r="E4807" s="148" t="s">
        <v>2</v>
      </c>
      <c r="F4807" s="148">
        <v>0</v>
      </c>
      <c r="G4807" s="166">
        <f>WEEKNUM(B4807,21)</f>
        <v>9</v>
      </c>
      <c r="H4807" s="166">
        <f>MONTH(B4807)</f>
        <v>3</v>
      </c>
      <c r="I4807" s="166">
        <f>YEAR(B4807)</f>
        <v>2023</v>
      </c>
    </row>
    <row r="4808" spans="1:9" s="1" customFormat="1" x14ac:dyDescent="0.25">
      <c r="A4808" s="1">
        <v>1000407912</v>
      </c>
      <c r="B4808" s="2">
        <v>44988</v>
      </c>
      <c r="C4808" s="165">
        <v>0.27083333333332998</v>
      </c>
      <c r="D4808" s="165">
        <v>0.38412037037037</v>
      </c>
      <c r="E4808" s="148" t="s">
        <v>2</v>
      </c>
      <c r="F4808" s="148">
        <v>0</v>
      </c>
      <c r="G4808" s="166">
        <f>WEEKNUM(B4808,21)</f>
        <v>9</v>
      </c>
      <c r="H4808" s="166">
        <f>MONTH(B4808)</f>
        <v>3</v>
      </c>
      <c r="I4808" s="166">
        <f>YEAR(B4808)</f>
        <v>2023</v>
      </c>
    </row>
    <row r="4809" spans="1:9" s="1" customFormat="1" x14ac:dyDescent="0.25">
      <c r="A4809" s="1">
        <v>1000406322</v>
      </c>
      <c r="B4809" s="2">
        <v>44988</v>
      </c>
      <c r="C4809" s="165">
        <v>0.27083333333332998</v>
      </c>
      <c r="D4809" s="165">
        <v>0.38731481481481</v>
      </c>
      <c r="E4809" s="148" t="s">
        <v>2</v>
      </c>
      <c r="F4809" s="148">
        <v>0</v>
      </c>
      <c r="G4809" s="166">
        <f>WEEKNUM(B4809,21)</f>
        <v>9</v>
      </c>
      <c r="H4809" s="166">
        <f>MONTH(B4809)</f>
        <v>3</v>
      </c>
      <c r="I4809" s="166">
        <f>YEAR(B4809)</f>
        <v>2023</v>
      </c>
    </row>
    <row r="4810" spans="1:9" s="1" customFormat="1" x14ac:dyDescent="0.25">
      <c r="A4810" s="1">
        <v>1000406323</v>
      </c>
      <c r="B4810" s="2">
        <v>44988</v>
      </c>
      <c r="C4810" s="165">
        <v>0.27083333333332998</v>
      </c>
      <c r="D4810" s="165">
        <v>0.38819444444444001</v>
      </c>
      <c r="E4810" s="148" t="s">
        <v>2</v>
      </c>
      <c r="F4810" s="148">
        <v>0</v>
      </c>
      <c r="G4810" s="166">
        <f>WEEKNUM(B4810,21)</f>
        <v>9</v>
      </c>
      <c r="H4810" s="166">
        <f>MONTH(B4810)</f>
        <v>3</v>
      </c>
      <c r="I4810" s="166">
        <f>YEAR(B4810)</f>
        <v>2023</v>
      </c>
    </row>
    <row r="4811" spans="1:9" s="1" customFormat="1" x14ac:dyDescent="0.25">
      <c r="A4811" s="1" t="s">
        <v>2</v>
      </c>
      <c r="B4811" s="2">
        <v>44989</v>
      </c>
      <c r="C4811" s="165">
        <v>0.55178240740741002</v>
      </c>
      <c r="D4811" s="165">
        <v>0.35005787037037001</v>
      </c>
      <c r="E4811" s="148" t="s">
        <v>2</v>
      </c>
      <c r="F4811" s="148">
        <v>0</v>
      </c>
      <c r="G4811" s="166">
        <f>WEEKNUM(B4811,21)</f>
        <v>9</v>
      </c>
      <c r="H4811" s="166">
        <f>MONTH(B4811)</f>
        <v>3</v>
      </c>
      <c r="I4811" s="166">
        <f>YEAR(B4811)</f>
        <v>2023</v>
      </c>
    </row>
    <row r="4812" spans="1:9" s="1" customFormat="1" x14ac:dyDescent="0.25">
      <c r="A4812" s="1" t="s">
        <v>2</v>
      </c>
      <c r="B4812" s="2">
        <v>44989</v>
      </c>
      <c r="C4812" s="165">
        <v>0.50511574074073995</v>
      </c>
      <c r="D4812" s="165">
        <v>0.35976851851851999</v>
      </c>
      <c r="E4812" s="148" t="s">
        <v>2</v>
      </c>
      <c r="F4812" s="148">
        <v>0</v>
      </c>
      <c r="G4812" s="166">
        <f>WEEKNUM(B4812,21)</f>
        <v>9</v>
      </c>
      <c r="H4812" s="166">
        <f>MONTH(B4812)</f>
        <v>3</v>
      </c>
      <c r="I4812" s="166">
        <f>YEAR(B4812)</f>
        <v>2023</v>
      </c>
    </row>
    <row r="4813" spans="1:9" s="1" customFormat="1" x14ac:dyDescent="0.25">
      <c r="A4813" s="1" t="s">
        <v>2</v>
      </c>
      <c r="B4813" s="2">
        <v>44987</v>
      </c>
      <c r="C4813" s="165">
        <v>0.3468287037037</v>
      </c>
      <c r="D4813" s="165">
        <v>0.50696759259259006</v>
      </c>
      <c r="E4813" s="148" t="s">
        <v>2</v>
      </c>
      <c r="F4813" s="148">
        <v>0</v>
      </c>
      <c r="G4813" s="166">
        <f>WEEKNUM(B4813,21)</f>
        <v>9</v>
      </c>
      <c r="H4813" s="166">
        <f>MONTH(B4813)</f>
        <v>3</v>
      </c>
      <c r="I4813" s="166">
        <f>YEAR(B4813)</f>
        <v>2023</v>
      </c>
    </row>
    <row r="4814" spans="1:9" s="1" customFormat="1" x14ac:dyDescent="0.25">
      <c r="A4814" s="1" t="s">
        <v>2</v>
      </c>
      <c r="B4814" s="2">
        <v>44989</v>
      </c>
      <c r="C4814" s="165">
        <v>0.50696759259259006</v>
      </c>
      <c r="D4814" s="165">
        <v>0.35859953703704001</v>
      </c>
      <c r="E4814" s="148" t="s">
        <v>2</v>
      </c>
      <c r="F4814" s="148">
        <v>0</v>
      </c>
      <c r="G4814" s="166">
        <f>WEEKNUM(B4814,21)</f>
        <v>9</v>
      </c>
      <c r="H4814" s="166">
        <f>MONTH(B4814)</f>
        <v>3</v>
      </c>
      <c r="I4814" s="166">
        <f>YEAR(B4814)</f>
        <v>2023</v>
      </c>
    </row>
    <row r="4815" spans="1:9" s="1" customFormat="1" x14ac:dyDescent="0.25">
      <c r="A4815" s="1">
        <v>1000407909</v>
      </c>
      <c r="B4815" s="2">
        <v>44987</v>
      </c>
      <c r="C4815" s="165">
        <v>0.27083333333332998</v>
      </c>
      <c r="D4815" s="165">
        <v>0.50074074074074004</v>
      </c>
      <c r="E4815" s="148" t="s">
        <v>2</v>
      </c>
      <c r="F4815" s="148">
        <v>0</v>
      </c>
      <c r="G4815" s="166">
        <f>WEEKNUM(B4815,21)</f>
        <v>9</v>
      </c>
      <c r="H4815" s="166">
        <f>MONTH(B4815)</f>
        <v>3</v>
      </c>
      <c r="I4815" s="166">
        <f>YEAR(B4815)</f>
        <v>2023</v>
      </c>
    </row>
    <row r="4816" spans="1:9" s="1" customFormat="1" x14ac:dyDescent="0.25">
      <c r="A4816" s="1">
        <v>1000407909</v>
      </c>
      <c r="B4816" s="2">
        <v>44987</v>
      </c>
      <c r="C4816" s="165">
        <v>0.50074074074074004</v>
      </c>
      <c r="D4816" s="165">
        <v>0.50119212962963</v>
      </c>
      <c r="E4816" s="148" t="s">
        <v>2</v>
      </c>
      <c r="F4816" s="148">
        <v>0</v>
      </c>
      <c r="G4816" s="166">
        <f>WEEKNUM(B4816,21)</f>
        <v>9</v>
      </c>
      <c r="H4816" s="166">
        <f>MONTH(B4816)</f>
        <v>3</v>
      </c>
      <c r="I4816" s="166">
        <f>YEAR(B4816)</f>
        <v>2023</v>
      </c>
    </row>
    <row r="4817" spans="1:9" s="1" customFormat="1" x14ac:dyDescent="0.25">
      <c r="A4817" s="1">
        <v>1000407909</v>
      </c>
      <c r="B4817" s="2">
        <v>44987</v>
      </c>
      <c r="C4817" s="165">
        <v>0.50119212962963</v>
      </c>
      <c r="D4817" s="165">
        <v>0.50222222222222002</v>
      </c>
      <c r="E4817" s="148" t="s">
        <v>2</v>
      </c>
      <c r="F4817" s="148">
        <v>0</v>
      </c>
      <c r="G4817" s="166">
        <f>WEEKNUM(B4817,21)</f>
        <v>9</v>
      </c>
      <c r="H4817" s="166">
        <f>MONTH(B4817)</f>
        <v>3</v>
      </c>
      <c r="I4817" s="166">
        <f>YEAR(B4817)</f>
        <v>2023</v>
      </c>
    </row>
    <row r="4818" spans="1:9" s="1" customFormat="1" x14ac:dyDescent="0.25">
      <c r="A4818" s="1" t="s">
        <v>2</v>
      </c>
      <c r="B4818" s="2">
        <v>44987</v>
      </c>
      <c r="C4818" s="165">
        <v>0.27083333333332998</v>
      </c>
      <c r="D4818" s="165">
        <v>0.49699074074074001</v>
      </c>
      <c r="E4818" s="148" t="s">
        <v>2</v>
      </c>
      <c r="F4818" s="148">
        <v>0</v>
      </c>
      <c r="G4818" s="166">
        <f>WEEKNUM(B4818,21)</f>
        <v>9</v>
      </c>
      <c r="H4818" s="166">
        <f>MONTH(B4818)</f>
        <v>3</v>
      </c>
      <c r="I4818" s="166">
        <f>YEAR(B4818)</f>
        <v>2023</v>
      </c>
    </row>
    <row r="4819" spans="1:9" s="1" customFormat="1" x14ac:dyDescent="0.25">
      <c r="A4819" s="1" t="s">
        <v>2</v>
      </c>
      <c r="B4819" s="2">
        <v>44987</v>
      </c>
      <c r="C4819" s="165">
        <v>0</v>
      </c>
      <c r="D4819" s="165">
        <v>0.61811342592592999</v>
      </c>
      <c r="E4819" s="148" t="s">
        <v>2</v>
      </c>
      <c r="F4819" s="148">
        <v>0</v>
      </c>
      <c r="G4819" s="166">
        <f>WEEKNUM(B4819,21)</f>
        <v>9</v>
      </c>
      <c r="H4819" s="166">
        <f>MONTH(B4819)</f>
        <v>3</v>
      </c>
      <c r="I4819" s="166">
        <f>YEAR(B4819)</f>
        <v>2023</v>
      </c>
    </row>
    <row r="4820" spans="1:9" s="1" customFormat="1" x14ac:dyDescent="0.25">
      <c r="A4820" s="1" t="s">
        <v>2</v>
      </c>
      <c r="B4820" s="2">
        <v>44987</v>
      </c>
      <c r="C4820" s="165">
        <v>0</v>
      </c>
      <c r="D4820" s="165">
        <v>0.42474537037037002</v>
      </c>
      <c r="E4820" s="148" t="s">
        <v>2</v>
      </c>
      <c r="F4820" s="148">
        <v>0</v>
      </c>
      <c r="G4820" s="166">
        <f>WEEKNUM(B4820,21)</f>
        <v>9</v>
      </c>
      <c r="H4820" s="166">
        <f>MONTH(B4820)</f>
        <v>3</v>
      </c>
      <c r="I4820" s="166">
        <f>YEAR(B4820)</f>
        <v>2023</v>
      </c>
    </row>
    <row r="4821" spans="1:9" s="1" customFormat="1" x14ac:dyDescent="0.25">
      <c r="A4821" s="1">
        <v>1000407901</v>
      </c>
      <c r="B4821" s="2">
        <v>44987</v>
      </c>
      <c r="C4821" s="165">
        <v>0.58781249999999996</v>
      </c>
      <c r="D4821" s="165">
        <v>0.58781249999999996</v>
      </c>
      <c r="E4821" s="148" t="s">
        <v>2</v>
      </c>
      <c r="F4821" s="148">
        <v>0</v>
      </c>
      <c r="G4821" s="166">
        <f>WEEKNUM(B4821,21)</f>
        <v>9</v>
      </c>
      <c r="H4821" s="166">
        <f>MONTH(B4821)</f>
        <v>3</v>
      </c>
      <c r="I4821" s="166">
        <f>YEAR(B4821)</f>
        <v>2023</v>
      </c>
    </row>
    <row r="4822" spans="1:9" s="1" customFormat="1" x14ac:dyDescent="0.25">
      <c r="A4822" s="1">
        <v>1000407902</v>
      </c>
      <c r="B4822" s="2">
        <v>44987</v>
      </c>
      <c r="C4822" s="165">
        <v>0.59001157407407001</v>
      </c>
      <c r="D4822" s="165">
        <v>0.59001157407407001</v>
      </c>
      <c r="E4822" s="148" t="s">
        <v>2</v>
      </c>
      <c r="F4822" s="148">
        <v>0</v>
      </c>
      <c r="G4822" s="166">
        <f>WEEKNUM(B4822,21)</f>
        <v>9</v>
      </c>
      <c r="H4822" s="166">
        <f>MONTH(B4822)</f>
        <v>3</v>
      </c>
      <c r="I4822" s="166">
        <f>YEAR(B4822)</f>
        <v>2023</v>
      </c>
    </row>
    <row r="4823" spans="1:9" s="1" customFormat="1" x14ac:dyDescent="0.25">
      <c r="A4823" s="1">
        <v>1000407907</v>
      </c>
      <c r="B4823" s="2">
        <v>44987</v>
      </c>
      <c r="C4823" s="165">
        <v>0.59335648148148001</v>
      </c>
      <c r="D4823" s="165">
        <v>0.59335648148148001</v>
      </c>
      <c r="E4823" s="148" t="s">
        <v>2</v>
      </c>
      <c r="F4823" s="148">
        <v>0</v>
      </c>
      <c r="G4823" s="166">
        <f>WEEKNUM(B4823,21)</f>
        <v>9</v>
      </c>
      <c r="H4823" s="166">
        <f>MONTH(B4823)</f>
        <v>3</v>
      </c>
      <c r="I4823" s="166">
        <f>YEAR(B4823)</f>
        <v>2023</v>
      </c>
    </row>
    <row r="4824" spans="1:9" s="1" customFormat="1" x14ac:dyDescent="0.25">
      <c r="A4824" s="1">
        <v>1000407477</v>
      </c>
      <c r="B4824" s="2">
        <v>44987</v>
      </c>
      <c r="C4824" s="165">
        <v>0.58479166666667004</v>
      </c>
      <c r="D4824" s="165">
        <v>0.58479166666667004</v>
      </c>
      <c r="E4824" s="148" t="s">
        <v>2</v>
      </c>
      <c r="F4824" s="148">
        <v>0</v>
      </c>
      <c r="G4824" s="166">
        <f>WEEKNUM(B4824,21)</f>
        <v>9</v>
      </c>
      <c r="H4824" s="166">
        <f>MONTH(B4824)</f>
        <v>3</v>
      </c>
      <c r="I4824" s="166">
        <f>YEAR(B4824)</f>
        <v>2023</v>
      </c>
    </row>
    <row r="4825" spans="1:9" s="1" customFormat="1" x14ac:dyDescent="0.25">
      <c r="A4825" s="1" t="s">
        <v>2</v>
      </c>
      <c r="B4825" s="2">
        <v>44987</v>
      </c>
      <c r="C4825" s="165">
        <v>0</v>
      </c>
      <c r="D4825" s="165">
        <v>0.46944444444444</v>
      </c>
      <c r="E4825" s="148" t="s">
        <v>2</v>
      </c>
      <c r="F4825" s="148">
        <v>0</v>
      </c>
      <c r="G4825" s="166">
        <f>WEEKNUM(B4825,21)</f>
        <v>9</v>
      </c>
      <c r="H4825" s="166">
        <f>MONTH(B4825)</f>
        <v>3</v>
      </c>
      <c r="I4825" s="166">
        <f>YEAR(B4825)</f>
        <v>2023</v>
      </c>
    </row>
    <row r="4826" spans="1:9" s="1" customFormat="1" x14ac:dyDescent="0.25">
      <c r="A4826" s="1" t="s">
        <v>2</v>
      </c>
      <c r="B4826" s="2">
        <v>44990</v>
      </c>
      <c r="C4826" s="165">
        <v>0.54049768518519004</v>
      </c>
      <c r="D4826" s="165">
        <v>0.76630787037036996</v>
      </c>
      <c r="E4826" s="148" t="s">
        <v>2</v>
      </c>
      <c r="F4826" s="148">
        <v>0</v>
      </c>
      <c r="G4826" s="166">
        <f>WEEKNUM(B4826,21)</f>
        <v>9</v>
      </c>
      <c r="H4826" s="166">
        <f>MONTH(B4826)</f>
        <v>3</v>
      </c>
      <c r="I4826" s="166">
        <f>YEAR(B4826)</f>
        <v>2023</v>
      </c>
    </row>
    <row r="4827" spans="1:9" s="1" customFormat="1" x14ac:dyDescent="0.25">
      <c r="A4827" s="1" t="s">
        <v>2</v>
      </c>
      <c r="B4827" s="2">
        <v>44987</v>
      </c>
      <c r="C4827" s="165">
        <v>0.27083333333332998</v>
      </c>
      <c r="D4827" s="165">
        <v>0.86027777777778003</v>
      </c>
      <c r="E4827" s="148" t="s">
        <v>2</v>
      </c>
      <c r="F4827" s="148">
        <v>0</v>
      </c>
      <c r="G4827" s="166">
        <f>WEEKNUM(B4827,21)</f>
        <v>9</v>
      </c>
      <c r="H4827" s="166">
        <f>MONTH(B4827)</f>
        <v>3</v>
      </c>
      <c r="I4827" s="166">
        <f>YEAR(B4827)</f>
        <v>2023</v>
      </c>
    </row>
    <row r="4828" spans="1:9" s="1" customFormat="1" x14ac:dyDescent="0.25">
      <c r="A4828" s="1">
        <v>1000406323</v>
      </c>
      <c r="B4828" s="2">
        <v>44987</v>
      </c>
      <c r="C4828" s="165">
        <v>0.27083333333332998</v>
      </c>
      <c r="D4828" s="165">
        <v>0.66215277777778003</v>
      </c>
      <c r="E4828" s="148" t="s">
        <v>2</v>
      </c>
      <c r="F4828" s="148">
        <v>0</v>
      </c>
      <c r="G4828" s="166">
        <f>WEEKNUM(B4828,21)</f>
        <v>9</v>
      </c>
      <c r="H4828" s="166">
        <f>MONTH(B4828)</f>
        <v>3</v>
      </c>
      <c r="I4828" s="166">
        <f>YEAR(B4828)</f>
        <v>2023</v>
      </c>
    </row>
    <row r="4829" spans="1:9" s="1" customFormat="1" x14ac:dyDescent="0.25">
      <c r="A4829" s="1" t="s">
        <v>2</v>
      </c>
      <c r="B4829" s="2">
        <v>44987</v>
      </c>
      <c r="C4829" s="165">
        <v>0.27083333333332998</v>
      </c>
      <c r="D4829" s="165">
        <v>0.86086805555556001</v>
      </c>
      <c r="E4829" s="148" t="s">
        <v>2</v>
      </c>
      <c r="F4829" s="148">
        <v>0</v>
      </c>
      <c r="G4829" s="166">
        <f>WEEKNUM(B4829,21)</f>
        <v>9</v>
      </c>
      <c r="H4829" s="166">
        <f>MONTH(B4829)</f>
        <v>3</v>
      </c>
      <c r="I4829" s="166">
        <f>YEAR(B4829)</f>
        <v>2023</v>
      </c>
    </row>
    <row r="4830" spans="1:9" s="1" customFormat="1" x14ac:dyDescent="0.25">
      <c r="A4830" s="1">
        <v>1000406322</v>
      </c>
      <c r="B4830" s="2">
        <v>44987</v>
      </c>
      <c r="C4830" s="165">
        <v>0.27083333333332998</v>
      </c>
      <c r="D4830" s="165">
        <v>0.66234953703704003</v>
      </c>
      <c r="E4830" s="148" t="s">
        <v>2</v>
      </c>
      <c r="F4830" s="148">
        <v>0</v>
      </c>
      <c r="G4830" s="166">
        <f>WEEKNUM(B4830,21)</f>
        <v>9</v>
      </c>
      <c r="H4830" s="166">
        <f>MONTH(B4830)</f>
        <v>3</v>
      </c>
      <c r="I4830" s="166">
        <f>YEAR(B4830)</f>
        <v>2023</v>
      </c>
    </row>
    <row r="4831" spans="1:9" s="1" customFormat="1" x14ac:dyDescent="0.25">
      <c r="A4831" s="1">
        <v>1000406326</v>
      </c>
      <c r="B4831" s="2">
        <v>44987</v>
      </c>
      <c r="C4831" s="165">
        <v>0.27083333333332998</v>
      </c>
      <c r="D4831" s="165">
        <v>0.66268518518519004</v>
      </c>
      <c r="E4831" s="148" t="s">
        <v>2</v>
      </c>
      <c r="F4831" s="148">
        <v>0</v>
      </c>
      <c r="G4831" s="166">
        <f>WEEKNUM(B4831,21)</f>
        <v>9</v>
      </c>
      <c r="H4831" s="166">
        <f>MONTH(B4831)</f>
        <v>3</v>
      </c>
      <c r="I4831" s="166">
        <f>YEAR(B4831)</f>
        <v>2023</v>
      </c>
    </row>
    <row r="4832" spans="1:9" s="1" customFormat="1" x14ac:dyDescent="0.25">
      <c r="A4832" s="1">
        <v>1000406325</v>
      </c>
      <c r="B4832" s="2">
        <v>44987</v>
      </c>
      <c r="C4832" s="165">
        <v>0.27083333333332998</v>
      </c>
      <c r="D4832" s="165">
        <v>0.66300925925926002</v>
      </c>
      <c r="E4832" s="148" t="s">
        <v>2</v>
      </c>
      <c r="F4832" s="148">
        <v>0</v>
      </c>
      <c r="G4832" s="166">
        <f>WEEKNUM(B4832,21)</f>
        <v>9</v>
      </c>
      <c r="H4832" s="166">
        <f>MONTH(B4832)</f>
        <v>3</v>
      </c>
      <c r="I4832" s="166">
        <f>YEAR(B4832)</f>
        <v>2023</v>
      </c>
    </row>
    <row r="4833" spans="1:9" s="1" customFormat="1" x14ac:dyDescent="0.25">
      <c r="A4833" s="1" t="s">
        <v>2</v>
      </c>
      <c r="B4833" s="2">
        <v>44987</v>
      </c>
      <c r="C4833" s="165">
        <v>0</v>
      </c>
      <c r="D4833" s="165">
        <v>0.44015046296296001</v>
      </c>
      <c r="E4833" s="148" t="s">
        <v>2</v>
      </c>
      <c r="F4833" s="148">
        <v>0</v>
      </c>
      <c r="G4833" s="166">
        <f>WEEKNUM(B4833,21)</f>
        <v>9</v>
      </c>
      <c r="H4833" s="166">
        <f>MONTH(B4833)</f>
        <v>3</v>
      </c>
      <c r="I4833" s="166">
        <f>YEAR(B4833)</f>
        <v>2023</v>
      </c>
    </row>
    <row r="4834" spans="1:9" s="1" customFormat="1" x14ac:dyDescent="0.25">
      <c r="A4834" s="1" t="s">
        <v>2</v>
      </c>
      <c r="B4834" s="2">
        <v>44987</v>
      </c>
      <c r="C4834" s="165">
        <v>0.58333333333333004</v>
      </c>
      <c r="D4834" s="165">
        <v>0.66185185185185003</v>
      </c>
      <c r="E4834" s="148" t="s">
        <v>2</v>
      </c>
      <c r="F4834" s="148">
        <v>0</v>
      </c>
      <c r="G4834" s="166">
        <f>WEEKNUM(B4834,21)</f>
        <v>9</v>
      </c>
      <c r="H4834" s="166">
        <f>MONTH(B4834)</f>
        <v>3</v>
      </c>
      <c r="I4834" s="166">
        <f>YEAR(B4834)</f>
        <v>2023</v>
      </c>
    </row>
    <row r="4835" spans="1:9" s="1" customFormat="1" x14ac:dyDescent="0.25">
      <c r="A4835" s="1">
        <v>1000407072</v>
      </c>
      <c r="B4835" s="2">
        <v>44987</v>
      </c>
      <c r="C4835" s="165">
        <v>0.27083333333332998</v>
      </c>
      <c r="D4835" s="165">
        <v>0.51216435185185005</v>
      </c>
      <c r="E4835" s="148" t="s">
        <v>2</v>
      </c>
      <c r="F4835" s="148">
        <v>0</v>
      </c>
      <c r="G4835" s="166">
        <f>WEEKNUM(B4835,21)</f>
        <v>9</v>
      </c>
      <c r="H4835" s="166">
        <f>MONTH(B4835)</f>
        <v>3</v>
      </c>
      <c r="I4835" s="166">
        <f>YEAR(B4835)</f>
        <v>2023</v>
      </c>
    </row>
    <row r="4836" spans="1:9" s="1" customFormat="1" x14ac:dyDescent="0.25">
      <c r="A4836" s="1">
        <v>1000406869</v>
      </c>
      <c r="B4836" s="2">
        <v>44987</v>
      </c>
      <c r="C4836" s="165">
        <v>0.27083333333332998</v>
      </c>
      <c r="D4836" s="165">
        <v>0.50249999999999995</v>
      </c>
      <c r="E4836" s="148" t="s">
        <v>2</v>
      </c>
      <c r="F4836" s="148">
        <v>0</v>
      </c>
      <c r="G4836" s="166">
        <f>WEEKNUM(B4836,21)</f>
        <v>9</v>
      </c>
      <c r="H4836" s="166">
        <f>MONTH(B4836)</f>
        <v>3</v>
      </c>
      <c r="I4836" s="166">
        <f>YEAR(B4836)</f>
        <v>2023</v>
      </c>
    </row>
    <row r="4837" spans="1:9" s="1" customFormat="1" x14ac:dyDescent="0.25">
      <c r="A4837" s="1">
        <v>1000406870</v>
      </c>
      <c r="B4837" s="2">
        <v>44987</v>
      </c>
      <c r="C4837" s="165">
        <v>0.27083333333332998</v>
      </c>
      <c r="D4837" s="165">
        <v>0.50317129629629997</v>
      </c>
      <c r="E4837" s="148" t="s">
        <v>2</v>
      </c>
      <c r="F4837" s="148">
        <v>0</v>
      </c>
      <c r="G4837" s="166">
        <f>WEEKNUM(B4837,21)</f>
        <v>9</v>
      </c>
      <c r="H4837" s="166">
        <f>MONTH(B4837)</f>
        <v>3</v>
      </c>
      <c r="I4837" s="166">
        <f>YEAR(B4837)</f>
        <v>2023</v>
      </c>
    </row>
    <row r="4838" spans="1:9" s="1" customFormat="1" x14ac:dyDescent="0.25">
      <c r="A4838" s="1" t="s">
        <v>2</v>
      </c>
      <c r="B4838" s="2">
        <v>44987</v>
      </c>
      <c r="C4838" s="165">
        <v>0.27083333333332998</v>
      </c>
      <c r="D4838" s="165">
        <v>0.50353009259258996</v>
      </c>
      <c r="E4838" s="148" t="s">
        <v>2</v>
      </c>
      <c r="F4838" s="148">
        <v>0</v>
      </c>
      <c r="G4838" s="166">
        <f>WEEKNUM(B4838,21)</f>
        <v>9</v>
      </c>
      <c r="H4838" s="166">
        <f>MONTH(B4838)</f>
        <v>3</v>
      </c>
      <c r="I4838" s="166">
        <f>YEAR(B4838)</f>
        <v>2023</v>
      </c>
    </row>
    <row r="4839" spans="1:9" s="1" customFormat="1" x14ac:dyDescent="0.25">
      <c r="A4839" s="1" t="s">
        <v>2</v>
      </c>
      <c r="B4839" s="2">
        <v>44987</v>
      </c>
      <c r="C4839" s="165">
        <v>0.50353009259258996</v>
      </c>
      <c r="D4839" s="165">
        <v>0.50373842592592999</v>
      </c>
      <c r="E4839" s="148" t="s">
        <v>2</v>
      </c>
      <c r="F4839" s="148">
        <v>0</v>
      </c>
      <c r="G4839" s="166">
        <f>WEEKNUM(B4839,21)</f>
        <v>9</v>
      </c>
      <c r="H4839" s="166">
        <f>MONTH(B4839)</f>
        <v>3</v>
      </c>
      <c r="I4839" s="166">
        <f>YEAR(B4839)</f>
        <v>2023</v>
      </c>
    </row>
    <row r="4840" spans="1:9" s="1" customFormat="1" x14ac:dyDescent="0.25">
      <c r="A4840" s="1" t="s">
        <v>2</v>
      </c>
      <c r="B4840" s="2">
        <v>44987</v>
      </c>
      <c r="C4840" s="165">
        <v>0.27083333333332998</v>
      </c>
      <c r="D4840" s="165">
        <v>0.50393518518518998</v>
      </c>
      <c r="E4840" s="148" t="s">
        <v>2</v>
      </c>
      <c r="F4840" s="148">
        <v>0</v>
      </c>
      <c r="G4840" s="166">
        <f>WEEKNUM(B4840,21)</f>
        <v>9</v>
      </c>
      <c r="H4840" s="166">
        <f>MONTH(B4840)</f>
        <v>3</v>
      </c>
      <c r="I4840" s="166">
        <f>YEAR(B4840)</f>
        <v>2023</v>
      </c>
    </row>
    <row r="4841" spans="1:9" s="1" customFormat="1" x14ac:dyDescent="0.25">
      <c r="A4841" s="1" t="s">
        <v>2</v>
      </c>
      <c r="B4841" s="2">
        <v>44987</v>
      </c>
      <c r="C4841" s="165">
        <v>0.14469907407407001</v>
      </c>
      <c r="D4841" s="165">
        <v>0.14469907407407001</v>
      </c>
      <c r="E4841" s="148" t="s">
        <v>2</v>
      </c>
      <c r="F4841" s="148">
        <v>0</v>
      </c>
      <c r="G4841" s="166">
        <f>WEEKNUM(B4841,21)</f>
        <v>9</v>
      </c>
      <c r="H4841" s="166">
        <f>MONTH(B4841)</f>
        <v>3</v>
      </c>
      <c r="I4841" s="166">
        <f>YEAR(B4841)</f>
        <v>2023</v>
      </c>
    </row>
    <row r="4842" spans="1:9" s="1" customFormat="1" x14ac:dyDescent="0.25">
      <c r="A4842" s="1">
        <v>1000407078</v>
      </c>
      <c r="B4842" s="2">
        <v>44988</v>
      </c>
      <c r="C4842" s="165">
        <v>0.27083333333332998</v>
      </c>
      <c r="D4842" s="165">
        <v>0.14524305555556</v>
      </c>
      <c r="E4842" s="148" t="s">
        <v>2</v>
      </c>
      <c r="F4842" s="148">
        <v>0</v>
      </c>
      <c r="G4842" s="166">
        <f>WEEKNUM(B4842,21)</f>
        <v>9</v>
      </c>
      <c r="H4842" s="166">
        <f>MONTH(B4842)</f>
        <v>3</v>
      </c>
      <c r="I4842" s="166">
        <f>YEAR(B4842)</f>
        <v>2023</v>
      </c>
    </row>
    <row r="4843" spans="1:9" s="1" customFormat="1" x14ac:dyDescent="0.25">
      <c r="A4843" s="1">
        <v>1000427653</v>
      </c>
      <c r="B4843" s="2">
        <v>44987</v>
      </c>
      <c r="C4843" s="165">
        <v>0.33333333333332998</v>
      </c>
      <c r="D4843" s="165">
        <v>0.56159722222221997</v>
      </c>
      <c r="E4843" s="148" t="s">
        <v>2</v>
      </c>
      <c r="F4843" s="148">
        <v>0</v>
      </c>
      <c r="G4843" s="166">
        <f>WEEKNUM(B4843,21)</f>
        <v>9</v>
      </c>
      <c r="H4843" s="166">
        <f>MONTH(B4843)</f>
        <v>3</v>
      </c>
      <c r="I4843" s="166">
        <f>YEAR(B4843)</f>
        <v>2023</v>
      </c>
    </row>
    <row r="4844" spans="1:9" s="1" customFormat="1" x14ac:dyDescent="0.25">
      <c r="A4844" s="1" t="s">
        <v>2</v>
      </c>
      <c r="B4844" s="2">
        <v>44987</v>
      </c>
      <c r="C4844" s="165">
        <v>0.33333333333332998</v>
      </c>
      <c r="D4844" s="165">
        <v>0.56314814814814995</v>
      </c>
      <c r="E4844" s="148" t="s">
        <v>2</v>
      </c>
      <c r="F4844" s="148">
        <v>0</v>
      </c>
      <c r="G4844" s="166">
        <f>WEEKNUM(B4844,21)</f>
        <v>9</v>
      </c>
      <c r="H4844" s="166">
        <f>MONTH(B4844)</f>
        <v>3</v>
      </c>
      <c r="I4844" s="166">
        <f>YEAR(B4844)</f>
        <v>2023</v>
      </c>
    </row>
    <row r="4845" spans="1:9" s="1" customFormat="1" x14ac:dyDescent="0.25">
      <c r="A4845" s="1">
        <v>1000427868</v>
      </c>
      <c r="B4845" s="2">
        <v>44987</v>
      </c>
      <c r="C4845" s="165">
        <v>0.33333333333332998</v>
      </c>
      <c r="D4845" s="165">
        <v>0.57037037037036997</v>
      </c>
      <c r="E4845" s="148" t="s">
        <v>2</v>
      </c>
      <c r="F4845" s="148">
        <v>0</v>
      </c>
      <c r="G4845" s="166">
        <f>WEEKNUM(B4845,21)</f>
        <v>9</v>
      </c>
      <c r="H4845" s="166">
        <f>MONTH(B4845)</f>
        <v>3</v>
      </c>
      <c r="I4845" s="166">
        <f>YEAR(B4845)</f>
        <v>2023</v>
      </c>
    </row>
    <row r="4846" spans="1:9" s="1" customFormat="1" x14ac:dyDescent="0.25">
      <c r="A4846" s="1">
        <v>1000427851</v>
      </c>
      <c r="B4846" s="2">
        <v>44987</v>
      </c>
      <c r="C4846" s="165">
        <v>0.33333333333332998</v>
      </c>
      <c r="D4846" s="165">
        <v>0.57097222222221999</v>
      </c>
      <c r="E4846" s="148" t="s">
        <v>2</v>
      </c>
      <c r="F4846" s="148">
        <v>0</v>
      </c>
      <c r="G4846" s="166">
        <f>WEEKNUM(B4846,21)</f>
        <v>9</v>
      </c>
      <c r="H4846" s="166">
        <f>MONTH(B4846)</f>
        <v>3</v>
      </c>
      <c r="I4846" s="166">
        <f>YEAR(B4846)</f>
        <v>2023</v>
      </c>
    </row>
    <row r="4847" spans="1:9" s="1" customFormat="1" x14ac:dyDescent="0.25">
      <c r="A4847" s="1">
        <v>1000428797</v>
      </c>
      <c r="B4847" s="2">
        <v>44987</v>
      </c>
      <c r="C4847" s="165">
        <v>0.33333333333332998</v>
      </c>
      <c r="D4847" s="165">
        <v>0.57554398148148</v>
      </c>
      <c r="E4847" s="148" t="s">
        <v>2</v>
      </c>
      <c r="F4847" s="148">
        <v>0</v>
      </c>
      <c r="G4847" s="166">
        <f>WEEKNUM(B4847,21)</f>
        <v>9</v>
      </c>
      <c r="H4847" s="166">
        <f>MONTH(B4847)</f>
        <v>3</v>
      </c>
      <c r="I4847" s="166">
        <f>YEAR(B4847)</f>
        <v>2023</v>
      </c>
    </row>
    <row r="4848" spans="1:9" s="1" customFormat="1" x14ac:dyDescent="0.25">
      <c r="A4848" s="1">
        <v>1000428830</v>
      </c>
      <c r="B4848" s="2">
        <v>44987</v>
      </c>
      <c r="C4848" s="165">
        <v>0.33333333333332998</v>
      </c>
      <c r="D4848" s="165">
        <v>0.57687500000000003</v>
      </c>
      <c r="E4848" s="148" t="s">
        <v>2</v>
      </c>
      <c r="F4848" s="148">
        <v>0</v>
      </c>
      <c r="G4848" s="166">
        <f>WEEKNUM(B4848,21)</f>
        <v>9</v>
      </c>
      <c r="H4848" s="166">
        <f>MONTH(B4848)</f>
        <v>3</v>
      </c>
      <c r="I4848" s="166">
        <f>YEAR(B4848)</f>
        <v>2023</v>
      </c>
    </row>
    <row r="4849" spans="1:9" s="1" customFormat="1" x14ac:dyDescent="0.25">
      <c r="A4849" s="1">
        <v>1000428984</v>
      </c>
      <c r="B4849" s="2">
        <v>44987</v>
      </c>
      <c r="C4849" s="165">
        <v>0.33333333333332998</v>
      </c>
      <c r="D4849" s="165">
        <v>0.57755787037036999</v>
      </c>
      <c r="E4849" s="148" t="s">
        <v>2</v>
      </c>
      <c r="F4849" s="148">
        <v>0</v>
      </c>
      <c r="G4849" s="166">
        <f>WEEKNUM(B4849,21)</f>
        <v>9</v>
      </c>
      <c r="H4849" s="166">
        <f>MONTH(B4849)</f>
        <v>3</v>
      </c>
      <c r="I4849" s="166">
        <f>YEAR(B4849)</f>
        <v>2023</v>
      </c>
    </row>
    <row r="4850" spans="1:9" s="1" customFormat="1" x14ac:dyDescent="0.25">
      <c r="A4850" s="1">
        <v>1000429421</v>
      </c>
      <c r="B4850" s="2">
        <v>44987</v>
      </c>
      <c r="C4850" s="165">
        <v>0.33333333333332998</v>
      </c>
      <c r="D4850" s="165">
        <v>0.58693287037037001</v>
      </c>
      <c r="E4850" s="148" t="s">
        <v>2</v>
      </c>
      <c r="F4850" s="148">
        <v>0</v>
      </c>
      <c r="G4850" s="166">
        <f>WEEKNUM(B4850,21)</f>
        <v>9</v>
      </c>
      <c r="H4850" s="166">
        <f>MONTH(B4850)</f>
        <v>3</v>
      </c>
      <c r="I4850" s="166">
        <f>YEAR(B4850)</f>
        <v>2023</v>
      </c>
    </row>
    <row r="4851" spans="1:9" s="1" customFormat="1" x14ac:dyDescent="0.25">
      <c r="A4851" s="1" t="s">
        <v>2</v>
      </c>
      <c r="B4851" s="2">
        <v>44987</v>
      </c>
      <c r="C4851" s="165">
        <v>0.33333333333332998</v>
      </c>
      <c r="D4851" s="165">
        <v>0.66356481481481</v>
      </c>
      <c r="E4851" s="148" t="s">
        <v>2</v>
      </c>
      <c r="F4851" s="148">
        <v>0</v>
      </c>
      <c r="G4851" s="166">
        <f>WEEKNUM(B4851,21)</f>
        <v>9</v>
      </c>
      <c r="H4851" s="166">
        <f>MONTH(B4851)</f>
        <v>3</v>
      </c>
      <c r="I4851" s="166">
        <f>YEAR(B4851)</f>
        <v>2023</v>
      </c>
    </row>
    <row r="4852" spans="1:9" s="1" customFormat="1" x14ac:dyDescent="0.25">
      <c r="A4852" s="1" t="s">
        <v>2</v>
      </c>
      <c r="B4852" s="2">
        <v>44987</v>
      </c>
      <c r="C4852" s="165">
        <v>0.33333333333332998</v>
      </c>
      <c r="D4852" s="165">
        <v>0.58644675925926004</v>
      </c>
      <c r="E4852" s="148" t="s">
        <v>2</v>
      </c>
      <c r="F4852" s="148">
        <v>0</v>
      </c>
      <c r="G4852" s="166">
        <f>WEEKNUM(B4852,21)</f>
        <v>9</v>
      </c>
      <c r="H4852" s="166">
        <f>MONTH(B4852)</f>
        <v>3</v>
      </c>
      <c r="I4852" s="166">
        <f>YEAR(B4852)</f>
        <v>2023</v>
      </c>
    </row>
    <row r="4853" spans="1:9" s="1" customFormat="1" x14ac:dyDescent="0.25">
      <c r="A4853" s="1">
        <v>1000429782</v>
      </c>
      <c r="B4853" s="2">
        <v>44987</v>
      </c>
      <c r="C4853" s="165">
        <v>0.33333333333332998</v>
      </c>
      <c r="D4853" s="165">
        <v>0.58746527777778002</v>
      </c>
      <c r="E4853" s="148" t="s">
        <v>2</v>
      </c>
      <c r="F4853" s="148">
        <v>0</v>
      </c>
      <c r="G4853" s="166">
        <f>WEEKNUM(B4853,21)</f>
        <v>9</v>
      </c>
      <c r="H4853" s="166">
        <f>MONTH(B4853)</f>
        <v>3</v>
      </c>
      <c r="I4853" s="166">
        <f>YEAR(B4853)</f>
        <v>2023</v>
      </c>
    </row>
    <row r="4854" spans="1:9" s="1" customFormat="1" x14ac:dyDescent="0.25">
      <c r="A4854" s="1">
        <v>1000429785</v>
      </c>
      <c r="B4854" s="2">
        <v>44987</v>
      </c>
      <c r="C4854" s="165">
        <v>0.33333333333332998</v>
      </c>
      <c r="D4854" s="165">
        <v>0.58871527777777999</v>
      </c>
      <c r="E4854" s="148" t="s">
        <v>2</v>
      </c>
      <c r="F4854" s="148">
        <v>0</v>
      </c>
      <c r="G4854" s="166">
        <f>WEEKNUM(B4854,21)</f>
        <v>9</v>
      </c>
      <c r="H4854" s="166">
        <f>MONTH(B4854)</f>
        <v>3</v>
      </c>
      <c r="I4854" s="166">
        <f>YEAR(B4854)</f>
        <v>2023</v>
      </c>
    </row>
    <row r="4855" spans="1:9" s="1" customFormat="1" x14ac:dyDescent="0.25">
      <c r="A4855" s="1" t="s">
        <v>2</v>
      </c>
      <c r="B4855" s="2">
        <v>44987</v>
      </c>
      <c r="C4855" s="165">
        <v>0.33333333333332998</v>
      </c>
      <c r="D4855" s="165">
        <v>0.59168981481480998</v>
      </c>
      <c r="E4855" s="148" t="s">
        <v>2</v>
      </c>
      <c r="F4855" s="148">
        <v>0</v>
      </c>
      <c r="G4855" s="166">
        <f>WEEKNUM(B4855,21)</f>
        <v>9</v>
      </c>
      <c r="H4855" s="166">
        <f>MONTH(B4855)</f>
        <v>3</v>
      </c>
      <c r="I4855" s="166">
        <f>YEAR(B4855)</f>
        <v>2023</v>
      </c>
    </row>
    <row r="4856" spans="1:9" s="1" customFormat="1" x14ac:dyDescent="0.25">
      <c r="A4856" s="1">
        <v>1000433047</v>
      </c>
      <c r="B4856" s="2">
        <v>44987</v>
      </c>
      <c r="C4856" s="165">
        <v>0.33333333333332998</v>
      </c>
      <c r="D4856" s="165">
        <v>0.61200231481481004</v>
      </c>
      <c r="E4856" s="148" t="s">
        <v>2</v>
      </c>
      <c r="F4856" s="148">
        <v>0</v>
      </c>
      <c r="G4856" s="166">
        <f>WEEKNUM(B4856,21)</f>
        <v>9</v>
      </c>
      <c r="H4856" s="166">
        <f>MONTH(B4856)</f>
        <v>3</v>
      </c>
      <c r="I4856" s="166">
        <f>YEAR(B4856)</f>
        <v>2023</v>
      </c>
    </row>
    <row r="4857" spans="1:9" s="1" customFormat="1" x14ac:dyDescent="0.25">
      <c r="A4857" s="1">
        <v>1000433051</v>
      </c>
      <c r="B4857" s="2">
        <v>44987</v>
      </c>
      <c r="C4857" s="165">
        <v>0.33333333333332998</v>
      </c>
      <c r="D4857" s="165">
        <v>0.61253472222222005</v>
      </c>
      <c r="E4857" s="148" t="s">
        <v>2</v>
      </c>
      <c r="F4857" s="148">
        <v>0</v>
      </c>
      <c r="G4857" s="166">
        <f>WEEKNUM(B4857,21)</f>
        <v>9</v>
      </c>
      <c r="H4857" s="166">
        <f>MONTH(B4857)</f>
        <v>3</v>
      </c>
      <c r="I4857" s="166">
        <f>YEAR(B4857)</f>
        <v>2023</v>
      </c>
    </row>
    <row r="4858" spans="1:9" s="1" customFormat="1" x14ac:dyDescent="0.25">
      <c r="A4858" s="1">
        <v>1000433058</v>
      </c>
      <c r="B4858" s="2">
        <v>44987</v>
      </c>
      <c r="C4858" s="165">
        <v>0.33333333333332998</v>
      </c>
      <c r="D4858" s="165">
        <v>0.61458333333333004</v>
      </c>
      <c r="E4858" s="148" t="s">
        <v>2</v>
      </c>
      <c r="F4858" s="148">
        <v>0</v>
      </c>
      <c r="G4858" s="166">
        <f>WEEKNUM(B4858,21)</f>
        <v>9</v>
      </c>
      <c r="H4858" s="166">
        <f>MONTH(B4858)</f>
        <v>3</v>
      </c>
      <c r="I4858" s="166">
        <f>YEAR(B4858)</f>
        <v>2023</v>
      </c>
    </row>
    <row r="4859" spans="1:9" s="1" customFormat="1" x14ac:dyDescent="0.25">
      <c r="A4859" s="1">
        <v>1000433273</v>
      </c>
      <c r="B4859" s="2">
        <v>44987</v>
      </c>
      <c r="C4859" s="165">
        <v>0.33333333333332998</v>
      </c>
      <c r="D4859" s="165">
        <v>0.61846064814815005</v>
      </c>
      <c r="E4859" s="148" t="s">
        <v>2</v>
      </c>
      <c r="F4859" s="148">
        <v>0</v>
      </c>
      <c r="G4859" s="166">
        <f>WEEKNUM(B4859,21)</f>
        <v>9</v>
      </c>
      <c r="H4859" s="166">
        <f>MONTH(B4859)</f>
        <v>3</v>
      </c>
      <c r="I4859" s="166">
        <f>YEAR(B4859)</f>
        <v>2023</v>
      </c>
    </row>
    <row r="4860" spans="1:9" s="1" customFormat="1" x14ac:dyDescent="0.25">
      <c r="A4860" s="1">
        <v>1000423477</v>
      </c>
      <c r="B4860" s="2">
        <v>44987</v>
      </c>
      <c r="C4860" s="165">
        <v>0.33333333333332998</v>
      </c>
      <c r="D4860" s="165">
        <v>0.62008101851852004</v>
      </c>
      <c r="E4860" s="148" t="s">
        <v>2</v>
      </c>
      <c r="F4860" s="148">
        <v>0</v>
      </c>
      <c r="G4860" s="166">
        <f>WEEKNUM(B4860,21)</f>
        <v>9</v>
      </c>
      <c r="H4860" s="166">
        <f>MONTH(B4860)</f>
        <v>3</v>
      </c>
      <c r="I4860" s="166">
        <f>YEAR(B4860)</f>
        <v>2023</v>
      </c>
    </row>
    <row r="4861" spans="1:9" s="1" customFormat="1" x14ac:dyDescent="0.25">
      <c r="A4861" s="1">
        <v>1000423484</v>
      </c>
      <c r="B4861" s="2">
        <v>44987</v>
      </c>
      <c r="C4861" s="165">
        <v>0.33333333333332998</v>
      </c>
      <c r="D4861" s="165">
        <v>0.62046296296296</v>
      </c>
      <c r="E4861" s="148" t="s">
        <v>2</v>
      </c>
      <c r="F4861" s="148">
        <v>0</v>
      </c>
      <c r="G4861" s="166">
        <f>WEEKNUM(B4861,21)</f>
        <v>9</v>
      </c>
      <c r="H4861" s="166">
        <f>MONTH(B4861)</f>
        <v>3</v>
      </c>
      <c r="I4861" s="166">
        <f>YEAR(B4861)</f>
        <v>2023</v>
      </c>
    </row>
    <row r="4862" spans="1:9" s="1" customFormat="1" x14ac:dyDescent="0.25">
      <c r="A4862" s="1">
        <v>1000423485</v>
      </c>
      <c r="B4862" s="2">
        <v>44987</v>
      </c>
      <c r="C4862" s="165">
        <v>0.33333333333332998</v>
      </c>
      <c r="D4862" s="165">
        <v>0.62092592592592999</v>
      </c>
      <c r="E4862" s="148" t="s">
        <v>2</v>
      </c>
      <c r="F4862" s="148">
        <v>0</v>
      </c>
      <c r="G4862" s="166">
        <f>WEEKNUM(B4862,21)</f>
        <v>9</v>
      </c>
      <c r="H4862" s="166">
        <f>MONTH(B4862)</f>
        <v>3</v>
      </c>
      <c r="I4862" s="166">
        <f>YEAR(B4862)</f>
        <v>2023</v>
      </c>
    </row>
    <row r="4863" spans="1:9" s="1" customFormat="1" x14ac:dyDescent="0.25">
      <c r="A4863" s="1">
        <v>1000423486</v>
      </c>
      <c r="B4863" s="2">
        <v>44987</v>
      </c>
      <c r="C4863" s="165">
        <v>0.33333333333332998</v>
      </c>
      <c r="D4863" s="165">
        <v>0.62148148148147997</v>
      </c>
      <c r="E4863" s="148" t="s">
        <v>2</v>
      </c>
      <c r="F4863" s="148">
        <v>0</v>
      </c>
      <c r="G4863" s="166">
        <f>WEEKNUM(B4863,21)</f>
        <v>9</v>
      </c>
      <c r="H4863" s="166">
        <f>MONTH(B4863)</f>
        <v>3</v>
      </c>
      <c r="I4863" s="166">
        <f>YEAR(B4863)</f>
        <v>2023</v>
      </c>
    </row>
    <row r="4864" spans="1:9" s="1" customFormat="1" x14ac:dyDescent="0.25">
      <c r="A4864" s="1">
        <v>1000423487</v>
      </c>
      <c r="B4864" s="2">
        <v>44987</v>
      </c>
      <c r="C4864" s="165">
        <v>0.33333333333332998</v>
      </c>
      <c r="D4864" s="165">
        <v>0.62189814814815003</v>
      </c>
      <c r="E4864" s="148" t="s">
        <v>2</v>
      </c>
      <c r="F4864" s="148">
        <v>0</v>
      </c>
      <c r="G4864" s="166">
        <f>WEEKNUM(B4864,21)</f>
        <v>9</v>
      </c>
      <c r="H4864" s="166">
        <f>MONTH(B4864)</f>
        <v>3</v>
      </c>
      <c r="I4864" s="166">
        <f>YEAR(B4864)</f>
        <v>2023</v>
      </c>
    </row>
    <row r="4865" spans="1:9" s="1" customFormat="1" x14ac:dyDescent="0.25">
      <c r="A4865" s="1">
        <v>1000423488</v>
      </c>
      <c r="B4865" s="2">
        <v>44987</v>
      </c>
      <c r="C4865" s="165">
        <v>0.33333333333332998</v>
      </c>
      <c r="D4865" s="165">
        <v>0.62240740740740996</v>
      </c>
      <c r="E4865" s="148" t="s">
        <v>2</v>
      </c>
      <c r="F4865" s="148">
        <v>0</v>
      </c>
      <c r="G4865" s="166">
        <f>WEEKNUM(B4865,21)</f>
        <v>9</v>
      </c>
      <c r="H4865" s="166">
        <f>MONTH(B4865)</f>
        <v>3</v>
      </c>
      <c r="I4865" s="166">
        <f>YEAR(B4865)</f>
        <v>2023</v>
      </c>
    </row>
    <row r="4866" spans="1:9" s="1" customFormat="1" x14ac:dyDescent="0.25">
      <c r="A4866" s="1">
        <v>1000423489</v>
      </c>
      <c r="B4866" s="2">
        <v>44987</v>
      </c>
      <c r="C4866" s="165">
        <v>0.33333333333332998</v>
      </c>
      <c r="D4866" s="165">
        <v>0.63192129629630001</v>
      </c>
      <c r="E4866" s="148" t="s">
        <v>2</v>
      </c>
      <c r="F4866" s="148">
        <v>0</v>
      </c>
      <c r="G4866" s="166">
        <f>WEEKNUM(B4866,21)</f>
        <v>9</v>
      </c>
      <c r="H4866" s="166">
        <f>MONTH(B4866)</f>
        <v>3</v>
      </c>
      <c r="I4866" s="166">
        <f>YEAR(B4866)</f>
        <v>2023</v>
      </c>
    </row>
    <row r="4867" spans="1:9" s="1" customFormat="1" x14ac:dyDescent="0.25">
      <c r="A4867" s="1">
        <v>1000423490</v>
      </c>
      <c r="B4867" s="2">
        <v>44987</v>
      </c>
      <c r="C4867" s="165">
        <v>0.33333333333332998</v>
      </c>
      <c r="D4867" s="165">
        <v>0.63246527777778005</v>
      </c>
      <c r="E4867" s="148" t="s">
        <v>2</v>
      </c>
      <c r="F4867" s="148">
        <v>0</v>
      </c>
      <c r="G4867" s="166">
        <f>WEEKNUM(B4867,21)</f>
        <v>9</v>
      </c>
      <c r="H4867" s="166">
        <f>MONTH(B4867)</f>
        <v>3</v>
      </c>
      <c r="I4867" s="166">
        <f>YEAR(B4867)</f>
        <v>2023</v>
      </c>
    </row>
    <row r="4868" spans="1:9" s="1" customFormat="1" x14ac:dyDescent="0.25">
      <c r="A4868" s="1">
        <v>1000423491</v>
      </c>
      <c r="B4868" s="2">
        <v>44987</v>
      </c>
      <c r="C4868" s="165">
        <v>0.33333333333332998</v>
      </c>
      <c r="D4868" s="165">
        <v>0.63297453703703999</v>
      </c>
      <c r="E4868" s="148" t="s">
        <v>2</v>
      </c>
      <c r="F4868" s="148">
        <v>0</v>
      </c>
      <c r="G4868" s="166">
        <f>WEEKNUM(B4868,21)</f>
        <v>9</v>
      </c>
      <c r="H4868" s="166">
        <f>MONTH(B4868)</f>
        <v>3</v>
      </c>
      <c r="I4868" s="166">
        <f>YEAR(B4868)</f>
        <v>2023</v>
      </c>
    </row>
    <row r="4869" spans="1:9" s="1" customFormat="1" x14ac:dyDescent="0.25">
      <c r="A4869" s="1">
        <v>1000423493</v>
      </c>
      <c r="B4869" s="2">
        <v>44987</v>
      </c>
      <c r="C4869" s="165">
        <v>0.33333333333332998</v>
      </c>
      <c r="D4869" s="165">
        <v>0.63358796296296005</v>
      </c>
      <c r="E4869" s="148" t="s">
        <v>2</v>
      </c>
      <c r="F4869" s="148">
        <v>0</v>
      </c>
      <c r="G4869" s="166">
        <f>WEEKNUM(B4869,21)</f>
        <v>9</v>
      </c>
      <c r="H4869" s="166">
        <f>MONTH(B4869)</f>
        <v>3</v>
      </c>
      <c r="I4869" s="166">
        <f>YEAR(B4869)</f>
        <v>2023</v>
      </c>
    </row>
    <row r="4870" spans="1:9" s="1" customFormat="1" x14ac:dyDescent="0.25">
      <c r="A4870" s="1">
        <v>1000423494</v>
      </c>
      <c r="B4870" s="2">
        <v>44987</v>
      </c>
      <c r="C4870" s="165">
        <v>0.33333333333332998</v>
      </c>
      <c r="D4870" s="165">
        <v>0.63406249999999997</v>
      </c>
      <c r="E4870" s="148" t="s">
        <v>2</v>
      </c>
      <c r="F4870" s="148">
        <v>0</v>
      </c>
      <c r="G4870" s="166">
        <f>WEEKNUM(B4870,21)</f>
        <v>9</v>
      </c>
      <c r="H4870" s="166">
        <f>MONTH(B4870)</f>
        <v>3</v>
      </c>
      <c r="I4870" s="166">
        <f>YEAR(B4870)</f>
        <v>2023</v>
      </c>
    </row>
    <row r="4871" spans="1:9" s="1" customFormat="1" x14ac:dyDescent="0.25">
      <c r="A4871" s="1">
        <v>1000423495</v>
      </c>
      <c r="B4871" s="2">
        <v>44987</v>
      </c>
      <c r="C4871" s="165">
        <v>0.33333333333332998</v>
      </c>
      <c r="D4871" s="165">
        <v>0.63464120370370003</v>
      </c>
      <c r="E4871" s="148" t="s">
        <v>2</v>
      </c>
      <c r="F4871" s="148">
        <v>0</v>
      </c>
      <c r="G4871" s="166">
        <f>WEEKNUM(B4871,21)</f>
        <v>9</v>
      </c>
      <c r="H4871" s="166">
        <f>MONTH(B4871)</f>
        <v>3</v>
      </c>
      <c r="I4871" s="166">
        <f>YEAR(B4871)</f>
        <v>2023</v>
      </c>
    </row>
    <row r="4872" spans="1:9" s="1" customFormat="1" x14ac:dyDescent="0.25">
      <c r="A4872" s="1">
        <v>1000423496</v>
      </c>
      <c r="B4872" s="2">
        <v>44987</v>
      </c>
      <c r="C4872" s="165">
        <v>0.33333333333332998</v>
      </c>
      <c r="D4872" s="165">
        <v>0.62443287037036999</v>
      </c>
      <c r="E4872" s="148" t="s">
        <v>2</v>
      </c>
      <c r="F4872" s="148">
        <v>0</v>
      </c>
      <c r="G4872" s="166">
        <f>WEEKNUM(B4872,21)</f>
        <v>9</v>
      </c>
      <c r="H4872" s="166">
        <f>MONTH(B4872)</f>
        <v>3</v>
      </c>
      <c r="I4872" s="166">
        <f>YEAR(B4872)</f>
        <v>2023</v>
      </c>
    </row>
    <row r="4873" spans="1:9" s="1" customFormat="1" x14ac:dyDescent="0.25">
      <c r="A4873" s="1">
        <v>1000423497</v>
      </c>
      <c r="B4873" s="2">
        <v>44987</v>
      </c>
      <c r="C4873" s="165">
        <v>0.33333333333332998</v>
      </c>
      <c r="D4873" s="165">
        <v>0.62535879629629998</v>
      </c>
      <c r="E4873" s="148" t="s">
        <v>2</v>
      </c>
      <c r="F4873" s="148">
        <v>0</v>
      </c>
      <c r="G4873" s="166">
        <f>WEEKNUM(B4873,21)</f>
        <v>9</v>
      </c>
      <c r="H4873" s="166">
        <f>MONTH(B4873)</f>
        <v>3</v>
      </c>
      <c r="I4873" s="166">
        <f>YEAR(B4873)</f>
        <v>2023</v>
      </c>
    </row>
    <row r="4874" spans="1:9" s="1" customFormat="1" x14ac:dyDescent="0.25">
      <c r="A4874" s="1">
        <v>1000423498</v>
      </c>
      <c r="B4874" s="2">
        <v>44987</v>
      </c>
      <c r="C4874" s="165">
        <v>0.33333333333332998</v>
      </c>
      <c r="D4874" s="165">
        <v>0.62622685185185001</v>
      </c>
      <c r="E4874" s="148" t="s">
        <v>2</v>
      </c>
      <c r="F4874" s="148">
        <v>0</v>
      </c>
      <c r="G4874" s="166">
        <f>WEEKNUM(B4874,21)</f>
        <v>9</v>
      </c>
      <c r="H4874" s="166">
        <f>MONTH(B4874)</f>
        <v>3</v>
      </c>
      <c r="I4874" s="166">
        <f>YEAR(B4874)</f>
        <v>2023</v>
      </c>
    </row>
    <row r="4875" spans="1:9" s="1" customFormat="1" x14ac:dyDescent="0.25">
      <c r="A4875" s="1">
        <v>1000423499</v>
      </c>
      <c r="B4875" s="2">
        <v>44987</v>
      </c>
      <c r="C4875" s="165">
        <v>0.33333333333332998</v>
      </c>
      <c r="D4875" s="165">
        <v>0.62674768518518997</v>
      </c>
      <c r="E4875" s="148" t="s">
        <v>2</v>
      </c>
      <c r="F4875" s="148">
        <v>0</v>
      </c>
      <c r="G4875" s="166">
        <f>WEEKNUM(B4875,21)</f>
        <v>9</v>
      </c>
      <c r="H4875" s="166">
        <f>MONTH(B4875)</f>
        <v>3</v>
      </c>
      <c r="I4875" s="166">
        <f>YEAR(B4875)</f>
        <v>2023</v>
      </c>
    </row>
    <row r="4876" spans="1:9" s="1" customFormat="1" x14ac:dyDescent="0.25">
      <c r="A4876" s="1">
        <v>1000423500</v>
      </c>
      <c r="B4876" s="2">
        <v>44987</v>
      </c>
      <c r="C4876" s="165">
        <v>0.33333333333332998</v>
      </c>
      <c r="D4876" s="165">
        <v>0.63517361111111004</v>
      </c>
      <c r="E4876" s="148" t="s">
        <v>2</v>
      </c>
      <c r="F4876" s="148">
        <v>0</v>
      </c>
      <c r="G4876" s="166">
        <f>WEEKNUM(B4876,21)</f>
        <v>9</v>
      </c>
      <c r="H4876" s="166">
        <f>MONTH(B4876)</f>
        <v>3</v>
      </c>
      <c r="I4876" s="166">
        <f>YEAR(B4876)</f>
        <v>2023</v>
      </c>
    </row>
    <row r="4877" spans="1:9" s="1" customFormat="1" x14ac:dyDescent="0.25">
      <c r="A4877" s="1">
        <v>1000423501</v>
      </c>
      <c r="B4877" s="2">
        <v>44987</v>
      </c>
      <c r="C4877" s="165">
        <v>0.33333333333332998</v>
      </c>
      <c r="D4877" s="165">
        <v>0.62733796296295996</v>
      </c>
      <c r="E4877" s="148" t="s">
        <v>2</v>
      </c>
      <c r="F4877" s="148">
        <v>0</v>
      </c>
      <c r="G4877" s="166">
        <f>WEEKNUM(B4877,21)</f>
        <v>9</v>
      </c>
      <c r="H4877" s="166">
        <f>MONTH(B4877)</f>
        <v>3</v>
      </c>
      <c r="I4877" s="166">
        <f>YEAR(B4877)</f>
        <v>2023</v>
      </c>
    </row>
    <row r="4878" spans="1:9" s="1" customFormat="1" x14ac:dyDescent="0.25">
      <c r="A4878" s="1">
        <v>1000423502</v>
      </c>
      <c r="B4878" s="2">
        <v>44987</v>
      </c>
      <c r="C4878" s="165">
        <v>0.33333333333332998</v>
      </c>
      <c r="D4878" s="165">
        <v>0.63613425925926004</v>
      </c>
      <c r="E4878" s="148" t="s">
        <v>2</v>
      </c>
      <c r="F4878" s="148">
        <v>0</v>
      </c>
      <c r="G4878" s="166">
        <f>WEEKNUM(B4878,21)</f>
        <v>9</v>
      </c>
      <c r="H4878" s="166">
        <f>MONTH(B4878)</f>
        <v>3</v>
      </c>
      <c r="I4878" s="166">
        <f>YEAR(B4878)</f>
        <v>2023</v>
      </c>
    </row>
    <row r="4879" spans="1:9" s="1" customFormat="1" x14ac:dyDescent="0.25">
      <c r="A4879" s="1">
        <v>1000423503</v>
      </c>
      <c r="B4879" s="2">
        <v>44987</v>
      </c>
      <c r="C4879" s="165">
        <v>0.33333333333332998</v>
      </c>
      <c r="D4879" s="165">
        <v>0.63664351851851997</v>
      </c>
      <c r="E4879" s="148" t="s">
        <v>2</v>
      </c>
      <c r="F4879" s="148">
        <v>0</v>
      </c>
      <c r="G4879" s="166">
        <f>WEEKNUM(B4879,21)</f>
        <v>9</v>
      </c>
      <c r="H4879" s="166">
        <f>MONTH(B4879)</f>
        <v>3</v>
      </c>
      <c r="I4879" s="166">
        <f>YEAR(B4879)</f>
        <v>2023</v>
      </c>
    </row>
    <row r="4880" spans="1:9" s="1" customFormat="1" x14ac:dyDescent="0.25">
      <c r="A4880" s="1">
        <v>1000423504</v>
      </c>
      <c r="B4880" s="2">
        <v>44987</v>
      </c>
      <c r="C4880" s="165">
        <v>0.33333333333332998</v>
      </c>
      <c r="D4880" s="165">
        <v>0.62778935185185003</v>
      </c>
      <c r="E4880" s="148" t="s">
        <v>2</v>
      </c>
      <c r="F4880" s="148">
        <v>0</v>
      </c>
      <c r="G4880" s="166">
        <f>WEEKNUM(B4880,21)</f>
        <v>9</v>
      </c>
      <c r="H4880" s="166">
        <f>MONTH(B4880)</f>
        <v>3</v>
      </c>
      <c r="I4880" s="166">
        <f>YEAR(B4880)</f>
        <v>2023</v>
      </c>
    </row>
    <row r="4881" spans="1:9" s="1" customFormat="1" x14ac:dyDescent="0.25">
      <c r="A4881" s="1">
        <v>1000423505</v>
      </c>
      <c r="B4881" s="2">
        <v>44987</v>
      </c>
      <c r="C4881" s="165">
        <v>0.33333333333332998</v>
      </c>
      <c r="D4881" s="165">
        <v>0.62842592592593005</v>
      </c>
      <c r="E4881" s="148" t="s">
        <v>2</v>
      </c>
      <c r="F4881" s="148">
        <v>0</v>
      </c>
      <c r="G4881" s="166">
        <f>WEEKNUM(B4881,21)</f>
        <v>9</v>
      </c>
      <c r="H4881" s="166">
        <f>MONTH(B4881)</f>
        <v>3</v>
      </c>
      <c r="I4881" s="166">
        <f>YEAR(B4881)</f>
        <v>2023</v>
      </c>
    </row>
    <row r="4882" spans="1:9" s="1" customFormat="1" x14ac:dyDescent="0.25">
      <c r="A4882" s="1">
        <v>1000423506</v>
      </c>
      <c r="B4882" s="2">
        <v>44987</v>
      </c>
      <c r="C4882" s="165">
        <v>0.33333333333332998</v>
      </c>
      <c r="D4882" s="165">
        <v>0.62917824074074002</v>
      </c>
      <c r="E4882" s="148" t="s">
        <v>2</v>
      </c>
      <c r="F4882" s="148">
        <v>0</v>
      </c>
      <c r="G4882" s="166">
        <f>WEEKNUM(B4882,21)</f>
        <v>9</v>
      </c>
      <c r="H4882" s="166">
        <f>MONTH(B4882)</f>
        <v>3</v>
      </c>
      <c r="I4882" s="166">
        <f>YEAR(B4882)</f>
        <v>2023</v>
      </c>
    </row>
    <row r="4883" spans="1:9" s="1" customFormat="1" x14ac:dyDescent="0.25">
      <c r="A4883" s="1">
        <v>1000423507</v>
      </c>
      <c r="B4883" s="2">
        <v>44987</v>
      </c>
      <c r="C4883" s="165">
        <v>0.33333333333332998</v>
      </c>
      <c r="D4883" s="165">
        <v>0.62983796296296002</v>
      </c>
      <c r="E4883" s="148" t="s">
        <v>2</v>
      </c>
      <c r="F4883" s="148">
        <v>0</v>
      </c>
      <c r="G4883" s="166">
        <f>WEEKNUM(B4883,21)</f>
        <v>9</v>
      </c>
      <c r="H4883" s="166">
        <f>MONTH(B4883)</f>
        <v>3</v>
      </c>
      <c r="I4883" s="166">
        <f>YEAR(B4883)</f>
        <v>2023</v>
      </c>
    </row>
    <row r="4884" spans="1:9" s="1" customFormat="1" x14ac:dyDescent="0.25">
      <c r="A4884" s="1">
        <v>1000406274</v>
      </c>
      <c r="B4884" s="2">
        <v>44987</v>
      </c>
      <c r="C4884" s="165">
        <v>0</v>
      </c>
      <c r="D4884" s="165">
        <v>0.69697916666667004</v>
      </c>
      <c r="E4884" s="148" t="s">
        <v>2</v>
      </c>
      <c r="F4884" s="148">
        <v>0</v>
      </c>
      <c r="G4884" s="166">
        <f>WEEKNUM(B4884,21)</f>
        <v>9</v>
      </c>
      <c r="H4884" s="166">
        <f>MONTH(B4884)</f>
        <v>3</v>
      </c>
      <c r="I4884" s="166">
        <f>YEAR(B4884)</f>
        <v>2023</v>
      </c>
    </row>
    <row r="4885" spans="1:9" s="1" customFormat="1" x14ac:dyDescent="0.25">
      <c r="A4885" s="1">
        <v>1000406309</v>
      </c>
      <c r="B4885" s="2">
        <v>44990</v>
      </c>
      <c r="C4885" s="165">
        <v>0.20833333333333001</v>
      </c>
      <c r="D4885" s="165">
        <v>0.50099537037037001</v>
      </c>
      <c r="E4885" s="148" t="s">
        <v>2</v>
      </c>
      <c r="F4885" s="148">
        <v>0</v>
      </c>
      <c r="G4885" s="166">
        <f>WEEKNUM(B4885,21)</f>
        <v>9</v>
      </c>
      <c r="H4885" s="166">
        <f>MONTH(B4885)</f>
        <v>3</v>
      </c>
      <c r="I4885" s="166">
        <f>YEAR(B4885)</f>
        <v>2023</v>
      </c>
    </row>
    <row r="4886" spans="1:9" s="1" customFormat="1" x14ac:dyDescent="0.25">
      <c r="A4886" s="1">
        <v>1000409754</v>
      </c>
      <c r="B4886" s="2">
        <v>44987</v>
      </c>
      <c r="C4886" s="165">
        <v>0.52083333333333004</v>
      </c>
      <c r="D4886" s="165">
        <v>0.63675925925926002</v>
      </c>
      <c r="E4886" s="148" t="s">
        <v>3</v>
      </c>
      <c r="F4886" s="148">
        <v>7.51</v>
      </c>
      <c r="G4886" s="166">
        <f>WEEKNUM(B4886,21)</f>
        <v>9</v>
      </c>
      <c r="H4886" s="166">
        <f>MONTH(B4886)</f>
        <v>3</v>
      </c>
      <c r="I4886" s="166">
        <f>YEAR(B4886)</f>
        <v>2023</v>
      </c>
    </row>
    <row r="4887" spans="1:9" s="1" customFormat="1" x14ac:dyDescent="0.25">
      <c r="A4887" s="1">
        <v>1000407443</v>
      </c>
      <c r="B4887" s="2">
        <v>44987</v>
      </c>
      <c r="C4887" s="165">
        <v>0.3125</v>
      </c>
      <c r="D4887" s="165">
        <v>0.63835648148148005</v>
      </c>
      <c r="E4887" s="148" t="s">
        <v>3</v>
      </c>
      <c r="F4887" s="148">
        <v>0.99</v>
      </c>
      <c r="G4887" s="166">
        <f>WEEKNUM(B4887,21)</f>
        <v>9</v>
      </c>
      <c r="H4887" s="166">
        <f>MONTH(B4887)</f>
        <v>3</v>
      </c>
      <c r="I4887" s="166">
        <f>YEAR(B4887)</f>
        <v>2023</v>
      </c>
    </row>
    <row r="4888" spans="1:9" s="1" customFormat="1" x14ac:dyDescent="0.25">
      <c r="A4888" s="1">
        <v>1000406536</v>
      </c>
      <c r="B4888" s="2">
        <v>44987</v>
      </c>
      <c r="C4888" s="165">
        <v>0.52083333333333004</v>
      </c>
      <c r="D4888" s="165">
        <v>0.66619212962963004</v>
      </c>
      <c r="E4888" s="148" t="s">
        <v>3</v>
      </c>
      <c r="F4888" s="148">
        <v>0</v>
      </c>
      <c r="G4888" s="166">
        <f>WEEKNUM(B4888,21)</f>
        <v>9</v>
      </c>
      <c r="H4888" s="166">
        <f>MONTH(B4888)</f>
        <v>3</v>
      </c>
      <c r="I4888" s="166">
        <f>YEAR(B4888)</f>
        <v>2023</v>
      </c>
    </row>
    <row r="4889" spans="1:9" s="1" customFormat="1" x14ac:dyDescent="0.25">
      <c r="A4889" s="1">
        <v>1000407445</v>
      </c>
      <c r="B4889" s="2">
        <v>44987</v>
      </c>
      <c r="C4889" s="165">
        <v>0.52083333333333004</v>
      </c>
      <c r="D4889" s="165">
        <v>0.60660879629630005</v>
      </c>
      <c r="E4889" s="148" t="s">
        <v>3</v>
      </c>
      <c r="F4889" s="148">
        <v>0</v>
      </c>
      <c r="G4889" s="166">
        <f>WEEKNUM(B4889,21)</f>
        <v>9</v>
      </c>
      <c r="H4889" s="166">
        <f>MONTH(B4889)</f>
        <v>3</v>
      </c>
      <c r="I4889" s="166">
        <f>YEAR(B4889)</f>
        <v>2023</v>
      </c>
    </row>
    <row r="4890" spans="1:9" s="1" customFormat="1" x14ac:dyDescent="0.25">
      <c r="A4890" s="1">
        <v>1000406536</v>
      </c>
      <c r="B4890" s="2">
        <v>44987</v>
      </c>
      <c r="C4890" s="165">
        <v>0.52083333333333004</v>
      </c>
      <c r="D4890" s="165">
        <v>0.66229166666667005</v>
      </c>
      <c r="E4890" s="148" t="s">
        <v>3</v>
      </c>
      <c r="F4890" s="148">
        <v>0</v>
      </c>
      <c r="G4890" s="166">
        <f>WEEKNUM(B4890,21)</f>
        <v>9</v>
      </c>
      <c r="H4890" s="166">
        <f>MONTH(B4890)</f>
        <v>3</v>
      </c>
      <c r="I4890" s="166">
        <f>YEAR(B4890)</f>
        <v>2023</v>
      </c>
    </row>
    <row r="4891" spans="1:9" s="1" customFormat="1" x14ac:dyDescent="0.25">
      <c r="A4891" s="1">
        <v>1000406536</v>
      </c>
      <c r="B4891" s="2">
        <v>44987</v>
      </c>
      <c r="C4891" s="165">
        <v>0.66229166666667005</v>
      </c>
      <c r="D4891" s="165">
        <v>0.66829861111111</v>
      </c>
      <c r="E4891" s="148" t="s">
        <v>3</v>
      </c>
      <c r="F4891" s="148">
        <v>0</v>
      </c>
      <c r="G4891" s="166">
        <f>WEEKNUM(B4891,21)</f>
        <v>9</v>
      </c>
      <c r="H4891" s="166">
        <f>MONTH(B4891)</f>
        <v>3</v>
      </c>
      <c r="I4891" s="166">
        <f>YEAR(B4891)</f>
        <v>2023</v>
      </c>
    </row>
    <row r="4892" spans="1:9" s="1" customFormat="1" x14ac:dyDescent="0.25">
      <c r="A4892" s="1">
        <v>1000406316</v>
      </c>
      <c r="B4892" s="2">
        <v>44987</v>
      </c>
      <c r="C4892" s="165">
        <v>0.52083333333333004</v>
      </c>
      <c r="D4892" s="165">
        <v>0.70479166666667004</v>
      </c>
      <c r="E4892" s="148" t="s">
        <v>3</v>
      </c>
      <c r="F4892" s="148">
        <v>0</v>
      </c>
      <c r="G4892" s="166">
        <f>WEEKNUM(B4892,21)</f>
        <v>9</v>
      </c>
      <c r="H4892" s="166">
        <f>MONTH(B4892)</f>
        <v>3</v>
      </c>
      <c r="I4892" s="166">
        <f>YEAR(B4892)</f>
        <v>2023</v>
      </c>
    </row>
    <row r="4893" spans="1:9" s="1" customFormat="1" x14ac:dyDescent="0.25">
      <c r="A4893" s="1">
        <v>1000406316</v>
      </c>
      <c r="B4893" s="2">
        <v>44987</v>
      </c>
      <c r="C4893" s="165">
        <v>0.70479166666667004</v>
      </c>
      <c r="D4893" s="165">
        <v>0.70913194444444005</v>
      </c>
      <c r="E4893" s="148" t="s">
        <v>3</v>
      </c>
      <c r="F4893" s="148">
        <v>0</v>
      </c>
      <c r="G4893" s="166">
        <f>WEEKNUM(B4893,21)</f>
        <v>9</v>
      </c>
      <c r="H4893" s="166">
        <f>MONTH(B4893)</f>
        <v>3</v>
      </c>
      <c r="I4893" s="166">
        <f>YEAR(B4893)</f>
        <v>2023</v>
      </c>
    </row>
    <row r="4894" spans="1:9" s="1" customFormat="1" x14ac:dyDescent="0.25">
      <c r="A4894" s="1">
        <v>1000406533</v>
      </c>
      <c r="B4894" s="2">
        <v>44988</v>
      </c>
      <c r="C4894" s="165">
        <v>0.52083333333333004</v>
      </c>
      <c r="D4894" s="165">
        <v>0.78630787037036998</v>
      </c>
      <c r="E4894" s="148" t="s">
        <v>3</v>
      </c>
      <c r="F4894" s="148">
        <v>1</v>
      </c>
      <c r="G4894" s="166">
        <f>WEEKNUM(B4894,21)</f>
        <v>9</v>
      </c>
      <c r="H4894" s="166">
        <f>MONTH(B4894)</f>
        <v>3</v>
      </c>
      <c r="I4894" s="166">
        <f>YEAR(B4894)</f>
        <v>2023</v>
      </c>
    </row>
    <row r="4895" spans="1:9" s="1" customFormat="1" x14ac:dyDescent="0.25">
      <c r="A4895" s="1">
        <v>1000409774</v>
      </c>
      <c r="B4895" s="2">
        <v>44987</v>
      </c>
      <c r="C4895" s="165">
        <v>0.52083333333333004</v>
      </c>
      <c r="D4895" s="165">
        <v>0.73354166666666998</v>
      </c>
      <c r="E4895" s="148" t="s">
        <v>2</v>
      </c>
      <c r="F4895" s="148">
        <v>0</v>
      </c>
      <c r="G4895" s="166">
        <f>WEEKNUM(B4895,21)</f>
        <v>9</v>
      </c>
      <c r="H4895" s="166">
        <f>MONTH(B4895)</f>
        <v>3</v>
      </c>
      <c r="I4895" s="166">
        <f>YEAR(B4895)</f>
        <v>2023</v>
      </c>
    </row>
    <row r="4896" spans="1:9" s="1" customFormat="1" x14ac:dyDescent="0.25">
      <c r="A4896" s="1">
        <v>1000409754</v>
      </c>
      <c r="B4896" s="2">
        <v>44987</v>
      </c>
      <c r="C4896" s="165">
        <v>0.52083333333333004</v>
      </c>
      <c r="D4896" s="165">
        <v>0.74326388888888995</v>
      </c>
      <c r="E4896" s="148" t="s">
        <v>2</v>
      </c>
      <c r="F4896" s="148">
        <v>0</v>
      </c>
      <c r="G4896" s="166">
        <f>WEEKNUM(B4896,21)</f>
        <v>9</v>
      </c>
      <c r="H4896" s="166">
        <f>MONTH(B4896)</f>
        <v>3</v>
      </c>
      <c r="I4896" s="166">
        <f>YEAR(B4896)</f>
        <v>2023</v>
      </c>
    </row>
    <row r="4897" spans="1:9" s="1" customFormat="1" x14ac:dyDescent="0.25">
      <c r="A4897" s="1">
        <v>1000407443</v>
      </c>
      <c r="B4897" s="2">
        <v>44987</v>
      </c>
      <c r="C4897" s="165">
        <v>0.52083333333333004</v>
      </c>
      <c r="D4897" s="165">
        <v>0.91429398148148</v>
      </c>
      <c r="E4897" s="148" t="s">
        <v>2</v>
      </c>
      <c r="F4897" s="148">
        <v>0</v>
      </c>
      <c r="G4897" s="166">
        <f>WEEKNUM(B4897,21)</f>
        <v>9</v>
      </c>
      <c r="H4897" s="166">
        <f>MONTH(B4897)</f>
        <v>3</v>
      </c>
      <c r="I4897" s="166">
        <f>YEAR(B4897)</f>
        <v>2023</v>
      </c>
    </row>
    <row r="4898" spans="1:9" s="1" customFormat="1" x14ac:dyDescent="0.25">
      <c r="A4898" s="1">
        <v>1000407443</v>
      </c>
      <c r="B4898" s="2">
        <v>44988</v>
      </c>
      <c r="C4898" s="165">
        <v>0.91429398148148</v>
      </c>
      <c r="D4898" s="165">
        <v>0.77777777777778001</v>
      </c>
      <c r="E4898" s="148" t="s">
        <v>2</v>
      </c>
      <c r="F4898" s="148">
        <v>0</v>
      </c>
      <c r="G4898" s="166">
        <f>WEEKNUM(B4898,21)</f>
        <v>9</v>
      </c>
      <c r="H4898" s="166">
        <f>MONTH(B4898)</f>
        <v>3</v>
      </c>
      <c r="I4898" s="166">
        <f>YEAR(B4898)</f>
        <v>2023</v>
      </c>
    </row>
    <row r="4899" spans="1:9" s="1" customFormat="1" x14ac:dyDescent="0.25">
      <c r="A4899" s="1" t="s">
        <v>2</v>
      </c>
      <c r="B4899" s="2">
        <v>44987</v>
      </c>
      <c r="C4899" s="165">
        <v>0.52083333333333004</v>
      </c>
      <c r="D4899" s="165">
        <v>0.73615740740740998</v>
      </c>
      <c r="E4899" s="148" t="s">
        <v>2</v>
      </c>
      <c r="F4899" s="148">
        <v>0</v>
      </c>
      <c r="G4899" s="166">
        <f>WEEKNUM(B4899,21)</f>
        <v>9</v>
      </c>
      <c r="H4899" s="166">
        <f>MONTH(B4899)</f>
        <v>3</v>
      </c>
      <c r="I4899" s="166">
        <f>YEAR(B4899)</f>
        <v>2023</v>
      </c>
    </row>
    <row r="4900" spans="1:9" s="1" customFormat="1" x14ac:dyDescent="0.25">
      <c r="A4900" s="1" t="s">
        <v>2</v>
      </c>
      <c r="B4900" s="2">
        <v>44987</v>
      </c>
      <c r="C4900" s="165">
        <v>0.73615740740740998</v>
      </c>
      <c r="D4900" s="165">
        <v>0.73863425925925996</v>
      </c>
      <c r="E4900" s="148" t="s">
        <v>2</v>
      </c>
      <c r="F4900" s="148">
        <v>0</v>
      </c>
      <c r="G4900" s="166">
        <f>WEEKNUM(B4900,21)</f>
        <v>9</v>
      </c>
      <c r="H4900" s="166">
        <f>MONTH(B4900)</f>
        <v>3</v>
      </c>
      <c r="I4900" s="166">
        <f>YEAR(B4900)</f>
        <v>2023</v>
      </c>
    </row>
    <row r="4901" spans="1:9" s="1" customFormat="1" x14ac:dyDescent="0.25">
      <c r="A4901" s="1" t="s">
        <v>2</v>
      </c>
      <c r="B4901" s="2">
        <v>44987</v>
      </c>
      <c r="C4901" s="165">
        <v>0.52083333333333004</v>
      </c>
      <c r="D4901" s="165">
        <v>0.74906249999999996</v>
      </c>
      <c r="E4901" s="148" t="s">
        <v>2</v>
      </c>
      <c r="F4901" s="148">
        <v>0</v>
      </c>
      <c r="G4901" s="166">
        <f>WEEKNUM(B4901,21)</f>
        <v>9</v>
      </c>
      <c r="H4901" s="166">
        <f>MONTH(B4901)</f>
        <v>3</v>
      </c>
      <c r="I4901" s="166">
        <f>YEAR(B4901)</f>
        <v>2023</v>
      </c>
    </row>
    <row r="4902" spans="1:9" s="1" customFormat="1" x14ac:dyDescent="0.25">
      <c r="A4902" s="1" t="s">
        <v>2</v>
      </c>
      <c r="B4902" s="2">
        <v>44987</v>
      </c>
      <c r="C4902" s="165">
        <v>0.52083333333333004</v>
      </c>
      <c r="D4902" s="165">
        <v>0.66123842592592996</v>
      </c>
      <c r="E4902" s="148" t="s">
        <v>2</v>
      </c>
      <c r="F4902" s="148">
        <v>0</v>
      </c>
      <c r="G4902" s="166">
        <f>WEEKNUM(B4902,21)</f>
        <v>9</v>
      </c>
      <c r="H4902" s="166">
        <f>MONTH(B4902)</f>
        <v>3</v>
      </c>
      <c r="I4902" s="166">
        <f>YEAR(B4902)</f>
        <v>2023</v>
      </c>
    </row>
    <row r="4903" spans="1:9" s="1" customFormat="1" x14ac:dyDescent="0.25">
      <c r="A4903" s="1" t="s">
        <v>2</v>
      </c>
      <c r="B4903" s="2">
        <v>44987</v>
      </c>
      <c r="C4903" s="165">
        <v>0.52083333333333004</v>
      </c>
      <c r="D4903" s="165">
        <v>0.71094907407407004</v>
      </c>
      <c r="E4903" s="148" t="s">
        <v>2</v>
      </c>
      <c r="F4903" s="148">
        <v>0</v>
      </c>
      <c r="G4903" s="166">
        <f>WEEKNUM(B4903,21)</f>
        <v>9</v>
      </c>
      <c r="H4903" s="166">
        <f>MONTH(B4903)</f>
        <v>3</v>
      </c>
      <c r="I4903" s="166">
        <f>YEAR(B4903)</f>
        <v>2023</v>
      </c>
    </row>
    <row r="4904" spans="1:9" s="1" customFormat="1" x14ac:dyDescent="0.25">
      <c r="A4904" s="1">
        <v>1000406533</v>
      </c>
      <c r="B4904" s="2">
        <v>44988</v>
      </c>
      <c r="C4904" s="165">
        <v>0.20833333333333001</v>
      </c>
      <c r="D4904" s="165">
        <v>0.38519675925926</v>
      </c>
      <c r="E4904" s="148" t="s">
        <v>3</v>
      </c>
      <c r="F4904" s="148">
        <v>0.71</v>
      </c>
      <c r="G4904" s="166">
        <f>WEEKNUM(B4904,21)</f>
        <v>9</v>
      </c>
      <c r="H4904" s="166">
        <f>MONTH(B4904)</f>
        <v>3</v>
      </c>
      <c r="I4904" s="166">
        <f>YEAR(B4904)</f>
        <v>2023</v>
      </c>
    </row>
    <row r="4905" spans="1:9" s="1" customFormat="1" x14ac:dyDescent="0.25">
      <c r="A4905" s="1" t="s">
        <v>2</v>
      </c>
      <c r="B4905" s="2">
        <v>44988</v>
      </c>
      <c r="C4905" s="165">
        <v>0.20833333333333001</v>
      </c>
      <c r="D4905" s="165">
        <v>0.38581018518519</v>
      </c>
      <c r="E4905" s="148" t="s">
        <v>2</v>
      </c>
      <c r="F4905" s="148">
        <v>0</v>
      </c>
      <c r="G4905" s="166">
        <f>WEEKNUM(B4905,21)</f>
        <v>9</v>
      </c>
      <c r="H4905" s="166">
        <f>MONTH(B4905)</f>
        <v>3</v>
      </c>
      <c r="I4905" s="166">
        <f>YEAR(B4905)</f>
        <v>2023</v>
      </c>
    </row>
    <row r="4906" spans="1:9" s="1" customFormat="1" x14ac:dyDescent="0.25">
      <c r="A4906" s="1">
        <v>1000407440</v>
      </c>
      <c r="B4906" s="2">
        <v>44988</v>
      </c>
      <c r="C4906" s="165">
        <v>0.20833333333333001</v>
      </c>
      <c r="D4906" s="165">
        <v>0.39268518518519002</v>
      </c>
      <c r="E4906" s="148" t="s">
        <v>2</v>
      </c>
      <c r="F4906" s="148">
        <v>0</v>
      </c>
      <c r="G4906" s="166">
        <f>WEEKNUM(B4906,21)</f>
        <v>9</v>
      </c>
      <c r="H4906" s="166">
        <f>MONTH(B4906)</f>
        <v>3</v>
      </c>
      <c r="I4906" s="166">
        <f>YEAR(B4906)</f>
        <v>2023</v>
      </c>
    </row>
    <row r="4907" spans="1:9" s="1" customFormat="1" x14ac:dyDescent="0.25">
      <c r="A4907" s="1">
        <v>1000407442</v>
      </c>
      <c r="B4907" s="2">
        <v>44988</v>
      </c>
      <c r="C4907" s="165">
        <v>0.20833333333333001</v>
      </c>
      <c r="D4907" s="165">
        <v>0.39278935185184999</v>
      </c>
      <c r="E4907" s="148" t="s">
        <v>2</v>
      </c>
      <c r="F4907" s="148">
        <v>0</v>
      </c>
      <c r="G4907" s="166">
        <f>WEEKNUM(B4907,21)</f>
        <v>9</v>
      </c>
      <c r="H4907" s="166">
        <f>MONTH(B4907)</f>
        <v>3</v>
      </c>
      <c r="I4907" s="166">
        <f>YEAR(B4907)</f>
        <v>2023</v>
      </c>
    </row>
    <row r="4908" spans="1:9" s="1" customFormat="1" x14ac:dyDescent="0.25">
      <c r="A4908" s="1" t="s">
        <v>2</v>
      </c>
      <c r="B4908" s="2">
        <v>44988</v>
      </c>
      <c r="C4908" s="165">
        <v>0.20833333333333001</v>
      </c>
      <c r="D4908" s="165">
        <v>0.39287037037036998</v>
      </c>
      <c r="E4908" s="148" t="s">
        <v>2</v>
      </c>
      <c r="F4908" s="148">
        <v>0</v>
      </c>
      <c r="G4908" s="166">
        <f>WEEKNUM(B4908,21)</f>
        <v>9</v>
      </c>
      <c r="H4908" s="166">
        <f>MONTH(B4908)</f>
        <v>3</v>
      </c>
      <c r="I4908" s="166">
        <f>YEAR(B4908)</f>
        <v>2023</v>
      </c>
    </row>
    <row r="4909" spans="1:9" s="1" customFormat="1" x14ac:dyDescent="0.25">
      <c r="A4909" s="1" t="s">
        <v>2</v>
      </c>
      <c r="B4909" s="2">
        <v>44988</v>
      </c>
      <c r="C4909" s="165">
        <v>0.20833333333333001</v>
      </c>
      <c r="D4909" s="165">
        <v>0.39295138888888997</v>
      </c>
      <c r="E4909" s="148" t="s">
        <v>2</v>
      </c>
      <c r="F4909" s="148">
        <v>0</v>
      </c>
      <c r="G4909" s="166">
        <f>WEEKNUM(B4909,21)</f>
        <v>9</v>
      </c>
      <c r="H4909" s="166">
        <f>MONTH(B4909)</f>
        <v>3</v>
      </c>
      <c r="I4909" s="166">
        <f>YEAR(B4909)</f>
        <v>2023</v>
      </c>
    </row>
    <row r="4910" spans="1:9" s="1" customFormat="1" x14ac:dyDescent="0.25">
      <c r="A4910" s="1" t="s">
        <v>2</v>
      </c>
      <c r="B4910" s="2">
        <v>44988</v>
      </c>
      <c r="C4910" s="165">
        <v>0</v>
      </c>
      <c r="D4910" s="165">
        <v>0.65965277777777998</v>
      </c>
      <c r="E4910" s="148" t="s">
        <v>2</v>
      </c>
      <c r="F4910" s="148">
        <v>0</v>
      </c>
      <c r="G4910" s="166">
        <f>WEEKNUM(B4910,21)</f>
        <v>9</v>
      </c>
      <c r="H4910" s="166">
        <f>MONTH(B4910)</f>
        <v>3</v>
      </c>
      <c r="I4910" s="166">
        <f>YEAR(B4910)</f>
        <v>2023</v>
      </c>
    </row>
    <row r="4911" spans="1:9" s="1" customFormat="1" x14ac:dyDescent="0.25">
      <c r="A4911" s="1">
        <v>1000406533</v>
      </c>
      <c r="B4911" s="2">
        <v>44987</v>
      </c>
      <c r="C4911" s="165">
        <v>0.52083333333333004</v>
      </c>
      <c r="D4911" s="165">
        <v>0.93673611111110999</v>
      </c>
      <c r="E4911" s="148" t="s">
        <v>3</v>
      </c>
      <c r="F4911" s="148">
        <v>1</v>
      </c>
      <c r="G4911" s="166">
        <f>WEEKNUM(B4911,21)</f>
        <v>9</v>
      </c>
      <c r="H4911" s="166">
        <f>MONTH(B4911)</f>
        <v>3</v>
      </c>
      <c r="I4911" s="166">
        <f>YEAR(B4911)</f>
        <v>2023</v>
      </c>
    </row>
    <row r="4912" spans="1:9" s="1" customFormat="1" x14ac:dyDescent="0.25">
      <c r="A4912" s="1">
        <v>1000406533</v>
      </c>
      <c r="B4912" s="2">
        <v>44988</v>
      </c>
      <c r="C4912" s="165">
        <v>0.52083333333333004</v>
      </c>
      <c r="D4912" s="165">
        <v>9.9062499999999998E-2</v>
      </c>
      <c r="E4912" s="148" t="s">
        <v>2</v>
      </c>
      <c r="F4912" s="148">
        <v>0</v>
      </c>
      <c r="G4912" s="166">
        <f>WEEKNUM(B4912,21)</f>
        <v>9</v>
      </c>
      <c r="H4912" s="166">
        <f>MONTH(B4912)</f>
        <v>3</v>
      </c>
      <c r="I4912" s="166">
        <f>YEAR(B4912)</f>
        <v>2023</v>
      </c>
    </row>
    <row r="4913" spans="1:9" s="1" customFormat="1" x14ac:dyDescent="0.25">
      <c r="A4913" s="1">
        <v>1000409754</v>
      </c>
      <c r="B4913" s="2">
        <v>44987</v>
      </c>
      <c r="C4913" s="165">
        <v>0.52083333333333004</v>
      </c>
      <c r="D4913" s="165">
        <v>0.56237268518519001</v>
      </c>
      <c r="E4913" s="148" t="s">
        <v>3</v>
      </c>
      <c r="F4913" s="148">
        <v>7.51</v>
      </c>
      <c r="G4913" s="166">
        <f>WEEKNUM(B4913,21)</f>
        <v>9</v>
      </c>
      <c r="H4913" s="166">
        <f>MONTH(B4913)</f>
        <v>3</v>
      </c>
      <c r="I4913" s="166">
        <f>YEAR(B4913)</f>
        <v>2023</v>
      </c>
    </row>
    <row r="4914" spans="1:9" s="1" customFormat="1" x14ac:dyDescent="0.25">
      <c r="A4914" s="1">
        <v>1000409754</v>
      </c>
      <c r="B4914" s="2">
        <v>44987</v>
      </c>
      <c r="C4914" s="165">
        <v>0.17947916666666999</v>
      </c>
      <c r="D4914" s="165">
        <v>0.17947916666666999</v>
      </c>
      <c r="E4914" s="148" t="s">
        <v>3</v>
      </c>
      <c r="F4914" s="148">
        <v>7.51</v>
      </c>
      <c r="G4914" s="166">
        <f>WEEKNUM(B4914,21)</f>
        <v>9</v>
      </c>
      <c r="H4914" s="166">
        <f>MONTH(B4914)</f>
        <v>3</v>
      </c>
      <c r="I4914" s="166">
        <f>YEAR(B4914)</f>
        <v>2023</v>
      </c>
    </row>
    <row r="4915" spans="1:9" s="1" customFormat="1" x14ac:dyDescent="0.25">
      <c r="A4915" s="1">
        <v>1000406536</v>
      </c>
      <c r="B4915" s="2">
        <v>44987</v>
      </c>
      <c r="C4915" s="165">
        <v>0.52083333333333004</v>
      </c>
      <c r="D4915" s="165">
        <v>0.71450231481480997</v>
      </c>
      <c r="E4915" s="148" t="s">
        <v>3</v>
      </c>
      <c r="F4915" s="148">
        <v>0</v>
      </c>
      <c r="G4915" s="166">
        <f>WEEKNUM(B4915,21)</f>
        <v>9</v>
      </c>
      <c r="H4915" s="166">
        <f>MONTH(B4915)</f>
        <v>3</v>
      </c>
      <c r="I4915" s="166">
        <f>YEAR(B4915)</f>
        <v>2023</v>
      </c>
    </row>
    <row r="4916" spans="1:9" s="1" customFormat="1" x14ac:dyDescent="0.25">
      <c r="A4916" s="1">
        <v>1000406316</v>
      </c>
      <c r="B4916" s="2">
        <v>44987</v>
      </c>
      <c r="C4916" s="165">
        <v>0.52083333333333004</v>
      </c>
      <c r="D4916" s="165">
        <v>0.71517361111111</v>
      </c>
      <c r="E4916" s="148" t="s">
        <v>3</v>
      </c>
      <c r="F4916" s="148">
        <v>0</v>
      </c>
      <c r="G4916" s="166">
        <f>WEEKNUM(B4916,21)</f>
        <v>9</v>
      </c>
      <c r="H4916" s="166">
        <f>MONTH(B4916)</f>
        <v>3</v>
      </c>
      <c r="I4916" s="166">
        <f>YEAR(B4916)</f>
        <v>2023</v>
      </c>
    </row>
    <row r="4917" spans="1:9" s="1" customFormat="1" x14ac:dyDescent="0.25">
      <c r="A4917" s="1">
        <v>1000409774</v>
      </c>
      <c r="B4917" s="2">
        <v>44987</v>
      </c>
      <c r="C4917" s="165">
        <v>0.22916666666666999</v>
      </c>
      <c r="D4917" s="165">
        <v>0.72983796296296</v>
      </c>
      <c r="E4917" s="148" t="s">
        <v>2</v>
      </c>
      <c r="F4917" s="148">
        <v>0</v>
      </c>
      <c r="G4917" s="166">
        <f>WEEKNUM(B4917,21)</f>
        <v>9</v>
      </c>
      <c r="H4917" s="166">
        <f>MONTH(B4917)</f>
        <v>3</v>
      </c>
      <c r="I4917" s="166">
        <f>YEAR(B4917)</f>
        <v>2023</v>
      </c>
    </row>
    <row r="4918" spans="1:9" s="1" customFormat="1" x14ac:dyDescent="0.25">
      <c r="A4918" s="1">
        <v>1000409754</v>
      </c>
      <c r="B4918" s="2">
        <v>44987</v>
      </c>
      <c r="C4918" s="165">
        <v>0.22916666666666999</v>
      </c>
      <c r="D4918" s="165">
        <v>0.74089120370369999</v>
      </c>
      <c r="E4918" s="148" t="s">
        <v>2</v>
      </c>
      <c r="F4918" s="148">
        <v>0</v>
      </c>
      <c r="G4918" s="166">
        <f>WEEKNUM(B4918,21)</f>
        <v>9</v>
      </c>
      <c r="H4918" s="166">
        <f>MONTH(B4918)</f>
        <v>3</v>
      </c>
      <c r="I4918" s="166">
        <f>YEAR(B4918)</f>
        <v>2023</v>
      </c>
    </row>
    <row r="4919" spans="1:9" s="1" customFormat="1" x14ac:dyDescent="0.25">
      <c r="A4919" s="1">
        <v>1000409774</v>
      </c>
      <c r="B4919" s="2">
        <v>44987</v>
      </c>
      <c r="C4919" s="165">
        <v>0.22916666666666999</v>
      </c>
      <c r="D4919" s="165">
        <v>0.91070601851851996</v>
      </c>
      <c r="E4919" s="148" t="s">
        <v>2</v>
      </c>
      <c r="F4919" s="148">
        <v>0</v>
      </c>
      <c r="G4919" s="166">
        <f>WEEKNUM(B4919,21)</f>
        <v>9</v>
      </c>
      <c r="H4919" s="166">
        <f>MONTH(B4919)</f>
        <v>3</v>
      </c>
      <c r="I4919" s="166">
        <f>YEAR(B4919)</f>
        <v>2023</v>
      </c>
    </row>
    <row r="4920" spans="1:9" s="1" customFormat="1" x14ac:dyDescent="0.25">
      <c r="A4920" s="1">
        <v>1000409754</v>
      </c>
      <c r="B4920" s="2">
        <v>44987</v>
      </c>
      <c r="C4920" s="165">
        <v>0.22916666666666999</v>
      </c>
      <c r="D4920" s="165">
        <v>0.91839120370369998</v>
      </c>
      <c r="E4920" s="148" t="s">
        <v>2</v>
      </c>
      <c r="F4920" s="148">
        <v>0</v>
      </c>
      <c r="G4920" s="166">
        <f>WEEKNUM(B4920,21)</f>
        <v>9</v>
      </c>
      <c r="H4920" s="166">
        <f>MONTH(B4920)</f>
        <v>3</v>
      </c>
      <c r="I4920" s="166">
        <f>YEAR(B4920)</f>
        <v>2023</v>
      </c>
    </row>
    <row r="4921" spans="1:9" s="1" customFormat="1" x14ac:dyDescent="0.25">
      <c r="A4921" s="1" t="s">
        <v>2</v>
      </c>
      <c r="B4921" s="2">
        <v>44987</v>
      </c>
      <c r="C4921" s="165">
        <v>0</v>
      </c>
      <c r="D4921" s="165">
        <v>0.77865740740740996</v>
      </c>
      <c r="E4921" s="148" t="s">
        <v>2</v>
      </c>
      <c r="F4921" s="148">
        <v>0</v>
      </c>
      <c r="G4921" s="166">
        <f>WEEKNUM(B4921,21)</f>
        <v>9</v>
      </c>
      <c r="H4921" s="166">
        <f>MONTH(B4921)</f>
        <v>3</v>
      </c>
      <c r="I4921" s="166">
        <f>YEAR(B4921)</f>
        <v>2023</v>
      </c>
    </row>
    <row r="4922" spans="1:9" s="1" customFormat="1" x14ac:dyDescent="0.25">
      <c r="A4922" s="1" t="s">
        <v>2</v>
      </c>
      <c r="B4922" s="2">
        <v>44987</v>
      </c>
      <c r="C4922" s="165">
        <v>0.57172453703703996</v>
      </c>
      <c r="D4922" s="165">
        <v>0.71832175925926001</v>
      </c>
      <c r="E4922" s="148" t="s">
        <v>2</v>
      </c>
      <c r="F4922" s="148">
        <v>0</v>
      </c>
      <c r="G4922" s="166">
        <f>WEEKNUM(B4922,21)</f>
        <v>9</v>
      </c>
      <c r="H4922" s="166">
        <f>MONTH(B4922)</f>
        <v>3</v>
      </c>
      <c r="I4922" s="166">
        <f>YEAR(B4922)</f>
        <v>2023</v>
      </c>
    </row>
    <row r="4923" spans="1:9" s="1" customFormat="1" x14ac:dyDescent="0.25">
      <c r="A4923" s="1">
        <v>1000406533</v>
      </c>
      <c r="B4923" s="2">
        <v>44987</v>
      </c>
      <c r="C4923" s="165">
        <v>0.22916666666666999</v>
      </c>
      <c r="D4923" s="165">
        <v>0.83065972222221995</v>
      </c>
      <c r="E4923" s="148" t="s">
        <v>2</v>
      </c>
      <c r="F4923" s="148">
        <v>0</v>
      </c>
      <c r="G4923" s="166">
        <f>WEEKNUM(B4923,21)</f>
        <v>9</v>
      </c>
      <c r="H4923" s="166">
        <f>MONTH(B4923)</f>
        <v>3</v>
      </c>
      <c r="I4923" s="166">
        <f>YEAR(B4923)</f>
        <v>2023</v>
      </c>
    </row>
    <row r="4924" spans="1:9" s="1" customFormat="1" x14ac:dyDescent="0.25">
      <c r="A4924" s="1">
        <v>1000407643</v>
      </c>
      <c r="B4924" s="2">
        <v>44987</v>
      </c>
      <c r="C4924" s="165">
        <v>0.33333333333332998</v>
      </c>
      <c r="D4924" s="165">
        <v>0.63024305555556004</v>
      </c>
      <c r="E4924" s="148" t="s">
        <v>2</v>
      </c>
      <c r="F4924" s="148">
        <v>0</v>
      </c>
      <c r="G4924" s="166">
        <f>WEEKNUM(B4924,21)</f>
        <v>9</v>
      </c>
      <c r="H4924" s="166">
        <f>MONTH(B4924)</f>
        <v>3</v>
      </c>
      <c r="I4924" s="166">
        <f>YEAR(B4924)</f>
        <v>2023</v>
      </c>
    </row>
    <row r="4925" spans="1:9" s="1" customFormat="1" x14ac:dyDescent="0.25">
      <c r="A4925" s="1">
        <v>1000407646</v>
      </c>
      <c r="B4925" s="2">
        <v>44987</v>
      </c>
      <c r="C4925" s="165">
        <v>0.33333333333332998</v>
      </c>
      <c r="D4925" s="165">
        <v>0.63084490740740995</v>
      </c>
      <c r="E4925" s="148" t="s">
        <v>2</v>
      </c>
      <c r="F4925" s="148">
        <v>0</v>
      </c>
      <c r="G4925" s="166">
        <f>WEEKNUM(B4925,21)</f>
        <v>9</v>
      </c>
      <c r="H4925" s="166">
        <f>MONTH(B4925)</f>
        <v>3</v>
      </c>
      <c r="I4925" s="166">
        <f>YEAR(B4925)</f>
        <v>2023</v>
      </c>
    </row>
    <row r="4926" spans="1:9" s="1" customFormat="1" x14ac:dyDescent="0.25">
      <c r="A4926" s="1">
        <v>1000407649</v>
      </c>
      <c r="B4926" s="2">
        <v>44991</v>
      </c>
      <c r="C4926" s="165">
        <v>0.33333333333332998</v>
      </c>
      <c r="D4926" s="165">
        <v>0.66807870370370004</v>
      </c>
      <c r="E4926" s="148" t="s">
        <v>2</v>
      </c>
      <c r="F4926" s="148">
        <v>0</v>
      </c>
      <c r="G4926" s="166">
        <f>WEEKNUM(B4926,21)</f>
        <v>10</v>
      </c>
      <c r="H4926" s="166">
        <f>MONTH(B4926)</f>
        <v>3</v>
      </c>
      <c r="I4926" s="166">
        <f>YEAR(B4926)</f>
        <v>2023</v>
      </c>
    </row>
    <row r="4927" spans="1:9" s="1" customFormat="1" x14ac:dyDescent="0.25">
      <c r="A4927" s="1">
        <v>1000407742</v>
      </c>
      <c r="B4927" s="2">
        <v>44991</v>
      </c>
      <c r="C4927" s="165">
        <v>0.33333333333332998</v>
      </c>
      <c r="D4927" s="165">
        <v>0.66858796296295997</v>
      </c>
      <c r="E4927" s="148" t="s">
        <v>2</v>
      </c>
      <c r="F4927" s="148">
        <v>0</v>
      </c>
      <c r="G4927" s="166">
        <f>WEEKNUM(B4927,21)</f>
        <v>10</v>
      </c>
      <c r="H4927" s="166">
        <f>MONTH(B4927)</f>
        <v>3</v>
      </c>
      <c r="I4927" s="166">
        <f>YEAR(B4927)</f>
        <v>2023</v>
      </c>
    </row>
    <row r="4928" spans="1:9" s="1" customFormat="1" x14ac:dyDescent="0.25">
      <c r="A4928" s="1">
        <v>1000407745</v>
      </c>
      <c r="B4928" s="2">
        <v>44991</v>
      </c>
      <c r="C4928" s="165">
        <v>0.33333333333332998</v>
      </c>
      <c r="D4928" s="165">
        <v>0.66900462962963003</v>
      </c>
      <c r="E4928" s="148" t="s">
        <v>2</v>
      </c>
      <c r="F4928" s="148">
        <v>0</v>
      </c>
      <c r="G4928" s="166">
        <f>WEEKNUM(B4928,21)</f>
        <v>10</v>
      </c>
      <c r="H4928" s="166">
        <f>MONTH(B4928)</f>
        <v>3</v>
      </c>
      <c r="I4928" s="166">
        <f>YEAR(B4928)</f>
        <v>2023</v>
      </c>
    </row>
    <row r="4929" spans="1:9" s="1" customFormat="1" x14ac:dyDescent="0.25">
      <c r="A4929" s="1" t="s">
        <v>2</v>
      </c>
      <c r="B4929" s="2">
        <v>44987</v>
      </c>
      <c r="C4929" s="165">
        <v>0.33333333333332998</v>
      </c>
      <c r="D4929" s="165">
        <v>0.62974537037037004</v>
      </c>
      <c r="E4929" s="148" t="s">
        <v>2</v>
      </c>
      <c r="F4929" s="148">
        <v>0</v>
      </c>
      <c r="G4929" s="166">
        <f>WEEKNUM(B4929,21)</f>
        <v>9</v>
      </c>
      <c r="H4929" s="166">
        <f>MONTH(B4929)</f>
        <v>3</v>
      </c>
      <c r="I4929" s="166">
        <f>YEAR(B4929)</f>
        <v>2023</v>
      </c>
    </row>
    <row r="4930" spans="1:9" s="1" customFormat="1" x14ac:dyDescent="0.25">
      <c r="A4930" s="1">
        <v>1000407567</v>
      </c>
      <c r="B4930" s="2">
        <v>44987</v>
      </c>
      <c r="C4930" s="165">
        <v>0.29166666666667002</v>
      </c>
      <c r="D4930" s="165">
        <v>0.68079861111110995</v>
      </c>
      <c r="E4930" s="148" t="s">
        <v>2</v>
      </c>
      <c r="F4930" s="148">
        <v>0</v>
      </c>
      <c r="G4930" s="166">
        <f>WEEKNUM(B4930,21)</f>
        <v>9</v>
      </c>
      <c r="H4930" s="166">
        <f>MONTH(B4930)</f>
        <v>3</v>
      </c>
      <c r="I4930" s="166">
        <f>YEAR(B4930)</f>
        <v>2023</v>
      </c>
    </row>
    <row r="4931" spans="1:9" s="1" customFormat="1" x14ac:dyDescent="0.25">
      <c r="A4931" s="1">
        <v>1000407572</v>
      </c>
      <c r="B4931" s="2">
        <v>44987</v>
      </c>
      <c r="C4931" s="165">
        <v>0.29166666666667002</v>
      </c>
      <c r="D4931" s="165">
        <v>0.68208333333333004</v>
      </c>
      <c r="E4931" s="148" t="s">
        <v>2</v>
      </c>
      <c r="F4931" s="148">
        <v>0</v>
      </c>
      <c r="G4931" s="166">
        <f>WEEKNUM(B4931,21)</f>
        <v>9</v>
      </c>
      <c r="H4931" s="166">
        <f>MONTH(B4931)</f>
        <v>3</v>
      </c>
      <c r="I4931" s="166">
        <f>YEAR(B4931)</f>
        <v>2023</v>
      </c>
    </row>
    <row r="4932" spans="1:9" s="1" customFormat="1" x14ac:dyDescent="0.25">
      <c r="A4932" s="1">
        <v>1000407730</v>
      </c>
      <c r="B4932" s="2">
        <v>44987</v>
      </c>
      <c r="C4932" s="165">
        <v>0.29166666666667002</v>
      </c>
      <c r="D4932" s="165">
        <v>0.68503472222221995</v>
      </c>
      <c r="E4932" s="148" t="s">
        <v>2</v>
      </c>
      <c r="F4932" s="148">
        <v>0</v>
      </c>
      <c r="G4932" s="166">
        <f>WEEKNUM(B4932,21)</f>
        <v>9</v>
      </c>
      <c r="H4932" s="166">
        <f>MONTH(B4932)</f>
        <v>3</v>
      </c>
      <c r="I4932" s="166">
        <f>YEAR(B4932)</f>
        <v>2023</v>
      </c>
    </row>
    <row r="4933" spans="1:9" s="1" customFormat="1" x14ac:dyDescent="0.25">
      <c r="A4933" s="1">
        <v>1000407733</v>
      </c>
      <c r="B4933" s="2">
        <v>44987</v>
      </c>
      <c r="C4933" s="165">
        <v>0.29166666666667002</v>
      </c>
      <c r="D4933" s="165">
        <v>0.68556712962962996</v>
      </c>
      <c r="E4933" s="148" t="s">
        <v>2</v>
      </c>
      <c r="F4933" s="148">
        <v>0</v>
      </c>
      <c r="G4933" s="166">
        <f>WEEKNUM(B4933,21)</f>
        <v>9</v>
      </c>
      <c r="H4933" s="166">
        <f>MONTH(B4933)</f>
        <v>3</v>
      </c>
      <c r="I4933" s="166">
        <f>YEAR(B4933)</f>
        <v>2023</v>
      </c>
    </row>
    <row r="4934" spans="1:9" s="1" customFormat="1" x14ac:dyDescent="0.25">
      <c r="A4934" s="1">
        <v>1000407736</v>
      </c>
      <c r="B4934" s="2">
        <v>44987</v>
      </c>
      <c r="C4934" s="165">
        <v>0.29166666666667002</v>
      </c>
      <c r="D4934" s="165">
        <v>0.68598379629630002</v>
      </c>
      <c r="E4934" s="148" t="s">
        <v>2</v>
      </c>
      <c r="F4934" s="148">
        <v>0</v>
      </c>
      <c r="G4934" s="166">
        <f>WEEKNUM(B4934,21)</f>
        <v>9</v>
      </c>
      <c r="H4934" s="166">
        <f>MONTH(B4934)</f>
        <v>3</v>
      </c>
      <c r="I4934" s="166">
        <f>YEAR(B4934)</f>
        <v>2023</v>
      </c>
    </row>
    <row r="4935" spans="1:9" s="1" customFormat="1" x14ac:dyDescent="0.25">
      <c r="A4935" s="1">
        <v>1000407739</v>
      </c>
      <c r="B4935" s="2">
        <v>44987</v>
      </c>
      <c r="C4935" s="165">
        <v>0.29166666666667002</v>
      </c>
      <c r="D4935" s="165">
        <v>0.68643518518518998</v>
      </c>
      <c r="E4935" s="148" t="s">
        <v>2</v>
      </c>
      <c r="F4935" s="148">
        <v>0</v>
      </c>
      <c r="G4935" s="166">
        <f>WEEKNUM(B4935,21)</f>
        <v>9</v>
      </c>
      <c r="H4935" s="166">
        <f>MONTH(B4935)</f>
        <v>3</v>
      </c>
      <c r="I4935" s="166">
        <f>YEAR(B4935)</f>
        <v>2023</v>
      </c>
    </row>
    <row r="4936" spans="1:9" s="1" customFormat="1" x14ac:dyDescent="0.25">
      <c r="A4936" s="1">
        <v>1000407763</v>
      </c>
      <c r="B4936" s="2">
        <v>44987</v>
      </c>
      <c r="C4936" s="165">
        <v>0.29166666666667002</v>
      </c>
      <c r="D4936" s="165">
        <v>0.68724537037037003</v>
      </c>
      <c r="E4936" s="148" t="s">
        <v>2</v>
      </c>
      <c r="F4936" s="148">
        <v>0</v>
      </c>
      <c r="G4936" s="166">
        <f>WEEKNUM(B4936,21)</f>
        <v>9</v>
      </c>
      <c r="H4936" s="166">
        <f>MONTH(B4936)</f>
        <v>3</v>
      </c>
      <c r="I4936" s="166">
        <f>YEAR(B4936)</f>
        <v>2023</v>
      </c>
    </row>
    <row r="4937" spans="1:9" s="1" customFormat="1" x14ac:dyDescent="0.25">
      <c r="A4937" s="1" t="s">
        <v>2</v>
      </c>
      <c r="B4937" s="2">
        <v>44993</v>
      </c>
      <c r="C4937" s="165">
        <v>0.22916666666666999</v>
      </c>
      <c r="D4937" s="165">
        <v>0.62770833333332998</v>
      </c>
      <c r="E4937" s="148" t="s">
        <v>2</v>
      </c>
      <c r="F4937" s="148">
        <v>0</v>
      </c>
      <c r="G4937" s="166">
        <f>WEEKNUM(B4937,21)</f>
        <v>10</v>
      </c>
      <c r="H4937" s="166">
        <f>MONTH(B4937)</f>
        <v>3</v>
      </c>
      <c r="I4937" s="166">
        <f>YEAR(B4937)</f>
        <v>2023</v>
      </c>
    </row>
    <row r="4938" spans="1:9" s="1" customFormat="1" x14ac:dyDescent="0.25">
      <c r="A4938" s="1">
        <v>1000406325</v>
      </c>
      <c r="B4938" s="2">
        <v>44988</v>
      </c>
      <c r="C4938" s="165">
        <v>0.22916666666666999</v>
      </c>
      <c r="D4938" s="165">
        <v>0.46219907407407002</v>
      </c>
      <c r="E4938" s="148" t="s">
        <v>2</v>
      </c>
      <c r="F4938" s="148">
        <v>0</v>
      </c>
      <c r="G4938" s="166">
        <f>WEEKNUM(B4938,21)</f>
        <v>9</v>
      </c>
      <c r="H4938" s="166">
        <f>MONTH(B4938)</f>
        <v>3</v>
      </c>
      <c r="I4938" s="166">
        <f>YEAR(B4938)</f>
        <v>2023</v>
      </c>
    </row>
    <row r="4939" spans="1:9" s="1" customFormat="1" x14ac:dyDescent="0.25">
      <c r="A4939" s="1" t="s">
        <v>2</v>
      </c>
      <c r="B4939" s="2">
        <v>44988</v>
      </c>
      <c r="C4939" s="165">
        <v>0.22916666666666999</v>
      </c>
      <c r="D4939" s="165">
        <v>0.59766203703704002</v>
      </c>
      <c r="E4939" s="148" t="s">
        <v>2</v>
      </c>
      <c r="F4939" s="148">
        <v>0</v>
      </c>
      <c r="G4939" s="166">
        <f>WEEKNUM(B4939,21)</f>
        <v>9</v>
      </c>
      <c r="H4939" s="166">
        <f>MONTH(B4939)</f>
        <v>3</v>
      </c>
      <c r="I4939" s="166">
        <f>YEAR(B4939)</f>
        <v>2023</v>
      </c>
    </row>
    <row r="4940" spans="1:9" s="1" customFormat="1" x14ac:dyDescent="0.25">
      <c r="A4940" s="1" t="s">
        <v>2</v>
      </c>
      <c r="B4940" s="2">
        <v>44988</v>
      </c>
      <c r="C4940" s="165">
        <v>0.22916666666666999</v>
      </c>
      <c r="D4940" s="165">
        <v>0.59679398148148</v>
      </c>
      <c r="E4940" s="148" t="s">
        <v>2</v>
      </c>
      <c r="F4940" s="148">
        <v>0</v>
      </c>
      <c r="G4940" s="166">
        <f>WEEKNUM(B4940,21)</f>
        <v>9</v>
      </c>
      <c r="H4940" s="166">
        <f>MONTH(B4940)</f>
        <v>3</v>
      </c>
      <c r="I4940" s="166">
        <f>YEAR(B4940)</f>
        <v>2023</v>
      </c>
    </row>
    <row r="4941" spans="1:9" s="1" customFormat="1" x14ac:dyDescent="0.25">
      <c r="A4941" s="1" t="s">
        <v>2</v>
      </c>
      <c r="B4941" s="2">
        <v>44988</v>
      </c>
      <c r="C4941" s="165">
        <v>0.59679398148148</v>
      </c>
      <c r="D4941" s="165">
        <v>0.59745370370369999</v>
      </c>
      <c r="E4941" s="148" t="s">
        <v>2</v>
      </c>
      <c r="F4941" s="148">
        <v>0</v>
      </c>
      <c r="G4941" s="166">
        <f>WEEKNUM(B4941,21)</f>
        <v>9</v>
      </c>
      <c r="H4941" s="166">
        <f>MONTH(B4941)</f>
        <v>3</v>
      </c>
      <c r="I4941" s="166">
        <f>YEAR(B4941)</f>
        <v>2023</v>
      </c>
    </row>
    <row r="4942" spans="1:9" s="1" customFormat="1" x14ac:dyDescent="0.25">
      <c r="A4942" s="1">
        <v>1000406322</v>
      </c>
      <c r="B4942" s="2">
        <v>44988</v>
      </c>
      <c r="C4942" s="165">
        <v>0.22916666666666999</v>
      </c>
      <c r="D4942" s="165">
        <v>0.38657407407407002</v>
      </c>
      <c r="E4942" s="148" t="s">
        <v>2</v>
      </c>
      <c r="F4942" s="148">
        <v>0</v>
      </c>
      <c r="G4942" s="166">
        <f>WEEKNUM(B4942,21)</f>
        <v>9</v>
      </c>
      <c r="H4942" s="166">
        <f>MONTH(B4942)</f>
        <v>3</v>
      </c>
      <c r="I4942" s="166">
        <f>YEAR(B4942)</f>
        <v>2023</v>
      </c>
    </row>
    <row r="4943" spans="1:9" s="1" customFormat="1" x14ac:dyDescent="0.25">
      <c r="A4943" s="1">
        <v>1000406323</v>
      </c>
      <c r="B4943" s="2">
        <v>44988</v>
      </c>
      <c r="C4943" s="165">
        <v>0.22916666666666999</v>
      </c>
      <c r="D4943" s="165">
        <v>0.38734953703704</v>
      </c>
      <c r="E4943" s="148" t="s">
        <v>2</v>
      </c>
      <c r="F4943" s="148">
        <v>0</v>
      </c>
      <c r="G4943" s="166">
        <f>WEEKNUM(B4943,21)</f>
        <v>9</v>
      </c>
      <c r="H4943" s="166">
        <f>MONTH(B4943)</f>
        <v>3</v>
      </c>
      <c r="I4943" s="166">
        <f>YEAR(B4943)</f>
        <v>2023</v>
      </c>
    </row>
    <row r="4944" spans="1:9" s="1" customFormat="1" x14ac:dyDescent="0.25">
      <c r="A4944" s="1">
        <v>1000406326</v>
      </c>
      <c r="B4944" s="2">
        <v>44988</v>
      </c>
      <c r="C4944" s="165">
        <v>0.22916666666666999</v>
      </c>
      <c r="D4944" s="165">
        <v>0.46086805555555999</v>
      </c>
      <c r="E4944" s="148" t="s">
        <v>2</v>
      </c>
      <c r="F4944" s="148">
        <v>0</v>
      </c>
      <c r="G4944" s="166">
        <f>WEEKNUM(B4944,21)</f>
        <v>9</v>
      </c>
      <c r="H4944" s="166">
        <f>MONTH(B4944)</f>
        <v>3</v>
      </c>
      <c r="I4944" s="166">
        <f>YEAR(B4944)</f>
        <v>2023</v>
      </c>
    </row>
    <row r="4945" spans="1:9" s="1" customFormat="1" x14ac:dyDescent="0.25">
      <c r="A4945" s="1">
        <v>1000406047</v>
      </c>
      <c r="B4945" s="2">
        <v>44988</v>
      </c>
      <c r="C4945" s="165">
        <v>0.62162037037036999</v>
      </c>
      <c r="D4945" s="165">
        <v>0.62162037037036999</v>
      </c>
      <c r="E4945" s="148" t="s">
        <v>2</v>
      </c>
      <c r="F4945" s="148">
        <v>0</v>
      </c>
      <c r="G4945" s="166">
        <f>WEEKNUM(B4945,21)</f>
        <v>9</v>
      </c>
      <c r="H4945" s="166">
        <f>MONTH(B4945)</f>
        <v>3</v>
      </c>
      <c r="I4945" s="166">
        <f>YEAR(B4945)</f>
        <v>2023</v>
      </c>
    </row>
    <row r="4946" spans="1:9" s="1" customFormat="1" x14ac:dyDescent="0.25">
      <c r="A4946" s="1">
        <v>1000408209</v>
      </c>
      <c r="B4946" s="2">
        <v>44988</v>
      </c>
      <c r="C4946" s="165">
        <v>0.60077546296296003</v>
      </c>
      <c r="D4946" s="165">
        <v>0.60077546296296003</v>
      </c>
      <c r="E4946" s="148" t="s">
        <v>2</v>
      </c>
      <c r="F4946" s="148">
        <v>0</v>
      </c>
      <c r="G4946" s="166">
        <f>WEEKNUM(B4946,21)</f>
        <v>9</v>
      </c>
      <c r="H4946" s="166">
        <f>MONTH(B4946)</f>
        <v>3</v>
      </c>
      <c r="I4946" s="166">
        <f>YEAR(B4946)</f>
        <v>2023</v>
      </c>
    </row>
    <row r="4947" spans="1:9" s="1" customFormat="1" x14ac:dyDescent="0.25">
      <c r="A4947" s="1">
        <v>1000408212</v>
      </c>
      <c r="B4947" s="2">
        <v>44988</v>
      </c>
      <c r="C4947" s="165">
        <v>0.60430555555555998</v>
      </c>
      <c r="D4947" s="165">
        <v>0.60430555555555998</v>
      </c>
      <c r="E4947" s="148" t="s">
        <v>2</v>
      </c>
      <c r="F4947" s="148">
        <v>0</v>
      </c>
      <c r="G4947" s="166">
        <f>WEEKNUM(B4947,21)</f>
        <v>9</v>
      </c>
      <c r="H4947" s="166">
        <f>MONTH(B4947)</f>
        <v>3</v>
      </c>
      <c r="I4947" s="166">
        <f>YEAR(B4947)</f>
        <v>2023</v>
      </c>
    </row>
    <row r="4948" spans="1:9" s="1" customFormat="1" x14ac:dyDescent="0.25">
      <c r="A4948" s="1">
        <v>1000408204</v>
      </c>
      <c r="B4948" s="2">
        <v>44988</v>
      </c>
      <c r="C4948" s="165">
        <v>0.41696759259258998</v>
      </c>
      <c r="D4948" s="165">
        <v>0.41696759259258998</v>
      </c>
      <c r="E4948" s="148" t="s">
        <v>2</v>
      </c>
      <c r="F4948" s="148">
        <v>0</v>
      </c>
      <c r="G4948" s="166">
        <f>WEEKNUM(B4948,21)</f>
        <v>9</v>
      </c>
      <c r="H4948" s="166">
        <f>MONTH(B4948)</f>
        <v>3</v>
      </c>
      <c r="I4948" s="166">
        <f>YEAR(B4948)</f>
        <v>2023</v>
      </c>
    </row>
    <row r="4949" spans="1:9" s="1" customFormat="1" x14ac:dyDescent="0.25">
      <c r="A4949" s="1">
        <v>1000410805</v>
      </c>
      <c r="B4949" s="2">
        <v>44988</v>
      </c>
      <c r="C4949" s="165">
        <v>0.42372685185184999</v>
      </c>
      <c r="D4949" s="165">
        <v>0.42372685185184999</v>
      </c>
      <c r="E4949" s="148" t="s">
        <v>2</v>
      </c>
      <c r="F4949" s="148">
        <v>0</v>
      </c>
      <c r="G4949" s="166">
        <f>WEEKNUM(B4949,21)</f>
        <v>9</v>
      </c>
      <c r="H4949" s="166">
        <f>MONTH(B4949)</f>
        <v>3</v>
      </c>
      <c r="I4949" s="166">
        <f>YEAR(B4949)</f>
        <v>2023</v>
      </c>
    </row>
    <row r="4950" spans="1:9" s="1" customFormat="1" x14ac:dyDescent="0.25">
      <c r="A4950" s="1">
        <v>1000406108</v>
      </c>
      <c r="B4950" s="2">
        <v>44988</v>
      </c>
      <c r="C4950" s="165">
        <v>0.41689814814815002</v>
      </c>
      <c r="D4950" s="165">
        <v>0.41689814814815002</v>
      </c>
      <c r="E4950" s="148" t="s">
        <v>2</v>
      </c>
      <c r="F4950" s="148">
        <v>0</v>
      </c>
      <c r="G4950" s="166">
        <f>WEEKNUM(B4950,21)</f>
        <v>9</v>
      </c>
      <c r="H4950" s="166">
        <f>MONTH(B4950)</f>
        <v>3</v>
      </c>
      <c r="I4950" s="166">
        <f>YEAR(B4950)</f>
        <v>2023</v>
      </c>
    </row>
    <row r="4951" spans="1:9" s="1" customFormat="1" x14ac:dyDescent="0.25">
      <c r="A4951" s="1">
        <v>1000406325</v>
      </c>
      <c r="B4951" s="2">
        <v>44989</v>
      </c>
      <c r="C4951" s="165">
        <v>0.27083333333332998</v>
      </c>
      <c r="D4951" s="165">
        <v>0.38236111111110999</v>
      </c>
      <c r="E4951" s="148" t="s">
        <v>2</v>
      </c>
      <c r="F4951" s="148">
        <v>0</v>
      </c>
      <c r="G4951" s="166">
        <f>WEEKNUM(B4951,21)</f>
        <v>9</v>
      </c>
      <c r="H4951" s="166">
        <f>MONTH(B4951)</f>
        <v>3</v>
      </c>
      <c r="I4951" s="166">
        <f>YEAR(B4951)</f>
        <v>2023</v>
      </c>
    </row>
    <row r="4952" spans="1:9" s="1" customFormat="1" x14ac:dyDescent="0.25">
      <c r="A4952" s="1">
        <v>1000405932</v>
      </c>
      <c r="B4952" s="2">
        <v>44989</v>
      </c>
      <c r="C4952" s="165">
        <v>0.27083333333332998</v>
      </c>
      <c r="D4952" s="165">
        <v>0.38299768518519001</v>
      </c>
      <c r="E4952" s="148" t="s">
        <v>2</v>
      </c>
      <c r="F4952" s="148">
        <v>0</v>
      </c>
      <c r="G4952" s="166">
        <f>WEEKNUM(B4952,21)</f>
        <v>9</v>
      </c>
      <c r="H4952" s="166">
        <f>MONTH(B4952)</f>
        <v>3</v>
      </c>
      <c r="I4952" s="166">
        <f>YEAR(B4952)</f>
        <v>2023</v>
      </c>
    </row>
    <row r="4953" spans="1:9" s="1" customFormat="1" x14ac:dyDescent="0.25">
      <c r="A4953" s="1" t="s">
        <v>2</v>
      </c>
      <c r="B4953" s="2">
        <v>44989</v>
      </c>
      <c r="C4953" s="165">
        <v>0.27083333333332998</v>
      </c>
      <c r="D4953" s="165">
        <v>0.38366898148147999</v>
      </c>
      <c r="E4953" s="148" t="s">
        <v>2</v>
      </c>
      <c r="F4953" s="148">
        <v>0</v>
      </c>
      <c r="G4953" s="166">
        <f>WEEKNUM(B4953,21)</f>
        <v>9</v>
      </c>
      <c r="H4953" s="166">
        <f>MONTH(B4953)</f>
        <v>3</v>
      </c>
      <c r="I4953" s="166">
        <f>YEAR(B4953)</f>
        <v>2023</v>
      </c>
    </row>
    <row r="4954" spans="1:9" s="1" customFormat="1" x14ac:dyDescent="0.25">
      <c r="A4954" s="1" t="s">
        <v>2</v>
      </c>
      <c r="B4954" s="2">
        <v>44989</v>
      </c>
      <c r="C4954" s="165">
        <v>0.27083333333332998</v>
      </c>
      <c r="D4954" s="165">
        <v>0.38400462962963</v>
      </c>
      <c r="E4954" s="148" t="s">
        <v>2</v>
      </c>
      <c r="F4954" s="148">
        <v>0</v>
      </c>
      <c r="G4954" s="166">
        <f>WEEKNUM(B4954,21)</f>
        <v>9</v>
      </c>
      <c r="H4954" s="166">
        <f>MONTH(B4954)</f>
        <v>3</v>
      </c>
      <c r="I4954" s="166">
        <f>YEAR(B4954)</f>
        <v>2023</v>
      </c>
    </row>
    <row r="4955" spans="1:9" s="1" customFormat="1" x14ac:dyDescent="0.25">
      <c r="A4955" s="1" t="s">
        <v>2</v>
      </c>
      <c r="B4955" s="2">
        <v>44989</v>
      </c>
      <c r="C4955" s="165">
        <v>0.27083333333332998</v>
      </c>
      <c r="D4955" s="165">
        <v>0.38421296296295998</v>
      </c>
      <c r="E4955" s="148" t="s">
        <v>2</v>
      </c>
      <c r="F4955" s="148">
        <v>0</v>
      </c>
      <c r="G4955" s="166">
        <f>WEEKNUM(B4955,21)</f>
        <v>9</v>
      </c>
      <c r="H4955" s="166">
        <f>MONTH(B4955)</f>
        <v>3</v>
      </c>
      <c r="I4955" s="166">
        <f>YEAR(B4955)</f>
        <v>2023</v>
      </c>
    </row>
    <row r="4956" spans="1:9" s="1" customFormat="1" x14ac:dyDescent="0.25">
      <c r="A4956" s="1">
        <v>1000410632</v>
      </c>
      <c r="B4956" s="2">
        <v>44989</v>
      </c>
      <c r="C4956" s="165">
        <v>0.27083333333332998</v>
      </c>
      <c r="D4956" s="165">
        <v>0.38444444444443998</v>
      </c>
      <c r="E4956" s="148" t="s">
        <v>2</v>
      </c>
      <c r="F4956" s="148">
        <v>0</v>
      </c>
      <c r="G4956" s="166">
        <f>WEEKNUM(B4956,21)</f>
        <v>9</v>
      </c>
      <c r="H4956" s="166">
        <f>MONTH(B4956)</f>
        <v>3</v>
      </c>
      <c r="I4956" s="166">
        <f>YEAR(B4956)</f>
        <v>2023</v>
      </c>
    </row>
    <row r="4957" spans="1:9" s="1" customFormat="1" x14ac:dyDescent="0.25">
      <c r="A4957" s="1">
        <v>1000407951</v>
      </c>
      <c r="B4957" s="2">
        <v>44988</v>
      </c>
      <c r="C4957" s="165">
        <v>0.27083333333332998</v>
      </c>
      <c r="D4957" s="165">
        <v>0.62983796296296002</v>
      </c>
      <c r="E4957" s="148" t="s">
        <v>2</v>
      </c>
      <c r="F4957" s="148">
        <v>0</v>
      </c>
      <c r="G4957" s="166">
        <f>WEEKNUM(B4957,21)</f>
        <v>9</v>
      </c>
      <c r="H4957" s="166">
        <f>MONTH(B4957)</f>
        <v>3</v>
      </c>
      <c r="I4957" s="166">
        <f>YEAR(B4957)</f>
        <v>2023</v>
      </c>
    </row>
    <row r="4958" spans="1:9" s="1" customFormat="1" x14ac:dyDescent="0.25">
      <c r="A4958" s="1">
        <v>1000407952</v>
      </c>
      <c r="B4958" s="2">
        <v>44988</v>
      </c>
      <c r="C4958" s="165">
        <v>0.27083333333332998</v>
      </c>
      <c r="D4958" s="165">
        <v>0.5137037037037</v>
      </c>
      <c r="E4958" s="148" t="s">
        <v>2</v>
      </c>
      <c r="F4958" s="148">
        <v>0</v>
      </c>
      <c r="G4958" s="166">
        <f>WEEKNUM(B4958,21)</f>
        <v>9</v>
      </c>
      <c r="H4958" s="166">
        <f>MONTH(B4958)</f>
        <v>3</v>
      </c>
      <c r="I4958" s="166">
        <f>YEAR(B4958)</f>
        <v>2023</v>
      </c>
    </row>
    <row r="4959" spans="1:9" s="1" customFormat="1" x14ac:dyDescent="0.25">
      <c r="A4959" s="1">
        <v>1000407953</v>
      </c>
      <c r="B4959" s="2">
        <v>44988</v>
      </c>
      <c r="C4959" s="165">
        <v>0.27083333333332998</v>
      </c>
      <c r="D4959" s="165">
        <v>0.56886574074074003</v>
      </c>
      <c r="E4959" s="148" t="s">
        <v>2</v>
      </c>
      <c r="F4959" s="148">
        <v>0</v>
      </c>
      <c r="G4959" s="166">
        <f>WEEKNUM(B4959,21)</f>
        <v>9</v>
      </c>
      <c r="H4959" s="166">
        <f>MONTH(B4959)</f>
        <v>3</v>
      </c>
      <c r="I4959" s="166">
        <f>YEAR(B4959)</f>
        <v>2023</v>
      </c>
    </row>
    <row r="4960" spans="1:9" s="1" customFormat="1" x14ac:dyDescent="0.25">
      <c r="A4960" s="1">
        <v>1000407960</v>
      </c>
      <c r="B4960" s="2">
        <v>44988</v>
      </c>
      <c r="C4960" s="165">
        <v>0.27083333333332998</v>
      </c>
      <c r="D4960" s="165">
        <v>0.38785879629629999</v>
      </c>
      <c r="E4960" s="148" t="s">
        <v>2</v>
      </c>
      <c r="F4960" s="148">
        <v>0</v>
      </c>
      <c r="G4960" s="166">
        <f>WEEKNUM(B4960,21)</f>
        <v>9</v>
      </c>
      <c r="H4960" s="166">
        <f>MONTH(B4960)</f>
        <v>3</v>
      </c>
      <c r="I4960" s="166">
        <f>YEAR(B4960)</f>
        <v>2023</v>
      </c>
    </row>
    <row r="4961" spans="1:9" s="1" customFormat="1" x14ac:dyDescent="0.25">
      <c r="A4961" s="1">
        <v>1000410894</v>
      </c>
      <c r="B4961" s="2">
        <v>44989</v>
      </c>
      <c r="C4961" s="165">
        <v>0.58333333333333004</v>
      </c>
      <c r="D4961" s="165">
        <v>0.26414351851852003</v>
      </c>
      <c r="E4961" s="148" t="s">
        <v>2</v>
      </c>
      <c r="F4961" s="148">
        <v>0</v>
      </c>
      <c r="G4961" s="166">
        <f>WEEKNUM(B4961,21)</f>
        <v>9</v>
      </c>
      <c r="H4961" s="166">
        <f>MONTH(B4961)</f>
        <v>3</v>
      </c>
      <c r="I4961" s="166">
        <f>YEAR(B4961)</f>
        <v>2023</v>
      </c>
    </row>
    <row r="4962" spans="1:9" s="1" customFormat="1" x14ac:dyDescent="0.25">
      <c r="A4962" s="1">
        <v>1000410894</v>
      </c>
      <c r="B4962" s="2">
        <v>44989</v>
      </c>
      <c r="C4962" s="165">
        <v>0.83688657407406997</v>
      </c>
      <c r="D4962" s="165">
        <v>0.26431712962963</v>
      </c>
      <c r="E4962" s="148" t="s">
        <v>2</v>
      </c>
      <c r="F4962" s="148">
        <v>0</v>
      </c>
      <c r="G4962" s="166">
        <f>WEEKNUM(B4962,21)</f>
        <v>9</v>
      </c>
      <c r="H4962" s="166">
        <f>MONTH(B4962)</f>
        <v>3</v>
      </c>
      <c r="I4962" s="166">
        <f>YEAR(B4962)</f>
        <v>2023</v>
      </c>
    </row>
    <row r="4963" spans="1:9" s="1" customFormat="1" x14ac:dyDescent="0.25">
      <c r="A4963" s="1">
        <v>1000410894</v>
      </c>
      <c r="B4963" s="2">
        <v>44989</v>
      </c>
      <c r="C4963" s="165">
        <v>0.83688657407406997</v>
      </c>
      <c r="D4963" s="165">
        <v>0.26439814814814999</v>
      </c>
      <c r="E4963" s="148" t="s">
        <v>2</v>
      </c>
      <c r="F4963" s="148">
        <v>0</v>
      </c>
      <c r="G4963" s="166">
        <f>WEEKNUM(B4963,21)</f>
        <v>9</v>
      </c>
      <c r="H4963" s="166">
        <f>MONTH(B4963)</f>
        <v>3</v>
      </c>
      <c r="I4963" s="166">
        <f>YEAR(B4963)</f>
        <v>2023</v>
      </c>
    </row>
    <row r="4964" spans="1:9" s="1" customFormat="1" x14ac:dyDescent="0.25">
      <c r="A4964" s="1">
        <v>1000406908</v>
      </c>
      <c r="B4964" s="2">
        <v>44989</v>
      </c>
      <c r="C4964" s="165">
        <v>0.58333333333333004</v>
      </c>
      <c r="D4964" s="165">
        <v>0.26641203703703997</v>
      </c>
      <c r="E4964" s="148" t="s">
        <v>2</v>
      </c>
      <c r="F4964" s="148">
        <v>0</v>
      </c>
      <c r="G4964" s="166">
        <f>WEEKNUM(B4964,21)</f>
        <v>9</v>
      </c>
      <c r="H4964" s="166">
        <f>MONTH(B4964)</f>
        <v>3</v>
      </c>
      <c r="I4964" s="166">
        <f>YEAR(B4964)</f>
        <v>2023</v>
      </c>
    </row>
    <row r="4965" spans="1:9" s="1" customFormat="1" x14ac:dyDescent="0.25">
      <c r="A4965" s="1">
        <v>1000407072</v>
      </c>
      <c r="B4965" s="2">
        <v>44988</v>
      </c>
      <c r="C4965" s="165">
        <v>0.51216435185185005</v>
      </c>
      <c r="D4965" s="165">
        <v>0.51291666666667002</v>
      </c>
      <c r="E4965" s="148" t="s">
        <v>2</v>
      </c>
      <c r="F4965" s="148">
        <v>0</v>
      </c>
      <c r="G4965" s="166">
        <f>WEEKNUM(B4965,21)</f>
        <v>9</v>
      </c>
      <c r="H4965" s="166">
        <f>MONTH(B4965)</f>
        <v>3</v>
      </c>
      <c r="I4965" s="166">
        <f>YEAR(B4965)</f>
        <v>2023</v>
      </c>
    </row>
    <row r="4966" spans="1:9" s="1" customFormat="1" x14ac:dyDescent="0.25">
      <c r="A4966" s="1">
        <v>1000407545</v>
      </c>
      <c r="B4966" s="2">
        <v>44988</v>
      </c>
      <c r="C4966" s="165">
        <v>0.27083333333332998</v>
      </c>
      <c r="D4966" s="165">
        <v>0.51329861111110997</v>
      </c>
      <c r="E4966" s="148" t="s">
        <v>2</v>
      </c>
      <c r="F4966" s="148">
        <v>0</v>
      </c>
      <c r="G4966" s="166">
        <f>WEEKNUM(B4966,21)</f>
        <v>9</v>
      </c>
      <c r="H4966" s="166">
        <f>MONTH(B4966)</f>
        <v>3</v>
      </c>
      <c r="I4966" s="166">
        <f>YEAR(B4966)</f>
        <v>2023</v>
      </c>
    </row>
    <row r="4967" spans="1:9" s="1" customFormat="1" x14ac:dyDescent="0.25">
      <c r="A4967" s="1">
        <v>1000407546</v>
      </c>
      <c r="B4967" s="2">
        <v>44988</v>
      </c>
      <c r="C4967" s="165">
        <v>0.27083333333332998</v>
      </c>
      <c r="D4967" s="165">
        <v>0.51350694444444001</v>
      </c>
      <c r="E4967" s="148" t="s">
        <v>2</v>
      </c>
      <c r="F4967" s="148">
        <v>0</v>
      </c>
      <c r="G4967" s="166">
        <f>WEEKNUM(B4967,21)</f>
        <v>9</v>
      </c>
      <c r="H4967" s="166">
        <f>MONTH(B4967)</f>
        <v>3</v>
      </c>
      <c r="I4967" s="166">
        <f>YEAR(B4967)</f>
        <v>2023</v>
      </c>
    </row>
    <row r="4968" spans="1:9" s="1" customFormat="1" x14ac:dyDescent="0.25">
      <c r="A4968" s="1" t="s">
        <v>2</v>
      </c>
      <c r="B4968" s="2">
        <v>44988</v>
      </c>
      <c r="C4968" s="165">
        <v>0.27083333333332998</v>
      </c>
      <c r="D4968" s="165">
        <v>0.5137037037037</v>
      </c>
      <c r="E4968" s="148" t="s">
        <v>2</v>
      </c>
      <c r="F4968" s="148">
        <v>0</v>
      </c>
      <c r="G4968" s="166">
        <f>WEEKNUM(B4968,21)</f>
        <v>9</v>
      </c>
      <c r="H4968" s="166">
        <f>MONTH(B4968)</f>
        <v>3</v>
      </c>
      <c r="I4968" s="166">
        <f>YEAR(B4968)</f>
        <v>2023</v>
      </c>
    </row>
    <row r="4969" spans="1:9" s="1" customFormat="1" x14ac:dyDescent="0.25">
      <c r="A4969" s="1" t="s">
        <v>2</v>
      </c>
      <c r="B4969" s="2">
        <v>44988</v>
      </c>
      <c r="C4969" s="165">
        <v>0.27083333333332998</v>
      </c>
      <c r="D4969" s="165">
        <v>0.51384259259259002</v>
      </c>
      <c r="E4969" s="148" t="s">
        <v>2</v>
      </c>
      <c r="F4969" s="148">
        <v>0</v>
      </c>
      <c r="G4969" s="166">
        <f>WEEKNUM(B4969,21)</f>
        <v>9</v>
      </c>
      <c r="H4969" s="166">
        <f>MONTH(B4969)</f>
        <v>3</v>
      </c>
      <c r="I4969" s="166">
        <f>YEAR(B4969)</f>
        <v>2023</v>
      </c>
    </row>
    <row r="4970" spans="1:9" s="1" customFormat="1" x14ac:dyDescent="0.25">
      <c r="A4970" s="1">
        <v>1000406153</v>
      </c>
      <c r="B4970" s="2">
        <v>44988</v>
      </c>
      <c r="C4970" s="165">
        <v>0.15126157407407001</v>
      </c>
      <c r="D4970" s="165">
        <v>0.15126157407407001</v>
      </c>
      <c r="E4970" s="148" t="s">
        <v>2</v>
      </c>
      <c r="F4970" s="148">
        <v>0</v>
      </c>
      <c r="G4970" s="166">
        <f>WEEKNUM(B4970,21)</f>
        <v>9</v>
      </c>
      <c r="H4970" s="166">
        <f>MONTH(B4970)</f>
        <v>3</v>
      </c>
      <c r="I4970" s="166">
        <f>YEAR(B4970)</f>
        <v>2023</v>
      </c>
    </row>
    <row r="4971" spans="1:9" s="1" customFormat="1" x14ac:dyDescent="0.25">
      <c r="A4971" s="1">
        <v>1000407443</v>
      </c>
      <c r="B4971" s="2">
        <v>44989</v>
      </c>
      <c r="C4971" s="165">
        <v>0.25</v>
      </c>
      <c r="D4971" s="165">
        <v>0.2469212962963</v>
      </c>
      <c r="E4971" s="148" t="s">
        <v>3</v>
      </c>
      <c r="F4971" s="148">
        <v>0.99</v>
      </c>
      <c r="G4971" s="166">
        <f>WEEKNUM(B4971,21)</f>
        <v>9</v>
      </c>
      <c r="H4971" s="166">
        <f>MONTH(B4971)</f>
        <v>3</v>
      </c>
      <c r="I4971" s="166">
        <f>YEAR(B4971)</f>
        <v>2023</v>
      </c>
    </row>
    <row r="4972" spans="1:9" s="1" customFormat="1" x14ac:dyDescent="0.25">
      <c r="A4972" s="1">
        <v>1000409758</v>
      </c>
      <c r="B4972" s="2">
        <v>44988</v>
      </c>
      <c r="C4972" s="165">
        <v>0.25</v>
      </c>
      <c r="D4972" s="165">
        <v>0.62293981481480998</v>
      </c>
      <c r="E4972" s="148" t="s">
        <v>3</v>
      </c>
      <c r="F4972" s="148">
        <v>0.51</v>
      </c>
      <c r="G4972" s="166">
        <f>WEEKNUM(B4972,21)</f>
        <v>9</v>
      </c>
      <c r="H4972" s="166">
        <f>MONTH(B4972)</f>
        <v>3</v>
      </c>
      <c r="I4972" s="166">
        <f>YEAR(B4972)</f>
        <v>2023</v>
      </c>
    </row>
    <row r="4973" spans="1:9" s="1" customFormat="1" x14ac:dyDescent="0.25">
      <c r="A4973" s="1">
        <v>1000409758</v>
      </c>
      <c r="B4973" s="2">
        <v>44988</v>
      </c>
      <c r="C4973" s="165">
        <v>0.62293981481480998</v>
      </c>
      <c r="D4973" s="165">
        <v>0.62359953703703996</v>
      </c>
      <c r="E4973" s="148" t="s">
        <v>3</v>
      </c>
      <c r="F4973" s="148">
        <v>0.51</v>
      </c>
      <c r="G4973" s="166">
        <f>WEEKNUM(B4973,21)</f>
        <v>9</v>
      </c>
      <c r="H4973" s="166">
        <f>MONTH(B4973)</f>
        <v>3</v>
      </c>
      <c r="I4973" s="166">
        <f>YEAR(B4973)</f>
        <v>2023</v>
      </c>
    </row>
    <row r="4974" spans="1:9" s="1" customFormat="1" x14ac:dyDescent="0.25">
      <c r="A4974" s="1">
        <v>1000407443</v>
      </c>
      <c r="B4974" s="2">
        <v>44988</v>
      </c>
      <c r="C4974" s="165">
        <v>0.25</v>
      </c>
      <c r="D4974" s="165">
        <v>0.61561342592593005</v>
      </c>
      <c r="E4974" s="148" t="s">
        <v>3</v>
      </c>
      <c r="F4974" s="148">
        <v>2.99</v>
      </c>
      <c r="G4974" s="166">
        <f>WEEKNUM(B4974,21)</f>
        <v>9</v>
      </c>
      <c r="H4974" s="166">
        <f>MONTH(B4974)</f>
        <v>3</v>
      </c>
      <c r="I4974" s="166">
        <f>YEAR(B4974)</f>
        <v>2023</v>
      </c>
    </row>
    <row r="4975" spans="1:9" s="1" customFormat="1" x14ac:dyDescent="0.25">
      <c r="A4975" s="1">
        <v>1000409750</v>
      </c>
      <c r="B4975" s="2">
        <v>44990</v>
      </c>
      <c r="C4975" s="165">
        <v>0.25</v>
      </c>
      <c r="D4975" s="165">
        <v>0.53940972222221995</v>
      </c>
      <c r="E4975" s="148" t="s">
        <v>2</v>
      </c>
      <c r="F4975" s="148">
        <v>0</v>
      </c>
      <c r="G4975" s="166">
        <f>WEEKNUM(B4975,21)</f>
        <v>9</v>
      </c>
      <c r="H4975" s="166">
        <f>MONTH(B4975)</f>
        <v>3</v>
      </c>
      <c r="I4975" s="166">
        <f>YEAR(B4975)</f>
        <v>2023</v>
      </c>
    </row>
    <row r="4976" spans="1:9" s="1" customFormat="1" x14ac:dyDescent="0.25">
      <c r="A4976" s="1">
        <v>1000408457</v>
      </c>
      <c r="B4976" s="2">
        <v>44990</v>
      </c>
      <c r="C4976" s="165">
        <v>0.20833333333333001</v>
      </c>
      <c r="D4976" s="165">
        <v>0.49998842592593001</v>
      </c>
      <c r="E4976" s="148" t="s">
        <v>2</v>
      </c>
      <c r="F4976" s="148">
        <v>0</v>
      </c>
      <c r="G4976" s="166">
        <f>WEEKNUM(B4976,21)</f>
        <v>9</v>
      </c>
      <c r="H4976" s="166">
        <f>MONTH(B4976)</f>
        <v>3</v>
      </c>
      <c r="I4976" s="166">
        <f>YEAR(B4976)</f>
        <v>2023</v>
      </c>
    </row>
    <row r="4977" spans="1:9" s="1" customFormat="1" x14ac:dyDescent="0.25">
      <c r="A4977" s="1">
        <v>1000406538</v>
      </c>
      <c r="B4977" s="2">
        <v>44988</v>
      </c>
      <c r="C4977" s="165">
        <v>0.3125</v>
      </c>
      <c r="D4977" s="165">
        <v>0.60950231481480999</v>
      </c>
      <c r="E4977" s="148" t="s">
        <v>3</v>
      </c>
      <c r="F4977" s="148">
        <v>0.99</v>
      </c>
      <c r="G4977" s="166">
        <f>WEEKNUM(B4977,21)</f>
        <v>9</v>
      </c>
      <c r="H4977" s="166">
        <f>MONTH(B4977)</f>
        <v>3</v>
      </c>
      <c r="I4977" s="166">
        <f>YEAR(B4977)</f>
        <v>2023</v>
      </c>
    </row>
    <row r="4978" spans="1:9" s="1" customFormat="1" x14ac:dyDescent="0.25">
      <c r="A4978" s="1">
        <v>1000407443</v>
      </c>
      <c r="B4978" s="2">
        <v>44988</v>
      </c>
      <c r="C4978" s="165">
        <v>0.3125</v>
      </c>
      <c r="D4978" s="165">
        <v>0.61067129629630001</v>
      </c>
      <c r="E4978" s="148" t="s">
        <v>3</v>
      </c>
      <c r="F4978" s="148">
        <v>2.99</v>
      </c>
      <c r="G4978" s="166">
        <f>WEEKNUM(B4978,21)</f>
        <v>9</v>
      </c>
      <c r="H4978" s="166">
        <f>MONTH(B4978)</f>
        <v>3</v>
      </c>
      <c r="I4978" s="166">
        <f>YEAR(B4978)</f>
        <v>2023</v>
      </c>
    </row>
    <row r="4979" spans="1:9" s="1" customFormat="1" x14ac:dyDescent="0.25">
      <c r="A4979" s="1">
        <v>1000406531</v>
      </c>
      <c r="B4979" s="2">
        <v>44988</v>
      </c>
      <c r="C4979" s="165">
        <v>0.3125</v>
      </c>
      <c r="D4979" s="165">
        <v>0.61209490740741002</v>
      </c>
      <c r="E4979" s="148" t="s">
        <v>3</v>
      </c>
      <c r="F4979" s="148">
        <v>0.99</v>
      </c>
      <c r="G4979" s="166">
        <f>WEEKNUM(B4979,21)</f>
        <v>9</v>
      </c>
      <c r="H4979" s="166">
        <f>MONTH(B4979)</f>
        <v>3</v>
      </c>
      <c r="I4979" s="166">
        <f>YEAR(B4979)</f>
        <v>2023</v>
      </c>
    </row>
    <row r="4980" spans="1:9" s="1" customFormat="1" x14ac:dyDescent="0.25">
      <c r="A4980" s="1">
        <v>1000409754</v>
      </c>
      <c r="B4980" s="2">
        <v>44988</v>
      </c>
      <c r="C4980" s="165">
        <v>0.3125</v>
      </c>
      <c r="D4980" s="165">
        <v>0.61627314814815004</v>
      </c>
      <c r="E4980" s="148" t="s">
        <v>2</v>
      </c>
      <c r="F4980" s="148">
        <v>0</v>
      </c>
      <c r="G4980" s="166">
        <f>WEEKNUM(B4980,21)</f>
        <v>9</v>
      </c>
      <c r="H4980" s="166">
        <f>MONTH(B4980)</f>
        <v>3</v>
      </c>
      <c r="I4980" s="166">
        <f>YEAR(B4980)</f>
        <v>2023</v>
      </c>
    </row>
    <row r="4981" spans="1:9" s="1" customFormat="1" x14ac:dyDescent="0.25">
      <c r="A4981" s="1">
        <v>1000409754</v>
      </c>
      <c r="B4981" s="2">
        <v>44991</v>
      </c>
      <c r="C4981" s="165">
        <v>0.61627314814815004</v>
      </c>
      <c r="D4981" s="165">
        <v>0.33399305555556003</v>
      </c>
      <c r="E4981" s="148" t="s">
        <v>2</v>
      </c>
      <c r="F4981" s="148">
        <v>0</v>
      </c>
      <c r="G4981" s="166">
        <f>WEEKNUM(B4981,21)</f>
        <v>10</v>
      </c>
      <c r="H4981" s="166">
        <f>MONTH(B4981)</f>
        <v>3</v>
      </c>
      <c r="I4981" s="166">
        <f>YEAR(B4981)</f>
        <v>2023</v>
      </c>
    </row>
    <row r="4982" spans="1:9" s="1" customFormat="1" x14ac:dyDescent="0.25">
      <c r="A4982" s="1">
        <v>1000407443</v>
      </c>
      <c r="B4982" s="2">
        <v>44992</v>
      </c>
      <c r="C4982" s="165">
        <v>0.52083333333333004</v>
      </c>
      <c r="D4982" s="165">
        <v>0.85120370370370002</v>
      </c>
      <c r="E4982" s="148" t="s">
        <v>2</v>
      </c>
      <c r="F4982" s="148">
        <v>0</v>
      </c>
      <c r="G4982" s="166">
        <f>WEEKNUM(B4982,21)</f>
        <v>10</v>
      </c>
      <c r="H4982" s="166">
        <f>MONTH(B4982)</f>
        <v>3</v>
      </c>
      <c r="I4982" s="166">
        <f>YEAR(B4982)</f>
        <v>2023</v>
      </c>
    </row>
    <row r="4983" spans="1:9" s="1" customFormat="1" x14ac:dyDescent="0.25">
      <c r="A4983" s="1">
        <v>1000406531</v>
      </c>
      <c r="B4983" s="2">
        <v>44992</v>
      </c>
      <c r="C4983" s="165">
        <v>0.52083333333333004</v>
      </c>
      <c r="D4983" s="165">
        <v>0.85195601851851999</v>
      </c>
      <c r="E4983" s="148" t="s">
        <v>2</v>
      </c>
      <c r="F4983" s="148">
        <v>0</v>
      </c>
      <c r="G4983" s="166">
        <f>WEEKNUM(B4983,21)</f>
        <v>10</v>
      </c>
      <c r="H4983" s="166">
        <f>MONTH(B4983)</f>
        <v>3</v>
      </c>
      <c r="I4983" s="166">
        <f>YEAR(B4983)</f>
        <v>2023</v>
      </c>
    </row>
    <row r="4984" spans="1:9" s="1" customFormat="1" x14ac:dyDescent="0.25">
      <c r="A4984" s="1">
        <v>1000406533</v>
      </c>
      <c r="B4984" s="2">
        <v>44988</v>
      </c>
      <c r="C4984" s="165">
        <v>0.20833333333333001</v>
      </c>
      <c r="D4984" s="165">
        <v>0.54103009259259005</v>
      </c>
      <c r="E4984" s="148" t="s">
        <v>3</v>
      </c>
      <c r="F4984" s="148">
        <v>0.36</v>
      </c>
      <c r="G4984" s="166">
        <f>WEEKNUM(B4984,21)</f>
        <v>9</v>
      </c>
      <c r="H4984" s="166">
        <f>MONTH(B4984)</f>
        <v>3</v>
      </c>
      <c r="I4984" s="166">
        <f>YEAR(B4984)</f>
        <v>2023</v>
      </c>
    </row>
    <row r="4985" spans="1:9" s="1" customFormat="1" x14ac:dyDescent="0.25">
      <c r="A4985" s="1">
        <v>1000407443</v>
      </c>
      <c r="B4985" s="2">
        <v>44989</v>
      </c>
      <c r="C4985" s="165">
        <v>0.25</v>
      </c>
      <c r="D4985" s="165">
        <v>0.56359953703704002</v>
      </c>
      <c r="E4985" s="148" t="s">
        <v>3</v>
      </c>
      <c r="F4985" s="148">
        <v>0.99</v>
      </c>
      <c r="G4985" s="166">
        <f>WEEKNUM(B4985,21)</f>
        <v>9</v>
      </c>
      <c r="H4985" s="166">
        <f>MONTH(B4985)</f>
        <v>3</v>
      </c>
      <c r="I4985" s="166">
        <f>YEAR(B4985)</f>
        <v>2023</v>
      </c>
    </row>
    <row r="4986" spans="1:9" s="1" customFormat="1" x14ac:dyDescent="0.25">
      <c r="A4986" s="1">
        <v>1000409758</v>
      </c>
      <c r="B4986" s="2">
        <v>44989</v>
      </c>
      <c r="C4986" s="165">
        <v>0.20833333333333001</v>
      </c>
      <c r="D4986" s="165">
        <v>0.56368055555555996</v>
      </c>
      <c r="E4986" s="148" t="s">
        <v>3</v>
      </c>
      <c r="F4986" s="148">
        <v>0.51</v>
      </c>
      <c r="G4986" s="166">
        <f>WEEKNUM(B4986,21)</f>
        <v>9</v>
      </c>
      <c r="H4986" s="166">
        <f>MONTH(B4986)</f>
        <v>3</v>
      </c>
      <c r="I4986" s="166">
        <f>YEAR(B4986)</f>
        <v>2023</v>
      </c>
    </row>
    <row r="4987" spans="1:9" s="1" customFormat="1" x14ac:dyDescent="0.25">
      <c r="A4987" s="1">
        <v>1000407443</v>
      </c>
      <c r="B4987" s="2">
        <v>44989</v>
      </c>
      <c r="C4987" s="165">
        <v>0.3125</v>
      </c>
      <c r="D4987" s="165">
        <v>0.56381944444443999</v>
      </c>
      <c r="E4987" s="148" t="s">
        <v>3</v>
      </c>
      <c r="F4987" s="148">
        <v>2.99</v>
      </c>
      <c r="G4987" s="166">
        <f>WEEKNUM(B4987,21)</f>
        <v>9</v>
      </c>
      <c r="H4987" s="166">
        <f>MONTH(B4987)</f>
        <v>3</v>
      </c>
      <c r="I4987" s="166">
        <f>YEAR(B4987)</f>
        <v>2023</v>
      </c>
    </row>
    <row r="4988" spans="1:9" s="1" customFormat="1" x14ac:dyDescent="0.25">
      <c r="A4988" s="1" t="s">
        <v>2</v>
      </c>
      <c r="B4988" s="2">
        <v>44988</v>
      </c>
      <c r="C4988" s="165">
        <v>0.20833333333333001</v>
      </c>
      <c r="D4988" s="165">
        <v>0.38553240740741002</v>
      </c>
      <c r="E4988" s="148" t="s">
        <v>2</v>
      </c>
      <c r="F4988" s="148">
        <v>0</v>
      </c>
      <c r="G4988" s="166">
        <f>WEEKNUM(B4988,21)</f>
        <v>9</v>
      </c>
      <c r="H4988" s="166">
        <f>MONTH(B4988)</f>
        <v>3</v>
      </c>
      <c r="I4988" s="166">
        <f>YEAR(B4988)</f>
        <v>2023</v>
      </c>
    </row>
    <row r="4989" spans="1:9" s="1" customFormat="1" x14ac:dyDescent="0.25">
      <c r="A4989" s="1" t="s">
        <v>2</v>
      </c>
      <c r="B4989" s="2">
        <v>44988</v>
      </c>
      <c r="C4989" s="165">
        <v>0.20833333333333001</v>
      </c>
      <c r="D4989" s="165">
        <v>0.38563657407406998</v>
      </c>
      <c r="E4989" s="148" t="s">
        <v>2</v>
      </c>
      <c r="F4989" s="148">
        <v>0</v>
      </c>
      <c r="G4989" s="166">
        <f>WEEKNUM(B4989,21)</f>
        <v>9</v>
      </c>
      <c r="H4989" s="166">
        <f>MONTH(B4989)</f>
        <v>3</v>
      </c>
      <c r="I4989" s="166">
        <f>YEAR(B4989)</f>
        <v>2023</v>
      </c>
    </row>
    <row r="4990" spans="1:9" s="1" customFormat="1" x14ac:dyDescent="0.25">
      <c r="A4990" s="1">
        <v>1000407440</v>
      </c>
      <c r="B4990" s="2">
        <v>44989</v>
      </c>
      <c r="C4990" s="165">
        <v>0.20833333333333001</v>
      </c>
      <c r="D4990" s="165">
        <v>0.56391203703703996</v>
      </c>
      <c r="E4990" s="148" t="s">
        <v>2</v>
      </c>
      <c r="F4990" s="148">
        <v>0</v>
      </c>
      <c r="G4990" s="166">
        <f>WEEKNUM(B4990,21)</f>
        <v>9</v>
      </c>
      <c r="H4990" s="166">
        <f>MONTH(B4990)</f>
        <v>3</v>
      </c>
      <c r="I4990" s="166">
        <f>YEAR(B4990)</f>
        <v>2023</v>
      </c>
    </row>
    <row r="4991" spans="1:9" s="1" customFormat="1" x14ac:dyDescent="0.25">
      <c r="A4991" s="1">
        <v>1000407442</v>
      </c>
      <c r="B4991" s="2">
        <v>44989</v>
      </c>
      <c r="C4991" s="165">
        <v>0.20833333333333001</v>
      </c>
      <c r="D4991" s="165">
        <v>0.56400462962963005</v>
      </c>
      <c r="E4991" s="148" t="s">
        <v>2</v>
      </c>
      <c r="F4991" s="148">
        <v>0</v>
      </c>
      <c r="G4991" s="166">
        <f>WEEKNUM(B4991,21)</f>
        <v>9</v>
      </c>
      <c r="H4991" s="166">
        <f>MONTH(B4991)</f>
        <v>3</v>
      </c>
      <c r="I4991" s="166">
        <f>YEAR(B4991)</f>
        <v>2023</v>
      </c>
    </row>
    <row r="4992" spans="1:9" s="1" customFormat="1" x14ac:dyDescent="0.25">
      <c r="A4992" s="1" t="s">
        <v>2</v>
      </c>
      <c r="B4992" s="2">
        <v>44989</v>
      </c>
      <c r="C4992" s="165">
        <v>0.20833333333333001</v>
      </c>
      <c r="D4992" s="165">
        <v>0.56408564814814999</v>
      </c>
      <c r="E4992" s="148" t="s">
        <v>2</v>
      </c>
      <c r="F4992" s="148">
        <v>0</v>
      </c>
      <c r="G4992" s="166">
        <f>WEEKNUM(B4992,21)</f>
        <v>9</v>
      </c>
      <c r="H4992" s="166">
        <f>MONTH(B4992)</f>
        <v>3</v>
      </c>
      <c r="I4992" s="166">
        <f>YEAR(B4992)</f>
        <v>2023</v>
      </c>
    </row>
    <row r="4993" spans="1:9" s="1" customFormat="1" x14ac:dyDescent="0.25">
      <c r="A4993" s="1">
        <v>1000407443</v>
      </c>
      <c r="B4993" s="2">
        <v>44989</v>
      </c>
      <c r="C4993" s="165">
        <v>0.27543981481481</v>
      </c>
      <c r="D4993" s="165">
        <v>0.70195601851851996</v>
      </c>
      <c r="E4993" s="148" t="s">
        <v>3</v>
      </c>
      <c r="F4993" s="148">
        <v>0.99</v>
      </c>
      <c r="G4993" s="166">
        <f>WEEKNUM(B4993,21)</f>
        <v>9</v>
      </c>
      <c r="H4993" s="166">
        <f>MONTH(B4993)</f>
        <v>3</v>
      </c>
      <c r="I4993" s="166">
        <f>YEAR(B4993)</f>
        <v>2023</v>
      </c>
    </row>
    <row r="4994" spans="1:9" s="1" customFormat="1" x14ac:dyDescent="0.25">
      <c r="A4994" s="1">
        <v>1000406232</v>
      </c>
      <c r="B4994" s="2">
        <v>44988</v>
      </c>
      <c r="C4994" s="165">
        <v>0.14583333333333001</v>
      </c>
      <c r="D4994" s="165">
        <v>0.89965277777777997</v>
      </c>
      <c r="E4994" s="148" t="s">
        <v>2</v>
      </c>
      <c r="F4994" s="148">
        <v>0</v>
      </c>
      <c r="G4994" s="166">
        <f>WEEKNUM(B4994,21)</f>
        <v>9</v>
      </c>
      <c r="H4994" s="166">
        <f>MONTH(B4994)</f>
        <v>3</v>
      </c>
      <c r="I4994" s="166">
        <f>YEAR(B4994)</f>
        <v>2023</v>
      </c>
    </row>
    <row r="4995" spans="1:9" s="1" customFormat="1" x14ac:dyDescent="0.25">
      <c r="A4995" s="1">
        <v>1000406232</v>
      </c>
      <c r="B4995" s="2">
        <v>44988</v>
      </c>
      <c r="C4995" s="165">
        <v>0.89965277777777997</v>
      </c>
      <c r="D4995" s="165">
        <v>0.89979166666666999</v>
      </c>
      <c r="E4995" s="148" t="s">
        <v>2</v>
      </c>
      <c r="F4995" s="148">
        <v>0</v>
      </c>
      <c r="G4995" s="166">
        <f>WEEKNUM(B4995,21)</f>
        <v>9</v>
      </c>
      <c r="H4995" s="166">
        <f>MONTH(B4995)</f>
        <v>3</v>
      </c>
      <c r="I4995" s="166">
        <f>YEAR(B4995)</f>
        <v>2023</v>
      </c>
    </row>
    <row r="4996" spans="1:9" s="1" customFormat="1" x14ac:dyDescent="0.25">
      <c r="A4996" s="1">
        <v>1000406232</v>
      </c>
      <c r="B4996" s="2">
        <v>44988</v>
      </c>
      <c r="C4996" s="165">
        <v>0.89979166666666999</v>
      </c>
      <c r="D4996" s="165">
        <v>0.90118055555555998</v>
      </c>
      <c r="E4996" s="148" t="s">
        <v>2</v>
      </c>
      <c r="F4996" s="148">
        <v>0</v>
      </c>
      <c r="G4996" s="166">
        <f>WEEKNUM(B4996,21)</f>
        <v>9</v>
      </c>
      <c r="H4996" s="166">
        <f>MONTH(B4996)</f>
        <v>3</v>
      </c>
      <c r="I4996" s="166">
        <f>YEAR(B4996)</f>
        <v>2023</v>
      </c>
    </row>
    <row r="4997" spans="1:9" s="1" customFormat="1" x14ac:dyDescent="0.25">
      <c r="A4997" s="1">
        <v>1000406232</v>
      </c>
      <c r="B4997" s="2">
        <v>44988</v>
      </c>
      <c r="C4997" s="165">
        <v>0.90118055555555998</v>
      </c>
      <c r="D4997" s="165">
        <v>0.90451388888888995</v>
      </c>
      <c r="E4997" s="148" t="s">
        <v>2</v>
      </c>
      <c r="F4997" s="148">
        <v>0</v>
      </c>
      <c r="G4997" s="166">
        <f>WEEKNUM(B4997,21)</f>
        <v>9</v>
      </c>
      <c r="H4997" s="166">
        <f>MONTH(B4997)</f>
        <v>3</v>
      </c>
      <c r="I4997" s="166">
        <f>YEAR(B4997)</f>
        <v>2023</v>
      </c>
    </row>
    <row r="4998" spans="1:9" s="1" customFormat="1" x14ac:dyDescent="0.25">
      <c r="A4998" s="1">
        <v>1000406232</v>
      </c>
      <c r="B4998" s="2">
        <v>44988</v>
      </c>
      <c r="C4998" s="165">
        <v>0.90451388888888995</v>
      </c>
      <c r="D4998" s="165">
        <v>0.92791666666667005</v>
      </c>
      <c r="E4998" s="148" t="s">
        <v>2</v>
      </c>
      <c r="F4998" s="148">
        <v>0</v>
      </c>
      <c r="G4998" s="166">
        <f>WEEKNUM(B4998,21)</f>
        <v>9</v>
      </c>
      <c r="H4998" s="166">
        <f>MONTH(B4998)</f>
        <v>3</v>
      </c>
      <c r="I4998" s="166">
        <f>YEAR(B4998)</f>
        <v>2023</v>
      </c>
    </row>
    <row r="4999" spans="1:9" s="1" customFormat="1" x14ac:dyDescent="0.25">
      <c r="A4999" s="1">
        <v>1000406232</v>
      </c>
      <c r="B4999" s="2">
        <v>44988</v>
      </c>
      <c r="C4999" s="165">
        <v>0.92791666666667005</v>
      </c>
      <c r="D4999" s="165">
        <v>0.93785879629629998</v>
      </c>
      <c r="E4999" s="148" t="s">
        <v>2</v>
      </c>
      <c r="F4999" s="148">
        <v>0</v>
      </c>
      <c r="G4999" s="166">
        <f>WEEKNUM(B4999,21)</f>
        <v>9</v>
      </c>
      <c r="H4999" s="166">
        <f>MONTH(B4999)</f>
        <v>3</v>
      </c>
      <c r="I4999" s="166">
        <f>YEAR(B4999)</f>
        <v>2023</v>
      </c>
    </row>
    <row r="5000" spans="1:9" s="1" customFormat="1" x14ac:dyDescent="0.25">
      <c r="A5000" s="1">
        <v>1000406232</v>
      </c>
      <c r="B5000" s="2">
        <v>44988</v>
      </c>
      <c r="C5000" s="165">
        <v>0.93785879629629998</v>
      </c>
      <c r="D5000" s="165">
        <v>0.94026620370369995</v>
      </c>
      <c r="E5000" s="148" t="s">
        <v>2</v>
      </c>
      <c r="F5000" s="148">
        <v>0</v>
      </c>
      <c r="G5000" s="166">
        <f>WEEKNUM(B5000,21)</f>
        <v>9</v>
      </c>
      <c r="H5000" s="166">
        <f>MONTH(B5000)</f>
        <v>3</v>
      </c>
      <c r="I5000" s="166">
        <f>YEAR(B5000)</f>
        <v>2023</v>
      </c>
    </row>
    <row r="5001" spans="1:9" s="1" customFormat="1" x14ac:dyDescent="0.25">
      <c r="A5001" s="1">
        <v>1000406232</v>
      </c>
      <c r="B5001" s="2">
        <v>44988</v>
      </c>
      <c r="C5001" s="165">
        <v>0.94026620370369995</v>
      </c>
      <c r="D5001" s="165">
        <v>0.96866898148147995</v>
      </c>
      <c r="E5001" s="148" t="s">
        <v>2</v>
      </c>
      <c r="F5001" s="148">
        <v>0</v>
      </c>
      <c r="G5001" s="166">
        <f>WEEKNUM(B5001,21)</f>
        <v>9</v>
      </c>
      <c r="H5001" s="166">
        <f>MONTH(B5001)</f>
        <v>3</v>
      </c>
      <c r="I5001" s="166">
        <f>YEAR(B5001)</f>
        <v>2023</v>
      </c>
    </row>
    <row r="5002" spans="1:9" s="1" customFormat="1" x14ac:dyDescent="0.25">
      <c r="A5002" s="1">
        <v>1000406232</v>
      </c>
      <c r="B5002" s="2">
        <v>44988</v>
      </c>
      <c r="C5002" s="165">
        <v>0.96866898148147995</v>
      </c>
      <c r="D5002" s="165">
        <v>0.97038194444444004</v>
      </c>
      <c r="E5002" s="148" t="s">
        <v>2</v>
      </c>
      <c r="F5002" s="148">
        <v>0</v>
      </c>
      <c r="G5002" s="166">
        <f>WEEKNUM(B5002,21)</f>
        <v>9</v>
      </c>
      <c r="H5002" s="166">
        <f>MONTH(B5002)</f>
        <v>3</v>
      </c>
      <c r="I5002" s="166">
        <f>YEAR(B5002)</f>
        <v>2023</v>
      </c>
    </row>
    <row r="5003" spans="1:9" s="1" customFormat="1" x14ac:dyDescent="0.25">
      <c r="A5003" s="1">
        <v>1000406235</v>
      </c>
      <c r="B5003" s="2">
        <v>44988</v>
      </c>
      <c r="C5003" s="165">
        <v>0.14583333333333001</v>
      </c>
      <c r="D5003" s="165">
        <v>0.9715625</v>
      </c>
      <c r="E5003" s="148" t="s">
        <v>2</v>
      </c>
      <c r="F5003" s="148">
        <v>0</v>
      </c>
      <c r="G5003" s="166">
        <f>WEEKNUM(B5003,21)</f>
        <v>9</v>
      </c>
      <c r="H5003" s="166">
        <f>MONTH(B5003)</f>
        <v>3</v>
      </c>
      <c r="I5003" s="166">
        <f>YEAR(B5003)</f>
        <v>2023</v>
      </c>
    </row>
    <row r="5004" spans="1:9" s="1" customFormat="1" x14ac:dyDescent="0.25">
      <c r="A5004" s="1">
        <v>1000406235</v>
      </c>
      <c r="B5004" s="2">
        <v>44989</v>
      </c>
      <c r="C5004" s="165">
        <v>0.9715625</v>
      </c>
      <c r="D5004" s="165">
        <v>0.63216435185185005</v>
      </c>
      <c r="E5004" s="148" t="s">
        <v>2</v>
      </c>
      <c r="F5004" s="148">
        <v>0</v>
      </c>
      <c r="G5004" s="166">
        <f>WEEKNUM(B5004,21)</f>
        <v>9</v>
      </c>
      <c r="H5004" s="166">
        <f>MONTH(B5004)</f>
        <v>3</v>
      </c>
      <c r="I5004" s="166">
        <f>YEAR(B5004)</f>
        <v>2023</v>
      </c>
    </row>
    <row r="5005" spans="1:9" s="1" customFormat="1" x14ac:dyDescent="0.25">
      <c r="A5005" s="1" t="s">
        <v>2</v>
      </c>
      <c r="B5005" s="2">
        <v>44988</v>
      </c>
      <c r="C5005" s="165">
        <v>0.14583333333333001</v>
      </c>
      <c r="D5005" s="165">
        <v>0.82895833333333002</v>
      </c>
      <c r="E5005" s="148" t="s">
        <v>2</v>
      </c>
      <c r="F5005" s="148">
        <v>0</v>
      </c>
      <c r="G5005" s="166">
        <f>WEEKNUM(B5005,21)</f>
        <v>9</v>
      </c>
      <c r="H5005" s="166">
        <f>MONTH(B5005)</f>
        <v>3</v>
      </c>
      <c r="I5005" s="166">
        <f>YEAR(B5005)</f>
        <v>2023</v>
      </c>
    </row>
    <row r="5006" spans="1:9" s="1" customFormat="1" x14ac:dyDescent="0.25">
      <c r="A5006" s="1">
        <v>1000408089</v>
      </c>
      <c r="B5006" s="2">
        <v>44988</v>
      </c>
      <c r="C5006" s="165">
        <v>0.33333333333332998</v>
      </c>
      <c r="D5006" s="165">
        <v>0.65818287037037004</v>
      </c>
      <c r="E5006" s="148" t="s">
        <v>2</v>
      </c>
      <c r="F5006" s="148">
        <v>0</v>
      </c>
      <c r="G5006" s="166">
        <f>WEEKNUM(B5006,21)</f>
        <v>9</v>
      </c>
      <c r="H5006" s="166">
        <f>MONTH(B5006)</f>
        <v>3</v>
      </c>
      <c r="I5006" s="166">
        <f>YEAR(B5006)</f>
        <v>2023</v>
      </c>
    </row>
    <row r="5007" spans="1:9" s="1" customFormat="1" x14ac:dyDescent="0.25">
      <c r="A5007" s="1">
        <v>1000408089</v>
      </c>
      <c r="B5007" s="2">
        <v>44989</v>
      </c>
      <c r="C5007" s="165">
        <v>0.65818287037037004</v>
      </c>
      <c r="D5007" s="165">
        <v>0.61312500000000003</v>
      </c>
      <c r="E5007" s="148" t="s">
        <v>2</v>
      </c>
      <c r="F5007" s="148">
        <v>0</v>
      </c>
      <c r="G5007" s="166">
        <f>WEEKNUM(B5007,21)</f>
        <v>9</v>
      </c>
      <c r="H5007" s="166">
        <f>MONTH(B5007)</f>
        <v>3</v>
      </c>
      <c r="I5007" s="166">
        <f>YEAR(B5007)</f>
        <v>2023</v>
      </c>
    </row>
    <row r="5008" spans="1:9" s="1" customFormat="1" x14ac:dyDescent="0.25">
      <c r="A5008" s="1">
        <v>1000408092</v>
      </c>
      <c r="B5008" s="2">
        <v>44988</v>
      </c>
      <c r="C5008" s="165">
        <v>0.33333333333332998</v>
      </c>
      <c r="D5008" s="165">
        <v>0.65885416666666996</v>
      </c>
      <c r="E5008" s="148" t="s">
        <v>2</v>
      </c>
      <c r="F5008" s="148">
        <v>0</v>
      </c>
      <c r="G5008" s="166">
        <f>WEEKNUM(B5008,21)</f>
        <v>9</v>
      </c>
      <c r="H5008" s="166">
        <f>MONTH(B5008)</f>
        <v>3</v>
      </c>
      <c r="I5008" s="166">
        <f>YEAR(B5008)</f>
        <v>2023</v>
      </c>
    </row>
    <row r="5009" spans="1:9" s="1" customFormat="1" x14ac:dyDescent="0.25">
      <c r="A5009" s="1">
        <v>1000408092</v>
      </c>
      <c r="B5009" s="2">
        <v>44989</v>
      </c>
      <c r="C5009" s="165">
        <v>0.65885416666666996</v>
      </c>
      <c r="D5009" s="165">
        <v>0.61328703703704002</v>
      </c>
      <c r="E5009" s="148" t="s">
        <v>2</v>
      </c>
      <c r="F5009" s="148">
        <v>0</v>
      </c>
      <c r="G5009" s="166">
        <f>WEEKNUM(B5009,21)</f>
        <v>9</v>
      </c>
      <c r="H5009" s="166">
        <f>MONTH(B5009)</f>
        <v>3</v>
      </c>
      <c r="I5009" s="166">
        <f>YEAR(B5009)</f>
        <v>2023</v>
      </c>
    </row>
    <row r="5010" spans="1:9" s="1" customFormat="1" x14ac:dyDescent="0.25">
      <c r="A5010" s="1">
        <v>1000408098</v>
      </c>
      <c r="B5010" s="2">
        <v>44988</v>
      </c>
      <c r="C5010" s="165">
        <v>0.33333333333332998</v>
      </c>
      <c r="D5010" s="165">
        <v>0.65934027777778004</v>
      </c>
      <c r="E5010" s="148" t="s">
        <v>2</v>
      </c>
      <c r="F5010" s="148">
        <v>0</v>
      </c>
      <c r="G5010" s="166">
        <f>WEEKNUM(B5010,21)</f>
        <v>9</v>
      </c>
      <c r="H5010" s="166">
        <f>MONTH(B5010)</f>
        <v>3</v>
      </c>
      <c r="I5010" s="166">
        <f>YEAR(B5010)</f>
        <v>2023</v>
      </c>
    </row>
    <row r="5011" spans="1:9" s="1" customFormat="1" x14ac:dyDescent="0.25">
      <c r="A5011" s="1">
        <v>1000408098</v>
      </c>
      <c r="B5011" s="2">
        <v>44989</v>
      </c>
      <c r="C5011" s="165">
        <v>0.65934027777778004</v>
      </c>
      <c r="D5011" s="165">
        <v>0.61342592592593004</v>
      </c>
      <c r="E5011" s="148" t="s">
        <v>2</v>
      </c>
      <c r="F5011" s="148">
        <v>0</v>
      </c>
      <c r="G5011" s="166">
        <f>WEEKNUM(B5011,21)</f>
        <v>9</v>
      </c>
      <c r="H5011" s="166">
        <f>MONTH(B5011)</f>
        <v>3</v>
      </c>
      <c r="I5011" s="166">
        <f>YEAR(B5011)</f>
        <v>2023</v>
      </c>
    </row>
    <row r="5012" spans="1:9" s="1" customFormat="1" x14ac:dyDescent="0.25">
      <c r="A5012" s="1">
        <v>1000410537</v>
      </c>
      <c r="B5012" s="2">
        <v>44988</v>
      </c>
      <c r="C5012" s="165">
        <v>0</v>
      </c>
      <c r="D5012" s="165">
        <v>0.66344907407407006</v>
      </c>
      <c r="E5012" s="148" t="s">
        <v>2</v>
      </c>
      <c r="F5012" s="148">
        <v>0</v>
      </c>
      <c r="G5012" s="166">
        <f>WEEKNUM(B5012,21)</f>
        <v>9</v>
      </c>
      <c r="H5012" s="166">
        <f>MONTH(B5012)</f>
        <v>3</v>
      </c>
      <c r="I5012" s="166">
        <f>YEAR(B5012)</f>
        <v>2023</v>
      </c>
    </row>
    <row r="5013" spans="1:9" s="1" customFormat="1" x14ac:dyDescent="0.25">
      <c r="A5013" s="1">
        <v>1000410537</v>
      </c>
      <c r="B5013" s="2">
        <v>44989</v>
      </c>
      <c r="C5013" s="165">
        <v>0.66344907407407006</v>
      </c>
      <c r="D5013" s="165">
        <v>0.63157407407406996</v>
      </c>
      <c r="E5013" s="148" t="s">
        <v>2</v>
      </c>
      <c r="F5013" s="148">
        <v>0</v>
      </c>
      <c r="G5013" s="166">
        <f>WEEKNUM(B5013,21)</f>
        <v>9</v>
      </c>
      <c r="H5013" s="166">
        <f>MONTH(B5013)</f>
        <v>3</v>
      </c>
      <c r="I5013" s="166">
        <f>YEAR(B5013)</f>
        <v>2023</v>
      </c>
    </row>
    <row r="5014" spans="1:9" s="1" customFormat="1" x14ac:dyDescent="0.25">
      <c r="A5014" s="1" t="s">
        <v>2</v>
      </c>
      <c r="B5014" s="2">
        <v>44989</v>
      </c>
      <c r="C5014" s="165">
        <v>0</v>
      </c>
      <c r="D5014" s="165">
        <v>0.62724537037036998</v>
      </c>
      <c r="E5014" s="148" t="s">
        <v>2</v>
      </c>
      <c r="F5014" s="148">
        <v>0</v>
      </c>
      <c r="G5014" s="166">
        <f>WEEKNUM(B5014,21)</f>
        <v>9</v>
      </c>
      <c r="H5014" s="166">
        <f>MONTH(B5014)</f>
        <v>3</v>
      </c>
      <c r="I5014" s="166">
        <f>YEAR(B5014)</f>
        <v>2023</v>
      </c>
    </row>
    <row r="5015" spans="1:9" s="1" customFormat="1" x14ac:dyDescent="0.25">
      <c r="A5015" s="1" t="s">
        <v>2</v>
      </c>
      <c r="B5015" s="2">
        <v>44988</v>
      </c>
      <c r="C5015" s="165">
        <v>0.65965277777777998</v>
      </c>
      <c r="D5015" s="165">
        <v>0.66</v>
      </c>
      <c r="E5015" s="148" t="s">
        <v>2</v>
      </c>
      <c r="F5015" s="148">
        <v>0</v>
      </c>
      <c r="G5015" s="166">
        <f>WEEKNUM(B5015,21)</f>
        <v>9</v>
      </c>
      <c r="H5015" s="166">
        <f>MONTH(B5015)</f>
        <v>3</v>
      </c>
      <c r="I5015" s="166">
        <f>YEAR(B5015)</f>
        <v>2023</v>
      </c>
    </row>
    <row r="5016" spans="1:9" s="1" customFormat="1" x14ac:dyDescent="0.25">
      <c r="A5016" s="1" t="s">
        <v>2</v>
      </c>
      <c r="B5016" s="2">
        <v>44989</v>
      </c>
      <c r="C5016" s="165">
        <v>0.66</v>
      </c>
      <c r="D5016" s="165">
        <v>0.62711805555555999</v>
      </c>
      <c r="E5016" s="148" t="s">
        <v>2</v>
      </c>
      <c r="F5016" s="148">
        <v>0</v>
      </c>
      <c r="G5016" s="166">
        <f>WEEKNUM(B5016,21)</f>
        <v>9</v>
      </c>
      <c r="H5016" s="166">
        <f>MONTH(B5016)</f>
        <v>3</v>
      </c>
      <c r="I5016" s="166">
        <f>YEAR(B5016)</f>
        <v>2023</v>
      </c>
    </row>
    <row r="5017" spans="1:9" s="1" customFormat="1" x14ac:dyDescent="0.25">
      <c r="A5017" s="1">
        <v>1000410967</v>
      </c>
      <c r="B5017" s="2">
        <v>44988</v>
      </c>
      <c r="C5017" s="165">
        <v>0.33333333333332998</v>
      </c>
      <c r="D5017" s="165">
        <v>0.58302083333332999</v>
      </c>
      <c r="E5017" s="148" t="s">
        <v>2</v>
      </c>
      <c r="F5017" s="148">
        <v>0</v>
      </c>
      <c r="G5017" s="166">
        <f>WEEKNUM(B5017,21)</f>
        <v>9</v>
      </c>
      <c r="H5017" s="166">
        <f>MONTH(B5017)</f>
        <v>3</v>
      </c>
      <c r="I5017" s="166">
        <f>YEAR(B5017)</f>
        <v>2023</v>
      </c>
    </row>
    <row r="5018" spans="1:9" s="1" customFormat="1" x14ac:dyDescent="0.25">
      <c r="A5018" s="1">
        <v>1000408089</v>
      </c>
      <c r="B5018" s="2">
        <v>44988</v>
      </c>
      <c r="C5018" s="165">
        <v>0.38422453703704001</v>
      </c>
      <c r="D5018" s="165">
        <v>0.66471064814814995</v>
      </c>
      <c r="E5018" s="148" t="s">
        <v>2</v>
      </c>
      <c r="F5018" s="148">
        <v>0</v>
      </c>
      <c r="G5018" s="166">
        <f>WEEKNUM(B5018,21)</f>
        <v>9</v>
      </c>
      <c r="H5018" s="166">
        <f>MONTH(B5018)</f>
        <v>3</v>
      </c>
      <c r="I5018" s="166">
        <f>YEAR(B5018)</f>
        <v>2023</v>
      </c>
    </row>
    <row r="5019" spans="1:9" s="1" customFormat="1" x14ac:dyDescent="0.25">
      <c r="A5019" s="1">
        <v>1000408089</v>
      </c>
      <c r="B5019" s="2">
        <v>44988</v>
      </c>
      <c r="C5019" s="165">
        <v>0.38422453703704001</v>
      </c>
      <c r="D5019" s="165">
        <v>0.66471064814814995</v>
      </c>
      <c r="E5019" s="148" t="s">
        <v>2</v>
      </c>
      <c r="F5019" s="148">
        <v>0</v>
      </c>
      <c r="G5019" s="166">
        <f>WEEKNUM(B5019,21)</f>
        <v>9</v>
      </c>
      <c r="H5019" s="166">
        <f>MONTH(B5019)</f>
        <v>3</v>
      </c>
      <c r="I5019" s="166">
        <f>YEAR(B5019)</f>
        <v>2023</v>
      </c>
    </row>
    <row r="5020" spans="1:9" s="1" customFormat="1" x14ac:dyDescent="0.25">
      <c r="A5020" s="1">
        <v>1000408092</v>
      </c>
      <c r="B5020" s="2">
        <v>44988</v>
      </c>
      <c r="C5020" s="165">
        <v>0.38422453703704001</v>
      </c>
      <c r="D5020" s="165">
        <v>0.66494212962962995</v>
      </c>
      <c r="E5020" s="148" t="s">
        <v>2</v>
      </c>
      <c r="F5020" s="148">
        <v>0</v>
      </c>
      <c r="G5020" s="166">
        <f>WEEKNUM(B5020,21)</f>
        <v>9</v>
      </c>
      <c r="H5020" s="166">
        <f>MONTH(B5020)</f>
        <v>3</v>
      </c>
      <c r="I5020" s="166">
        <f>YEAR(B5020)</f>
        <v>2023</v>
      </c>
    </row>
    <row r="5021" spans="1:9" s="1" customFormat="1" x14ac:dyDescent="0.25">
      <c r="A5021" s="1">
        <v>1000408092</v>
      </c>
      <c r="B5021" s="2">
        <v>44988</v>
      </c>
      <c r="C5021" s="165">
        <v>0.38422453703704001</v>
      </c>
      <c r="D5021" s="165">
        <v>0.66494212962962995</v>
      </c>
      <c r="E5021" s="148" t="s">
        <v>2</v>
      </c>
      <c r="F5021" s="148">
        <v>0</v>
      </c>
      <c r="G5021" s="166">
        <f>WEEKNUM(B5021,21)</f>
        <v>9</v>
      </c>
      <c r="H5021" s="166">
        <f>MONTH(B5021)</f>
        <v>3</v>
      </c>
      <c r="I5021" s="166">
        <f>YEAR(B5021)</f>
        <v>2023</v>
      </c>
    </row>
    <row r="5022" spans="1:9" s="1" customFormat="1" x14ac:dyDescent="0.25">
      <c r="A5022" s="1">
        <v>1000408098</v>
      </c>
      <c r="B5022" s="2">
        <v>44988</v>
      </c>
      <c r="C5022" s="165">
        <v>0.38422453703704001</v>
      </c>
      <c r="D5022" s="165">
        <v>0.66516203703704002</v>
      </c>
      <c r="E5022" s="148" t="s">
        <v>2</v>
      </c>
      <c r="F5022" s="148">
        <v>0</v>
      </c>
      <c r="G5022" s="166">
        <f>WEEKNUM(B5022,21)</f>
        <v>9</v>
      </c>
      <c r="H5022" s="166">
        <f>MONTH(B5022)</f>
        <v>3</v>
      </c>
      <c r="I5022" s="166">
        <f>YEAR(B5022)</f>
        <v>2023</v>
      </c>
    </row>
    <row r="5023" spans="1:9" s="1" customFormat="1" x14ac:dyDescent="0.25">
      <c r="A5023" s="1">
        <v>1000408098</v>
      </c>
      <c r="B5023" s="2">
        <v>44988</v>
      </c>
      <c r="C5023" s="165">
        <v>0.38422453703704001</v>
      </c>
      <c r="D5023" s="165">
        <v>0.66516203703704002</v>
      </c>
      <c r="E5023" s="148" t="s">
        <v>2</v>
      </c>
      <c r="F5023" s="148">
        <v>0</v>
      </c>
      <c r="G5023" s="166">
        <f>WEEKNUM(B5023,21)</f>
        <v>9</v>
      </c>
      <c r="H5023" s="166">
        <f>MONTH(B5023)</f>
        <v>3</v>
      </c>
      <c r="I5023" s="166">
        <f>YEAR(B5023)</f>
        <v>2023</v>
      </c>
    </row>
    <row r="5024" spans="1:9" s="1" customFormat="1" x14ac:dyDescent="0.25">
      <c r="A5024" s="1">
        <v>1000410537</v>
      </c>
      <c r="B5024" s="2">
        <v>44988</v>
      </c>
      <c r="C5024" s="165">
        <v>0</v>
      </c>
      <c r="D5024" s="165">
        <v>0.66555555555556001</v>
      </c>
      <c r="E5024" s="148" t="s">
        <v>2</v>
      </c>
      <c r="F5024" s="148">
        <v>0</v>
      </c>
      <c r="G5024" s="166">
        <f>WEEKNUM(B5024,21)</f>
        <v>9</v>
      </c>
      <c r="H5024" s="166">
        <f>MONTH(B5024)</f>
        <v>3</v>
      </c>
      <c r="I5024" s="166">
        <f>YEAR(B5024)</f>
        <v>2023</v>
      </c>
    </row>
    <row r="5025" spans="1:9" s="1" customFormat="1" x14ac:dyDescent="0.25">
      <c r="A5025" s="1">
        <v>1000409756</v>
      </c>
      <c r="B5025" s="2">
        <v>44988</v>
      </c>
      <c r="C5025" s="165">
        <v>0.26222222222222002</v>
      </c>
      <c r="D5025" s="165">
        <v>0.26222222222222002</v>
      </c>
      <c r="E5025" s="148" t="s">
        <v>2</v>
      </c>
      <c r="F5025" s="148">
        <v>0</v>
      </c>
      <c r="G5025" s="166">
        <f>WEEKNUM(B5025,21)</f>
        <v>9</v>
      </c>
      <c r="H5025" s="166">
        <f>MONTH(B5025)</f>
        <v>3</v>
      </c>
      <c r="I5025" s="166">
        <f>YEAR(B5025)</f>
        <v>2023</v>
      </c>
    </row>
    <row r="5026" spans="1:9" s="1" customFormat="1" x14ac:dyDescent="0.25">
      <c r="A5026" s="1">
        <v>1000406533</v>
      </c>
      <c r="B5026" s="2">
        <v>44989</v>
      </c>
      <c r="C5026" s="165">
        <v>0.52083333333333004</v>
      </c>
      <c r="D5026" s="165">
        <v>1.08912037037E-2</v>
      </c>
      <c r="E5026" s="148" t="s">
        <v>2</v>
      </c>
      <c r="F5026" s="148">
        <v>0</v>
      </c>
      <c r="G5026" s="166">
        <f>WEEKNUM(B5026,21)</f>
        <v>9</v>
      </c>
      <c r="H5026" s="166">
        <f>MONTH(B5026)</f>
        <v>3</v>
      </c>
      <c r="I5026" s="166">
        <f>YEAR(B5026)</f>
        <v>2023</v>
      </c>
    </row>
    <row r="5027" spans="1:9" s="1" customFormat="1" x14ac:dyDescent="0.25">
      <c r="A5027" s="1" t="s">
        <v>2</v>
      </c>
      <c r="B5027" s="2">
        <v>44988</v>
      </c>
      <c r="C5027" s="165">
        <v>0.13292824074074</v>
      </c>
      <c r="D5027" s="165">
        <v>0.13292824074074</v>
      </c>
      <c r="E5027" s="148" t="s">
        <v>2</v>
      </c>
      <c r="F5027" s="148">
        <v>0</v>
      </c>
      <c r="G5027" s="166">
        <f>WEEKNUM(B5027,21)</f>
        <v>9</v>
      </c>
      <c r="H5027" s="166">
        <f>MONTH(B5027)</f>
        <v>3</v>
      </c>
      <c r="I5027" s="166">
        <f>YEAR(B5027)</f>
        <v>2023</v>
      </c>
    </row>
    <row r="5028" spans="1:9" s="1" customFormat="1" x14ac:dyDescent="0.25">
      <c r="A5028" s="1">
        <v>1000408775</v>
      </c>
      <c r="B5028" s="2">
        <v>44988</v>
      </c>
      <c r="C5028" s="165">
        <v>0.22916666666666999</v>
      </c>
      <c r="D5028" s="165">
        <v>0.92837962962963005</v>
      </c>
      <c r="E5028" s="148" t="s">
        <v>2</v>
      </c>
      <c r="F5028" s="148">
        <v>0</v>
      </c>
      <c r="G5028" s="166">
        <f>WEEKNUM(B5028,21)</f>
        <v>9</v>
      </c>
      <c r="H5028" s="166">
        <f>MONTH(B5028)</f>
        <v>3</v>
      </c>
      <c r="I5028" s="166">
        <f>YEAR(B5028)</f>
        <v>2023</v>
      </c>
    </row>
    <row r="5029" spans="1:9" s="1" customFormat="1" x14ac:dyDescent="0.25">
      <c r="A5029" s="1">
        <v>1000406531</v>
      </c>
      <c r="B5029" s="2">
        <v>44988</v>
      </c>
      <c r="C5029" s="165">
        <v>0.52083333333333004</v>
      </c>
      <c r="D5029" s="165">
        <v>0.84214120370370005</v>
      </c>
      <c r="E5029" s="148" t="s">
        <v>2</v>
      </c>
      <c r="F5029" s="148">
        <v>0</v>
      </c>
      <c r="G5029" s="166">
        <f>WEEKNUM(B5029,21)</f>
        <v>9</v>
      </c>
      <c r="H5029" s="166">
        <f>MONTH(B5029)</f>
        <v>3</v>
      </c>
      <c r="I5029" s="166">
        <f>YEAR(B5029)</f>
        <v>2023</v>
      </c>
    </row>
    <row r="5030" spans="1:9" s="1" customFormat="1" x14ac:dyDescent="0.25">
      <c r="A5030" s="1" t="s">
        <v>2</v>
      </c>
      <c r="B5030" s="2">
        <v>44991</v>
      </c>
      <c r="C5030" s="165">
        <v>0.33333333333332998</v>
      </c>
      <c r="D5030" s="165">
        <v>0.67005787037037001</v>
      </c>
      <c r="E5030" s="148" t="s">
        <v>2</v>
      </c>
      <c r="F5030" s="148">
        <v>0</v>
      </c>
      <c r="G5030" s="166">
        <f>WEEKNUM(B5030,21)</f>
        <v>10</v>
      </c>
      <c r="H5030" s="166">
        <f>MONTH(B5030)</f>
        <v>3</v>
      </c>
      <c r="I5030" s="166">
        <f>YEAR(B5030)</f>
        <v>2023</v>
      </c>
    </row>
    <row r="5031" spans="1:9" s="1" customFormat="1" x14ac:dyDescent="0.25">
      <c r="A5031" s="1" t="s">
        <v>2</v>
      </c>
      <c r="B5031" s="2">
        <v>44988</v>
      </c>
      <c r="C5031" s="165">
        <v>0.33333333333332998</v>
      </c>
      <c r="D5031" s="165">
        <v>0.66329861111110999</v>
      </c>
      <c r="E5031" s="148" t="s">
        <v>2</v>
      </c>
      <c r="F5031" s="148">
        <v>0</v>
      </c>
      <c r="G5031" s="166">
        <f>WEEKNUM(B5031,21)</f>
        <v>9</v>
      </c>
      <c r="H5031" s="166">
        <f>MONTH(B5031)</f>
        <v>3</v>
      </c>
      <c r="I5031" s="166">
        <f>YEAR(B5031)</f>
        <v>2023</v>
      </c>
    </row>
    <row r="5032" spans="1:9" s="1" customFormat="1" x14ac:dyDescent="0.25">
      <c r="A5032" s="1">
        <v>1000409910</v>
      </c>
      <c r="B5032" s="2">
        <v>44988</v>
      </c>
      <c r="C5032" s="165">
        <v>0.29166666666667002</v>
      </c>
      <c r="D5032" s="165">
        <v>0.67418981481481</v>
      </c>
      <c r="E5032" s="148" t="s">
        <v>2</v>
      </c>
      <c r="F5032" s="148">
        <v>0</v>
      </c>
      <c r="G5032" s="166">
        <f>WEEKNUM(B5032,21)</f>
        <v>9</v>
      </c>
      <c r="H5032" s="166">
        <f>MONTH(B5032)</f>
        <v>3</v>
      </c>
      <c r="I5032" s="166">
        <f>YEAR(B5032)</f>
        <v>2023</v>
      </c>
    </row>
    <row r="5033" spans="1:9" s="1" customFormat="1" x14ac:dyDescent="0.25">
      <c r="A5033" s="1">
        <v>1000409912</v>
      </c>
      <c r="B5033" s="2">
        <v>44988</v>
      </c>
      <c r="C5033" s="165">
        <v>0.29166666666667002</v>
      </c>
      <c r="D5033" s="165">
        <v>0.67666666666666997</v>
      </c>
      <c r="E5033" s="148" t="s">
        <v>2</v>
      </c>
      <c r="F5033" s="148">
        <v>0</v>
      </c>
      <c r="G5033" s="166">
        <f>WEEKNUM(B5033,21)</f>
        <v>9</v>
      </c>
      <c r="H5033" s="166">
        <f>MONTH(B5033)</f>
        <v>3</v>
      </c>
      <c r="I5033" s="166">
        <f>YEAR(B5033)</f>
        <v>2023</v>
      </c>
    </row>
    <row r="5034" spans="1:9" s="1" customFormat="1" x14ac:dyDescent="0.25">
      <c r="A5034" s="1" t="s">
        <v>2</v>
      </c>
      <c r="B5034" s="2">
        <v>44988</v>
      </c>
      <c r="C5034" s="165">
        <v>0.29166666666667002</v>
      </c>
      <c r="D5034" s="165">
        <v>0.68009259259259003</v>
      </c>
      <c r="E5034" s="148" t="s">
        <v>2</v>
      </c>
      <c r="F5034" s="148">
        <v>0</v>
      </c>
      <c r="G5034" s="166">
        <f>WEEKNUM(B5034,21)</f>
        <v>9</v>
      </c>
      <c r="H5034" s="166">
        <f>MONTH(B5034)</f>
        <v>3</v>
      </c>
      <c r="I5034" s="166">
        <f>YEAR(B5034)</f>
        <v>2023</v>
      </c>
    </row>
    <row r="5035" spans="1:9" s="1" customFormat="1" x14ac:dyDescent="0.25">
      <c r="A5035" s="1" t="s">
        <v>2</v>
      </c>
      <c r="B5035" s="2">
        <v>44988</v>
      </c>
      <c r="C5035" s="165">
        <v>0.29166666666667002</v>
      </c>
      <c r="D5035" s="165">
        <v>0.65885416666666996</v>
      </c>
      <c r="E5035" s="148" t="s">
        <v>2</v>
      </c>
      <c r="F5035" s="148">
        <v>0</v>
      </c>
      <c r="G5035" s="166">
        <f>WEEKNUM(B5035,21)</f>
        <v>9</v>
      </c>
      <c r="H5035" s="166">
        <f>MONTH(B5035)</f>
        <v>3</v>
      </c>
      <c r="I5035" s="166">
        <f>YEAR(B5035)</f>
        <v>2023</v>
      </c>
    </row>
    <row r="5036" spans="1:9" s="1" customFormat="1" x14ac:dyDescent="0.25">
      <c r="A5036" s="1">
        <v>1000406325</v>
      </c>
      <c r="B5036" s="2">
        <v>44989</v>
      </c>
      <c r="C5036" s="165">
        <v>0.22916666666666999</v>
      </c>
      <c r="D5036" s="165">
        <v>0.53990740740740994</v>
      </c>
      <c r="E5036" s="148" t="s">
        <v>2</v>
      </c>
      <c r="F5036" s="148">
        <v>0</v>
      </c>
      <c r="G5036" s="166">
        <f>WEEKNUM(B5036,21)</f>
        <v>9</v>
      </c>
      <c r="H5036" s="166">
        <f>MONTH(B5036)</f>
        <v>3</v>
      </c>
      <c r="I5036" s="166">
        <f>YEAR(B5036)</f>
        <v>2023</v>
      </c>
    </row>
    <row r="5037" spans="1:9" s="1" customFormat="1" x14ac:dyDescent="0.25">
      <c r="A5037" s="1" t="s">
        <v>2</v>
      </c>
      <c r="B5037" s="2">
        <v>44989</v>
      </c>
      <c r="C5037" s="165">
        <v>0.22916666666666999</v>
      </c>
      <c r="D5037" s="165">
        <v>0.54152777777778005</v>
      </c>
      <c r="E5037" s="148" t="s">
        <v>2</v>
      </c>
      <c r="F5037" s="148">
        <v>0</v>
      </c>
      <c r="G5037" s="166">
        <f>WEEKNUM(B5037,21)</f>
        <v>9</v>
      </c>
      <c r="H5037" s="166">
        <f>MONTH(B5037)</f>
        <v>3</v>
      </c>
      <c r="I5037" s="166">
        <f>YEAR(B5037)</f>
        <v>2023</v>
      </c>
    </row>
    <row r="5038" spans="1:9" s="1" customFormat="1" x14ac:dyDescent="0.25">
      <c r="A5038" s="1" t="s">
        <v>2</v>
      </c>
      <c r="B5038" s="2">
        <v>44989</v>
      </c>
      <c r="C5038" s="165">
        <v>0.22916666666666999</v>
      </c>
      <c r="D5038" s="165">
        <v>0.61349537037037005</v>
      </c>
      <c r="E5038" s="148" t="s">
        <v>2</v>
      </c>
      <c r="F5038" s="148">
        <v>0</v>
      </c>
      <c r="G5038" s="166">
        <f>WEEKNUM(B5038,21)</f>
        <v>9</v>
      </c>
      <c r="H5038" s="166">
        <f>MONTH(B5038)</f>
        <v>3</v>
      </c>
      <c r="I5038" s="166">
        <f>YEAR(B5038)</f>
        <v>2023</v>
      </c>
    </row>
    <row r="5039" spans="1:9" s="1" customFormat="1" x14ac:dyDescent="0.25">
      <c r="A5039" s="1">
        <v>1000406323</v>
      </c>
      <c r="B5039" s="2">
        <v>44989</v>
      </c>
      <c r="C5039" s="165">
        <v>0.22916666666666999</v>
      </c>
      <c r="D5039" s="165">
        <v>0.53922453703703999</v>
      </c>
      <c r="E5039" s="148" t="s">
        <v>2</v>
      </c>
      <c r="F5039" s="148">
        <v>0</v>
      </c>
      <c r="G5039" s="166">
        <f>WEEKNUM(B5039,21)</f>
        <v>9</v>
      </c>
      <c r="H5039" s="166">
        <f>MONTH(B5039)</f>
        <v>3</v>
      </c>
      <c r="I5039" s="166">
        <f>YEAR(B5039)</f>
        <v>2023</v>
      </c>
    </row>
    <row r="5040" spans="1:9" s="1" customFormat="1" x14ac:dyDescent="0.25">
      <c r="A5040" s="1">
        <v>1000406326</v>
      </c>
      <c r="B5040" s="2">
        <v>44989</v>
      </c>
      <c r="C5040" s="165">
        <v>0.22916666666666999</v>
      </c>
      <c r="D5040" s="165">
        <v>0.54039351851852002</v>
      </c>
      <c r="E5040" s="148" t="s">
        <v>2</v>
      </c>
      <c r="F5040" s="148">
        <v>0</v>
      </c>
      <c r="G5040" s="166">
        <f>WEEKNUM(B5040,21)</f>
        <v>9</v>
      </c>
      <c r="H5040" s="166">
        <f>MONTH(B5040)</f>
        <v>3</v>
      </c>
      <c r="I5040" s="166">
        <f>YEAR(B5040)</f>
        <v>2023</v>
      </c>
    </row>
    <row r="5041" spans="1:9" s="1" customFormat="1" x14ac:dyDescent="0.25">
      <c r="A5041" s="1">
        <v>1000406322</v>
      </c>
      <c r="B5041" s="2">
        <v>44989</v>
      </c>
      <c r="C5041" s="165">
        <v>0.22916666666666999</v>
      </c>
      <c r="D5041" s="165">
        <v>0.53878472222221996</v>
      </c>
      <c r="E5041" s="148" t="s">
        <v>2</v>
      </c>
      <c r="F5041" s="148">
        <v>0</v>
      </c>
      <c r="G5041" s="166">
        <f>WEEKNUM(B5041,21)</f>
        <v>9</v>
      </c>
      <c r="H5041" s="166">
        <f>MONTH(B5041)</f>
        <v>3</v>
      </c>
      <c r="I5041" s="166">
        <f>YEAR(B5041)</f>
        <v>2023</v>
      </c>
    </row>
    <row r="5042" spans="1:9" s="1" customFormat="1" x14ac:dyDescent="0.25">
      <c r="A5042" s="1" t="s">
        <v>2</v>
      </c>
      <c r="B5042" s="2">
        <v>44990</v>
      </c>
      <c r="C5042" s="165">
        <v>0.27083333333332998</v>
      </c>
      <c r="D5042" s="165">
        <v>0.38097222222221999</v>
      </c>
      <c r="E5042" s="148" t="s">
        <v>2</v>
      </c>
      <c r="F5042" s="148">
        <v>0</v>
      </c>
      <c r="G5042" s="166">
        <f>WEEKNUM(B5042,21)</f>
        <v>9</v>
      </c>
      <c r="H5042" s="166">
        <f>MONTH(B5042)</f>
        <v>3</v>
      </c>
      <c r="I5042" s="166">
        <f>YEAR(B5042)</f>
        <v>2023</v>
      </c>
    </row>
    <row r="5043" spans="1:9" s="1" customFormat="1" x14ac:dyDescent="0.25">
      <c r="A5043" s="1">
        <v>1000406131</v>
      </c>
      <c r="B5043" s="2">
        <v>44989</v>
      </c>
      <c r="C5043" s="165">
        <v>0</v>
      </c>
      <c r="D5043" s="165">
        <v>0.38972222222222003</v>
      </c>
      <c r="E5043" s="148" t="s">
        <v>2</v>
      </c>
      <c r="F5043" s="148">
        <v>0</v>
      </c>
      <c r="G5043" s="166">
        <f>WEEKNUM(B5043,21)</f>
        <v>9</v>
      </c>
      <c r="H5043" s="166">
        <f>MONTH(B5043)</f>
        <v>3</v>
      </c>
      <c r="I5043" s="166">
        <f>YEAR(B5043)</f>
        <v>2023</v>
      </c>
    </row>
    <row r="5044" spans="1:9" s="1" customFormat="1" x14ac:dyDescent="0.25">
      <c r="A5044" s="1">
        <v>1000406131</v>
      </c>
      <c r="B5044" s="2">
        <v>44990</v>
      </c>
      <c r="C5044" s="165">
        <v>0.38972222222222003</v>
      </c>
      <c r="D5044" s="165">
        <v>0.39237268518518997</v>
      </c>
      <c r="E5044" s="148" t="s">
        <v>2</v>
      </c>
      <c r="F5044" s="148">
        <v>0</v>
      </c>
      <c r="G5044" s="166">
        <f>WEEKNUM(B5044,21)</f>
        <v>9</v>
      </c>
      <c r="H5044" s="166">
        <f>MONTH(B5044)</f>
        <v>3</v>
      </c>
      <c r="I5044" s="166">
        <f>YEAR(B5044)</f>
        <v>2023</v>
      </c>
    </row>
    <row r="5045" spans="1:9" s="1" customFormat="1" x14ac:dyDescent="0.25">
      <c r="A5045" s="1">
        <v>1000406524</v>
      </c>
      <c r="B5045" s="2">
        <v>44990</v>
      </c>
      <c r="C5045" s="165">
        <v>0.27083333333332998</v>
      </c>
      <c r="D5045" s="165">
        <v>0.38702546296295998</v>
      </c>
      <c r="E5045" s="148" t="s">
        <v>2</v>
      </c>
      <c r="F5045" s="148">
        <v>0</v>
      </c>
      <c r="G5045" s="166">
        <f>WEEKNUM(B5045,21)</f>
        <v>9</v>
      </c>
      <c r="H5045" s="166">
        <f>MONTH(B5045)</f>
        <v>3</v>
      </c>
      <c r="I5045" s="166">
        <f>YEAR(B5045)</f>
        <v>2023</v>
      </c>
    </row>
    <row r="5046" spans="1:9" s="1" customFormat="1" x14ac:dyDescent="0.25">
      <c r="A5046" s="1" t="s">
        <v>2</v>
      </c>
      <c r="B5046" s="2">
        <v>44990</v>
      </c>
      <c r="C5046" s="165">
        <v>0.27083333333332998</v>
      </c>
      <c r="D5046" s="165">
        <v>0.38759259259258999</v>
      </c>
      <c r="E5046" s="148" t="s">
        <v>2</v>
      </c>
      <c r="F5046" s="148">
        <v>0</v>
      </c>
      <c r="G5046" s="166">
        <f>WEEKNUM(B5046,21)</f>
        <v>9</v>
      </c>
      <c r="H5046" s="166">
        <f>MONTH(B5046)</f>
        <v>3</v>
      </c>
      <c r="I5046" s="166">
        <f>YEAR(B5046)</f>
        <v>2023</v>
      </c>
    </row>
    <row r="5047" spans="1:9" s="1" customFormat="1" x14ac:dyDescent="0.25">
      <c r="A5047" s="1">
        <v>1000407248</v>
      </c>
      <c r="B5047" s="2">
        <v>44990</v>
      </c>
      <c r="C5047" s="165">
        <v>0.27083333333332998</v>
      </c>
      <c r="D5047" s="165">
        <v>0.38791666666667002</v>
      </c>
      <c r="E5047" s="148" t="s">
        <v>2</v>
      </c>
      <c r="F5047" s="148">
        <v>0</v>
      </c>
      <c r="G5047" s="166">
        <f>WEEKNUM(B5047,21)</f>
        <v>9</v>
      </c>
      <c r="H5047" s="166">
        <f>MONTH(B5047)</f>
        <v>3</v>
      </c>
      <c r="I5047" s="166">
        <f>YEAR(B5047)</f>
        <v>2023</v>
      </c>
    </row>
    <row r="5048" spans="1:9" s="1" customFormat="1" x14ac:dyDescent="0.25">
      <c r="A5048" s="1" t="s">
        <v>2</v>
      </c>
      <c r="B5048" s="2">
        <v>44990</v>
      </c>
      <c r="C5048" s="165">
        <v>0.27083333333332998</v>
      </c>
      <c r="D5048" s="165">
        <v>0.38857638888889001</v>
      </c>
      <c r="E5048" s="148" t="s">
        <v>2</v>
      </c>
      <c r="F5048" s="148">
        <v>0</v>
      </c>
      <c r="G5048" s="166">
        <f>WEEKNUM(B5048,21)</f>
        <v>9</v>
      </c>
      <c r="H5048" s="166">
        <f>MONTH(B5048)</f>
        <v>3</v>
      </c>
      <c r="I5048" s="166">
        <f>YEAR(B5048)</f>
        <v>2023</v>
      </c>
    </row>
    <row r="5049" spans="1:9" s="1" customFormat="1" x14ac:dyDescent="0.25">
      <c r="A5049" s="1" t="s">
        <v>2</v>
      </c>
      <c r="B5049" s="2">
        <v>44990</v>
      </c>
      <c r="C5049" s="165">
        <v>0.27083333333332998</v>
      </c>
      <c r="D5049" s="165">
        <v>0.39133101851851998</v>
      </c>
      <c r="E5049" s="148" t="s">
        <v>2</v>
      </c>
      <c r="F5049" s="148">
        <v>0</v>
      </c>
      <c r="G5049" s="166">
        <f>WEEKNUM(B5049,21)</f>
        <v>9</v>
      </c>
      <c r="H5049" s="166">
        <f>MONTH(B5049)</f>
        <v>3</v>
      </c>
      <c r="I5049" s="166">
        <f>YEAR(B5049)</f>
        <v>2023</v>
      </c>
    </row>
    <row r="5050" spans="1:9" s="1" customFormat="1" x14ac:dyDescent="0.25">
      <c r="A5050" s="1" t="s">
        <v>2</v>
      </c>
      <c r="B5050" s="2">
        <v>44990</v>
      </c>
      <c r="C5050" s="165">
        <v>0.27083333333332998</v>
      </c>
      <c r="D5050" s="165">
        <v>0.39156249999999998</v>
      </c>
      <c r="E5050" s="148" t="s">
        <v>2</v>
      </c>
      <c r="F5050" s="148">
        <v>0</v>
      </c>
      <c r="G5050" s="166">
        <f>WEEKNUM(B5050,21)</f>
        <v>9</v>
      </c>
      <c r="H5050" s="166">
        <f>MONTH(B5050)</f>
        <v>3</v>
      </c>
      <c r="I5050" s="166">
        <f>YEAR(B5050)</f>
        <v>2023</v>
      </c>
    </row>
    <row r="5051" spans="1:9" s="1" customFormat="1" x14ac:dyDescent="0.25">
      <c r="A5051" s="1" t="s">
        <v>2</v>
      </c>
      <c r="B5051" s="2">
        <v>44994</v>
      </c>
      <c r="C5051" s="165">
        <v>0.35005787037037001</v>
      </c>
      <c r="D5051" s="165">
        <v>0.55898148148147997</v>
      </c>
      <c r="E5051" s="148" t="s">
        <v>2</v>
      </c>
      <c r="F5051" s="148">
        <v>0</v>
      </c>
      <c r="G5051" s="166">
        <f>WEEKNUM(B5051,21)</f>
        <v>10</v>
      </c>
      <c r="H5051" s="166">
        <f>MONTH(B5051)</f>
        <v>3</v>
      </c>
      <c r="I5051" s="166">
        <f>YEAR(B5051)</f>
        <v>2023</v>
      </c>
    </row>
    <row r="5052" spans="1:9" s="1" customFormat="1" x14ac:dyDescent="0.25">
      <c r="A5052" s="1" t="s">
        <v>2</v>
      </c>
      <c r="B5052" s="2">
        <v>44992</v>
      </c>
      <c r="C5052" s="165">
        <v>0.35976851851851999</v>
      </c>
      <c r="D5052" s="165">
        <v>0.53802083333332995</v>
      </c>
      <c r="E5052" s="148" t="s">
        <v>2</v>
      </c>
      <c r="F5052" s="148">
        <v>0</v>
      </c>
      <c r="G5052" s="166">
        <f>WEEKNUM(B5052,21)</f>
        <v>10</v>
      </c>
      <c r="H5052" s="166">
        <f>MONTH(B5052)</f>
        <v>3</v>
      </c>
      <c r="I5052" s="166">
        <f>YEAR(B5052)</f>
        <v>2023</v>
      </c>
    </row>
    <row r="5053" spans="1:9" s="1" customFormat="1" x14ac:dyDescent="0.25">
      <c r="A5053" s="1" t="s">
        <v>2</v>
      </c>
      <c r="B5053" s="2">
        <v>44993</v>
      </c>
      <c r="C5053" s="165">
        <v>0.35859953703704001</v>
      </c>
      <c r="D5053" s="165">
        <v>0.29583333333333001</v>
      </c>
      <c r="E5053" s="148" t="s">
        <v>2</v>
      </c>
      <c r="F5053" s="148">
        <v>0</v>
      </c>
      <c r="G5053" s="166">
        <f>WEEKNUM(B5053,21)</f>
        <v>10</v>
      </c>
      <c r="H5053" s="166">
        <f>MONTH(B5053)</f>
        <v>3</v>
      </c>
      <c r="I5053" s="166">
        <f>YEAR(B5053)</f>
        <v>2023</v>
      </c>
    </row>
    <row r="5054" spans="1:9" s="1" customFormat="1" x14ac:dyDescent="0.25">
      <c r="A5054" s="1" t="s">
        <v>2</v>
      </c>
      <c r="B5054" s="2">
        <v>44989</v>
      </c>
      <c r="C5054" s="165">
        <v>0.27083333333332998</v>
      </c>
      <c r="D5054" s="165">
        <v>0.54695601851852005</v>
      </c>
      <c r="E5054" s="148" t="s">
        <v>2</v>
      </c>
      <c r="F5054" s="148">
        <v>0</v>
      </c>
      <c r="G5054" s="166">
        <f>WEEKNUM(B5054,21)</f>
        <v>9</v>
      </c>
      <c r="H5054" s="166">
        <f>MONTH(B5054)</f>
        <v>3</v>
      </c>
      <c r="I5054" s="166">
        <f>YEAR(B5054)</f>
        <v>2023</v>
      </c>
    </row>
    <row r="5055" spans="1:9" s="1" customFormat="1" x14ac:dyDescent="0.25">
      <c r="A5055" s="1" t="s">
        <v>2</v>
      </c>
      <c r="B5055" s="2">
        <v>44989</v>
      </c>
      <c r="C5055" s="165">
        <v>0.27083333333332998</v>
      </c>
      <c r="D5055" s="165">
        <v>0.58171296296296005</v>
      </c>
      <c r="E5055" s="148" t="s">
        <v>2</v>
      </c>
      <c r="F5055" s="148">
        <v>0</v>
      </c>
      <c r="G5055" s="166">
        <f>WEEKNUM(B5055,21)</f>
        <v>9</v>
      </c>
      <c r="H5055" s="166">
        <f>MONTH(B5055)</f>
        <v>3</v>
      </c>
      <c r="I5055" s="166">
        <f>YEAR(B5055)</f>
        <v>2023</v>
      </c>
    </row>
    <row r="5056" spans="1:9" s="1" customFormat="1" x14ac:dyDescent="0.25">
      <c r="A5056" s="1" t="s">
        <v>2</v>
      </c>
      <c r="B5056" s="2">
        <v>44989</v>
      </c>
      <c r="C5056" s="165">
        <v>0.27083333333332998</v>
      </c>
      <c r="D5056" s="165">
        <v>0.35245370370369999</v>
      </c>
      <c r="E5056" s="148" t="s">
        <v>2</v>
      </c>
      <c r="F5056" s="148">
        <v>0</v>
      </c>
      <c r="G5056" s="166">
        <f>WEEKNUM(B5056,21)</f>
        <v>9</v>
      </c>
      <c r="H5056" s="166">
        <f>MONTH(B5056)</f>
        <v>3</v>
      </c>
      <c r="I5056" s="166">
        <f>YEAR(B5056)</f>
        <v>2023</v>
      </c>
    </row>
    <row r="5057" spans="1:9" s="1" customFormat="1" x14ac:dyDescent="0.25">
      <c r="A5057" s="1" t="s">
        <v>2</v>
      </c>
      <c r="B5057" s="2">
        <v>44989</v>
      </c>
      <c r="C5057" s="165">
        <v>0.27083333333332998</v>
      </c>
      <c r="D5057" s="165">
        <v>0.35103009259258999</v>
      </c>
      <c r="E5057" s="148" t="s">
        <v>2</v>
      </c>
      <c r="F5057" s="148">
        <v>0</v>
      </c>
      <c r="G5057" s="166">
        <f>WEEKNUM(B5057,21)</f>
        <v>9</v>
      </c>
      <c r="H5057" s="166">
        <f>MONTH(B5057)</f>
        <v>3</v>
      </c>
      <c r="I5057" s="166">
        <f>YEAR(B5057)</f>
        <v>2023</v>
      </c>
    </row>
    <row r="5058" spans="1:9" s="1" customFormat="1" x14ac:dyDescent="0.25">
      <c r="A5058" s="1">
        <v>1000410894</v>
      </c>
      <c r="B5058" s="2">
        <v>44989</v>
      </c>
      <c r="C5058" s="165">
        <v>0.26431712962963</v>
      </c>
      <c r="D5058" s="165">
        <v>0.57903935185184996</v>
      </c>
      <c r="E5058" s="148" t="s">
        <v>2</v>
      </c>
      <c r="F5058" s="148">
        <v>0</v>
      </c>
      <c r="G5058" s="166">
        <f>WEEKNUM(B5058,21)</f>
        <v>9</v>
      </c>
      <c r="H5058" s="166">
        <f>MONTH(B5058)</f>
        <v>3</v>
      </c>
      <c r="I5058" s="166">
        <f>YEAR(B5058)</f>
        <v>2023</v>
      </c>
    </row>
    <row r="5059" spans="1:9" s="1" customFormat="1" x14ac:dyDescent="0.25">
      <c r="A5059" s="1">
        <v>1000410894</v>
      </c>
      <c r="B5059" s="2">
        <v>44989</v>
      </c>
      <c r="C5059" s="165">
        <v>0.26439814814814999</v>
      </c>
      <c r="D5059" s="165">
        <v>0.57924768518518999</v>
      </c>
      <c r="E5059" s="148" t="s">
        <v>2</v>
      </c>
      <c r="F5059" s="148">
        <v>0</v>
      </c>
      <c r="G5059" s="166">
        <f>WEEKNUM(B5059,21)</f>
        <v>9</v>
      </c>
      <c r="H5059" s="166">
        <f>MONTH(B5059)</f>
        <v>3</v>
      </c>
      <c r="I5059" s="166">
        <f>YEAR(B5059)</f>
        <v>2023</v>
      </c>
    </row>
    <row r="5060" spans="1:9" s="1" customFormat="1" x14ac:dyDescent="0.25">
      <c r="A5060" s="1">
        <v>1000406908</v>
      </c>
      <c r="B5060" s="2">
        <v>44989</v>
      </c>
      <c r="C5060" s="165">
        <v>0.26641203703703997</v>
      </c>
      <c r="D5060" s="165">
        <v>0.57960648148147997</v>
      </c>
      <c r="E5060" s="148" t="s">
        <v>2</v>
      </c>
      <c r="F5060" s="148">
        <v>0</v>
      </c>
      <c r="G5060" s="166">
        <f>WEEKNUM(B5060,21)</f>
        <v>9</v>
      </c>
      <c r="H5060" s="166">
        <f>MONTH(B5060)</f>
        <v>3</v>
      </c>
      <c r="I5060" s="166">
        <f>YEAR(B5060)</f>
        <v>2023</v>
      </c>
    </row>
    <row r="5061" spans="1:9" s="1" customFormat="1" x14ac:dyDescent="0.25">
      <c r="A5061" s="1" t="s">
        <v>2</v>
      </c>
      <c r="B5061" s="2">
        <v>44989</v>
      </c>
      <c r="C5061" s="165">
        <v>0.55913194444444003</v>
      </c>
      <c r="D5061" s="165">
        <v>0.55913194444444003</v>
      </c>
      <c r="E5061" s="148" t="s">
        <v>2</v>
      </c>
      <c r="F5061" s="148">
        <v>0</v>
      </c>
      <c r="G5061" s="166">
        <f>WEEKNUM(B5061,21)</f>
        <v>9</v>
      </c>
      <c r="H5061" s="166">
        <f>MONTH(B5061)</f>
        <v>3</v>
      </c>
      <c r="I5061" s="166">
        <f>YEAR(B5061)</f>
        <v>2023</v>
      </c>
    </row>
    <row r="5062" spans="1:9" s="1" customFormat="1" x14ac:dyDescent="0.25">
      <c r="A5062" s="1" t="s">
        <v>2</v>
      </c>
      <c r="B5062" s="2">
        <v>44989</v>
      </c>
      <c r="C5062" s="165">
        <v>0.55410879629630005</v>
      </c>
      <c r="D5062" s="165">
        <v>0.55410879629630005</v>
      </c>
      <c r="E5062" s="148" t="s">
        <v>2</v>
      </c>
      <c r="F5062" s="148">
        <v>0</v>
      </c>
      <c r="G5062" s="166">
        <f>WEEKNUM(B5062,21)</f>
        <v>9</v>
      </c>
      <c r="H5062" s="166">
        <f>MONTH(B5062)</f>
        <v>3</v>
      </c>
      <c r="I5062" s="166">
        <f>YEAR(B5062)</f>
        <v>2023</v>
      </c>
    </row>
    <row r="5063" spans="1:9" s="1" customFormat="1" x14ac:dyDescent="0.25">
      <c r="A5063" s="1" t="s">
        <v>2</v>
      </c>
      <c r="B5063" s="2">
        <v>44989</v>
      </c>
      <c r="C5063" s="165">
        <v>0.55271990740740995</v>
      </c>
      <c r="D5063" s="165">
        <v>0.55271990740740995</v>
      </c>
      <c r="E5063" s="148" t="s">
        <v>2</v>
      </c>
      <c r="F5063" s="148">
        <v>0</v>
      </c>
      <c r="G5063" s="166">
        <f>WEEKNUM(B5063,21)</f>
        <v>9</v>
      </c>
      <c r="H5063" s="166">
        <f>MONTH(B5063)</f>
        <v>3</v>
      </c>
      <c r="I5063" s="166">
        <f>YEAR(B5063)</f>
        <v>2023</v>
      </c>
    </row>
    <row r="5064" spans="1:9" s="1" customFormat="1" x14ac:dyDescent="0.25">
      <c r="A5064" s="1" t="s">
        <v>2</v>
      </c>
      <c r="B5064" s="2">
        <v>44989</v>
      </c>
      <c r="C5064" s="165">
        <v>0.55175925925925995</v>
      </c>
      <c r="D5064" s="165">
        <v>0.55175925925925995</v>
      </c>
      <c r="E5064" s="148" t="s">
        <v>2</v>
      </c>
      <c r="F5064" s="148">
        <v>0</v>
      </c>
      <c r="G5064" s="166">
        <f>WEEKNUM(B5064,21)</f>
        <v>9</v>
      </c>
      <c r="H5064" s="166">
        <f>MONTH(B5064)</f>
        <v>3</v>
      </c>
      <c r="I5064" s="166">
        <f>YEAR(B5064)</f>
        <v>2023</v>
      </c>
    </row>
    <row r="5065" spans="1:9" s="1" customFormat="1" x14ac:dyDescent="0.25">
      <c r="A5065" s="1" t="s">
        <v>2</v>
      </c>
      <c r="B5065" s="2">
        <v>44989</v>
      </c>
      <c r="C5065" s="165">
        <v>0.27653935185185002</v>
      </c>
      <c r="D5065" s="165">
        <v>0.27653935185185002</v>
      </c>
      <c r="E5065" s="148" t="s">
        <v>2</v>
      </c>
      <c r="F5065" s="148">
        <v>0</v>
      </c>
      <c r="G5065" s="166">
        <f>WEEKNUM(B5065,21)</f>
        <v>9</v>
      </c>
      <c r="H5065" s="166">
        <f>MONTH(B5065)</f>
        <v>3</v>
      </c>
      <c r="I5065" s="166">
        <f>YEAR(B5065)</f>
        <v>2023</v>
      </c>
    </row>
    <row r="5066" spans="1:9" s="1" customFormat="1" x14ac:dyDescent="0.25">
      <c r="A5066" s="1" t="s">
        <v>2</v>
      </c>
      <c r="B5066" s="2">
        <v>44989</v>
      </c>
      <c r="C5066" s="165">
        <v>0.27653935185185002</v>
      </c>
      <c r="D5066" s="165">
        <v>0.58016203703703995</v>
      </c>
      <c r="E5066" s="148" t="s">
        <v>2</v>
      </c>
      <c r="F5066" s="148">
        <v>0</v>
      </c>
      <c r="G5066" s="166">
        <f>WEEKNUM(B5066,21)</f>
        <v>9</v>
      </c>
      <c r="H5066" s="166">
        <f>MONTH(B5066)</f>
        <v>3</v>
      </c>
      <c r="I5066" s="166">
        <f>YEAR(B5066)</f>
        <v>2023</v>
      </c>
    </row>
    <row r="5067" spans="1:9" s="1" customFormat="1" x14ac:dyDescent="0.25">
      <c r="A5067" s="1">
        <v>1000407459</v>
      </c>
      <c r="B5067" s="2">
        <v>44989</v>
      </c>
      <c r="C5067" s="165">
        <v>0.27083333333332998</v>
      </c>
      <c r="D5067" s="165">
        <v>0.93288194444443995</v>
      </c>
      <c r="E5067" s="148" t="s">
        <v>2</v>
      </c>
      <c r="F5067" s="148">
        <v>0</v>
      </c>
      <c r="G5067" s="166">
        <f>WEEKNUM(B5067,21)</f>
        <v>9</v>
      </c>
      <c r="H5067" s="166">
        <f>MONTH(B5067)</f>
        <v>3</v>
      </c>
      <c r="I5067" s="166">
        <f>YEAR(B5067)</f>
        <v>2023</v>
      </c>
    </row>
    <row r="5068" spans="1:9" s="1" customFormat="1" x14ac:dyDescent="0.25">
      <c r="A5068" s="1">
        <v>1000407459</v>
      </c>
      <c r="B5068" s="2">
        <v>44991</v>
      </c>
      <c r="C5068" s="165">
        <v>0.93288194444443995</v>
      </c>
      <c r="D5068" s="165">
        <v>0.14952546296295999</v>
      </c>
      <c r="E5068" s="148" t="s">
        <v>2</v>
      </c>
      <c r="F5068" s="148">
        <v>0</v>
      </c>
      <c r="G5068" s="166">
        <f>WEEKNUM(B5068,21)</f>
        <v>10</v>
      </c>
      <c r="H5068" s="166">
        <f>MONTH(B5068)</f>
        <v>3</v>
      </c>
      <c r="I5068" s="166">
        <f>YEAR(B5068)</f>
        <v>2023</v>
      </c>
    </row>
    <row r="5069" spans="1:9" s="1" customFormat="1" x14ac:dyDescent="0.25">
      <c r="A5069" s="1">
        <v>1000409754</v>
      </c>
      <c r="B5069" s="2">
        <v>44989</v>
      </c>
      <c r="C5069" s="165">
        <v>0.25</v>
      </c>
      <c r="D5069" s="165">
        <v>0.37739583333332999</v>
      </c>
      <c r="E5069" s="148" t="s">
        <v>3</v>
      </c>
      <c r="F5069" s="148">
        <v>1.01</v>
      </c>
      <c r="G5069" s="166">
        <f>WEEKNUM(B5069,21)</f>
        <v>9</v>
      </c>
      <c r="H5069" s="166">
        <f>MONTH(B5069)</f>
        <v>3</v>
      </c>
      <c r="I5069" s="166">
        <f>YEAR(B5069)</f>
        <v>2023</v>
      </c>
    </row>
    <row r="5070" spans="1:9" s="1" customFormat="1" x14ac:dyDescent="0.25">
      <c r="A5070" s="1">
        <v>1000409793</v>
      </c>
      <c r="B5070" s="2">
        <v>44989</v>
      </c>
      <c r="C5070" s="165">
        <v>0.25</v>
      </c>
      <c r="D5070" s="165">
        <v>0.53800925925926002</v>
      </c>
      <c r="E5070" s="148" t="s">
        <v>3</v>
      </c>
      <c r="F5070" s="148">
        <v>0.53</v>
      </c>
      <c r="G5070" s="166">
        <f>WEEKNUM(B5070,21)</f>
        <v>9</v>
      </c>
      <c r="H5070" s="166">
        <f>MONTH(B5070)</f>
        <v>3</v>
      </c>
      <c r="I5070" s="166">
        <f>YEAR(B5070)</f>
        <v>2023</v>
      </c>
    </row>
    <row r="5071" spans="1:9" s="1" customFormat="1" x14ac:dyDescent="0.25">
      <c r="A5071" s="1">
        <v>1000406298</v>
      </c>
      <c r="B5071" s="2">
        <v>44989</v>
      </c>
      <c r="C5071" s="165">
        <v>0.25</v>
      </c>
      <c r="D5071" s="165">
        <v>0.56589120370370005</v>
      </c>
      <c r="E5071" s="148" t="s">
        <v>2</v>
      </c>
      <c r="F5071" s="148">
        <v>0</v>
      </c>
      <c r="G5071" s="166">
        <f>WEEKNUM(B5071,21)</f>
        <v>9</v>
      </c>
      <c r="H5071" s="166">
        <f>MONTH(B5071)</f>
        <v>3</v>
      </c>
      <c r="I5071" s="166">
        <f>YEAR(B5071)</f>
        <v>2023</v>
      </c>
    </row>
    <row r="5072" spans="1:9" s="1" customFormat="1" x14ac:dyDescent="0.25">
      <c r="A5072" s="1" t="s">
        <v>2</v>
      </c>
      <c r="B5072" s="2">
        <v>44989</v>
      </c>
      <c r="C5072" s="165">
        <v>0.25</v>
      </c>
      <c r="D5072" s="165">
        <v>0.50336805555555997</v>
      </c>
      <c r="E5072" s="148" t="s">
        <v>2</v>
      </c>
      <c r="F5072" s="148">
        <v>0</v>
      </c>
      <c r="G5072" s="166">
        <f>WEEKNUM(B5072,21)</f>
        <v>9</v>
      </c>
      <c r="H5072" s="166">
        <f>MONTH(B5072)</f>
        <v>3</v>
      </c>
      <c r="I5072" s="166">
        <f>YEAR(B5072)</f>
        <v>2023</v>
      </c>
    </row>
    <row r="5073" spans="1:9" s="1" customFormat="1" x14ac:dyDescent="0.25">
      <c r="A5073" s="1">
        <v>1000411300</v>
      </c>
      <c r="B5073" s="2">
        <v>44989</v>
      </c>
      <c r="C5073" s="165">
        <v>0</v>
      </c>
      <c r="D5073" s="165">
        <v>0.61959490740740997</v>
      </c>
      <c r="E5073" s="148" t="s">
        <v>2</v>
      </c>
      <c r="F5073" s="148">
        <v>0</v>
      </c>
      <c r="G5073" s="166">
        <f>WEEKNUM(B5073,21)</f>
        <v>9</v>
      </c>
      <c r="H5073" s="166">
        <f>MONTH(B5073)</f>
        <v>3</v>
      </c>
      <c r="I5073" s="166">
        <f>YEAR(B5073)</f>
        <v>2023</v>
      </c>
    </row>
    <row r="5074" spans="1:9" s="1" customFormat="1" x14ac:dyDescent="0.25">
      <c r="A5074" s="1">
        <v>1000409754</v>
      </c>
      <c r="B5074" s="2">
        <v>44989</v>
      </c>
      <c r="C5074" s="165">
        <v>0.37739583333332999</v>
      </c>
      <c r="D5074" s="165">
        <v>0.56422453703704001</v>
      </c>
      <c r="E5074" s="148" t="s">
        <v>3</v>
      </c>
      <c r="F5074" s="148">
        <v>1.01</v>
      </c>
      <c r="G5074" s="166">
        <f>WEEKNUM(B5074,21)</f>
        <v>9</v>
      </c>
      <c r="H5074" s="166">
        <f>MONTH(B5074)</f>
        <v>3</v>
      </c>
      <c r="I5074" s="166">
        <f>YEAR(B5074)</f>
        <v>2023</v>
      </c>
    </row>
    <row r="5075" spans="1:9" s="1" customFormat="1" x14ac:dyDescent="0.25">
      <c r="A5075" s="1">
        <v>1000409758</v>
      </c>
      <c r="B5075" s="2">
        <v>44989</v>
      </c>
      <c r="C5075" s="165">
        <v>0.20833333333333001</v>
      </c>
      <c r="D5075" s="165">
        <v>0.56449074074074002</v>
      </c>
      <c r="E5075" s="148" t="s">
        <v>3</v>
      </c>
      <c r="F5075" s="148">
        <v>0.16</v>
      </c>
      <c r="G5075" s="166">
        <f>WEEKNUM(B5075,21)</f>
        <v>9</v>
      </c>
      <c r="H5075" s="166">
        <f>MONTH(B5075)</f>
        <v>3</v>
      </c>
      <c r="I5075" s="166">
        <f>YEAR(B5075)</f>
        <v>2023</v>
      </c>
    </row>
    <row r="5076" spans="1:9" s="1" customFormat="1" x14ac:dyDescent="0.25">
      <c r="A5076" s="1">
        <v>1000407926</v>
      </c>
      <c r="B5076" s="2">
        <v>44989</v>
      </c>
      <c r="C5076" s="165">
        <v>0.20833333333333001</v>
      </c>
      <c r="D5076" s="165">
        <v>0.56457175925925995</v>
      </c>
      <c r="E5076" s="148" t="s">
        <v>3</v>
      </c>
      <c r="F5076" s="148">
        <v>0.3</v>
      </c>
      <c r="G5076" s="166">
        <f>WEEKNUM(B5076,21)</f>
        <v>9</v>
      </c>
      <c r="H5076" s="166">
        <f>MONTH(B5076)</f>
        <v>3</v>
      </c>
      <c r="I5076" s="166">
        <f>YEAR(B5076)</f>
        <v>2023</v>
      </c>
    </row>
    <row r="5077" spans="1:9" s="1" customFormat="1" x14ac:dyDescent="0.25">
      <c r="A5077" s="1">
        <v>1000407926</v>
      </c>
      <c r="B5077" s="2">
        <v>44989</v>
      </c>
      <c r="C5077" s="165">
        <v>0.20833333333333001</v>
      </c>
      <c r="D5077" s="165">
        <v>0.56466435185185004</v>
      </c>
      <c r="E5077" s="148" t="s">
        <v>3</v>
      </c>
      <c r="F5077" s="148">
        <v>0.35</v>
      </c>
      <c r="G5077" s="166">
        <f>WEEKNUM(B5077,21)</f>
        <v>9</v>
      </c>
      <c r="H5077" s="166">
        <f>MONTH(B5077)</f>
        <v>3</v>
      </c>
      <c r="I5077" s="166">
        <f>YEAR(B5077)</f>
        <v>2023</v>
      </c>
    </row>
    <row r="5078" spans="1:9" s="1" customFormat="1" x14ac:dyDescent="0.25">
      <c r="A5078" s="1">
        <v>1000407443</v>
      </c>
      <c r="B5078" s="2">
        <v>44989</v>
      </c>
      <c r="C5078" s="165">
        <v>0.20833333333333001</v>
      </c>
      <c r="D5078" s="165">
        <v>0.56474537037036998</v>
      </c>
      <c r="E5078" s="148" t="s">
        <v>3</v>
      </c>
      <c r="F5078" s="148">
        <v>0.74</v>
      </c>
      <c r="G5078" s="166">
        <f>WEEKNUM(B5078,21)</f>
        <v>9</v>
      </c>
      <c r="H5078" s="166">
        <f>MONTH(B5078)</f>
        <v>3</v>
      </c>
      <c r="I5078" s="166">
        <f>YEAR(B5078)</f>
        <v>2023</v>
      </c>
    </row>
    <row r="5079" spans="1:9" s="1" customFormat="1" x14ac:dyDescent="0.25">
      <c r="A5079" s="1" t="s">
        <v>2</v>
      </c>
      <c r="B5079" s="2">
        <v>44989</v>
      </c>
      <c r="C5079" s="165">
        <v>0.20833333333333001</v>
      </c>
      <c r="D5079" s="165">
        <v>0.56483796296295996</v>
      </c>
      <c r="E5079" s="148" t="s">
        <v>2</v>
      </c>
      <c r="F5079" s="148">
        <v>0</v>
      </c>
      <c r="G5079" s="166">
        <f>WEEKNUM(B5079,21)</f>
        <v>9</v>
      </c>
      <c r="H5079" s="166">
        <f>MONTH(B5079)</f>
        <v>3</v>
      </c>
      <c r="I5079" s="166">
        <f>YEAR(B5079)</f>
        <v>2023</v>
      </c>
    </row>
    <row r="5080" spans="1:9" s="1" customFormat="1" x14ac:dyDescent="0.25">
      <c r="A5080" s="1" t="s">
        <v>2</v>
      </c>
      <c r="B5080" s="2">
        <v>44989</v>
      </c>
      <c r="C5080" s="165">
        <v>0.20833333333333001</v>
      </c>
      <c r="D5080" s="165">
        <v>0.56494212962962997</v>
      </c>
      <c r="E5080" s="148" t="s">
        <v>2</v>
      </c>
      <c r="F5080" s="148">
        <v>0</v>
      </c>
      <c r="G5080" s="166">
        <f>WEEKNUM(B5080,21)</f>
        <v>9</v>
      </c>
      <c r="H5080" s="166">
        <f>MONTH(B5080)</f>
        <v>3</v>
      </c>
      <c r="I5080" s="166">
        <f>YEAR(B5080)</f>
        <v>2023</v>
      </c>
    </row>
    <row r="5081" spans="1:9" s="1" customFormat="1" x14ac:dyDescent="0.25">
      <c r="A5081" s="1" t="s">
        <v>2</v>
      </c>
      <c r="B5081" s="2">
        <v>44989</v>
      </c>
      <c r="C5081" s="165">
        <v>0.20833333333333001</v>
      </c>
      <c r="D5081" s="165">
        <v>0.56504629629629999</v>
      </c>
      <c r="E5081" s="148" t="s">
        <v>2</v>
      </c>
      <c r="F5081" s="148">
        <v>0</v>
      </c>
      <c r="G5081" s="166">
        <f>WEEKNUM(B5081,21)</f>
        <v>9</v>
      </c>
      <c r="H5081" s="166">
        <f>MONTH(B5081)</f>
        <v>3</v>
      </c>
      <c r="I5081" s="166">
        <f>YEAR(B5081)</f>
        <v>2023</v>
      </c>
    </row>
    <row r="5082" spans="1:9" s="1" customFormat="1" x14ac:dyDescent="0.25">
      <c r="A5082" s="1">
        <v>1000407443</v>
      </c>
      <c r="B5082" s="2">
        <v>44990</v>
      </c>
      <c r="C5082" s="165">
        <v>0.14583333333333001</v>
      </c>
      <c r="D5082" s="165">
        <v>0.66006944444444005</v>
      </c>
      <c r="E5082" s="148" t="s">
        <v>2</v>
      </c>
      <c r="F5082" s="148">
        <v>0</v>
      </c>
      <c r="G5082" s="166">
        <f>WEEKNUM(B5082,21)</f>
        <v>9</v>
      </c>
      <c r="H5082" s="166">
        <f>MONTH(B5082)</f>
        <v>3</v>
      </c>
      <c r="I5082" s="166">
        <f>YEAR(B5082)</f>
        <v>2023</v>
      </c>
    </row>
    <row r="5083" spans="1:9" s="1" customFormat="1" x14ac:dyDescent="0.25">
      <c r="A5083" s="1">
        <v>1000406235</v>
      </c>
      <c r="B5083" s="2">
        <v>44989</v>
      </c>
      <c r="C5083" s="165">
        <v>0.63216435185185005</v>
      </c>
      <c r="D5083" s="165">
        <v>0.70171296296296004</v>
      </c>
      <c r="E5083" s="148" t="s">
        <v>2</v>
      </c>
      <c r="F5083" s="148">
        <v>0</v>
      </c>
      <c r="G5083" s="166">
        <f>WEEKNUM(B5083,21)</f>
        <v>9</v>
      </c>
      <c r="H5083" s="166">
        <f>MONTH(B5083)</f>
        <v>3</v>
      </c>
      <c r="I5083" s="166">
        <f>YEAR(B5083)</f>
        <v>2023</v>
      </c>
    </row>
    <row r="5084" spans="1:9" s="1" customFormat="1" x14ac:dyDescent="0.25">
      <c r="A5084" s="1">
        <v>1000406238</v>
      </c>
      <c r="B5084" s="2">
        <v>44990</v>
      </c>
      <c r="C5084" s="165">
        <v>0.14583333333333001</v>
      </c>
      <c r="D5084" s="165">
        <v>0.66064814814814998</v>
      </c>
      <c r="E5084" s="148" t="s">
        <v>2</v>
      </c>
      <c r="F5084" s="148">
        <v>0</v>
      </c>
      <c r="G5084" s="166">
        <f>WEEKNUM(B5084,21)</f>
        <v>9</v>
      </c>
      <c r="H5084" s="166">
        <f>MONTH(B5084)</f>
        <v>3</v>
      </c>
      <c r="I5084" s="166">
        <f>YEAR(B5084)</f>
        <v>2023</v>
      </c>
    </row>
    <row r="5085" spans="1:9" s="1" customFormat="1" x14ac:dyDescent="0.25">
      <c r="A5085" s="1">
        <v>1000406294</v>
      </c>
      <c r="B5085" s="2">
        <v>44989</v>
      </c>
      <c r="C5085" s="165">
        <v>0.14583333333333001</v>
      </c>
      <c r="D5085" s="165">
        <v>0.89050925925926006</v>
      </c>
      <c r="E5085" s="148" t="s">
        <v>2</v>
      </c>
      <c r="F5085" s="148">
        <v>0</v>
      </c>
      <c r="G5085" s="166">
        <f>WEEKNUM(B5085,21)</f>
        <v>9</v>
      </c>
      <c r="H5085" s="166">
        <f>MONTH(B5085)</f>
        <v>3</v>
      </c>
      <c r="I5085" s="166">
        <f>YEAR(B5085)</f>
        <v>2023</v>
      </c>
    </row>
    <row r="5086" spans="1:9" s="1" customFormat="1" x14ac:dyDescent="0.25">
      <c r="A5086" s="1">
        <v>1000409858</v>
      </c>
      <c r="B5086" s="2">
        <v>44989</v>
      </c>
      <c r="C5086" s="165">
        <v>0.14583333333333001</v>
      </c>
      <c r="D5086" s="165">
        <v>0.70089120370369995</v>
      </c>
      <c r="E5086" s="148" t="s">
        <v>2</v>
      </c>
      <c r="F5086" s="148">
        <v>0</v>
      </c>
      <c r="G5086" s="166">
        <f>WEEKNUM(B5086,21)</f>
        <v>9</v>
      </c>
      <c r="H5086" s="166">
        <f>MONTH(B5086)</f>
        <v>3</v>
      </c>
      <c r="I5086" s="166">
        <f>YEAR(B5086)</f>
        <v>2023</v>
      </c>
    </row>
    <row r="5087" spans="1:9" s="1" customFormat="1" x14ac:dyDescent="0.25">
      <c r="A5087" s="1">
        <v>1000409859</v>
      </c>
      <c r="B5087" s="2">
        <v>44989</v>
      </c>
      <c r="C5087" s="165">
        <v>0.14583333333333001</v>
      </c>
      <c r="D5087" s="165">
        <v>0.70076388888888996</v>
      </c>
      <c r="E5087" s="148" t="s">
        <v>2</v>
      </c>
      <c r="F5087" s="148">
        <v>0</v>
      </c>
      <c r="G5087" s="166">
        <f>WEEKNUM(B5087,21)</f>
        <v>9</v>
      </c>
      <c r="H5087" s="166">
        <f>MONTH(B5087)</f>
        <v>3</v>
      </c>
      <c r="I5087" s="166">
        <f>YEAR(B5087)</f>
        <v>2023</v>
      </c>
    </row>
    <row r="5088" spans="1:9" s="1" customFormat="1" x14ac:dyDescent="0.25">
      <c r="A5088" s="1">
        <v>1000409860</v>
      </c>
      <c r="B5088" s="2">
        <v>44989</v>
      </c>
      <c r="C5088" s="165">
        <v>0.14583333333333001</v>
      </c>
      <c r="D5088" s="165">
        <v>0.70062500000000005</v>
      </c>
      <c r="E5088" s="148" t="s">
        <v>2</v>
      </c>
      <c r="F5088" s="148">
        <v>0</v>
      </c>
      <c r="G5088" s="166">
        <f>WEEKNUM(B5088,21)</f>
        <v>9</v>
      </c>
      <c r="H5088" s="166">
        <f>MONTH(B5088)</f>
        <v>3</v>
      </c>
      <c r="I5088" s="166">
        <f>YEAR(B5088)</f>
        <v>2023</v>
      </c>
    </row>
    <row r="5089" spans="1:9" s="1" customFormat="1" x14ac:dyDescent="0.25">
      <c r="A5089" s="1">
        <v>1000411300</v>
      </c>
      <c r="B5089" s="2">
        <v>44989</v>
      </c>
      <c r="C5089" s="165">
        <v>0</v>
      </c>
      <c r="D5089" s="165">
        <v>0.61908564814815004</v>
      </c>
      <c r="E5089" s="148" t="s">
        <v>2</v>
      </c>
      <c r="F5089" s="148">
        <v>0</v>
      </c>
      <c r="G5089" s="166">
        <f>WEEKNUM(B5089,21)</f>
        <v>9</v>
      </c>
      <c r="H5089" s="166">
        <f>MONTH(B5089)</f>
        <v>3</v>
      </c>
      <c r="I5089" s="166">
        <f>YEAR(B5089)</f>
        <v>2023</v>
      </c>
    </row>
    <row r="5090" spans="1:9" s="1" customFormat="1" x14ac:dyDescent="0.25">
      <c r="A5090" s="1" t="s">
        <v>2</v>
      </c>
      <c r="B5090" s="2">
        <v>44989</v>
      </c>
      <c r="C5090" s="165">
        <v>0</v>
      </c>
      <c r="D5090" s="165">
        <v>0.62739583333333004</v>
      </c>
      <c r="E5090" s="148" t="s">
        <v>2</v>
      </c>
      <c r="F5090" s="148">
        <v>0</v>
      </c>
      <c r="G5090" s="166">
        <f>WEEKNUM(B5090,21)</f>
        <v>9</v>
      </c>
      <c r="H5090" s="166">
        <f>MONTH(B5090)</f>
        <v>3</v>
      </c>
      <c r="I5090" s="166">
        <f>YEAR(B5090)</f>
        <v>2023</v>
      </c>
    </row>
    <row r="5091" spans="1:9" s="1" customFormat="1" x14ac:dyDescent="0.25">
      <c r="A5091" s="1" t="s">
        <v>2</v>
      </c>
      <c r="B5091" s="2">
        <v>44989</v>
      </c>
      <c r="C5091" s="165">
        <v>0.33333333333332998</v>
      </c>
      <c r="D5091" s="165">
        <v>0.62124999999999997</v>
      </c>
      <c r="E5091" s="148" t="s">
        <v>2</v>
      </c>
      <c r="F5091" s="148">
        <v>0</v>
      </c>
      <c r="G5091" s="166">
        <f>WEEKNUM(B5091,21)</f>
        <v>9</v>
      </c>
      <c r="H5091" s="166">
        <f>MONTH(B5091)</f>
        <v>3</v>
      </c>
      <c r="I5091" s="166">
        <f>YEAR(B5091)</f>
        <v>2023</v>
      </c>
    </row>
    <row r="5092" spans="1:9" s="1" customFormat="1" x14ac:dyDescent="0.25">
      <c r="A5092" s="1">
        <v>1000409754</v>
      </c>
      <c r="B5092" s="2">
        <v>44989</v>
      </c>
      <c r="C5092" s="165">
        <v>0.14319444444443999</v>
      </c>
      <c r="D5092" s="165">
        <v>0.14319444444443999</v>
      </c>
      <c r="E5092" s="148" t="s">
        <v>2</v>
      </c>
      <c r="F5092" s="148">
        <v>0</v>
      </c>
      <c r="G5092" s="166">
        <f>WEEKNUM(B5092,21)</f>
        <v>9</v>
      </c>
      <c r="H5092" s="166">
        <f>MONTH(B5092)</f>
        <v>3</v>
      </c>
      <c r="I5092" s="166">
        <f>YEAR(B5092)</f>
        <v>2023</v>
      </c>
    </row>
    <row r="5093" spans="1:9" s="1" customFormat="1" x14ac:dyDescent="0.25">
      <c r="A5093" s="1">
        <v>1000407926</v>
      </c>
      <c r="B5093" s="2">
        <v>44989</v>
      </c>
      <c r="C5093" s="165">
        <v>0.26891203703703997</v>
      </c>
      <c r="D5093" s="165">
        <v>0.26891203703703997</v>
      </c>
      <c r="E5093" s="148" t="s">
        <v>3</v>
      </c>
      <c r="F5093" s="148">
        <v>0</v>
      </c>
      <c r="G5093" s="166">
        <f>WEEKNUM(B5093,21)</f>
        <v>9</v>
      </c>
      <c r="H5093" s="166">
        <f>MONTH(B5093)</f>
        <v>3</v>
      </c>
      <c r="I5093" s="166">
        <f>YEAR(B5093)</f>
        <v>2023</v>
      </c>
    </row>
    <row r="5094" spans="1:9" s="1" customFormat="1" x14ac:dyDescent="0.25">
      <c r="A5094" s="1">
        <v>1000409756</v>
      </c>
      <c r="B5094" s="2">
        <v>44989</v>
      </c>
      <c r="C5094" s="165">
        <v>0.22916666666666999</v>
      </c>
      <c r="D5094" s="165">
        <v>0.68424768518518997</v>
      </c>
      <c r="E5094" s="148" t="s">
        <v>2</v>
      </c>
      <c r="F5094" s="148">
        <v>0</v>
      </c>
      <c r="G5094" s="166">
        <f>WEEKNUM(B5094,21)</f>
        <v>9</v>
      </c>
      <c r="H5094" s="166">
        <f>MONTH(B5094)</f>
        <v>3</v>
      </c>
      <c r="I5094" s="166">
        <f>YEAR(B5094)</f>
        <v>2023</v>
      </c>
    </row>
    <row r="5095" spans="1:9" s="1" customFormat="1" x14ac:dyDescent="0.25">
      <c r="A5095" s="1">
        <v>1000409774</v>
      </c>
      <c r="B5095" s="2">
        <v>44989</v>
      </c>
      <c r="C5095" s="165">
        <v>0</v>
      </c>
      <c r="D5095" s="165">
        <v>0.67942129629629999</v>
      </c>
      <c r="E5095" s="148" t="s">
        <v>2</v>
      </c>
      <c r="F5095" s="148">
        <v>0</v>
      </c>
      <c r="G5095" s="166">
        <f>WEEKNUM(B5095,21)</f>
        <v>9</v>
      </c>
      <c r="H5095" s="166">
        <f>MONTH(B5095)</f>
        <v>3</v>
      </c>
      <c r="I5095" s="166">
        <f>YEAR(B5095)</f>
        <v>2023</v>
      </c>
    </row>
    <row r="5096" spans="1:9" s="1" customFormat="1" x14ac:dyDescent="0.25">
      <c r="A5096" s="1">
        <v>1000409754</v>
      </c>
      <c r="B5096" s="2">
        <v>44989</v>
      </c>
      <c r="C5096" s="165">
        <v>0.22916666666666999</v>
      </c>
      <c r="D5096" s="165">
        <v>0.67599537037037005</v>
      </c>
      <c r="E5096" s="148" t="s">
        <v>2</v>
      </c>
      <c r="F5096" s="148">
        <v>0</v>
      </c>
      <c r="G5096" s="166">
        <f>WEEKNUM(B5096,21)</f>
        <v>9</v>
      </c>
      <c r="H5096" s="166">
        <f>MONTH(B5096)</f>
        <v>3</v>
      </c>
      <c r="I5096" s="166">
        <f>YEAR(B5096)</f>
        <v>2023</v>
      </c>
    </row>
    <row r="5097" spans="1:9" s="1" customFormat="1" x14ac:dyDescent="0.25">
      <c r="A5097" s="1">
        <v>1000409858</v>
      </c>
      <c r="B5097" s="2">
        <v>44989</v>
      </c>
      <c r="C5097" s="165">
        <v>0.22916666666666999</v>
      </c>
      <c r="D5097" s="165">
        <v>0.70284722222221996</v>
      </c>
      <c r="E5097" s="148" t="s">
        <v>2</v>
      </c>
      <c r="F5097" s="148">
        <v>0</v>
      </c>
      <c r="G5097" s="166">
        <f>WEEKNUM(B5097,21)</f>
        <v>9</v>
      </c>
      <c r="H5097" s="166">
        <f>MONTH(B5097)</f>
        <v>3</v>
      </c>
      <c r="I5097" s="166">
        <f>YEAR(B5097)</f>
        <v>2023</v>
      </c>
    </row>
    <row r="5098" spans="1:9" s="1" customFormat="1" x14ac:dyDescent="0.25">
      <c r="A5098" s="1">
        <v>1000409859</v>
      </c>
      <c r="B5098" s="2">
        <v>44989</v>
      </c>
      <c r="C5098" s="165">
        <v>0.22916666666666999</v>
      </c>
      <c r="D5098" s="165">
        <v>0.70373842592592994</v>
      </c>
      <c r="E5098" s="148" t="s">
        <v>2</v>
      </c>
      <c r="F5098" s="148">
        <v>0</v>
      </c>
      <c r="G5098" s="166">
        <f>WEEKNUM(B5098,21)</f>
        <v>9</v>
      </c>
      <c r="H5098" s="166">
        <f>MONTH(B5098)</f>
        <v>3</v>
      </c>
      <c r="I5098" s="166">
        <f>YEAR(B5098)</f>
        <v>2023</v>
      </c>
    </row>
    <row r="5099" spans="1:9" s="1" customFormat="1" x14ac:dyDescent="0.25">
      <c r="A5099" s="1">
        <v>1000409860</v>
      </c>
      <c r="B5099" s="2">
        <v>44989</v>
      </c>
      <c r="C5099" s="165">
        <v>0.22916666666666999</v>
      </c>
      <c r="D5099" s="165">
        <v>0.70437499999999997</v>
      </c>
      <c r="E5099" s="148" t="s">
        <v>2</v>
      </c>
      <c r="F5099" s="148">
        <v>0</v>
      </c>
      <c r="G5099" s="166">
        <f>WEEKNUM(B5099,21)</f>
        <v>9</v>
      </c>
      <c r="H5099" s="166">
        <f>MONTH(B5099)</f>
        <v>3</v>
      </c>
      <c r="I5099" s="166">
        <f>YEAR(B5099)</f>
        <v>2023</v>
      </c>
    </row>
    <row r="5100" spans="1:9" s="1" customFormat="1" x14ac:dyDescent="0.25">
      <c r="A5100" s="1">
        <v>1000410766</v>
      </c>
      <c r="B5100" s="2">
        <v>44989</v>
      </c>
      <c r="C5100" s="165">
        <v>0.22916666666666999</v>
      </c>
      <c r="D5100" s="165">
        <v>0.69765046296295996</v>
      </c>
      <c r="E5100" s="148" t="s">
        <v>2</v>
      </c>
      <c r="F5100" s="148">
        <v>0</v>
      </c>
      <c r="G5100" s="166">
        <f>WEEKNUM(B5100,21)</f>
        <v>9</v>
      </c>
      <c r="H5100" s="166">
        <f>MONTH(B5100)</f>
        <v>3</v>
      </c>
      <c r="I5100" s="166">
        <f>YEAR(B5100)</f>
        <v>2023</v>
      </c>
    </row>
    <row r="5101" spans="1:9" s="1" customFormat="1" x14ac:dyDescent="0.25">
      <c r="A5101" s="1">
        <v>1000407248</v>
      </c>
      <c r="B5101" s="2">
        <v>44990</v>
      </c>
      <c r="C5101" s="165">
        <v>0.38791666666667002</v>
      </c>
      <c r="D5101" s="165">
        <v>0.38817129629629998</v>
      </c>
      <c r="E5101" s="148" t="s">
        <v>2</v>
      </c>
      <c r="F5101" s="148">
        <v>0</v>
      </c>
      <c r="G5101" s="166">
        <f>WEEKNUM(B5101,21)</f>
        <v>9</v>
      </c>
      <c r="H5101" s="166">
        <f>MONTH(B5101)</f>
        <v>3</v>
      </c>
      <c r="I5101" s="166">
        <f>YEAR(B5101)</f>
        <v>2023</v>
      </c>
    </row>
    <row r="5102" spans="1:9" s="1" customFormat="1" x14ac:dyDescent="0.25">
      <c r="A5102" s="1" t="s">
        <v>2</v>
      </c>
      <c r="B5102" s="2">
        <v>44990</v>
      </c>
      <c r="C5102" s="165">
        <v>0.76630787037036996</v>
      </c>
      <c r="D5102" s="165">
        <v>0.76701388888888999</v>
      </c>
      <c r="E5102" s="148" t="s">
        <v>2</v>
      </c>
      <c r="F5102" s="148">
        <v>0</v>
      </c>
      <c r="G5102" s="166">
        <f>WEEKNUM(B5102,21)</f>
        <v>9</v>
      </c>
      <c r="H5102" s="166">
        <f>MONTH(B5102)</f>
        <v>3</v>
      </c>
      <c r="I5102" s="166">
        <f>YEAR(B5102)</f>
        <v>2023</v>
      </c>
    </row>
    <row r="5103" spans="1:9" s="1" customFormat="1" x14ac:dyDescent="0.25">
      <c r="A5103" s="1">
        <v>1000406325</v>
      </c>
      <c r="B5103" s="2">
        <v>44990</v>
      </c>
      <c r="C5103" s="165">
        <v>0.27083333333332998</v>
      </c>
      <c r="D5103" s="165">
        <v>0.58726851851852002</v>
      </c>
      <c r="E5103" s="148" t="s">
        <v>2</v>
      </c>
      <c r="F5103" s="148">
        <v>0</v>
      </c>
      <c r="G5103" s="166">
        <f>WEEKNUM(B5103,21)</f>
        <v>9</v>
      </c>
      <c r="H5103" s="166">
        <f>MONTH(B5103)</f>
        <v>3</v>
      </c>
      <c r="I5103" s="166">
        <f>YEAR(B5103)</f>
        <v>2023</v>
      </c>
    </row>
    <row r="5104" spans="1:9" s="1" customFormat="1" x14ac:dyDescent="0.25">
      <c r="A5104" s="1" t="s">
        <v>2</v>
      </c>
      <c r="B5104" s="2">
        <v>44990</v>
      </c>
      <c r="C5104" s="165">
        <v>0.27083333333332998</v>
      </c>
      <c r="D5104" s="165">
        <v>0.44895833333333002</v>
      </c>
      <c r="E5104" s="148" t="s">
        <v>2</v>
      </c>
      <c r="F5104" s="148">
        <v>0</v>
      </c>
      <c r="G5104" s="166">
        <f>WEEKNUM(B5104,21)</f>
        <v>9</v>
      </c>
      <c r="H5104" s="166">
        <f>MONTH(B5104)</f>
        <v>3</v>
      </c>
      <c r="I5104" s="166">
        <f>YEAR(B5104)</f>
        <v>2023</v>
      </c>
    </row>
    <row r="5105" spans="1:9" s="1" customFormat="1" x14ac:dyDescent="0.25">
      <c r="A5105" s="1" t="s">
        <v>2</v>
      </c>
      <c r="B5105" s="2">
        <v>44990</v>
      </c>
      <c r="C5105" s="165">
        <v>0.27083333333332998</v>
      </c>
      <c r="D5105" s="165">
        <v>0.45498842592592997</v>
      </c>
      <c r="E5105" s="148" t="s">
        <v>2</v>
      </c>
      <c r="F5105" s="148">
        <v>0</v>
      </c>
      <c r="G5105" s="166">
        <f>WEEKNUM(B5105,21)</f>
        <v>9</v>
      </c>
      <c r="H5105" s="166">
        <f>MONTH(B5105)</f>
        <v>3</v>
      </c>
      <c r="I5105" s="166">
        <f>YEAR(B5105)</f>
        <v>2023</v>
      </c>
    </row>
    <row r="5106" spans="1:9" s="1" customFormat="1" x14ac:dyDescent="0.25">
      <c r="A5106" s="1" t="s">
        <v>2</v>
      </c>
      <c r="B5106" s="2">
        <v>44990</v>
      </c>
      <c r="C5106" s="165">
        <v>0.27083333333332998</v>
      </c>
      <c r="D5106" s="165">
        <v>0.45649305555556002</v>
      </c>
      <c r="E5106" s="148" t="s">
        <v>2</v>
      </c>
      <c r="F5106" s="148">
        <v>0</v>
      </c>
      <c r="G5106" s="166">
        <f>WEEKNUM(B5106,21)</f>
        <v>9</v>
      </c>
      <c r="H5106" s="166">
        <f>MONTH(B5106)</f>
        <v>3</v>
      </c>
      <c r="I5106" s="166">
        <f>YEAR(B5106)</f>
        <v>2023</v>
      </c>
    </row>
    <row r="5107" spans="1:9" s="1" customFormat="1" x14ac:dyDescent="0.25">
      <c r="A5107" s="1">
        <v>1000406323</v>
      </c>
      <c r="B5107" s="2">
        <v>44990</v>
      </c>
      <c r="C5107" s="165">
        <v>0.27083333333332998</v>
      </c>
      <c r="D5107" s="165">
        <v>0.58797453703703995</v>
      </c>
      <c r="E5107" s="148" t="s">
        <v>2</v>
      </c>
      <c r="F5107" s="148">
        <v>0</v>
      </c>
      <c r="G5107" s="166">
        <f>WEEKNUM(B5107,21)</f>
        <v>9</v>
      </c>
      <c r="H5107" s="166">
        <f>MONTH(B5107)</f>
        <v>3</v>
      </c>
      <c r="I5107" s="166">
        <f>YEAR(B5107)</f>
        <v>2023</v>
      </c>
    </row>
    <row r="5108" spans="1:9" s="1" customFormat="1" x14ac:dyDescent="0.25">
      <c r="A5108" s="1">
        <v>1000406322</v>
      </c>
      <c r="B5108" s="2">
        <v>44990</v>
      </c>
      <c r="C5108" s="165">
        <v>0.27083333333332998</v>
      </c>
      <c r="D5108" s="165">
        <v>0.58835648148148001</v>
      </c>
      <c r="E5108" s="148" t="s">
        <v>2</v>
      </c>
      <c r="F5108" s="148">
        <v>0</v>
      </c>
      <c r="G5108" s="166">
        <f>WEEKNUM(B5108,21)</f>
        <v>9</v>
      </c>
      <c r="H5108" s="166">
        <f>MONTH(B5108)</f>
        <v>3</v>
      </c>
      <c r="I5108" s="166">
        <f>YEAR(B5108)</f>
        <v>2023</v>
      </c>
    </row>
    <row r="5109" spans="1:9" s="1" customFormat="1" x14ac:dyDescent="0.25">
      <c r="A5109" s="1">
        <v>1000406326</v>
      </c>
      <c r="B5109" s="2">
        <v>44990</v>
      </c>
      <c r="C5109" s="165">
        <v>0.27083333333332998</v>
      </c>
      <c r="D5109" s="165">
        <v>0.58872685185185003</v>
      </c>
      <c r="E5109" s="148" t="s">
        <v>2</v>
      </c>
      <c r="F5109" s="148">
        <v>0</v>
      </c>
      <c r="G5109" s="166">
        <f>WEEKNUM(B5109,21)</f>
        <v>9</v>
      </c>
      <c r="H5109" s="166">
        <f>MONTH(B5109)</f>
        <v>3</v>
      </c>
      <c r="I5109" s="166">
        <f>YEAR(B5109)</f>
        <v>2023</v>
      </c>
    </row>
    <row r="5110" spans="1:9" s="1" customFormat="1" x14ac:dyDescent="0.25">
      <c r="A5110" s="1" t="s">
        <v>2</v>
      </c>
      <c r="B5110" s="2">
        <v>44991</v>
      </c>
      <c r="C5110" s="165">
        <v>0.27083333333332998</v>
      </c>
      <c r="D5110" s="165">
        <v>0.15041666666667</v>
      </c>
      <c r="E5110" s="148" t="s">
        <v>2</v>
      </c>
      <c r="F5110" s="148">
        <v>0</v>
      </c>
      <c r="G5110" s="166">
        <f>WEEKNUM(B5110,21)</f>
        <v>10</v>
      </c>
      <c r="H5110" s="166">
        <f>MONTH(B5110)</f>
        <v>3</v>
      </c>
      <c r="I5110" s="166">
        <f>YEAR(B5110)</f>
        <v>2023</v>
      </c>
    </row>
    <row r="5111" spans="1:9" s="1" customFormat="1" x14ac:dyDescent="0.25">
      <c r="A5111" s="1">
        <v>1000426431</v>
      </c>
      <c r="B5111" s="2">
        <v>44991</v>
      </c>
      <c r="C5111" s="165">
        <v>0.27083333333332998</v>
      </c>
      <c r="D5111" s="165">
        <v>0.15075231481481</v>
      </c>
      <c r="E5111" s="148" t="s">
        <v>2</v>
      </c>
      <c r="F5111" s="148">
        <v>0</v>
      </c>
      <c r="G5111" s="166">
        <f>WEEKNUM(B5111,21)</f>
        <v>10</v>
      </c>
      <c r="H5111" s="166">
        <f>MONTH(B5111)</f>
        <v>3</v>
      </c>
      <c r="I5111" s="166">
        <f>YEAR(B5111)</f>
        <v>2023</v>
      </c>
    </row>
    <row r="5112" spans="1:9" s="1" customFormat="1" x14ac:dyDescent="0.25">
      <c r="A5112" s="1">
        <v>1000409750</v>
      </c>
      <c r="B5112" s="2">
        <v>44990</v>
      </c>
      <c r="C5112" s="165">
        <v>0.25</v>
      </c>
      <c r="D5112" s="165">
        <v>0.53975694444444</v>
      </c>
      <c r="E5112" s="148" t="s">
        <v>3</v>
      </c>
      <c r="F5112" s="148">
        <v>2</v>
      </c>
      <c r="G5112" s="166">
        <f>WEEKNUM(B5112,21)</f>
        <v>9</v>
      </c>
      <c r="H5112" s="166">
        <f>MONTH(B5112)</f>
        <v>3</v>
      </c>
      <c r="I5112" s="166">
        <f>YEAR(B5112)</f>
        <v>2023</v>
      </c>
    </row>
    <row r="5113" spans="1:9" s="1" customFormat="1" x14ac:dyDescent="0.25">
      <c r="A5113" s="1" t="s">
        <v>2</v>
      </c>
      <c r="B5113" s="2">
        <v>44990</v>
      </c>
      <c r="C5113" s="165">
        <v>0.25</v>
      </c>
      <c r="D5113" s="165">
        <v>0.54079861111111005</v>
      </c>
      <c r="E5113" s="148" t="s">
        <v>2</v>
      </c>
      <c r="F5113" s="148">
        <v>0</v>
      </c>
      <c r="G5113" s="166">
        <f>WEEKNUM(B5113,21)</f>
        <v>9</v>
      </c>
      <c r="H5113" s="166">
        <f>MONTH(B5113)</f>
        <v>3</v>
      </c>
      <c r="I5113" s="166">
        <f>YEAR(B5113)</f>
        <v>2023</v>
      </c>
    </row>
    <row r="5114" spans="1:9" s="1" customFormat="1" x14ac:dyDescent="0.25">
      <c r="A5114" s="1" t="s">
        <v>2</v>
      </c>
      <c r="B5114" s="2">
        <v>44990</v>
      </c>
      <c r="C5114" s="165">
        <v>0.25</v>
      </c>
      <c r="D5114" s="165">
        <v>0.54121527777778</v>
      </c>
      <c r="E5114" s="148" t="s">
        <v>2</v>
      </c>
      <c r="F5114" s="148">
        <v>0</v>
      </c>
      <c r="G5114" s="166">
        <f>WEEKNUM(B5114,21)</f>
        <v>9</v>
      </c>
      <c r="H5114" s="166">
        <f>MONTH(B5114)</f>
        <v>3</v>
      </c>
      <c r="I5114" s="166">
        <f>YEAR(B5114)</f>
        <v>2023</v>
      </c>
    </row>
    <row r="5115" spans="1:9" s="1" customFormat="1" x14ac:dyDescent="0.25">
      <c r="A5115" s="1" t="s">
        <v>2</v>
      </c>
      <c r="B5115" s="2">
        <v>44997</v>
      </c>
      <c r="C5115" s="165">
        <v>0.25</v>
      </c>
      <c r="D5115" s="165">
        <v>0.51607638888888996</v>
      </c>
      <c r="E5115" s="148" t="s">
        <v>2</v>
      </c>
      <c r="F5115" s="148">
        <v>0</v>
      </c>
      <c r="G5115" s="166">
        <f>WEEKNUM(B5115,21)</f>
        <v>10</v>
      </c>
      <c r="H5115" s="166">
        <f>MONTH(B5115)</f>
        <v>3</v>
      </c>
      <c r="I5115" s="166">
        <f>YEAR(B5115)</f>
        <v>2023</v>
      </c>
    </row>
    <row r="5116" spans="1:9" s="1" customFormat="1" x14ac:dyDescent="0.25">
      <c r="A5116" s="1" t="s">
        <v>2</v>
      </c>
      <c r="B5116" s="2">
        <v>44990</v>
      </c>
      <c r="C5116" s="165">
        <v>0</v>
      </c>
      <c r="D5116" s="165">
        <v>0.54175925925926005</v>
      </c>
      <c r="E5116" s="148" t="s">
        <v>2</v>
      </c>
      <c r="F5116" s="148">
        <v>0</v>
      </c>
      <c r="G5116" s="166">
        <f>WEEKNUM(B5116,21)</f>
        <v>9</v>
      </c>
      <c r="H5116" s="166">
        <f>MONTH(B5116)</f>
        <v>3</v>
      </c>
      <c r="I5116" s="166">
        <f>YEAR(B5116)</f>
        <v>2023</v>
      </c>
    </row>
    <row r="5117" spans="1:9" s="1" customFormat="1" x14ac:dyDescent="0.25">
      <c r="A5117" s="1">
        <v>1000409756</v>
      </c>
      <c r="B5117" s="2">
        <v>44990</v>
      </c>
      <c r="C5117" s="165">
        <v>0</v>
      </c>
      <c r="D5117" s="165">
        <v>0.85862268518519003</v>
      </c>
      <c r="E5117" s="148" t="s">
        <v>2</v>
      </c>
      <c r="F5117" s="148">
        <v>0</v>
      </c>
      <c r="G5117" s="166">
        <f>WEEKNUM(B5117,21)</f>
        <v>9</v>
      </c>
      <c r="H5117" s="166">
        <f>MONTH(B5117)</f>
        <v>3</v>
      </c>
      <c r="I5117" s="166">
        <f>YEAR(B5117)</f>
        <v>2023</v>
      </c>
    </row>
    <row r="5118" spans="1:9" s="1" customFormat="1" x14ac:dyDescent="0.25">
      <c r="A5118" s="1">
        <v>1000409756</v>
      </c>
      <c r="B5118" s="2">
        <v>44990</v>
      </c>
      <c r="C5118" s="165">
        <v>0.85862268518519003</v>
      </c>
      <c r="D5118" s="165">
        <v>0.85918981481481005</v>
      </c>
      <c r="E5118" s="148" t="s">
        <v>2</v>
      </c>
      <c r="F5118" s="148">
        <v>0</v>
      </c>
      <c r="G5118" s="166">
        <f>WEEKNUM(B5118,21)</f>
        <v>9</v>
      </c>
      <c r="H5118" s="166">
        <f>MONTH(B5118)</f>
        <v>3</v>
      </c>
      <c r="I5118" s="166">
        <f>YEAR(B5118)</f>
        <v>2023</v>
      </c>
    </row>
    <row r="5119" spans="1:9" s="1" customFormat="1" x14ac:dyDescent="0.25">
      <c r="A5119" s="1">
        <v>1000407443</v>
      </c>
      <c r="B5119" s="2">
        <v>44990</v>
      </c>
      <c r="C5119" s="165">
        <v>0.14583333333333001</v>
      </c>
      <c r="D5119" s="165">
        <v>0.86663194444444003</v>
      </c>
      <c r="E5119" s="148" t="s">
        <v>2</v>
      </c>
      <c r="F5119" s="148">
        <v>0</v>
      </c>
      <c r="G5119" s="166">
        <f>WEEKNUM(B5119,21)</f>
        <v>9</v>
      </c>
      <c r="H5119" s="166">
        <f>MONTH(B5119)</f>
        <v>3</v>
      </c>
      <c r="I5119" s="166">
        <f>YEAR(B5119)</f>
        <v>2023</v>
      </c>
    </row>
    <row r="5120" spans="1:9" s="1" customFormat="1" x14ac:dyDescent="0.25">
      <c r="A5120" s="1">
        <v>1000406531</v>
      </c>
      <c r="B5120" s="2">
        <v>44990</v>
      </c>
      <c r="C5120" s="165">
        <v>0.14583333333333001</v>
      </c>
      <c r="D5120" s="165">
        <v>0.85950231481480999</v>
      </c>
      <c r="E5120" s="148" t="s">
        <v>2</v>
      </c>
      <c r="F5120" s="148">
        <v>0</v>
      </c>
      <c r="G5120" s="166">
        <f>WEEKNUM(B5120,21)</f>
        <v>9</v>
      </c>
      <c r="H5120" s="166">
        <f>MONTH(B5120)</f>
        <v>3</v>
      </c>
      <c r="I5120" s="166">
        <f>YEAR(B5120)</f>
        <v>2023</v>
      </c>
    </row>
    <row r="5121" spans="1:9" s="1" customFormat="1" x14ac:dyDescent="0.25">
      <c r="A5121" s="1">
        <v>1000409793</v>
      </c>
      <c r="B5121" s="2">
        <v>44990</v>
      </c>
      <c r="C5121" s="165">
        <v>0.30664351851852001</v>
      </c>
      <c r="D5121" s="165">
        <v>0.30664351851852001</v>
      </c>
      <c r="E5121" s="148" t="s">
        <v>2</v>
      </c>
      <c r="F5121" s="148">
        <v>0</v>
      </c>
      <c r="G5121" s="166">
        <f>WEEKNUM(B5121,21)</f>
        <v>9</v>
      </c>
      <c r="H5121" s="166">
        <f>MONTH(B5121)</f>
        <v>3</v>
      </c>
      <c r="I5121" s="166">
        <f>YEAR(B5121)</f>
        <v>2023</v>
      </c>
    </row>
    <row r="5122" spans="1:9" s="1" customFormat="1" x14ac:dyDescent="0.25">
      <c r="A5122" s="1">
        <v>1000409793</v>
      </c>
      <c r="B5122" s="2">
        <v>44990</v>
      </c>
      <c r="C5122" s="165">
        <v>0.18418981481481</v>
      </c>
      <c r="D5122" s="165">
        <v>0.18418981481481</v>
      </c>
      <c r="E5122" s="148" t="s">
        <v>2</v>
      </c>
      <c r="F5122" s="148">
        <v>0</v>
      </c>
      <c r="G5122" s="166">
        <f>WEEKNUM(B5122,21)</f>
        <v>9</v>
      </c>
      <c r="H5122" s="166">
        <f>MONTH(B5122)</f>
        <v>3</v>
      </c>
      <c r="I5122" s="166">
        <f>YEAR(B5122)</f>
        <v>2023</v>
      </c>
    </row>
    <row r="5123" spans="1:9" s="1" customFormat="1" x14ac:dyDescent="0.25">
      <c r="A5123" s="1">
        <v>1000409756</v>
      </c>
      <c r="B5123" s="2">
        <v>44990</v>
      </c>
      <c r="C5123" s="165">
        <v>0.18475694444443999</v>
      </c>
      <c r="D5123" s="165">
        <v>0.18475694444443999</v>
      </c>
      <c r="E5123" s="148" t="s">
        <v>2</v>
      </c>
      <c r="F5123" s="148">
        <v>0</v>
      </c>
      <c r="G5123" s="166">
        <f>WEEKNUM(B5123,21)</f>
        <v>9</v>
      </c>
      <c r="H5123" s="166">
        <f>MONTH(B5123)</f>
        <v>3</v>
      </c>
      <c r="I5123" s="166">
        <f>YEAR(B5123)</f>
        <v>2023</v>
      </c>
    </row>
    <row r="5124" spans="1:9" s="1" customFormat="1" x14ac:dyDescent="0.25">
      <c r="A5124" s="1">
        <v>1000409754</v>
      </c>
      <c r="B5124" s="2">
        <v>44990</v>
      </c>
      <c r="C5124" s="165">
        <v>0.18541666666667</v>
      </c>
      <c r="D5124" s="165">
        <v>0.18541666666667</v>
      </c>
      <c r="E5124" s="148" t="s">
        <v>2</v>
      </c>
      <c r="F5124" s="148">
        <v>0</v>
      </c>
      <c r="G5124" s="166">
        <f>WEEKNUM(B5124,21)</f>
        <v>9</v>
      </c>
      <c r="H5124" s="166">
        <f>MONTH(B5124)</f>
        <v>3</v>
      </c>
      <c r="I5124" s="166">
        <f>YEAR(B5124)</f>
        <v>2023</v>
      </c>
    </row>
    <row r="5125" spans="1:9" s="1" customFormat="1" x14ac:dyDescent="0.25">
      <c r="A5125" s="1">
        <v>1000409793</v>
      </c>
      <c r="B5125" s="2">
        <v>44990</v>
      </c>
      <c r="C5125" s="165">
        <v>0.30763888888889002</v>
      </c>
      <c r="D5125" s="165">
        <v>0.30763888888889002</v>
      </c>
      <c r="E5125" s="148" t="s">
        <v>2</v>
      </c>
      <c r="F5125" s="148">
        <v>0</v>
      </c>
      <c r="G5125" s="166">
        <f>WEEKNUM(B5125,21)</f>
        <v>9</v>
      </c>
      <c r="H5125" s="166">
        <f>MONTH(B5125)</f>
        <v>3</v>
      </c>
      <c r="I5125" s="166">
        <f>YEAR(B5125)</f>
        <v>2023</v>
      </c>
    </row>
    <row r="5126" spans="1:9" s="1" customFormat="1" x14ac:dyDescent="0.25">
      <c r="A5126" s="1">
        <v>1000409756</v>
      </c>
      <c r="B5126" s="2">
        <v>44990</v>
      </c>
      <c r="C5126" s="165">
        <v>0.52083333333333004</v>
      </c>
      <c r="D5126" s="165">
        <v>0.57851851851851999</v>
      </c>
      <c r="E5126" s="148" t="s">
        <v>2</v>
      </c>
      <c r="F5126" s="148">
        <v>0</v>
      </c>
      <c r="G5126" s="166">
        <f>WEEKNUM(B5126,21)</f>
        <v>9</v>
      </c>
      <c r="H5126" s="166">
        <f>MONTH(B5126)</f>
        <v>3</v>
      </c>
      <c r="I5126" s="166">
        <f>YEAR(B5126)</f>
        <v>2023</v>
      </c>
    </row>
    <row r="5127" spans="1:9" s="1" customFormat="1" x14ac:dyDescent="0.25">
      <c r="A5127" s="1">
        <v>1000409756</v>
      </c>
      <c r="B5127" s="2">
        <v>44990</v>
      </c>
      <c r="C5127" s="165">
        <v>0.57851851851851999</v>
      </c>
      <c r="D5127" s="165">
        <v>0.85702546296296001</v>
      </c>
      <c r="E5127" s="148" t="s">
        <v>2</v>
      </c>
      <c r="F5127" s="148">
        <v>0</v>
      </c>
      <c r="G5127" s="166">
        <f>WEEKNUM(B5127,21)</f>
        <v>9</v>
      </c>
      <c r="H5127" s="166">
        <f>MONTH(B5127)</f>
        <v>3</v>
      </c>
      <c r="I5127" s="166">
        <f>YEAR(B5127)</f>
        <v>2023</v>
      </c>
    </row>
    <row r="5128" spans="1:9" s="1" customFormat="1" x14ac:dyDescent="0.25">
      <c r="A5128" s="1">
        <v>1000407443</v>
      </c>
      <c r="B5128" s="2">
        <v>44994</v>
      </c>
      <c r="C5128" s="165">
        <v>0.52083333333333004</v>
      </c>
      <c r="D5128" s="165">
        <v>0.43453703703704</v>
      </c>
      <c r="E5128" s="148" t="s">
        <v>3</v>
      </c>
      <c r="F5128" s="148">
        <v>0.99</v>
      </c>
      <c r="G5128" s="166">
        <f>WEEKNUM(B5128,21)</f>
        <v>10</v>
      </c>
      <c r="H5128" s="166">
        <f>MONTH(B5128)</f>
        <v>3</v>
      </c>
      <c r="I5128" s="166">
        <f>YEAR(B5128)</f>
        <v>2023</v>
      </c>
    </row>
    <row r="5129" spans="1:9" s="1" customFormat="1" x14ac:dyDescent="0.25">
      <c r="A5129" s="1">
        <v>1000409774</v>
      </c>
      <c r="B5129" s="2">
        <v>44990</v>
      </c>
      <c r="C5129" s="165">
        <v>0.52083333333333004</v>
      </c>
      <c r="D5129" s="165">
        <v>0.56862268518518999</v>
      </c>
      <c r="E5129" s="148" t="s">
        <v>2</v>
      </c>
      <c r="F5129" s="148">
        <v>0</v>
      </c>
      <c r="G5129" s="166">
        <f>WEEKNUM(B5129,21)</f>
        <v>9</v>
      </c>
      <c r="H5129" s="166">
        <f>MONTH(B5129)</f>
        <v>3</v>
      </c>
      <c r="I5129" s="166">
        <f>YEAR(B5129)</f>
        <v>2023</v>
      </c>
    </row>
    <row r="5130" spans="1:9" s="1" customFormat="1" x14ac:dyDescent="0.25">
      <c r="A5130" s="1">
        <v>1000409754</v>
      </c>
      <c r="B5130" s="2">
        <v>44990</v>
      </c>
      <c r="C5130" s="165">
        <v>0.52083333333333004</v>
      </c>
      <c r="D5130" s="165">
        <v>0.56744212962963003</v>
      </c>
      <c r="E5130" s="148" t="s">
        <v>2</v>
      </c>
      <c r="F5130" s="148">
        <v>0</v>
      </c>
      <c r="G5130" s="166">
        <f>WEEKNUM(B5130,21)</f>
        <v>9</v>
      </c>
      <c r="H5130" s="166">
        <f>MONTH(B5130)</f>
        <v>3</v>
      </c>
      <c r="I5130" s="166">
        <f>YEAR(B5130)</f>
        <v>2023</v>
      </c>
    </row>
    <row r="5131" spans="1:9" s="1" customFormat="1" x14ac:dyDescent="0.25">
      <c r="A5131" s="1">
        <v>1000409756</v>
      </c>
      <c r="B5131" s="2">
        <v>44990</v>
      </c>
      <c r="C5131" s="165">
        <v>0.52083333333333004</v>
      </c>
      <c r="D5131" s="165">
        <v>0.56774305555556004</v>
      </c>
      <c r="E5131" s="148" t="s">
        <v>2</v>
      </c>
      <c r="F5131" s="148">
        <v>0</v>
      </c>
      <c r="G5131" s="166">
        <f>WEEKNUM(B5131,21)</f>
        <v>9</v>
      </c>
      <c r="H5131" s="166">
        <f>MONTH(B5131)</f>
        <v>3</v>
      </c>
      <c r="I5131" s="166">
        <f>YEAR(B5131)</f>
        <v>2023</v>
      </c>
    </row>
    <row r="5132" spans="1:9" s="1" customFormat="1" x14ac:dyDescent="0.25">
      <c r="A5132" s="1">
        <v>1000409830</v>
      </c>
      <c r="B5132" s="2">
        <v>44990</v>
      </c>
      <c r="C5132" s="165">
        <v>0.30879629629630001</v>
      </c>
      <c r="D5132" s="165">
        <v>0.30879629629630001</v>
      </c>
      <c r="E5132" s="148" t="s">
        <v>2</v>
      </c>
      <c r="F5132" s="148">
        <v>0</v>
      </c>
      <c r="G5132" s="166">
        <f>WEEKNUM(B5132,21)</f>
        <v>9</v>
      </c>
      <c r="H5132" s="166">
        <f>MONTH(B5132)</f>
        <v>3</v>
      </c>
      <c r="I5132" s="166">
        <f>YEAR(B5132)</f>
        <v>2023</v>
      </c>
    </row>
    <row r="5133" spans="1:9" s="1" customFormat="1" x14ac:dyDescent="0.25">
      <c r="A5133" s="1">
        <v>1000409831</v>
      </c>
      <c r="B5133" s="2">
        <v>44990</v>
      </c>
      <c r="C5133" s="165">
        <v>0.30906250000000002</v>
      </c>
      <c r="D5133" s="165">
        <v>0.30906250000000002</v>
      </c>
      <c r="E5133" s="148" t="s">
        <v>2</v>
      </c>
      <c r="F5133" s="148">
        <v>0</v>
      </c>
      <c r="G5133" s="166">
        <f>WEEKNUM(B5133,21)</f>
        <v>9</v>
      </c>
      <c r="H5133" s="166">
        <f>MONTH(B5133)</f>
        <v>3</v>
      </c>
      <c r="I5133" s="166">
        <f>YEAR(B5133)</f>
        <v>2023</v>
      </c>
    </row>
    <row r="5134" spans="1:9" s="1" customFormat="1" x14ac:dyDescent="0.25">
      <c r="A5134" s="1">
        <v>1000409854</v>
      </c>
      <c r="B5134" s="2">
        <v>44990</v>
      </c>
      <c r="C5134" s="165">
        <v>0.23398148148148001</v>
      </c>
      <c r="D5134" s="165">
        <v>0.23398148148148001</v>
      </c>
      <c r="E5134" s="148" t="s">
        <v>2</v>
      </c>
      <c r="F5134" s="148">
        <v>0</v>
      </c>
      <c r="G5134" s="166">
        <f>WEEKNUM(B5134,21)</f>
        <v>9</v>
      </c>
      <c r="H5134" s="166">
        <f>MONTH(B5134)</f>
        <v>3</v>
      </c>
      <c r="I5134" s="166">
        <f>YEAR(B5134)</f>
        <v>2023</v>
      </c>
    </row>
    <row r="5135" spans="1:9" s="1" customFormat="1" x14ac:dyDescent="0.25">
      <c r="A5135" s="1">
        <v>1000433376</v>
      </c>
      <c r="B5135" s="2">
        <v>44991</v>
      </c>
      <c r="C5135" s="165">
        <v>0.33333333333332998</v>
      </c>
      <c r="D5135" s="165">
        <v>0.51336805555555998</v>
      </c>
      <c r="E5135" s="148" t="s">
        <v>2</v>
      </c>
      <c r="F5135" s="148">
        <v>0</v>
      </c>
      <c r="G5135" s="166">
        <f>WEEKNUM(B5135,21)</f>
        <v>10</v>
      </c>
      <c r="H5135" s="166">
        <f>MONTH(B5135)</f>
        <v>3</v>
      </c>
      <c r="I5135" s="166">
        <f>YEAR(B5135)</f>
        <v>2023</v>
      </c>
    </row>
    <row r="5136" spans="1:9" s="1" customFormat="1" x14ac:dyDescent="0.25">
      <c r="A5136" s="1">
        <v>1000405871</v>
      </c>
      <c r="B5136" s="2">
        <v>44991</v>
      </c>
      <c r="C5136" s="165">
        <v>0.33333333333332998</v>
      </c>
      <c r="D5136" s="165">
        <v>0.58253472222222002</v>
      </c>
      <c r="E5136" s="148" t="s">
        <v>2</v>
      </c>
      <c r="F5136" s="148">
        <v>0</v>
      </c>
      <c r="G5136" s="166">
        <f>WEEKNUM(B5136,21)</f>
        <v>10</v>
      </c>
      <c r="H5136" s="166">
        <f>MONTH(B5136)</f>
        <v>3</v>
      </c>
      <c r="I5136" s="166">
        <f>YEAR(B5136)</f>
        <v>2023</v>
      </c>
    </row>
    <row r="5137" spans="1:9" s="1" customFormat="1" x14ac:dyDescent="0.25">
      <c r="A5137" s="1" t="s">
        <v>2</v>
      </c>
      <c r="B5137" s="2">
        <v>44991</v>
      </c>
      <c r="C5137" s="165">
        <v>0</v>
      </c>
      <c r="D5137" s="165">
        <v>0.49137731481481001</v>
      </c>
      <c r="E5137" s="148" t="s">
        <v>2</v>
      </c>
      <c r="F5137" s="148">
        <v>0</v>
      </c>
      <c r="G5137" s="166">
        <f>WEEKNUM(B5137,21)</f>
        <v>10</v>
      </c>
      <c r="H5137" s="166">
        <f>MONTH(B5137)</f>
        <v>3</v>
      </c>
      <c r="I5137" s="166">
        <f>YEAR(B5137)</f>
        <v>2023</v>
      </c>
    </row>
    <row r="5138" spans="1:9" s="1" customFormat="1" x14ac:dyDescent="0.25">
      <c r="A5138" s="1" t="s">
        <v>2</v>
      </c>
      <c r="B5138" s="2">
        <v>44996</v>
      </c>
      <c r="C5138" s="165">
        <v>0.49137731481481001</v>
      </c>
      <c r="D5138" s="165">
        <v>0.56848379629629997</v>
      </c>
      <c r="E5138" s="148" t="s">
        <v>2</v>
      </c>
      <c r="F5138" s="148">
        <v>0</v>
      </c>
      <c r="G5138" s="166">
        <f>WEEKNUM(B5138,21)</f>
        <v>10</v>
      </c>
      <c r="H5138" s="166">
        <f>MONTH(B5138)</f>
        <v>3</v>
      </c>
      <c r="I5138" s="166">
        <f>YEAR(B5138)</f>
        <v>2023</v>
      </c>
    </row>
    <row r="5139" spans="1:9" s="1" customFormat="1" x14ac:dyDescent="0.25">
      <c r="A5139" s="1" t="s">
        <v>2</v>
      </c>
      <c r="B5139" s="2">
        <v>44991</v>
      </c>
      <c r="C5139" s="165">
        <v>0</v>
      </c>
      <c r="D5139" s="165">
        <v>0.49616898148147998</v>
      </c>
      <c r="E5139" s="148" t="s">
        <v>2</v>
      </c>
      <c r="F5139" s="148">
        <v>0</v>
      </c>
      <c r="G5139" s="166">
        <f>WEEKNUM(B5139,21)</f>
        <v>10</v>
      </c>
      <c r="H5139" s="166">
        <f>MONTH(B5139)</f>
        <v>3</v>
      </c>
      <c r="I5139" s="166">
        <f>YEAR(B5139)</f>
        <v>2023</v>
      </c>
    </row>
    <row r="5140" spans="1:9" s="1" customFormat="1" x14ac:dyDescent="0.25">
      <c r="A5140" s="1" t="s">
        <v>2</v>
      </c>
      <c r="B5140" s="2">
        <v>44991</v>
      </c>
      <c r="C5140" s="165">
        <v>0.57555555555556004</v>
      </c>
      <c r="D5140" s="165">
        <v>0.57555555555556004</v>
      </c>
      <c r="E5140" s="148" t="s">
        <v>2</v>
      </c>
      <c r="F5140" s="148">
        <v>0</v>
      </c>
      <c r="G5140" s="166">
        <f>WEEKNUM(B5140,21)</f>
        <v>10</v>
      </c>
      <c r="H5140" s="166">
        <f>MONTH(B5140)</f>
        <v>3</v>
      </c>
      <c r="I5140" s="166">
        <f>YEAR(B5140)</f>
        <v>2023</v>
      </c>
    </row>
    <row r="5141" spans="1:9" s="1" customFormat="1" x14ac:dyDescent="0.25">
      <c r="A5141" s="1" t="s">
        <v>2</v>
      </c>
      <c r="B5141" s="2">
        <v>44991</v>
      </c>
      <c r="C5141" s="165">
        <v>0.57659722222221998</v>
      </c>
      <c r="D5141" s="165">
        <v>0.57659722222221998</v>
      </c>
      <c r="E5141" s="148" t="s">
        <v>2</v>
      </c>
      <c r="F5141" s="148">
        <v>0</v>
      </c>
      <c r="G5141" s="166">
        <f>WEEKNUM(B5141,21)</f>
        <v>10</v>
      </c>
      <c r="H5141" s="166">
        <f>MONTH(B5141)</f>
        <v>3</v>
      </c>
      <c r="I5141" s="166">
        <f>YEAR(B5141)</f>
        <v>2023</v>
      </c>
    </row>
    <row r="5142" spans="1:9" s="1" customFormat="1" x14ac:dyDescent="0.25">
      <c r="A5142" s="1">
        <v>1000406322</v>
      </c>
      <c r="B5142" s="2">
        <v>44991</v>
      </c>
      <c r="C5142" s="165">
        <v>0.57710648148148003</v>
      </c>
      <c r="D5142" s="165">
        <v>0.57710648148148003</v>
      </c>
      <c r="E5142" s="148" t="s">
        <v>2</v>
      </c>
      <c r="F5142" s="148">
        <v>0</v>
      </c>
      <c r="G5142" s="166">
        <f>WEEKNUM(B5142,21)</f>
        <v>10</v>
      </c>
      <c r="H5142" s="166">
        <f>MONTH(B5142)</f>
        <v>3</v>
      </c>
      <c r="I5142" s="166">
        <f>YEAR(B5142)</f>
        <v>2023</v>
      </c>
    </row>
    <row r="5143" spans="1:9" s="1" customFormat="1" x14ac:dyDescent="0.25">
      <c r="A5143" s="1">
        <v>1000406326</v>
      </c>
      <c r="B5143" s="2">
        <v>44991</v>
      </c>
      <c r="C5143" s="165">
        <v>0.57982638888889004</v>
      </c>
      <c r="D5143" s="165">
        <v>0.57982638888889004</v>
      </c>
      <c r="E5143" s="148" t="s">
        <v>2</v>
      </c>
      <c r="F5143" s="148">
        <v>0</v>
      </c>
      <c r="G5143" s="166">
        <f>WEEKNUM(B5143,21)</f>
        <v>10</v>
      </c>
      <c r="H5143" s="166">
        <f>MONTH(B5143)</f>
        <v>3</v>
      </c>
      <c r="I5143" s="166">
        <f>YEAR(B5143)</f>
        <v>2023</v>
      </c>
    </row>
    <row r="5144" spans="1:9" s="1" customFormat="1" x14ac:dyDescent="0.25">
      <c r="A5144" s="1">
        <v>1000406325</v>
      </c>
      <c r="B5144" s="2">
        <v>44991</v>
      </c>
      <c r="C5144" s="165">
        <v>0.58021990740741003</v>
      </c>
      <c r="D5144" s="165">
        <v>0.58021990740741003</v>
      </c>
      <c r="E5144" s="148" t="s">
        <v>2</v>
      </c>
      <c r="F5144" s="148">
        <v>0</v>
      </c>
      <c r="G5144" s="166">
        <f>WEEKNUM(B5144,21)</f>
        <v>10</v>
      </c>
      <c r="H5144" s="166">
        <f>MONTH(B5144)</f>
        <v>3</v>
      </c>
      <c r="I5144" s="166">
        <f>YEAR(B5144)</f>
        <v>2023</v>
      </c>
    </row>
    <row r="5145" spans="1:9" s="1" customFormat="1" x14ac:dyDescent="0.25">
      <c r="A5145" s="1">
        <v>1000406323</v>
      </c>
      <c r="B5145" s="2">
        <v>44991</v>
      </c>
      <c r="C5145" s="165">
        <v>0.58116898148148</v>
      </c>
      <c r="D5145" s="165">
        <v>0.58116898148148</v>
      </c>
      <c r="E5145" s="148" t="s">
        <v>2</v>
      </c>
      <c r="F5145" s="148">
        <v>0</v>
      </c>
      <c r="G5145" s="166">
        <f>WEEKNUM(B5145,21)</f>
        <v>10</v>
      </c>
      <c r="H5145" s="166">
        <f>MONTH(B5145)</f>
        <v>3</v>
      </c>
      <c r="I5145" s="166">
        <f>YEAR(B5145)</f>
        <v>2023</v>
      </c>
    </row>
    <row r="5146" spans="1:9" s="1" customFormat="1" x14ac:dyDescent="0.25">
      <c r="A5146" s="1">
        <v>1000428180</v>
      </c>
      <c r="B5146" s="2">
        <v>44993</v>
      </c>
      <c r="C5146" s="165">
        <v>0.27083333333332998</v>
      </c>
      <c r="D5146" s="165">
        <v>0.61190972222221995</v>
      </c>
      <c r="E5146" s="148" t="s">
        <v>2</v>
      </c>
      <c r="F5146" s="148">
        <v>0</v>
      </c>
      <c r="G5146" s="166">
        <f>WEEKNUM(B5146,21)</f>
        <v>10</v>
      </c>
      <c r="H5146" s="166">
        <f>MONTH(B5146)</f>
        <v>3</v>
      </c>
      <c r="I5146" s="166">
        <f>YEAR(B5146)</f>
        <v>2023</v>
      </c>
    </row>
    <row r="5147" spans="1:9" s="1" customFormat="1" x14ac:dyDescent="0.25">
      <c r="A5147" s="1">
        <v>1000406880</v>
      </c>
      <c r="B5147" s="2">
        <v>44991</v>
      </c>
      <c r="C5147" s="165">
        <v>0.27083333333332998</v>
      </c>
      <c r="D5147" s="165">
        <v>0.40740740740740999</v>
      </c>
      <c r="E5147" s="148" t="s">
        <v>2</v>
      </c>
      <c r="F5147" s="148">
        <v>0</v>
      </c>
      <c r="G5147" s="166">
        <f>WEEKNUM(B5147,21)</f>
        <v>10</v>
      </c>
      <c r="H5147" s="166">
        <f>MONTH(B5147)</f>
        <v>3</v>
      </c>
      <c r="I5147" s="166">
        <f>YEAR(B5147)</f>
        <v>2023</v>
      </c>
    </row>
    <row r="5148" spans="1:9" s="1" customFormat="1" x14ac:dyDescent="0.25">
      <c r="A5148" s="1">
        <v>1000407045</v>
      </c>
      <c r="B5148" s="2">
        <v>44991</v>
      </c>
      <c r="C5148" s="165">
        <v>0.27083333333332998</v>
      </c>
      <c r="D5148" s="165">
        <v>0.35127314814815003</v>
      </c>
      <c r="E5148" s="148" t="s">
        <v>2</v>
      </c>
      <c r="F5148" s="148">
        <v>0</v>
      </c>
      <c r="G5148" s="166">
        <f>WEEKNUM(B5148,21)</f>
        <v>10</v>
      </c>
      <c r="H5148" s="166">
        <f>MONTH(B5148)</f>
        <v>3</v>
      </c>
      <c r="I5148" s="166">
        <f>YEAR(B5148)</f>
        <v>2023</v>
      </c>
    </row>
    <row r="5149" spans="1:9" s="1" customFormat="1" x14ac:dyDescent="0.25">
      <c r="A5149" s="1">
        <v>1000407046</v>
      </c>
      <c r="B5149" s="2">
        <v>44991</v>
      </c>
      <c r="C5149" s="165">
        <v>0.27083333333332998</v>
      </c>
      <c r="D5149" s="165">
        <v>0.35177083333332998</v>
      </c>
      <c r="E5149" s="148" t="s">
        <v>2</v>
      </c>
      <c r="F5149" s="148">
        <v>0</v>
      </c>
      <c r="G5149" s="166">
        <f>WEEKNUM(B5149,21)</f>
        <v>10</v>
      </c>
      <c r="H5149" s="166">
        <f>MONTH(B5149)</f>
        <v>3</v>
      </c>
      <c r="I5149" s="166">
        <f>YEAR(B5149)</f>
        <v>2023</v>
      </c>
    </row>
    <row r="5150" spans="1:9" s="1" customFormat="1" x14ac:dyDescent="0.25">
      <c r="A5150" s="1">
        <v>1000407046</v>
      </c>
      <c r="B5150" s="2">
        <v>44991</v>
      </c>
      <c r="C5150" s="165">
        <v>0.27083333333332998</v>
      </c>
      <c r="D5150" s="165">
        <v>0.35201388888889001</v>
      </c>
      <c r="E5150" s="148" t="s">
        <v>2</v>
      </c>
      <c r="F5150" s="148">
        <v>0</v>
      </c>
      <c r="G5150" s="166">
        <f>WEEKNUM(B5150,21)</f>
        <v>10</v>
      </c>
      <c r="H5150" s="166">
        <f>MONTH(B5150)</f>
        <v>3</v>
      </c>
      <c r="I5150" s="166">
        <f>YEAR(B5150)</f>
        <v>2023</v>
      </c>
    </row>
    <row r="5151" spans="1:9" s="1" customFormat="1" x14ac:dyDescent="0.25">
      <c r="A5151" s="1">
        <v>1000407046</v>
      </c>
      <c r="B5151" s="2">
        <v>44991</v>
      </c>
      <c r="C5151" s="165">
        <v>0.35201388888889001</v>
      </c>
      <c r="D5151" s="165">
        <v>0.38978009259259</v>
      </c>
      <c r="E5151" s="148" t="s">
        <v>2</v>
      </c>
      <c r="F5151" s="148">
        <v>0</v>
      </c>
      <c r="G5151" s="166">
        <f>WEEKNUM(B5151,21)</f>
        <v>10</v>
      </c>
      <c r="H5151" s="166">
        <f>MONTH(B5151)</f>
        <v>3</v>
      </c>
      <c r="I5151" s="166">
        <f>YEAR(B5151)</f>
        <v>2023</v>
      </c>
    </row>
    <row r="5152" spans="1:9" s="1" customFormat="1" x14ac:dyDescent="0.25">
      <c r="A5152" s="1">
        <v>1000407046</v>
      </c>
      <c r="B5152" s="2">
        <v>44991</v>
      </c>
      <c r="C5152" s="165">
        <v>0.38978009259259</v>
      </c>
      <c r="D5152" s="165">
        <v>0.39591435185184998</v>
      </c>
      <c r="E5152" s="148" t="s">
        <v>2</v>
      </c>
      <c r="F5152" s="148">
        <v>0</v>
      </c>
      <c r="G5152" s="166">
        <f>WEEKNUM(B5152,21)</f>
        <v>10</v>
      </c>
      <c r="H5152" s="166">
        <f>MONTH(B5152)</f>
        <v>3</v>
      </c>
      <c r="I5152" s="166">
        <f>YEAR(B5152)</f>
        <v>2023</v>
      </c>
    </row>
    <row r="5153" spans="1:9" s="1" customFormat="1" x14ac:dyDescent="0.25">
      <c r="A5153" s="1">
        <v>1000410335</v>
      </c>
      <c r="B5153" s="2">
        <v>44991</v>
      </c>
      <c r="C5153" s="165">
        <v>0.27083333333332998</v>
      </c>
      <c r="D5153" s="165">
        <v>0.39324074074074</v>
      </c>
      <c r="E5153" s="148" t="s">
        <v>2</v>
      </c>
      <c r="F5153" s="148">
        <v>0</v>
      </c>
      <c r="G5153" s="166">
        <f>WEEKNUM(B5153,21)</f>
        <v>10</v>
      </c>
      <c r="H5153" s="166">
        <f>MONTH(B5153)</f>
        <v>3</v>
      </c>
      <c r="I5153" s="166">
        <f>YEAR(B5153)</f>
        <v>2023</v>
      </c>
    </row>
    <row r="5154" spans="1:9" s="1" customFormat="1" x14ac:dyDescent="0.25">
      <c r="A5154" s="1">
        <v>1000406941</v>
      </c>
      <c r="B5154" s="2">
        <v>44992</v>
      </c>
      <c r="C5154" s="165">
        <v>0</v>
      </c>
      <c r="D5154" s="165">
        <v>0.26861111111111002</v>
      </c>
      <c r="E5154" s="148" t="s">
        <v>2</v>
      </c>
      <c r="F5154" s="148">
        <v>0</v>
      </c>
      <c r="G5154" s="166">
        <f>WEEKNUM(B5154,21)</f>
        <v>10</v>
      </c>
      <c r="H5154" s="166">
        <f>MONTH(B5154)</f>
        <v>3</v>
      </c>
      <c r="I5154" s="166">
        <f>YEAR(B5154)</f>
        <v>2023</v>
      </c>
    </row>
    <row r="5155" spans="1:9" s="1" customFormat="1" x14ac:dyDescent="0.25">
      <c r="A5155" s="1">
        <v>1000406943</v>
      </c>
      <c r="B5155" s="2">
        <v>44992</v>
      </c>
      <c r="C5155" s="165">
        <v>0</v>
      </c>
      <c r="D5155" s="165">
        <v>0.26917824074073998</v>
      </c>
      <c r="E5155" s="148" t="s">
        <v>2</v>
      </c>
      <c r="F5155" s="148">
        <v>0</v>
      </c>
      <c r="G5155" s="166">
        <f>WEEKNUM(B5155,21)</f>
        <v>10</v>
      </c>
      <c r="H5155" s="166">
        <f>MONTH(B5155)</f>
        <v>3</v>
      </c>
      <c r="I5155" s="166">
        <f>YEAR(B5155)</f>
        <v>2023</v>
      </c>
    </row>
    <row r="5156" spans="1:9" s="1" customFormat="1" x14ac:dyDescent="0.25">
      <c r="A5156" s="1">
        <v>1000406944</v>
      </c>
      <c r="B5156" s="2">
        <v>44992</v>
      </c>
      <c r="C5156" s="165">
        <v>0</v>
      </c>
      <c r="D5156" s="165">
        <v>0.26965277777778002</v>
      </c>
      <c r="E5156" s="148" t="s">
        <v>2</v>
      </c>
      <c r="F5156" s="148">
        <v>0</v>
      </c>
      <c r="G5156" s="166">
        <f>WEEKNUM(B5156,21)</f>
        <v>10</v>
      </c>
      <c r="H5156" s="166">
        <f>MONTH(B5156)</f>
        <v>3</v>
      </c>
      <c r="I5156" s="166">
        <f>YEAR(B5156)</f>
        <v>2023</v>
      </c>
    </row>
    <row r="5157" spans="1:9" s="1" customFormat="1" x14ac:dyDescent="0.25">
      <c r="A5157" s="1">
        <v>1000407575</v>
      </c>
      <c r="B5157" s="2">
        <v>44991</v>
      </c>
      <c r="C5157" s="165">
        <v>0.27083333333332998</v>
      </c>
      <c r="D5157" s="165">
        <v>0.51609953703704003</v>
      </c>
      <c r="E5157" s="148" t="s">
        <v>2</v>
      </c>
      <c r="F5157" s="148">
        <v>0</v>
      </c>
      <c r="G5157" s="166">
        <f>WEEKNUM(B5157,21)</f>
        <v>10</v>
      </c>
      <c r="H5157" s="166">
        <f>MONTH(B5157)</f>
        <v>3</v>
      </c>
      <c r="I5157" s="166">
        <f>YEAR(B5157)</f>
        <v>2023</v>
      </c>
    </row>
    <row r="5158" spans="1:9" s="1" customFormat="1" x14ac:dyDescent="0.25">
      <c r="A5158" s="1">
        <v>1000407577</v>
      </c>
      <c r="B5158" s="2">
        <v>44991</v>
      </c>
      <c r="C5158" s="165">
        <v>0.27083333333332998</v>
      </c>
      <c r="D5158" s="165">
        <v>0.51627314814814995</v>
      </c>
      <c r="E5158" s="148" t="s">
        <v>2</v>
      </c>
      <c r="F5158" s="148">
        <v>0</v>
      </c>
      <c r="G5158" s="166">
        <f>WEEKNUM(B5158,21)</f>
        <v>10</v>
      </c>
      <c r="H5158" s="166">
        <f>MONTH(B5158)</f>
        <v>3</v>
      </c>
      <c r="I5158" s="166">
        <f>YEAR(B5158)</f>
        <v>2023</v>
      </c>
    </row>
    <row r="5159" spans="1:9" s="1" customFormat="1" x14ac:dyDescent="0.25">
      <c r="A5159" s="1" t="s">
        <v>2</v>
      </c>
      <c r="B5159" s="2">
        <v>44991</v>
      </c>
      <c r="C5159" s="165">
        <v>0.27083333333332998</v>
      </c>
      <c r="D5159" s="165">
        <v>0.51644675925925998</v>
      </c>
      <c r="E5159" s="148" t="s">
        <v>2</v>
      </c>
      <c r="F5159" s="148">
        <v>0</v>
      </c>
      <c r="G5159" s="166">
        <f>WEEKNUM(B5159,21)</f>
        <v>10</v>
      </c>
      <c r="H5159" s="166">
        <f>MONTH(B5159)</f>
        <v>3</v>
      </c>
      <c r="I5159" s="166">
        <f>YEAR(B5159)</f>
        <v>2023</v>
      </c>
    </row>
    <row r="5160" spans="1:9" s="1" customFormat="1" x14ac:dyDescent="0.25">
      <c r="A5160" s="1" t="s">
        <v>2</v>
      </c>
      <c r="B5160" s="2">
        <v>44991</v>
      </c>
      <c r="C5160" s="165">
        <v>0.27083333333332998</v>
      </c>
      <c r="D5160" s="165">
        <v>0.51671296296295999</v>
      </c>
      <c r="E5160" s="148" t="s">
        <v>2</v>
      </c>
      <c r="F5160" s="148">
        <v>0</v>
      </c>
      <c r="G5160" s="166">
        <f>WEEKNUM(B5160,21)</f>
        <v>10</v>
      </c>
      <c r="H5160" s="166">
        <f>MONTH(B5160)</f>
        <v>3</v>
      </c>
      <c r="I5160" s="166">
        <f>YEAR(B5160)</f>
        <v>2023</v>
      </c>
    </row>
    <row r="5161" spans="1:9" s="1" customFormat="1" x14ac:dyDescent="0.25">
      <c r="A5161" s="1">
        <v>1000407459</v>
      </c>
      <c r="B5161" s="2">
        <v>44994</v>
      </c>
      <c r="C5161" s="165">
        <v>0.14952546296295999</v>
      </c>
      <c r="D5161" s="165">
        <v>0.14907407407407</v>
      </c>
      <c r="E5161" s="148" t="s">
        <v>2</v>
      </c>
      <c r="F5161" s="148">
        <v>0</v>
      </c>
      <c r="G5161" s="166">
        <f>WEEKNUM(B5161,21)</f>
        <v>10</v>
      </c>
      <c r="H5161" s="166">
        <f>MONTH(B5161)</f>
        <v>3</v>
      </c>
      <c r="I5161" s="166">
        <f>YEAR(B5161)</f>
        <v>2023</v>
      </c>
    </row>
    <row r="5162" spans="1:9" s="1" customFormat="1" x14ac:dyDescent="0.25">
      <c r="A5162" s="1">
        <v>1000407079</v>
      </c>
      <c r="B5162" s="2">
        <v>44992</v>
      </c>
      <c r="C5162" s="165">
        <v>0.27083333333332998</v>
      </c>
      <c r="D5162" s="165">
        <v>0.14670138888889001</v>
      </c>
      <c r="E5162" s="148" t="s">
        <v>2</v>
      </c>
      <c r="F5162" s="148">
        <v>0</v>
      </c>
      <c r="G5162" s="166">
        <f>WEEKNUM(B5162,21)</f>
        <v>10</v>
      </c>
      <c r="H5162" s="166">
        <f>MONTH(B5162)</f>
        <v>3</v>
      </c>
      <c r="I5162" s="166">
        <f>YEAR(B5162)</f>
        <v>2023</v>
      </c>
    </row>
    <row r="5163" spans="1:9" s="1" customFormat="1" x14ac:dyDescent="0.25">
      <c r="A5163" s="1" t="s">
        <v>2</v>
      </c>
      <c r="B5163" s="2">
        <v>44991</v>
      </c>
      <c r="C5163" s="165">
        <v>0.27083333333332998</v>
      </c>
      <c r="D5163" s="165">
        <v>0.81876157407407002</v>
      </c>
      <c r="E5163" s="148" t="s">
        <v>2</v>
      </c>
      <c r="F5163" s="148">
        <v>0</v>
      </c>
      <c r="G5163" s="166">
        <f>WEEKNUM(B5163,21)</f>
        <v>10</v>
      </c>
      <c r="H5163" s="166">
        <f>MONTH(B5163)</f>
        <v>3</v>
      </c>
      <c r="I5163" s="166">
        <f>YEAR(B5163)</f>
        <v>2023</v>
      </c>
    </row>
    <row r="5164" spans="1:9" s="1" customFormat="1" x14ac:dyDescent="0.25">
      <c r="A5164" s="1" t="s">
        <v>2</v>
      </c>
      <c r="B5164" s="2">
        <v>44991</v>
      </c>
      <c r="C5164" s="165">
        <v>0.42349537037036999</v>
      </c>
      <c r="D5164" s="165">
        <v>0.81915509259259001</v>
      </c>
      <c r="E5164" s="148" t="s">
        <v>2</v>
      </c>
      <c r="F5164" s="148">
        <v>0</v>
      </c>
      <c r="G5164" s="166">
        <f>WEEKNUM(B5164,21)</f>
        <v>10</v>
      </c>
      <c r="H5164" s="166">
        <f>MONTH(B5164)</f>
        <v>3</v>
      </c>
      <c r="I5164" s="166">
        <f>YEAR(B5164)</f>
        <v>2023</v>
      </c>
    </row>
    <row r="5165" spans="1:9" s="1" customFormat="1" x14ac:dyDescent="0.25">
      <c r="A5165" s="1" t="s">
        <v>2</v>
      </c>
      <c r="B5165" s="2">
        <v>44991</v>
      </c>
      <c r="C5165" s="165">
        <v>0.42349537037036999</v>
      </c>
      <c r="D5165" s="165">
        <v>0.81925925925926002</v>
      </c>
      <c r="E5165" s="148" t="s">
        <v>2</v>
      </c>
      <c r="F5165" s="148">
        <v>0</v>
      </c>
      <c r="G5165" s="166">
        <f>WEEKNUM(B5165,21)</f>
        <v>10</v>
      </c>
      <c r="H5165" s="166">
        <f>MONTH(B5165)</f>
        <v>3</v>
      </c>
      <c r="I5165" s="166">
        <f>YEAR(B5165)</f>
        <v>2023</v>
      </c>
    </row>
    <row r="5166" spans="1:9" s="1" customFormat="1" x14ac:dyDescent="0.25">
      <c r="A5166" s="1" t="s">
        <v>2</v>
      </c>
      <c r="B5166" s="2">
        <v>44991</v>
      </c>
      <c r="C5166" s="165">
        <v>0.42349537037036999</v>
      </c>
      <c r="D5166" s="165">
        <v>0.81935185185185</v>
      </c>
      <c r="E5166" s="148" t="s">
        <v>2</v>
      </c>
      <c r="F5166" s="148">
        <v>0</v>
      </c>
      <c r="G5166" s="166">
        <f>WEEKNUM(B5166,21)</f>
        <v>10</v>
      </c>
      <c r="H5166" s="166">
        <f>MONTH(B5166)</f>
        <v>3</v>
      </c>
      <c r="I5166" s="166">
        <f>YEAR(B5166)</f>
        <v>2023</v>
      </c>
    </row>
    <row r="5167" spans="1:9" s="1" customFormat="1" x14ac:dyDescent="0.25">
      <c r="A5167" s="1" t="s">
        <v>2</v>
      </c>
      <c r="B5167" s="2">
        <v>44991</v>
      </c>
      <c r="C5167" s="165">
        <v>0.42349537037036999</v>
      </c>
      <c r="D5167" s="165">
        <v>0.81947916666666998</v>
      </c>
      <c r="E5167" s="148" t="s">
        <v>2</v>
      </c>
      <c r="F5167" s="148">
        <v>0</v>
      </c>
      <c r="G5167" s="166">
        <f>WEEKNUM(B5167,21)</f>
        <v>10</v>
      </c>
      <c r="H5167" s="166">
        <f>MONTH(B5167)</f>
        <v>3</v>
      </c>
      <c r="I5167" s="166">
        <f>YEAR(B5167)</f>
        <v>2023</v>
      </c>
    </row>
    <row r="5168" spans="1:9" s="1" customFormat="1" x14ac:dyDescent="0.25">
      <c r="A5168" s="1" t="s">
        <v>2</v>
      </c>
      <c r="B5168" s="2">
        <v>44991</v>
      </c>
      <c r="C5168" s="165">
        <v>0.42349537037036999</v>
      </c>
      <c r="D5168" s="165">
        <v>0.81960648148147996</v>
      </c>
      <c r="E5168" s="148" t="s">
        <v>2</v>
      </c>
      <c r="F5168" s="148">
        <v>0</v>
      </c>
      <c r="G5168" s="166">
        <f>WEEKNUM(B5168,21)</f>
        <v>10</v>
      </c>
      <c r="H5168" s="166">
        <f>MONTH(B5168)</f>
        <v>3</v>
      </c>
      <c r="I5168" s="166">
        <f>YEAR(B5168)</f>
        <v>2023</v>
      </c>
    </row>
    <row r="5169" spans="1:9" s="1" customFormat="1" x14ac:dyDescent="0.25">
      <c r="A5169" s="1" t="s">
        <v>2</v>
      </c>
      <c r="B5169" s="2">
        <v>44991</v>
      </c>
      <c r="C5169" s="165">
        <v>0.42349537037036999</v>
      </c>
      <c r="D5169" s="165">
        <v>0.81973379629630005</v>
      </c>
      <c r="E5169" s="148" t="s">
        <v>2</v>
      </c>
      <c r="F5169" s="148">
        <v>0</v>
      </c>
      <c r="G5169" s="166">
        <f>WEEKNUM(B5169,21)</f>
        <v>10</v>
      </c>
      <c r="H5169" s="166">
        <f>MONTH(B5169)</f>
        <v>3</v>
      </c>
      <c r="I5169" s="166">
        <f>YEAR(B5169)</f>
        <v>2023</v>
      </c>
    </row>
    <row r="5170" spans="1:9" s="1" customFormat="1" x14ac:dyDescent="0.25">
      <c r="A5170" s="1" t="s">
        <v>2</v>
      </c>
      <c r="B5170" s="2">
        <v>44991</v>
      </c>
      <c r="C5170" s="165">
        <v>0.42349537037036999</v>
      </c>
      <c r="D5170" s="165">
        <v>0.81982638888889003</v>
      </c>
      <c r="E5170" s="148" t="s">
        <v>2</v>
      </c>
      <c r="F5170" s="148">
        <v>0</v>
      </c>
      <c r="G5170" s="166">
        <f>WEEKNUM(B5170,21)</f>
        <v>10</v>
      </c>
      <c r="H5170" s="166">
        <f>MONTH(B5170)</f>
        <v>3</v>
      </c>
      <c r="I5170" s="166">
        <f>YEAR(B5170)</f>
        <v>2023</v>
      </c>
    </row>
    <row r="5171" spans="1:9" s="1" customFormat="1" x14ac:dyDescent="0.25">
      <c r="A5171" s="1" t="s">
        <v>2</v>
      </c>
      <c r="B5171" s="2">
        <v>44991</v>
      </c>
      <c r="C5171" s="165">
        <v>0.42349537037036999</v>
      </c>
      <c r="D5171" s="165">
        <v>0.81991898148148001</v>
      </c>
      <c r="E5171" s="148" t="s">
        <v>2</v>
      </c>
      <c r="F5171" s="148">
        <v>0</v>
      </c>
      <c r="G5171" s="166">
        <f>WEEKNUM(B5171,21)</f>
        <v>10</v>
      </c>
      <c r="H5171" s="166">
        <f>MONTH(B5171)</f>
        <v>3</v>
      </c>
      <c r="I5171" s="166">
        <f>YEAR(B5171)</f>
        <v>2023</v>
      </c>
    </row>
    <row r="5172" spans="1:9" s="1" customFormat="1" x14ac:dyDescent="0.25">
      <c r="A5172" s="1" t="s">
        <v>2</v>
      </c>
      <c r="B5172" s="2">
        <v>44991</v>
      </c>
      <c r="C5172" s="165">
        <v>0.42349537037036999</v>
      </c>
      <c r="D5172" s="165">
        <v>0.82003472222221996</v>
      </c>
      <c r="E5172" s="148" t="s">
        <v>2</v>
      </c>
      <c r="F5172" s="148">
        <v>0</v>
      </c>
      <c r="G5172" s="166">
        <f>WEEKNUM(B5172,21)</f>
        <v>10</v>
      </c>
      <c r="H5172" s="166">
        <f>MONTH(B5172)</f>
        <v>3</v>
      </c>
      <c r="I5172" s="166">
        <f>YEAR(B5172)</f>
        <v>2023</v>
      </c>
    </row>
    <row r="5173" spans="1:9" s="1" customFormat="1" x14ac:dyDescent="0.25">
      <c r="A5173" s="1" t="s">
        <v>2</v>
      </c>
      <c r="B5173" s="2">
        <v>44991</v>
      </c>
      <c r="C5173" s="165">
        <v>0.42349537037036999</v>
      </c>
      <c r="D5173" s="165">
        <v>0.82013888888888997</v>
      </c>
      <c r="E5173" s="148" t="s">
        <v>2</v>
      </c>
      <c r="F5173" s="148">
        <v>0</v>
      </c>
      <c r="G5173" s="166">
        <f>WEEKNUM(B5173,21)</f>
        <v>10</v>
      </c>
      <c r="H5173" s="166">
        <f>MONTH(B5173)</f>
        <v>3</v>
      </c>
      <c r="I5173" s="166">
        <f>YEAR(B5173)</f>
        <v>2023</v>
      </c>
    </row>
    <row r="5174" spans="1:9" s="1" customFormat="1" x14ac:dyDescent="0.25">
      <c r="A5174" s="1" t="s">
        <v>2</v>
      </c>
      <c r="B5174" s="2">
        <v>44991</v>
      </c>
      <c r="C5174" s="165">
        <v>0.42349537037036999</v>
      </c>
      <c r="D5174" s="165">
        <v>0.82024305555555999</v>
      </c>
      <c r="E5174" s="148" t="s">
        <v>2</v>
      </c>
      <c r="F5174" s="148">
        <v>0</v>
      </c>
      <c r="G5174" s="166">
        <f>WEEKNUM(B5174,21)</f>
        <v>10</v>
      </c>
      <c r="H5174" s="166">
        <f>MONTH(B5174)</f>
        <v>3</v>
      </c>
      <c r="I5174" s="166">
        <f>YEAR(B5174)</f>
        <v>2023</v>
      </c>
    </row>
    <row r="5175" spans="1:9" s="1" customFormat="1" x14ac:dyDescent="0.25">
      <c r="A5175" s="1" t="s">
        <v>2</v>
      </c>
      <c r="B5175" s="2">
        <v>44991</v>
      </c>
      <c r="C5175" s="165">
        <v>0.42349537037036999</v>
      </c>
      <c r="D5175" s="165">
        <v>0.82032407407407004</v>
      </c>
      <c r="E5175" s="148" t="s">
        <v>2</v>
      </c>
      <c r="F5175" s="148">
        <v>0</v>
      </c>
      <c r="G5175" s="166">
        <f>WEEKNUM(B5175,21)</f>
        <v>10</v>
      </c>
      <c r="H5175" s="166">
        <f>MONTH(B5175)</f>
        <v>3</v>
      </c>
      <c r="I5175" s="166">
        <f>YEAR(B5175)</f>
        <v>2023</v>
      </c>
    </row>
    <row r="5176" spans="1:9" s="1" customFormat="1" x14ac:dyDescent="0.25">
      <c r="A5176" s="1" t="s">
        <v>2</v>
      </c>
      <c r="B5176" s="2">
        <v>44991</v>
      </c>
      <c r="C5176" s="165">
        <v>0.42349537037036999</v>
      </c>
      <c r="D5176" s="165">
        <v>0.82040509259258998</v>
      </c>
      <c r="E5176" s="148" t="s">
        <v>2</v>
      </c>
      <c r="F5176" s="148">
        <v>0</v>
      </c>
      <c r="G5176" s="166">
        <f>WEEKNUM(B5176,21)</f>
        <v>10</v>
      </c>
      <c r="H5176" s="166">
        <f>MONTH(B5176)</f>
        <v>3</v>
      </c>
      <c r="I5176" s="166">
        <f>YEAR(B5176)</f>
        <v>2023</v>
      </c>
    </row>
    <row r="5177" spans="1:9" s="1" customFormat="1" x14ac:dyDescent="0.25">
      <c r="A5177" s="1" t="s">
        <v>2</v>
      </c>
      <c r="B5177" s="2">
        <v>44991</v>
      </c>
      <c r="C5177" s="165">
        <v>0.42349537037036999</v>
      </c>
      <c r="D5177" s="165">
        <v>0.82047453703703999</v>
      </c>
      <c r="E5177" s="148" t="s">
        <v>2</v>
      </c>
      <c r="F5177" s="148">
        <v>0</v>
      </c>
      <c r="G5177" s="166">
        <f>WEEKNUM(B5177,21)</f>
        <v>10</v>
      </c>
      <c r="H5177" s="166">
        <f>MONTH(B5177)</f>
        <v>3</v>
      </c>
      <c r="I5177" s="166">
        <f>YEAR(B5177)</f>
        <v>2023</v>
      </c>
    </row>
    <row r="5178" spans="1:9" s="1" customFormat="1" x14ac:dyDescent="0.25">
      <c r="A5178" s="1" t="s">
        <v>2</v>
      </c>
      <c r="B5178" s="2">
        <v>44991</v>
      </c>
      <c r="C5178" s="165">
        <v>0.42349537037036999</v>
      </c>
      <c r="D5178" s="165">
        <v>0.82057870370370001</v>
      </c>
      <c r="E5178" s="148" t="s">
        <v>2</v>
      </c>
      <c r="F5178" s="148">
        <v>0</v>
      </c>
      <c r="G5178" s="166">
        <f>WEEKNUM(B5178,21)</f>
        <v>10</v>
      </c>
      <c r="H5178" s="166">
        <f>MONTH(B5178)</f>
        <v>3</v>
      </c>
      <c r="I5178" s="166">
        <f>YEAR(B5178)</f>
        <v>2023</v>
      </c>
    </row>
    <row r="5179" spans="1:9" s="1" customFormat="1" x14ac:dyDescent="0.25">
      <c r="A5179" s="1" t="s">
        <v>2</v>
      </c>
      <c r="B5179" s="2">
        <v>44991</v>
      </c>
      <c r="C5179" s="165">
        <v>0.42349537037036999</v>
      </c>
      <c r="D5179" s="165">
        <v>0.82064814814815001</v>
      </c>
      <c r="E5179" s="148" t="s">
        <v>2</v>
      </c>
      <c r="F5179" s="148">
        <v>0</v>
      </c>
      <c r="G5179" s="166">
        <f>WEEKNUM(B5179,21)</f>
        <v>10</v>
      </c>
      <c r="H5179" s="166">
        <f>MONTH(B5179)</f>
        <v>3</v>
      </c>
      <c r="I5179" s="166">
        <f>YEAR(B5179)</f>
        <v>2023</v>
      </c>
    </row>
    <row r="5180" spans="1:9" s="1" customFormat="1" x14ac:dyDescent="0.25">
      <c r="A5180" s="1">
        <v>1000433376</v>
      </c>
      <c r="B5180" s="2">
        <v>44991</v>
      </c>
      <c r="C5180" s="165">
        <v>0.33333333333332998</v>
      </c>
      <c r="D5180" s="165">
        <v>0.51283564814814997</v>
      </c>
      <c r="E5180" s="148" t="s">
        <v>2</v>
      </c>
      <c r="F5180" s="148">
        <v>0</v>
      </c>
      <c r="G5180" s="166">
        <f>WEEKNUM(B5180,21)</f>
        <v>10</v>
      </c>
      <c r="H5180" s="166">
        <f>MONTH(B5180)</f>
        <v>3</v>
      </c>
      <c r="I5180" s="166">
        <f>YEAR(B5180)</f>
        <v>2023</v>
      </c>
    </row>
    <row r="5181" spans="1:9" s="1" customFormat="1" x14ac:dyDescent="0.25">
      <c r="A5181" s="1">
        <v>1000405871</v>
      </c>
      <c r="B5181" s="2">
        <v>44991</v>
      </c>
      <c r="C5181" s="165">
        <v>0.33333333333332998</v>
      </c>
      <c r="D5181" s="165">
        <v>0.58250000000000002</v>
      </c>
      <c r="E5181" s="148" t="s">
        <v>2</v>
      </c>
      <c r="F5181" s="148">
        <v>0</v>
      </c>
      <c r="G5181" s="166">
        <f>WEEKNUM(B5181,21)</f>
        <v>10</v>
      </c>
      <c r="H5181" s="166">
        <f>MONTH(B5181)</f>
        <v>3</v>
      </c>
      <c r="I5181" s="166">
        <f>YEAR(B5181)</f>
        <v>2023</v>
      </c>
    </row>
    <row r="5182" spans="1:9" s="1" customFormat="1" x14ac:dyDescent="0.25">
      <c r="A5182" s="1">
        <v>1000409758</v>
      </c>
      <c r="B5182" s="2">
        <v>44991</v>
      </c>
      <c r="C5182" s="165">
        <v>0.24368055555556001</v>
      </c>
      <c r="D5182" s="165">
        <v>0.24368055555556001</v>
      </c>
      <c r="E5182" s="148" t="s">
        <v>3</v>
      </c>
      <c r="F5182" s="148">
        <v>0.5</v>
      </c>
      <c r="G5182" s="166">
        <f>WEEKNUM(B5182,21)</f>
        <v>10</v>
      </c>
      <c r="H5182" s="166">
        <f>MONTH(B5182)</f>
        <v>3</v>
      </c>
      <c r="I5182" s="166">
        <f>YEAR(B5182)</f>
        <v>2023</v>
      </c>
    </row>
    <row r="5183" spans="1:9" s="1" customFormat="1" x14ac:dyDescent="0.25">
      <c r="A5183" s="1">
        <v>1000407443</v>
      </c>
      <c r="B5183" s="2">
        <v>44991</v>
      </c>
      <c r="C5183" s="165">
        <v>0.35328703703704001</v>
      </c>
      <c r="D5183" s="165">
        <v>0.4994212962963</v>
      </c>
      <c r="E5183" s="148" t="s">
        <v>3</v>
      </c>
      <c r="F5183" s="148">
        <v>0.98</v>
      </c>
      <c r="G5183" s="166">
        <f>WEEKNUM(B5183,21)</f>
        <v>10</v>
      </c>
      <c r="H5183" s="166">
        <f>MONTH(B5183)</f>
        <v>3</v>
      </c>
      <c r="I5183" s="166">
        <f>YEAR(B5183)</f>
        <v>2023</v>
      </c>
    </row>
    <row r="5184" spans="1:9" s="1" customFormat="1" x14ac:dyDescent="0.25">
      <c r="A5184" s="1">
        <v>1000407442</v>
      </c>
      <c r="B5184" s="2">
        <v>44997</v>
      </c>
      <c r="C5184" s="165">
        <v>0.25</v>
      </c>
      <c r="D5184" s="165">
        <v>0.52141203703703998</v>
      </c>
      <c r="E5184" s="148" t="s">
        <v>2</v>
      </c>
      <c r="F5184" s="148">
        <v>0</v>
      </c>
      <c r="G5184" s="166">
        <f>WEEKNUM(B5184,21)</f>
        <v>10</v>
      </c>
      <c r="H5184" s="166">
        <f>MONTH(B5184)</f>
        <v>3</v>
      </c>
      <c r="I5184" s="166">
        <f>YEAR(B5184)</f>
        <v>2023</v>
      </c>
    </row>
    <row r="5185" spans="1:9" s="1" customFormat="1" x14ac:dyDescent="0.25">
      <c r="A5185" s="1" t="s">
        <v>2</v>
      </c>
      <c r="B5185" s="2">
        <v>44997</v>
      </c>
      <c r="C5185" s="165">
        <v>0.25</v>
      </c>
      <c r="D5185" s="165">
        <v>0.51916666666667</v>
      </c>
      <c r="E5185" s="148" t="s">
        <v>2</v>
      </c>
      <c r="F5185" s="148">
        <v>0</v>
      </c>
      <c r="G5185" s="166">
        <f>WEEKNUM(B5185,21)</f>
        <v>10</v>
      </c>
      <c r="H5185" s="166">
        <f>MONTH(B5185)</f>
        <v>3</v>
      </c>
      <c r="I5185" s="166">
        <f>YEAR(B5185)</f>
        <v>2023</v>
      </c>
    </row>
    <row r="5186" spans="1:9" s="1" customFormat="1" x14ac:dyDescent="0.25">
      <c r="A5186" s="1" t="s">
        <v>2</v>
      </c>
      <c r="B5186" s="2">
        <v>44997</v>
      </c>
      <c r="C5186" s="165">
        <v>0.25</v>
      </c>
      <c r="D5186" s="165">
        <v>0.52046296296296002</v>
      </c>
      <c r="E5186" s="148" t="s">
        <v>2</v>
      </c>
      <c r="F5186" s="148">
        <v>0</v>
      </c>
      <c r="G5186" s="166">
        <f>WEEKNUM(B5186,21)</f>
        <v>10</v>
      </c>
      <c r="H5186" s="166">
        <f>MONTH(B5186)</f>
        <v>3</v>
      </c>
      <c r="I5186" s="166">
        <f>YEAR(B5186)</f>
        <v>2023</v>
      </c>
    </row>
    <row r="5187" spans="1:9" s="1" customFormat="1" x14ac:dyDescent="0.25">
      <c r="A5187" s="1">
        <v>1000407440</v>
      </c>
      <c r="B5187" s="2">
        <v>44997</v>
      </c>
      <c r="C5187" s="165">
        <v>0.25</v>
      </c>
      <c r="D5187" s="165">
        <v>0.51995370370369998</v>
      </c>
      <c r="E5187" s="148" t="s">
        <v>2</v>
      </c>
      <c r="F5187" s="148">
        <v>0</v>
      </c>
      <c r="G5187" s="166">
        <f>WEEKNUM(B5187,21)</f>
        <v>10</v>
      </c>
      <c r="H5187" s="166">
        <f>MONTH(B5187)</f>
        <v>3</v>
      </c>
      <c r="I5187" s="166">
        <f>YEAR(B5187)</f>
        <v>2023</v>
      </c>
    </row>
    <row r="5188" spans="1:9" s="1" customFormat="1" x14ac:dyDescent="0.25">
      <c r="A5188" s="1" t="s">
        <v>2</v>
      </c>
      <c r="B5188" s="2">
        <v>44997</v>
      </c>
      <c r="C5188" s="165">
        <v>0.25</v>
      </c>
      <c r="D5188" s="165">
        <v>0.51873842592593</v>
      </c>
      <c r="E5188" s="148" t="s">
        <v>2</v>
      </c>
      <c r="F5188" s="148">
        <v>0</v>
      </c>
      <c r="G5188" s="166">
        <f>WEEKNUM(B5188,21)</f>
        <v>10</v>
      </c>
      <c r="H5188" s="166">
        <f>MONTH(B5188)</f>
        <v>3</v>
      </c>
      <c r="I5188" s="166">
        <f>YEAR(B5188)</f>
        <v>2023</v>
      </c>
    </row>
    <row r="5189" spans="1:9" s="1" customFormat="1" x14ac:dyDescent="0.25">
      <c r="A5189" s="1">
        <v>1000410576</v>
      </c>
      <c r="B5189" s="2">
        <v>44991</v>
      </c>
      <c r="C5189" s="165">
        <v>0.43781249999999999</v>
      </c>
      <c r="D5189" s="165">
        <v>0.68917824074073997</v>
      </c>
      <c r="E5189" s="148" t="s">
        <v>2</v>
      </c>
      <c r="F5189" s="148">
        <v>0</v>
      </c>
      <c r="G5189" s="166">
        <f>WEEKNUM(B5189,21)</f>
        <v>10</v>
      </c>
      <c r="H5189" s="166">
        <f>MONTH(B5189)</f>
        <v>3</v>
      </c>
      <c r="I5189" s="166">
        <f>YEAR(B5189)</f>
        <v>2023</v>
      </c>
    </row>
    <row r="5190" spans="1:9" s="1" customFormat="1" x14ac:dyDescent="0.25">
      <c r="A5190" s="1">
        <v>1000410576</v>
      </c>
      <c r="B5190" s="2">
        <v>44994</v>
      </c>
      <c r="C5190" s="165">
        <v>0.68917824074073997</v>
      </c>
      <c r="D5190" s="165">
        <v>0.69120370370369999</v>
      </c>
      <c r="E5190" s="148" t="s">
        <v>2</v>
      </c>
      <c r="F5190" s="148">
        <v>0</v>
      </c>
      <c r="G5190" s="166">
        <f>WEEKNUM(B5190,21)</f>
        <v>10</v>
      </c>
      <c r="H5190" s="166">
        <f>MONTH(B5190)</f>
        <v>3</v>
      </c>
      <c r="I5190" s="166">
        <f>YEAR(B5190)</f>
        <v>2023</v>
      </c>
    </row>
    <row r="5191" spans="1:9" s="1" customFormat="1" x14ac:dyDescent="0.25">
      <c r="A5191" s="1">
        <v>1000406754</v>
      </c>
      <c r="B5191" s="2">
        <v>44991</v>
      </c>
      <c r="C5191" s="165">
        <v>0.20833333333333001</v>
      </c>
      <c r="D5191" s="165">
        <v>0.68983796296295996</v>
      </c>
      <c r="E5191" s="148" t="s">
        <v>2</v>
      </c>
      <c r="F5191" s="148">
        <v>0</v>
      </c>
      <c r="G5191" s="166">
        <f>WEEKNUM(B5191,21)</f>
        <v>10</v>
      </c>
      <c r="H5191" s="166">
        <f>MONTH(B5191)</f>
        <v>3</v>
      </c>
      <c r="I5191" s="166">
        <f>YEAR(B5191)</f>
        <v>2023</v>
      </c>
    </row>
    <row r="5192" spans="1:9" s="1" customFormat="1" x14ac:dyDescent="0.25">
      <c r="A5192" s="1">
        <v>1000406754</v>
      </c>
      <c r="B5192" s="2">
        <v>44992</v>
      </c>
      <c r="C5192" s="165">
        <v>0.68983796296295996</v>
      </c>
      <c r="D5192" s="165">
        <v>0.69186342592592998</v>
      </c>
      <c r="E5192" s="148" t="s">
        <v>2</v>
      </c>
      <c r="F5192" s="148">
        <v>0</v>
      </c>
      <c r="G5192" s="166">
        <f>WEEKNUM(B5192,21)</f>
        <v>10</v>
      </c>
      <c r="H5192" s="166">
        <f>MONTH(B5192)</f>
        <v>3</v>
      </c>
      <c r="I5192" s="166">
        <f>YEAR(B5192)</f>
        <v>2023</v>
      </c>
    </row>
    <row r="5193" spans="1:9" s="1" customFormat="1" x14ac:dyDescent="0.25">
      <c r="A5193" s="1">
        <v>1000408004</v>
      </c>
      <c r="B5193" s="2">
        <v>44991</v>
      </c>
      <c r="C5193" s="165">
        <v>0</v>
      </c>
      <c r="D5193" s="165">
        <v>0.69034722222222</v>
      </c>
      <c r="E5193" s="148" t="s">
        <v>2</v>
      </c>
      <c r="F5193" s="148">
        <v>0</v>
      </c>
      <c r="G5193" s="166">
        <f>WEEKNUM(B5193,21)</f>
        <v>10</v>
      </c>
      <c r="H5193" s="166">
        <f>MONTH(B5193)</f>
        <v>3</v>
      </c>
      <c r="I5193" s="166">
        <f>YEAR(B5193)</f>
        <v>2023</v>
      </c>
    </row>
    <row r="5194" spans="1:9" s="1" customFormat="1" x14ac:dyDescent="0.25">
      <c r="A5194" s="1">
        <v>1000408004</v>
      </c>
      <c r="B5194" s="2">
        <v>44997</v>
      </c>
      <c r="C5194" s="165">
        <v>0.69034722222222</v>
      </c>
      <c r="D5194" s="165">
        <v>0.63554398148147995</v>
      </c>
      <c r="E5194" s="148" t="s">
        <v>2</v>
      </c>
      <c r="F5194" s="148">
        <v>0</v>
      </c>
      <c r="G5194" s="166">
        <f>WEEKNUM(B5194,21)</f>
        <v>10</v>
      </c>
      <c r="H5194" s="166">
        <f>MONTH(B5194)</f>
        <v>3</v>
      </c>
      <c r="I5194" s="166">
        <f>YEAR(B5194)</f>
        <v>2023</v>
      </c>
    </row>
    <row r="5195" spans="1:9" s="1" customFormat="1" x14ac:dyDescent="0.25">
      <c r="A5195" s="1">
        <v>1000406538</v>
      </c>
      <c r="B5195" s="2">
        <v>44991</v>
      </c>
      <c r="C5195" s="165">
        <v>0.3125</v>
      </c>
      <c r="D5195" s="165">
        <v>0.33612268518519001</v>
      </c>
      <c r="E5195" s="148" t="s">
        <v>3</v>
      </c>
      <c r="F5195" s="148">
        <v>0.99</v>
      </c>
      <c r="G5195" s="166">
        <f>WEEKNUM(B5195,21)</f>
        <v>10</v>
      </c>
      <c r="H5195" s="166">
        <f>MONTH(B5195)</f>
        <v>3</v>
      </c>
      <c r="I5195" s="166">
        <f>YEAR(B5195)</f>
        <v>2023</v>
      </c>
    </row>
    <row r="5196" spans="1:9" s="1" customFormat="1" x14ac:dyDescent="0.25">
      <c r="A5196" s="1">
        <v>1000407443</v>
      </c>
      <c r="B5196" s="2">
        <v>44991</v>
      </c>
      <c r="C5196" s="165">
        <v>0.3125</v>
      </c>
      <c r="D5196" s="165">
        <v>0.35328703703704001</v>
      </c>
      <c r="E5196" s="148" t="s">
        <v>3</v>
      </c>
      <c r="F5196" s="148">
        <v>0.98</v>
      </c>
      <c r="G5196" s="166">
        <f>WEEKNUM(B5196,21)</f>
        <v>10</v>
      </c>
      <c r="H5196" s="166">
        <f>MONTH(B5196)</f>
        <v>3</v>
      </c>
      <c r="I5196" s="166">
        <f>YEAR(B5196)</f>
        <v>2023</v>
      </c>
    </row>
    <row r="5197" spans="1:9" s="1" customFormat="1" x14ac:dyDescent="0.25">
      <c r="A5197" s="1">
        <v>1000407443</v>
      </c>
      <c r="B5197" s="2">
        <v>44992</v>
      </c>
      <c r="C5197" s="165">
        <v>0.35328703703704001</v>
      </c>
      <c r="D5197" s="165">
        <v>0.30206018518519001</v>
      </c>
      <c r="E5197" s="148" t="s">
        <v>3</v>
      </c>
      <c r="F5197" s="148">
        <v>0.98</v>
      </c>
      <c r="G5197" s="166">
        <f>WEEKNUM(B5197,21)</f>
        <v>10</v>
      </c>
      <c r="H5197" s="166">
        <f>MONTH(B5197)</f>
        <v>3</v>
      </c>
      <c r="I5197" s="166">
        <f>YEAR(B5197)</f>
        <v>2023</v>
      </c>
    </row>
    <row r="5198" spans="1:9" s="1" customFormat="1" x14ac:dyDescent="0.25">
      <c r="A5198" s="1">
        <v>1000409756</v>
      </c>
      <c r="B5198" s="2">
        <v>44991</v>
      </c>
      <c r="C5198" s="165">
        <v>0.29141203703703999</v>
      </c>
      <c r="D5198" s="165">
        <v>0.70807870370369996</v>
      </c>
      <c r="E5198" s="148" t="s">
        <v>2</v>
      </c>
      <c r="F5198" s="148">
        <v>0</v>
      </c>
      <c r="G5198" s="166">
        <f>WEEKNUM(B5198,21)</f>
        <v>10</v>
      </c>
      <c r="H5198" s="166">
        <f>MONTH(B5198)</f>
        <v>3</v>
      </c>
      <c r="I5198" s="166">
        <f>YEAR(B5198)</f>
        <v>2023</v>
      </c>
    </row>
    <row r="5199" spans="1:9" s="1" customFormat="1" x14ac:dyDescent="0.25">
      <c r="A5199" s="1">
        <v>1000409756</v>
      </c>
      <c r="B5199" s="2">
        <v>44993</v>
      </c>
      <c r="C5199" s="165">
        <v>0.70807870370369996</v>
      </c>
      <c r="D5199" s="165">
        <v>0.64341435185185003</v>
      </c>
      <c r="E5199" s="148" t="s">
        <v>2</v>
      </c>
      <c r="F5199" s="148">
        <v>0</v>
      </c>
      <c r="G5199" s="166">
        <f>WEEKNUM(B5199,21)</f>
        <v>10</v>
      </c>
      <c r="H5199" s="166">
        <f>MONTH(B5199)</f>
        <v>3</v>
      </c>
      <c r="I5199" s="166">
        <f>YEAR(B5199)</f>
        <v>2023</v>
      </c>
    </row>
    <row r="5200" spans="1:9" s="1" customFormat="1" x14ac:dyDescent="0.25">
      <c r="A5200" s="1">
        <v>1000411197</v>
      </c>
      <c r="B5200" s="2">
        <v>44992</v>
      </c>
      <c r="C5200" s="165">
        <v>0.52083333333333004</v>
      </c>
      <c r="D5200" s="165">
        <v>0.92417824074073995</v>
      </c>
      <c r="E5200" s="148" t="s">
        <v>2</v>
      </c>
      <c r="F5200" s="148">
        <v>0</v>
      </c>
      <c r="G5200" s="166">
        <f>WEEKNUM(B5200,21)</f>
        <v>10</v>
      </c>
      <c r="H5200" s="166">
        <f>MONTH(B5200)</f>
        <v>3</v>
      </c>
      <c r="I5200" s="166">
        <f>YEAR(B5200)</f>
        <v>2023</v>
      </c>
    </row>
    <row r="5201" spans="1:9" s="1" customFormat="1" x14ac:dyDescent="0.25">
      <c r="A5201" s="1">
        <v>1000411196</v>
      </c>
      <c r="B5201" s="2">
        <v>44992</v>
      </c>
      <c r="C5201" s="165">
        <v>0.52083333333333004</v>
      </c>
      <c r="D5201" s="165">
        <v>0.92542824074074004</v>
      </c>
      <c r="E5201" s="148" t="s">
        <v>2</v>
      </c>
      <c r="F5201" s="148">
        <v>0</v>
      </c>
      <c r="G5201" s="166">
        <f>WEEKNUM(B5201,21)</f>
        <v>10</v>
      </c>
      <c r="H5201" s="166">
        <f>MONTH(B5201)</f>
        <v>3</v>
      </c>
      <c r="I5201" s="166">
        <f>YEAR(B5201)</f>
        <v>2023</v>
      </c>
    </row>
    <row r="5202" spans="1:9" s="1" customFormat="1" x14ac:dyDescent="0.25">
      <c r="A5202" s="1">
        <v>1000406531</v>
      </c>
      <c r="B5202" s="2">
        <v>44991</v>
      </c>
      <c r="C5202" s="165">
        <v>0.14583333333333001</v>
      </c>
      <c r="D5202" s="165">
        <v>0.67415509259258999</v>
      </c>
      <c r="E5202" s="148" t="s">
        <v>3</v>
      </c>
      <c r="F5202" s="148">
        <v>0</v>
      </c>
      <c r="G5202" s="166">
        <f>WEEKNUM(B5202,21)</f>
        <v>10</v>
      </c>
      <c r="H5202" s="166">
        <f>MONTH(B5202)</f>
        <v>3</v>
      </c>
      <c r="I5202" s="166">
        <f>YEAR(B5202)</f>
        <v>2023</v>
      </c>
    </row>
    <row r="5203" spans="1:9" s="1" customFormat="1" x14ac:dyDescent="0.25">
      <c r="A5203" s="1">
        <v>1000409756</v>
      </c>
      <c r="B5203" s="2">
        <v>44991</v>
      </c>
      <c r="C5203" s="165">
        <v>0</v>
      </c>
      <c r="D5203" s="165">
        <v>0.94715277777777995</v>
      </c>
      <c r="E5203" s="148" t="s">
        <v>2</v>
      </c>
      <c r="F5203" s="148">
        <v>0</v>
      </c>
      <c r="G5203" s="166">
        <f>WEEKNUM(B5203,21)</f>
        <v>10</v>
      </c>
      <c r="H5203" s="166">
        <f>MONTH(B5203)</f>
        <v>3</v>
      </c>
      <c r="I5203" s="166">
        <f>YEAR(B5203)</f>
        <v>2023</v>
      </c>
    </row>
    <row r="5204" spans="1:9" s="1" customFormat="1" x14ac:dyDescent="0.25">
      <c r="A5204" s="1">
        <v>1000409754</v>
      </c>
      <c r="B5204" s="2">
        <v>44991</v>
      </c>
      <c r="C5204" s="165">
        <v>0.14583333333333001</v>
      </c>
      <c r="D5204" s="165">
        <v>0.91175925925926005</v>
      </c>
      <c r="E5204" s="148" t="s">
        <v>2</v>
      </c>
      <c r="F5204" s="148">
        <v>0</v>
      </c>
      <c r="G5204" s="166">
        <f>WEEKNUM(B5204,21)</f>
        <v>10</v>
      </c>
      <c r="H5204" s="166">
        <f>MONTH(B5204)</f>
        <v>3</v>
      </c>
      <c r="I5204" s="166">
        <f>YEAR(B5204)</f>
        <v>2023</v>
      </c>
    </row>
    <row r="5205" spans="1:9" s="1" customFormat="1" x14ac:dyDescent="0.25">
      <c r="A5205" s="1">
        <v>1000406538</v>
      </c>
      <c r="B5205" s="2">
        <v>44991</v>
      </c>
      <c r="C5205" s="165">
        <v>0.14583333333333001</v>
      </c>
      <c r="D5205" s="165">
        <v>0.68319444444444</v>
      </c>
      <c r="E5205" s="148" t="s">
        <v>2</v>
      </c>
      <c r="F5205" s="148">
        <v>0</v>
      </c>
      <c r="G5205" s="166">
        <f>WEEKNUM(B5205,21)</f>
        <v>10</v>
      </c>
      <c r="H5205" s="166">
        <f>MONTH(B5205)</f>
        <v>3</v>
      </c>
      <c r="I5205" s="166">
        <f>YEAR(B5205)</f>
        <v>2023</v>
      </c>
    </row>
    <row r="5206" spans="1:9" s="1" customFormat="1" x14ac:dyDescent="0.25">
      <c r="A5206" s="1">
        <v>1000406253</v>
      </c>
      <c r="B5206" s="2">
        <v>44991</v>
      </c>
      <c r="C5206" s="165">
        <v>0.14583333333333001</v>
      </c>
      <c r="D5206" s="165">
        <v>0.90811342592593003</v>
      </c>
      <c r="E5206" s="148" t="s">
        <v>2</v>
      </c>
      <c r="F5206" s="148">
        <v>0</v>
      </c>
      <c r="G5206" s="166">
        <f>WEEKNUM(B5206,21)</f>
        <v>10</v>
      </c>
      <c r="H5206" s="166">
        <f>MONTH(B5206)</f>
        <v>3</v>
      </c>
      <c r="I5206" s="166">
        <f>YEAR(B5206)</f>
        <v>2023</v>
      </c>
    </row>
    <row r="5207" spans="1:9" s="1" customFormat="1" x14ac:dyDescent="0.25">
      <c r="A5207" s="1">
        <v>1000410576</v>
      </c>
      <c r="B5207" s="2">
        <v>44991</v>
      </c>
      <c r="C5207" s="165">
        <v>0.33333333333332998</v>
      </c>
      <c r="D5207" s="165">
        <v>0.43781249999999999</v>
      </c>
      <c r="E5207" s="148" t="s">
        <v>2</v>
      </c>
      <c r="F5207" s="148">
        <v>0</v>
      </c>
      <c r="G5207" s="166">
        <f>WEEKNUM(B5207,21)</f>
        <v>10</v>
      </c>
      <c r="H5207" s="166">
        <f>MONTH(B5207)</f>
        <v>3</v>
      </c>
      <c r="I5207" s="166">
        <f>YEAR(B5207)</f>
        <v>2023</v>
      </c>
    </row>
    <row r="5208" spans="1:9" s="1" customFormat="1" x14ac:dyDescent="0.25">
      <c r="A5208" s="1">
        <v>1000410576</v>
      </c>
      <c r="B5208" s="2">
        <v>44991</v>
      </c>
      <c r="C5208" s="165">
        <v>0.43781249999999999</v>
      </c>
      <c r="D5208" s="165">
        <v>0.44209490740740998</v>
      </c>
      <c r="E5208" s="148" t="s">
        <v>2</v>
      </c>
      <c r="F5208" s="148">
        <v>0</v>
      </c>
      <c r="G5208" s="166">
        <f>WEEKNUM(B5208,21)</f>
        <v>10</v>
      </c>
      <c r="H5208" s="166">
        <f>MONTH(B5208)</f>
        <v>3</v>
      </c>
      <c r="I5208" s="166">
        <f>YEAR(B5208)</f>
        <v>2023</v>
      </c>
    </row>
    <row r="5209" spans="1:9" s="1" customFormat="1" x14ac:dyDescent="0.25">
      <c r="A5209" s="1">
        <v>1000408004</v>
      </c>
      <c r="B5209" s="2">
        <v>44992</v>
      </c>
      <c r="C5209" s="165">
        <v>0</v>
      </c>
      <c r="D5209" s="165">
        <v>0.54723379629629998</v>
      </c>
      <c r="E5209" s="148" t="s">
        <v>2</v>
      </c>
      <c r="F5209" s="148">
        <v>0</v>
      </c>
      <c r="G5209" s="166">
        <f>WEEKNUM(B5209,21)</f>
        <v>10</v>
      </c>
      <c r="H5209" s="166">
        <f>MONTH(B5209)</f>
        <v>3</v>
      </c>
      <c r="I5209" s="166">
        <f>YEAR(B5209)</f>
        <v>2023</v>
      </c>
    </row>
    <row r="5210" spans="1:9" s="1" customFormat="1" x14ac:dyDescent="0.25">
      <c r="A5210" s="1">
        <v>1000410527</v>
      </c>
      <c r="B5210" s="2">
        <v>44991</v>
      </c>
      <c r="C5210" s="165">
        <v>0.3125</v>
      </c>
      <c r="D5210" s="165">
        <v>0.54016203703704002</v>
      </c>
      <c r="E5210" s="148" t="s">
        <v>2</v>
      </c>
      <c r="F5210" s="148">
        <v>0</v>
      </c>
      <c r="G5210" s="166">
        <f>WEEKNUM(B5210,21)</f>
        <v>10</v>
      </c>
      <c r="H5210" s="166">
        <f>MONTH(B5210)</f>
        <v>3</v>
      </c>
      <c r="I5210" s="166">
        <f>YEAR(B5210)</f>
        <v>2023</v>
      </c>
    </row>
    <row r="5211" spans="1:9" s="1" customFormat="1" x14ac:dyDescent="0.25">
      <c r="A5211" s="1">
        <v>1000409756</v>
      </c>
      <c r="B5211" s="2">
        <v>44992</v>
      </c>
      <c r="C5211" s="165">
        <v>0.52083333333333004</v>
      </c>
      <c r="D5211" s="165">
        <v>0.25333333333333002</v>
      </c>
      <c r="E5211" s="148" t="s">
        <v>2</v>
      </c>
      <c r="F5211" s="148">
        <v>0</v>
      </c>
      <c r="G5211" s="166">
        <f>WEEKNUM(B5211,21)</f>
        <v>10</v>
      </c>
      <c r="H5211" s="166">
        <f>MONTH(B5211)</f>
        <v>3</v>
      </c>
      <c r="I5211" s="166">
        <f>YEAR(B5211)</f>
        <v>2023</v>
      </c>
    </row>
    <row r="5212" spans="1:9" s="1" customFormat="1" x14ac:dyDescent="0.25">
      <c r="A5212" s="1">
        <v>1000409756</v>
      </c>
      <c r="B5212" s="2">
        <v>44992</v>
      </c>
      <c r="C5212" s="165">
        <v>0.25333333333333002</v>
      </c>
      <c r="D5212" s="165">
        <v>0.59270833333332995</v>
      </c>
      <c r="E5212" s="148" t="s">
        <v>2</v>
      </c>
      <c r="F5212" s="148">
        <v>0</v>
      </c>
      <c r="G5212" s="166">
        <f>WEEKNUM(B5212,21)</f>
        <v>10</v>
      </c>
      <c r="H5212" s="166">
        <f>MONTH(B5212)</f>
        <v>3</v>
      </c>
      <c r="I5212" s="166">
        <f>YEAR(B5212)</f>
        <v>2023</v>
      </c>
    </row>
    <row r="5213" spans="1:9" s="1" customFormat="1" x14ac:dyDescent="0.25">
      <c r="A5213" s="1">
        <v>1000409754</v>
      </c>
      <c r="B5213" s="2">
        <v>44991</v>
      </c>
      <c r="C5213" s="165">
        <v>0</v>
      </c>
      <c r="D5213" s="165">
        <v>0.92035879629630002</v>
      </c>
      <c r="E5213" s="148" t="s">
        <v>3</v>
      </c>
      <c r="F5213" s="148">
        <v>1</v>
      </c>
      <c r="G5213" s="166">
        <f>WEEKNUM(B5213,21)</f>
        <v>10</v>
      </c>
      <c r="H5213" s="166">
        <f>MONTH(B5213)</f>
        <v>3</v>
      </c>
      <c r="I5213" s="166">
        <f>YEAR(B5213)</f>
        <v>2023</v>
      </c>
    </row>
    <row r="5214" spans="1:9" s="1" customFormat="1" x14ac:dyDescent="0.25">
      <c r="A5214" s="1">
        <v>1000405996</v>
      </c>
      <c r="B5214" s="2">
        <v>44991</v>
      </c>
      <c r="C5214" s="165">
        <v>0</v>
      </c>
      <c r="D5214" s="165">
        <v>0.59780092592593004</v>
      </c>
      <c r="E5214" s="148" t="s">
        <v>2</v>
      </c>
      <c r="F5214" s="148">
        <v>0</v>
      </c>
      <c r="G5214" s="166">
        <f>WEEKNUM(B5214,21)</f>
        <v>10</v>
      </c>
      <c r="H5214" s="166">
        <f>MONTH(B5214)</f>
        <v>3</v>
      </c>
      <c r="I5214" s="166">
        <f>YEAR(B5214)</f>
        <v>2023</v>
      </c>
    </row>
    <row r="5215" spans="1:9" s="1" customFormat="1" x14ac:dyDescent="0.25">
      <c r="A5215" s="1">
        <v>1000405997</v>
      </c>
      <c r="B5215" s="2">
        <v>44991</v>
      </c>
      <c r="C5215" s="165">
        <v>0</v>
      </c>
      <c r="D5215" s="165">
        <v>0.59822916666667003</v>
      </c>
      <c r="E5215" s="148" t="s">
        <v>2</v>
      </c>
      <c r="F5215" s="148">
        <v>0</v>
      </c>
      <c r="G5215" s="166">
        <f>WEEKNUM(B5215,21)</f>
        <v>10</v>
      </c>
      <c r="H5215" s="166">
        <f>MONTH(B5215)</f>
        <v>3</v>
      </c>
      <c r="I5215" s="166">
        <f>YEAR(B5215)</f>
        <v>2023</v>
      </c>
    </row>
    <row r="5216" spans="1:9" s="1" customFormat="1" x14ac:dyDescent="0.25">
      <c r="A5216" s="1">
        <v>1000405998</v>
      </c>
      <c r="B5216" s="2">
        <v>44991</v>
      </c>
      <c r="C5216" s="165">
        <v>0</v>
      </c>
      <c r="D5216" s="165">
        <v>0.59833333333333005</v>
      </c>
      <c r="E5216" s="148" t="s">
        <v>2</v>
      </c>
      <c r="F5216" s="148">
        <v>0</v>
      </c>
      <c r="G5216" s="166">
        <f>WEEKNUM(B5216,21)</f>
        <v>10</v>
      </c>
      <c r="H5216" s="166">
        <f>MONTH(B5216)</f>
        <v>3</v>
      </c>
      <c r="I5216" s="166">
        <f>YEAR(B5216)</f>
        <v>2023</v>
      </c>
    </row>
    <row r="5217" spans="1:9" s="1" customFormat="1" x14ac:dyDescent="0.25">
      <c r="A5217" s="1" t="s">
        <v>2</v>
      </c>
      <c r="B5217" s="2">
        <v>44993</v>
      </c>
      <c r="C5217" s="165">
        <v>0.33333333333332998</v>
      </c>
      <c r="D5217" s="165">
        <v>0.66887731481481005</v>
      </c>
      <c r="E5217" s="148" t="s">
        <v>2</v>
      </c>
      <c r="F5217" s="148">
        <v>0</v>
      </c>
      <c r="G5217" s="166">
        <f>WEEKNUM(B5217,21)</f>
        <v>10</v>
      </c>
      <c r="H5217" s="166">
        <f>MONTH(B5217)</f>
        <v>3</v>
      </c>
      <c r="I5217" s="166">
        <f>YEAR(B5217)</f>
        <v>2023</v>
      </c>
    </row>
    <row r="5218" spans="1:9" s="1" customFormat="1" x14ac:dyDescent="0.25">
      <c r="A5218" s="1" t="s">
        <v>2</v>
      </c>
      <c r="B5218" s="2">
        <v>44991</v>
      </c>
      <c r="C5218" s="165">
        <v>0.33333333333332998</v>
      </c>
      <c r="D5218" s="165">
        <v>0.67128472222222002</v>
      </c>
      <c r="E5218" s="148" t="s">
        <v>2</v>
      </c>
      <c r="F5218" s="148">
        <v>0</v>
      </c>
      <c r="G5218" s="166">
        <f>WEEKNUM(B5218,21)</f>
        <v>10</v>
      </c>
      <c r="H5218" s="166">
        <f>MONTH(B5218)</f>
        <v>3</v>
      </c>
      <c r="I5218" s="166">
        <f>YEAR(B5218)</f>
        <v>2023</v>
      </c>
    </row>
    <row r="5219" spans="1:9" s="1" customFormat="1" x14ac:dyDescent="0.25">
      <c r="A5219" s="1" t="s">
        <v>2</v>
      </c>
      <c r="B5219" s="2">
        <v>44991</v>
      </c>
      <c r="C5219" s="165">
        <v>0.29166666666667002</v>
      </c>
      <c r="D5219" s="165">
        <v>0.66626157407407005</v>
      </c>
      <c r="E5219" s="148" t="s">
        <v>2</v>
      </c>
      <c r="F5219" s="148">
        <v>0</v>
      </c>
      <c r="G5219" s="166">
        <f>WEEKNUM(B5219,21)</f>
        <v>10</v>
      </c>
      <c r="H5219" s="166">
        <f>MONTH(B5219)</f>
        <v>3</v>
      </c>
      <c r="I5219" s="166">
        <f>YEAR(B5219)</f>
        <v>2023</v>
      </c>
    </row>
    <row r="5220" spans="1:9" s="1" customFormat="1" x14ac:dyDescent="0.25">
      <c r="A5220" s="1" t="s">
        <v>2</v>
      </c>
      <c r="B5220" s="2">
        <v>44991</v>
      </c>
      <c r="C5220" s="165">
        <v>0</v>
      </c>
      <c r="D5220" s="165">
        <v>0.66917824074073995</v>
      </c>
      <c r="E5220" s="148" t="s">
        <v>2</v>
      </c>
      <c r="F5220" s="148">
        <v>0</v>
      </c>
      <c r="G5220" s="166">
        <f>WEEKNUM(B5220,21)</f>
        <v>10</v>
      </c>
      <c r="H5220" s="166">
        <f>MONTH(B5220)</f>
        <v>3</v>
      </c>
      <c r="I5220" s="166">
        <f>YEAR(B5220)</f>
        <v>2023</v>
      </c>
    </row>
    <row r="5221" spans="1:9" s="1" customFormat="1" x14ac:dyDescent="0.25">
      <c r="A5221" s="1" t="s">
        <v>2</v>
      </c>
      <c r="B5221" s="2">
        <v>44991</v>
      </c>
      <c r="C5221" s="165">
        <v>0.66626157407407005</v>
      </c>
      <c r="D5221" s="165">
        <v>0.66864583333333005</v>
      </c>
      <c r="E5221" s="148" t="s">
        <v>2</v>
      </c>
      <c r="F5221" s="148">
        <v>0</v>
      </c>
      <c r="G5221" s="166">
        <f>WEEKNUM(B5221,21)</f>
        <v>10</v>
      </c>
      <c r="H5221" s="166">
        <f>MONTH(B5221)</f>
        <v>3</v>
      </c>
      <c r="I5221" s="166">
        <f>YEAR(B5221)</f>
        <v>2023</v>
      </c>
    </row>
    <row r="5222" spans="1:9" s="1" customFormat="1" x14ac:dyDescent="0.25">
      <c r="A5222" s="1" t="s">
        <v>2</v>
      </c>
      <c r="B5222" s="2">
        <v>44992</v>
      </c>
      <c r="C5222" s="165">
        <v>0.22916666666666999</v>
      </c>
      <c r="D5222" s="165">
        <v>0.60251157407406997</v>
      </c>
      <c r="E5222" s="148" t="s">
        <v>2</v>
      </c>
      <c r="F5222" s="148">
        <v>0</v>
      </c>
      <c r="G5222" s="166">
        <f>WEEKNUM(B5222,21)</f>
        <v>10</v>
      </c>
      <c r="H5222" s="166">
        <f>MONTH(B5222)</f>
        <v>3</v>
      </c>
      <c r="I5222" s="166">
        <f>YEAR(B5222)</f>
        <v>2023</v>
      </c>
    </row>
    <row r="5223" spans="1:9" s="1" customFormat="1" x14ac:dyDescent="0.25">
      <c r="A5223" s="1" t="s">
        <v>2</v>
      </c>
      <c r="B5223" s="2">
        <v>44992</v>
      </c>
      <c r="C5223" s="165">
        <v>0.22916666666666999</v>
      </c>
      <c r="D5223" s="165">
        <v>0.47973379629629997</v>
      </c>
      <c r="E5223" s="148" t="s">
        <v>2</v>
      </c>
      <c r="F5223" s="148">
        <v>0</v>
      </c>
      <c r="G5223" s="166">
        <f>WEEKNUM(B5223,21)</f>
        <v>10</v>
      </c>
      <c r="H5223" s="166">
        <f>MONTH(B5223)</f>
        <v>3</v>
      </c>
      <c r="I5223" s="166">
        <f>YEAR(B5223)</f>
        <v>2023</v>
      </c>
    </row>
    <row r="5224" spans="1:9" s="1" customFormat="1" x14ac:dyDescent="0.25">
      <c r="A5224" s="1" t="s">
        <v>2</v>
      </c>
      <c r="B5224" s="2">
        <v>44992</v>
      </c>
      <c r="C5224" s="165">
        <v>0.22916666666666999</v>
      </c>
      <c r="D5224" s="165">
        <v>0.60565972222221998</v>
      </c>
      <c r="E5224" s="148" t="s">
        <v>2</v>
      </c>
      <c r="F5224" s="148">
        <v>0</v>
      </c>
      <c r="G5224" s="166">
        <f>WEEKNUM(B5224,21)</f>
        <v>10</v>
      </c>
      <c r="H5224" s="166">
        <f>MONTH(B5224)</f>
        <v>3</v>
      </c>
      <c r="I5224" s="166">
        <f>YEAR(B5224)</f>
        <v>2023</v>
      </c>
    </row>
    <row r="5225" spans="1:9" s="1" customFormat="1" x14ac:dyDescent="0.25">
      <c r="A5225" s="1">
        <v>1000407155</v>
      </c>
      <c r="B5225" s="2">
        <v>44992</v>
      </c>
      <c r="C5225" s="165">
        <v>0.63901620370370005</v>
      </c>
      <c r="D5225" s="165">
        <v>0.63901620370370005</v>
      </c>
      <c r="E5225" s="148" t="s">
        <v>2</v>
      </c>
      <c r="F5225" s="148">
        <v>0</v>
      </c>
      <c r="G5225" s="166">
        <f>WEEKNUM(B5225,21)</f>
        <v>10</v>
      </c>
      <c r="H5225" s="166">
        <f>MONTH(B5225)</f>
        <v>3</v>
      </c>
      <c r="I5225" s="166">
        <f>YEAR(B5225)</f>
        <v>2023</v>
      </c>
    </row>
    <row r="5226" spans="1:9" s="1" customFormat="1" x14ac:dyDescent="0.25">
      <c r="A5226" s="1">
        <v>1000407156</v>
      </c>
      <c r="B5226" s="2">
        <v>44992</v>
      </c>
      <c r="C5226" s="165">
        <v>0.62518518518518995</v>
      </c>
      <c r="D5226" s="165">
        <v>0.62518518518518995</v>
      </c>
      <c r="E5226" s="148" t="s">
        <v>2</v>
      </c>
      <c r="F5226" s="148">
        <v>0</v>
      </c>
      <c r="G5226" s="166">
        <f>WEEKNUM(B5226,21)</f>
        <v>10</v>
      </c>
      <c r="H5226" s="166">
        <f>MONTH(B5226)</f>
        <v>3</v>
      </c>
      <c r="I5226" s="166">
        <f>YEAR(B5226)</f>
        <v>2023</v>
      </c>
    </row>
    <row r="5227" spans="1:9" s="1" customFormat="1" x14ac:dyDescent="0.25">
      <c r="A5227" s="1">
        <v>1000407142</v>
      </c>
      <c r="B5227" s="2">
        <v>44992</v>
      </c>
      <c r="C5227" s="165">
        <v>0.62164351851851996</v>
      </c>
      <c r="D5227" s="165">
        <v>0.62164351851851996</v>
      </c>
      <c r="E5227" s="148" t="s">
        <v>2</v>
      </c>
      <c r="F5227" s="148">
        <v>0</v>
      </c>
      <c r="G5227" s="166">
        <f>WEEKNUM(B5227,21)</f>
        <v>10</v>
      </c>
      <c r="H5227" s="166">
        <f>MONTH(B5227)</f>
        <v>3</v>
      </c>
      <c r="I5227" s="166">
        <f>YEAR(B5227)</f>
        <v>2023</v>
      </c>
    </row>
    <row r="5228" spans="1:9" s="1" customFormat="1" x14ac:dyDescent="0.25">
      <c r="A5228" s="1">
        <v>1000407178</v>
      </c>
      <c r="B5228" s="2">
        <v>44992</v>
      </c>
      <c r="C5228" s="165">
        <v>0.63605324074073999</v>
      </c>
      <c r="D5228" s="165">
        <v>0.63605324074073999</v>
      </c>
      <c r="E5228" s="148" t="s">
        <v>2</v>
      </c>
      <c r="F5228" s="148">
        <v>0</v>
      </c>
      <c r="G5228" s="166">
        <f>WEEKNUM(B5228,21)</f>
        <v>10</v>
      </c>
      <c r="H5228" s="166">
        <f>MONTH(B5228)</f>
        <v>3</v>
      </c>
      <c r="I5228" s="166">
        <f>YEAR(B5228)</f>
        <v>2023</v>
      </c>
    </row>
    <row r="5229" spans="1:9" s="1" customFormat="1" x14ac:dyDescent="0.25">
      <c r="A5229" s="1">
        <v>1000407143</v>
      </c>
      <c r="B5229" s="2">
        <v>44992</v>
      </c>
      <c r="C5229" s="165">
        <v>0.63252314814815003</v>
      </c>
      <c r="D5229" s="165">
        <v>0.63252314814815003</v>
      </c>
      <c r="E5229" s="148" t="s">
        <v>2</v>
      </c>
      <c r="F5229" s="148">
        <v>0</v>
      </c>
      <c r="G5229" s="166">
        <f>WEEKNUM(B5229,21)</f>
        <v>10</v>
      </c>
      <c r="H5229" s="166">
        <f>MONTH(B5229)</f>
        <v>3</v>
      </c>
      <c r="I5229" s="166">
        <f>YEAR(B5229)</f>
        <v>2023</v>
      </c>
    </row>
    <row r="5230" spans="1:9" s="1" customFormat="1" x14ac:dyDescent="0.25">
      <c r="A5230" s="1">
        <v>1000407179</v>
      </c>
      <c r="B5230" s="2">
        <v>44992</v>
      </c>
      <c r="C5230" s="165">
        <v>0.62535879629629998</v>
      </c>
      <c r="D5230" s="165">
        <v>0.62535879629629998</v>
      </c>
      <c r="E5230" s="148" t="s">
        <v>2</v>
      </c>
      <c r="F5230" s="148">
        <v>0</v>
      </c>
      <c r="G5230" s="166">
        <f>WEEKNUM(B5230,21)</f>
        <v>10</v>
      </c>
      <c r="H5230" s="166">
        <f>MONTH(B5230)</f>
        <v>3</v>
      </c>
      <c r="I5230" s="166">
        <f>YEAR(B5230)</f>
        <v>2023</v>
      </c>
    </row>
    <row r="5231" spans="1:9" s="1" customFormat="1" x14ac:dyDescent="0.25">
      <c r="A5231" s="1">
        <v>1000407187</v>
      </c>
      <c r="B5231" s="2">
        <v>44992</v>
      </c>
      <c r="C5231" s="165">
        <v>0.62868055555556002</v>
      </c>
      <c r="D5231" s="165">
        <v>0.62868055555556002</v>
      </c>
      <c r="E5231" s="148" t="s">
        <v>2</v>
      </c>
      <c r="F5231" s="148">
        <v>0</v>
      </c>
      <c r="G5231" s="166">
        <f>WEEKNUM(B5231,21)</f>
        <v>10</v>
      </c>
      <c r="H5231" s="166">
        <f>MONTH(B5231)</f>
        <v>3</v>
      </c>
      <c r="I5231" s="166">
        <f>YEAR(B5231)</f>
        <v>2023</v>
      </c>
    </row>
    <row r="5232" spans="1:9" s="1" customFormat="1" x14ac:dyDescent="0.25">
      <c r="A5232" s="1">
        <v>1000407144</v>
      </c>
      <c r="B5232" s="2">
        <v>44992</v>
      </c>
      <c r="C5232" s="165">
        <v>0.63619212962963001</v>
      </c>
      <c r="D5232" s="165">
        <v>0.63619212962963001</v>
      </c>
      <c r="E5232" s="148" t="s">
        <v>2</v>
      </c>
      <c r="F5232" s="148">
        <v>0</v>
      </c>
      <c r="G5232" s="166">
        <f>WEEKNUM(B5232,21)</f>
        <v>10</v>
      </c>
      <c r="H5232" s="166">
        <f>MONTH(B5232)</f>
        <v>3</v>
      </c>
      <c r="I5232" s="166">
        <f>YEAR(B5232)</f>
        <v>2023</v>
      </c>
    </row>
    <row r="5233" spans="1:9" s="1" customFormat="1" x14ac:dyDescent="0.25">
      <c r="A5233" s="1">
        <v>1000407145</v>
      </c>
      <c r="B5233" s="2">
        <v>44992</v>
      </c>
      <c r="C5233" s="165">
        <v>0.63611111111110996</v>
      </c>
      <c r="D5233" s="165">
        <v>0.63611111111110996</v>
      </c>
      <c r="E5233" s="148" t="s">
        <v>2</v>
      </c>
      <c r="F5233" s="148">
        <v>0</v>
      </c>
      <c r="G5233" s="166">
        <f>WEEKNUM(B5233,21)</f>
        <v>10</v>
      </c>
      <c r="H5233" s="166">
        <f>MONTH(B5233)</f>
        <v>3</v>
      </c>
      <c r="I5233" s="166">
        <f>YEAR(B5233)</f>
        <v>2023</v>
      </c>
    </row>
    <row r="5234" spans="1:9" s="1" customFormat="1" x14ac:dyDescent="0.25">
      <c r="A5234" s="1">
        <v>1000407146</v>
      </c>
      <c r="B5234" s="2">
        <v>44992</v>
      </c>
      <c r="C5234" s="165">
        <v>0.63614583333332997</v>
      </c>
      <c r="D5234" s="165">
        <v>0.63614583333332997</v>
      </c>
      <c r="E5234" s="148" t="s">
        <v>2</v>
      </c>
      <c r="F5234" s="148">
        <v>0</v>
      </c>
      <c r="G5234" s="166">
        <f>WEEKNUM(B5234,21)</f>
        <v>10</v>
      </c>
      <c r="H5234" s="166">
        <f>MONTH(B5234)</f>
        <v>3</v>
      </c>
      <c r="I5234" s="166">
        <f>YEAR(B5234)</f>
        <v>2023</v>
      </c>
    </row>
    <row r="5235" spans="1:9" s="1" customFormat="1" x14ac:dyDescent="0.25">
      <c r="A5235" s="1">
        <v>1000406120</v>
      </c>
      <c r="B5235" s="2">
        <v>44992</v>
      </c>
      <c r="C5235" s="165">
        <v>0</v>
      </c>
      <c r="D5235" s="165">
        <v>0.59552083333332995</v>
      </c>
      <c r="E5235" s="148" t="s">
        <v>2</v>
      </c>
      <c r="F5235" s="148">
        <v>0</v>
      </c>
      <c r="G5235" s="166">
        <f>WEEKNUM(B5235,21)</f>
        <v>10</v>
      </c>
      <c r="H5235" s="166">
        <f>MONTH(B5235)</f>
        <v>3</v>
      </c>
      <c r="I5235" s="166">
        <f>YEAR(B5235)</f>
        <v>2023</v>
      </c>
    </row>
    <row r="5236" spans="1:9" s="1" customFormat="1" x14ac:dyDescent="0.25">
      <c r="A5236" s="1">
        <v>1000406120</v>
      </c>
      <c r="B5236" s="2">
        <v>44992</v>
      </c>
      <c r="C5236" s="165">
        <v>0.59552083333332995</v>
      </c>
      <c r="D5236" s="165">
        <v>0.60949074074073994</v>
      </c>
      <c r="E5236" s="148" t="s">
        <v>2</v>
      </c>
      <c r="F5236" s="148">
        <v>0</v>
      </c>
      <c r="G5236" s="166">
        <f>WEEKNUM(B5236,21)</f>
        <v>10</v>
      </c>
      <c r="H5236" s="166">
        <f>MONTH(B5236)</f>
        <v>3</v>
      </c>
      <c r="I5236" s="166">
        <f>YEAR(B5236)</f>
        <v>2023</v>
      </c>
    </row>
    <row r="5237" spans="1:9" s="1" customFormat="1" x14ac:dyDescent="0.25">
      <c r="A5237" s="1">
        <v>1000407295</v>
      </c>
      <c r="B5237" s="2">
        <v>44992</v>
      </c>
      <c r="C5237" s="165">
        <v>0.27083333333332998</v>
      </c>
      <c r="D5237" s="165">
        <v>0.47800925925926002</v>
      </c>
      <c r="E5237" s="148" t="s">
        <v>2</v>
      </c>
      <c r="F5237" s="148">
        <v>0</v>
      </c>
      <c r="G5237" s="166">
        <f>WEEKNUM(B5237,21)</f>
        <v>10</v>
      </c>
      <c r="H5237" s="166">
        <f>MONTH(B5237)</f>
        <v>3</v>
      </c>
      <c r="I5237" s="166">
        <f>YEAR(B5237)</f>
        <v>2023</v>
      </c>
    </row>
    <row r="5238" spans="1:9" s="1" customFormat="1" x14ac:dyDescent="0.25">
      <c r="A5238" s="1">
        <v>1000406137</v>
      </c>
      <c r="B5238" s="2">
        <v>44993</v>
      </c>
      <c r="C5238" s="165">
        <v>0</v>
      </c>
      <c r="D5238" s="165">
        <v>0.26468750000000002</v>
      </c>
      <c r="E5238" s="148" t="s">
        <v>2</v>
      </c>
      <c r="F5238" s="148">
        <v>0</v>
      </c>
      <c r="G5238" s="166">
        <f>WEEKNUM(B5238,21)</f>
        <v>10</v>
      </c>
      <c r="H5238" s="166">
        <f>MONTH(B5238)</f>
        <v>3</v>
      </c>
      <c r="I5238" s="166">
        <f>YEAR(B5238)</f>
        <v>2023</v>
      </c>
    </row>
    <row r="5239" spans="1:9" s="1" customFormat="1" x14ac:dyDescent="0.25">
      <c r="A5239" s="1">
        <v>1000406141</v>
      </c>
      <c r="B5239" s="2">
        <v>44993</v>
      </c>
      <c r="C5239" s="165">
        <v>0</v>
      </c>
      <c r="D5239" s="165">
        <v>0.26508101851852001</v>
      </c>
      <c r="E5239" s="148" t="s">
        <v>2</v>
      </c>
      <c r="F5239" s="148">
        <v>0</v>
      </c>
      <c r="G5239" s="166">
        <f>WEEKNUM(B5239,21)</f>
        <v>10</v>
      </c>
      <c r="H5239" s="166">
        <f>MONTH(B5239)</f>
        <v>3</v>
      </c>
      <c r="I5239" s="166">
        <f>YEAR(B5239)</f>
        <v>2023</v>
      </c>
    </row>
    <row r="5240" spans="1:9" s="1" customFormat="1" x14ac:dyDescent="0.25">
      <c r="A5240" s="1">
        <v>1000406323</v>
      </c>
      <c r="B5240" s="2">
        <v>44993</v>
      </c>
      <c r="C5240" s="165">
        <v>0.27083333333332998</v>
      </c>
      <c r="D5240" s="165">
        <v>0.70775462962962998</v>
      </c>
      <c r="E5240" s="148" t="s">
        <v>2</v>
      </c>
      <c r="F5240" s="148">
        <v>0</v>
      </c>
      <c r="G5240" s="166">
        <f>WEEKNUM(B5240,21)</f>
        <v>10</v>
      </c>
      <c r="H5240" s="166">
        <f>MONTH(B5240)</f>
        <v>3</v>
      </c>
      <c r="I5240" s="166">
        <f>YEAR(B5240)</f>
        <v>2023</v>
      </c>
    </row>
    <row r="5241" spans="1:9" s="1" customFormat="1" x14ac:dyDescent="0.25">
      <c r="A5241" s="1">
        <v>1000406322</v>
      </c>
      <c r="B5241" s="2">
        <v>44992</v>
      </c>
      <c r="C5241" s="165">
        <v>0.27083333333332998</v>
      </c>
      <c r="D5241" s="165">
        <v>0.74163194444444003</v>
      </c>
      <c r="E5241" s="148" t="s">
        <v>2</v>
      </c>
      <c r="F5241" s="148">
        <v>0</v>
      </c>
      <c r="G5241" s="166">
        <f>WEEKNUM(B5241,21)</f>
        <v>10</v>
      </c>
      <c r="H5241" s="166">
        <f>MONTH(B5241)</f>
        <v>3</v>
      </c>
      <c r="I5241" s="166">
        <f>YEAR(B5241)</f>
        <v>2023</v>
      </c>
    </row>
    <row r="5242" spans="1:9" s="1" customFormat="1" x14ac:dyDescent="0.25">
      <c r="A5242" s="1">
        <v>1000406326</v>
      </c>
      <c r="B5242" s="2">
        <v>44992</v>
      </c>
      <c r="C5242" s="165">
        <v>0.27083333333332998</v>
      </c>
      <c r="D5242" s="165">
        <v>0.74067129629630002</v>
      </c>
      <c r="E5242" s="148" t="s">
        <v>2</v>
      </c>
      <c r="F5242" s="148">
        <v>0</v>
      </c>
      <c r="G5242" s="166">
        <f>WEEKNUM(B5242,21)</f>
        <v>10</v>
      </c>
      <c r="H5242" s="166">
        <f>MONTH(B5242)</f>
        <v>3</v>
      </c>
      <c r="I5242" s="166">
        <f>YEAR(B5242)</f>
        <v>2023</v>
      </c>
    </row>
    <row r="5243" spans="1:9" s="1" customFormat="1" x14ac:dyDescent="0.25">
      <c r="A5243" s="1">
        <v>1000406325</v>
      </c>
      <c r="B5243" s="2">
        <v>44992</v>
      </c>
      <c r="C5243" s="165">
        <v>0.27083333333332998</v>
      </c>
      <c r="D5243" s="165">
        <v>0.74111111111111005</v>
      </c>
      <c r="E5243" s="148" t="s">
        <v>2</v>
      </c>
      <c r="F5243" s="148">
        <v>0</v>
      </c>
      <c r="G5243" s="166">
        <f>WEEKNUM(B5243,21)</f>
        <v>10</v>
      </c>
      <c r="H5243" s="166">
        <f>MONTH(B5243)</f>
        <v>3</v>
      </c>
      <c r="I5243" s="166">
        <f>YEAR(B5243)</f>
        <v>2023</v>
      </c>
    </row>
    <row r="5244" spans="1:9" s="1" customFormat="1" x14ac:dyDescent="0.25">
      <c r="A5244" s="1">
        <v>1000406120</v>
      </c>
      <c r="B5244" s="2">
        <v>44992</v>
      </c>
      <c r="C5244" s="165">
        <v>0</v>
      </c>
      <c r="D5244" s="165">
        <v>0.34250000000000003</v>
      </c>
      <c r="E5244" s="148" t="s">
        <v>2</v>
      </c>
      <c r="F5244" s="148">
        <v>0</v>
      </c>
      <c r="G5244" s="166">
        <f>WEEKNUM(B5244,21)</f>
        <v>10</v>
      </c>
      <c r="H5244" s="166">
        <f>MONTH(B5244)</f>
        <v>3</v>
      </c>
      <c r="I5244" s="166">
        <f>YEAR(B5244)</f>
        <v>2023</v>
      </c>
    </row>
    <row r="5245" spans="1:9" s="1" customFormat="1" x14ac:dyDescent="0.25">
      <c r="A5245" s="1">
        <v>1000406141</v>
      </c>
      <c r="B5245" s="2">
        <v>44992</v>
      </c>
      <c r="C5245" s="165">
        <v>0</v>
      </c>
      <c r="D5245" s="165">
        <v>0.58583333333332999</v>
      </c>
      <c r="E5245" s="148" t="s">
        <v>2</v>
      </c>
      <c r="F5245" s="148">
        <v>0</v>
      </c>
      <c r="G5245" s="166">
        <f>WEEKNUM(B5245,21)</f>
        <v>10</v>
      </c>
      <c r="H5245" s="166">
        <f>MONTH(B5245)</f>
        <v>3</v>
      </c>
      <c r="I5245" s="166">
        <f>YEAR(B5245)</f>
        <v>2023</v>
      </c>
    </row>
    <row r="5246" spans="1:9" s="1" customFormat="1" x14ac:dyDescent="0.25">
      <c r="A5246" s="1">
        <v>1000406941</v>
      </c>
      <c r="B5246" s="2">
        <v>44992</v>
      </c>
      <c r="C5246" s="165">
        <v>0.26861111111111002</v>
      </c>
      <c r="D5246" s="165">
        <v>0.59018518518519003</v>
      </c>
      <c r="E5246" s="148" t="s">
        <v>2</v>
      </c>
      <c r="F5246" s="148">
        <v>0</v>
      </c>
      <c r="G5246" s="166">
        <f>WEEKNUM(B5246,21)</f>
        <v>10</v>
      </c>
      <c r="H5246" s="166">
        <f>MONTH(B5246)</f>
        <v>3</v>
      </c>
      <c r="I5246" s="166">
        <f>YEAR(B5246)</f>
        <v>2023</v>
      </c>
    </row>
    <row r="5247" spans="1:9" s="1" customFormat="1" x14ac:dyDescent="0.25">
      <c r="A5247" s="1">
        <v>1000406941</v>
      </c>
      <c r="B5247" s="2">
        <v>44992</v>
      </c>
      <c r="C5247" s="165">
        <v>0</v>
      </c>
      <c r="D5247" s="165">
        <v>0.58790509259259005</v>
      </c>
      <c r="E5247" s="148" t="s">
        <v>2</v>
      </c>
      <c r="F5247" s="148">
        <v>0</v>
      </c>
      <c r="G5247" s="166">
        <f>WEEKNUM(B5247,21)</f>
        <v>10</v>
      </c>
      <c r="H5247" s="166">
        <f>MONTH(B5247)</f>
        <v>3</v>
      </c>
      <c r="I5247" s="166">
        <f>YEAR(B5247)</f>
        <v>2023</v>
      </c>
    </row>
    <row r="5248" spans="1:9" s="1" customFormat="1" x14ac:dyDescent="0.25">
      <c r="A5248" s="1">
        <v>1000406943</v>
      </c>
      <c r="B5248" s="2">
        <v>44992</v>
      </c>
      <c r="C5248" s="165">
        <v>0</v>
      </c>
      <c r="D5248" s="165">
        <v>0.5890162037037</v>
      </c>
      <c r="E5248" s="148" t="s">
        <v>2</v>
      </c>
      <c r="F5248" s="148">
        <v>0</v>
      </c>
      <c r="G5248" s="166">
        <f>WEEKNUM(B5248,21)</f>
        <v>10</v>
      </c>
      <c r="H5248" s="166">
        <f>MONTH(B5248)</f>
        <v>3</v>
      </c>
      <c r="I5248" s="166">
        <f>YEAR(B5248)</f>
        <v>2023</v>
      </c>
    </row>
    <row r="5249" spans="1:9" s="1" customFormat="1" x14ac:dyDescent="0.25">
      <c r="A5249" s="1">
        <v>1000406943</v>
      </c>
      <c r="B5249" s="2">
        <v>44993</v>
      </c>
      <c r="C5249" s="165">
        <v>0.5890162037037</v>
      </c>
      <c r="D5249" s="165">
        <v>0.61292824074074004</v>
      </c>
      <c r="E5249" s="148" t="s">
        <v>2</v>
      </c>
      <c r="F5249" s="148">
        <v>0</v>
      </c>
      <c r="G5249" s="166">
        <f>WEEKNUM(B5249,21)</f>
        <v>10</v>
      </c>
      <c r="H5249" s="166">
        <f>MONTH(B5249)</f>
        <v>3</v>
      </c>
      <c r="I5249" s="166">
        <f>YEAR(B5249)</f>
        <v>2023</v>
      </c>
    </row>
    <row r="5250" spans="1:9" s="1" customFormat="1" x14ac:dyDescent="0.25">
      <c r="A5250" s="1">
        <v>1000406944</v>
      </c>
      <c r="B5250" s="2">
        <v>44992</v>
      </c>
      <c r="C5250" s="165">
        <v>0.26965277777778002</v>
      </c>
      <c r="D5250" s="165">
        <v>0.59006944444443998</v>
      </c>
      <c r="E5250" s="148" t="s">
        <v>2</v>
      </c>
      <c r="F5250" s="148">
        <v>0</v>
      </c>
      <c r="G5250" s="166">
        <f>WEEKNUM(B5250,21)</f>
        <v>10</v>
      </c>
      <c r="H5250" s="166">
        <f>MONTH(B5250)</f>
        <v>3</v>
      </c>
      <c r="I5250" s="166">
        <f>YEAR(B5250)</f>
        <v>2023</v>
      </c>
    </row>
    <row r="5251" spans="1:9" s="1" customFormat="1" x14ac:dyDescent="0.25">
      <c r="A5251" s="1">
        <v>1000406944</v>
      </c>
      <c r="B5251" s="2">
        <v>44992</v>
      </c>
      <c r="C5251" s="165">
        <v>0</v>
      </c>
      <c r="D5251" s="165">
        <v>0.58871527777777999</v>
      </c>
      <c r="E5251" s="148" t="s">
        <v>2</v>
      </c>
      <c r="F5251" s="148">
        <v>0</v>
      </c>
      <c r="G5251" s="166">
        <f>WEEKNUM(B5251,21)</f>
        <v>10</v>
      </c>
      <c r="H5251" s="166">
        <f>MONTH(B5251)</f>
        <v>3</v>
      </c>
      <c r="I5251" s="166">
        <f>YEAR(B5251)</f>
        <v>2023</v>
      </c>
    </row>
    <row r="5252" spans="1:9" s="1" customFormat="1" x14ac:dyDescent="0.25">
      <c r="A5252" s="1" t="s">
        <v>2</v>
      </c>
      <c r="B5252" s="2">
        <v>44992</v>
      </c>
      <c r="C5252" s="165">
        <v>0.27083333333332998</v>
      </c>
      <c r="D5252" s="165">
        <v>0.61608796296295998</v>
      </c>
      <c r="E5252" s="148" t="s">
        <v>2</v>
      </c>
      <c r="F5252" s="148">
        <v>0</v>
      </c>
      <c r="G5252" s="166">
        <f>WEEKNUM(B5252,21)</f>
        <v>10</v>
      </c>
      <c r="H5252" s="166">
        <f>MONTH(B5252)</f>
        <v>3</v>
      </c>
      <c r="I5252" s="166">
        <f>YEAR(B5252)</f>
        <v>2023</v>
      </c>
    </row>
    <row r="5253" spans="1:9" s="1" customFormat="1" x14ac:dyDescent="0.25">
      <c r="A5253" s="1" t="s">
        <v>2</v>
      </c>
      <c r="B5253" s="2">
        <v>44992</v>
      </c>
      <c r="C5253" s="165">
        <v>0.27083333333332998</v>
      </c>
      <c r="D5253" s="165">
        <v>0.59035879629629995</v>
      </c>
      <c r="E5253" s="148" t="s">
        <v>2</v>
      </c>
      <c r="F5253" s="148">
        <v>0</v>
      </c>
      <c r="G5253" s="166">
        <f>WEEKNUM(B5253,21)</f>
        <v>10</v>
      </c>
      <c r="H5253" s="166">
        <f>MONTH(B5253)</f>
        <v>3</v>
      </c>
      <c r="I5253" s="166">
        <f>YEAR(B5253)</f>
        <v>2023</v>
      </c>
    </row>
    <row r="5254" spans="1:9" s="1" customFormat="1" x14ac:dyDescent="0.25">
      <c r="A5254" s="1" t="s">
        <v>2</v>
      </c>
      <c r="B5254" s="2">
        <v>44992</v>
      </c>
      <c r="C5254" s="165">
        <v>0.27083333333332998</v>
      </c>
      <c r="D5254" s="165">
        <v>0.59302083333333</v>
      </c>
      <c r="E5254" s="148" t="s">
        <v>2</v>
      </c>
      <c r="F5254" s="148">
        <v>0</v>
      </c>
      <c r="G5254" s="166">
        <f>WEEKNUM(B5254,21)</f>
        <v>10</v>
      </c>
      <c r="H5254" s="166">
        <f>MONTH(B5254)</f>
        <v>3</v>
      </c>
      <c r="I5254" s="166">
        <f>YEAR(B5254)</f>
        <v>2023</v>
      </c>
    </row>
    <row r="5255" spans="1:9" s="1" customFormat="1" x14ac:dyDescent="0.25">
      <c r="A5255" s="1" t="s">
        <v>2</v>
      </c>
      <c r="B5255" s="2">
        <v>44992</v>
      </c>
      <c r="C5255" s="165">
        <v>0.27083333333332998</v>
      </c>
      <c r="D5255" s="165">
        <v>0.51253472222221996</v>
      </c>
      <c r="E5255" s="148" t="s">
        <v>2</v>
      </c>
      <c r="F5255" s="148">
        <v>0</v>
      </c>
      <c r="G5255" s="166">
        <f>WEEKNUM(B5255,21)</f>
        <v>10</v>
      </c>
      <c r="H5255" s="166">
        <f>MONTH(B5255)</f>
        <v>3</v>
      </c>
      <c r="I5255" s="166">
        <f>YEAR(B5255)</f>
        <v>2023</v>
      </c>
    </row>
    <row r="5256" spans="1:9" s="1" customFormat="1" x14ac:dyDescent="0.25">
      <c r="A5256" s="1">
        <v>1000406137</v>
      </c>
      <c r="B5256" s="2">
        <v>44992</v>
      </c>
      <c r="C5256" s="165">
        <v>0</v>
      </c>
      <c r="D5256" s="165">
        <v>0.50579861111111002</v>
      </c>
      <c r="E5256" s="148" t="s">
        <v>2</v>
      </c>
      <c r="F5256" s="148">
        <v>0</v>
      </c>
      <c r="G5256" s="166">
        <f>WEEKNUM(B5256,21)</f>
        <v>10</v>
      </c>
      <c r="H5256" s="166">
        <f>MONTH(B5256)</f>
        <v>3</v>
      </c>
      <c r="I5256" s="166">
        <f>YEAR(B5256)</f>
        <v>2023</v>
      </c>
    </row>
    <row r="5257" spans="1:9" s="1" customFormat="1" x14ac:dyDescent="0.25">
      <c r="A5257" s="1" t="s">
        <v>2</v>
      </c>
      <c r="B5257" s="2">
        <v>44992</v>
      </c>
      <c r="C5257" s="165">
        <v>0.27083333333332998</v>
      </c>
      <c r="D5257" s="165">
        <v>0.50615740740741</v>
      </c>
      <c r="E5257" s="148" t="s">
        <v>2</v>
      </c>
      <c r="F5257" s="148">
        <v>0</v>
      </c>
      <c r="G5257" s="166">
        <f>WEEKNUM(B5257,21)</f>
        <v>10</v>
      </c>
      <c r="H5257" s="166">
        <f>MONTH(B5257)</f>
        <v>3</v>
      </c>
      <c r="I5257" s="166">
        <f>YEAR(B5257)</f>
        <v>2023</v>
      </c>
    </row>
    <row r="5258" spans="1:9" s="1" customFormat="1" x14ac:dyDescent="0.25">
      <c r="A5258" s="1" t="s">
        <v>2</v>
      </c>
      <c r="B5258" s="2">
        <v>44992</v>
      </c>
      <c r="C5258" s="165">
        <v>0.27083333333332998</v>
      </c>
      <c r="D5258" s="165">
        <v>0.50635416666666999</v>
      </c>
      <c r="E5258" s="148" t="s">
        <v>2</v>
      </c>
      <c r="F5258" s="148">
        <v>0</v>
      </c>
      <c r="G5258" s="166">
        <f>WEEKNUM(B5258,21)</f>
        <v>10</v>
      </c>
      <c r="H5258" s="166">
        <f>MONTH(B5258)</f>
        <v>3</v>
      </c>
      <c r="I5258" s="166">
        <f>YEAR(B5258)</f>
        <v>2023</v>
      </c>
    </row>
    <row r="5259" spans="1:9" s="1" customFormat="1" x14ac:dyDescent="0.25">
      <c r="A5259" s="1">
        <v>1000407080</v>
      </c>
      <c r="B5259" s="2">
        <v>44993</v>
      </c>
      <c r="C5259" s="165">
        <v>0.27083333333332998</v>
      </c>
      <c r="D5259" s="165">
        <v>0.16300925925925999</v>
      </c>
      <c r="E5259" s="148" t="s">
        <v>2</v>
      </c>
      <c r="F5259" s="148">
        <v>0</v>
      </c>
      <c r="G5259" s="166">
        <f>WEEKNUM(B5259,21)</f>
        <v>10</v>
      </c>
      <c r="H5259" s="166">
        <f>MONTH(B5259)</f>
        <v>3</v>
      </c>
      <c r="I5259" s="166">
        <f>YEAR(B5259)</f>
        <v>2023</v>
      </c>
    </row>
    <row r="5260" spans="1:9" s="1" customFormat="1" x14ac:dyDescent="0.25">
      <c r="A5260" s="1">
        <v>1000433424</v>
      </c>
      <c r="B5260" s="2">
        <v>44992</v>
      </c>
      <c r="C5260" s="165">
        <v>0.33333333333332998</v>
      </c>
      <c r="D5260" s="165">
        <v>0.68408564814814998</v>
      </c>
      <c r="E5260" s="148" t="s">
        <v>2</v>
      </c>
      <c r="F5260" s="148">
        <v>0</v>
      </c>
      <c r="G5260" s="166">
        <f>WEEKNUM(B5260,21)</f>
        <v>10</v>
      </c>
      <c r="H5260" s="166">
        <f>MONTH(B5260)</f>
        <v>3</v>
      </c>
      <c r="I5260" s="166">
        <f>YEAR(B5260)</f>
        <v>2023</v>
      </c>
    </row>
    <row r="5261" spans="1:9" s="1" customFormat="1" x14ac:dyDescent="0.25">
      <c r="A5261" s="1">
        <v>1000433425</v>
      </c>
      <c r="B5261" s="2">
        <v>44992</v>
      </c>
      <c r="C5261" s="165">
        <v>0.33333333333332998</v>
      </c>
      <c r="D5261" s="165">
        <v>0.69910879629629996</v>
      </c>
      <c r="E5261" s="148" t="s">
        <v>2</v>
      </c>
      <c r="F5261" s="148">
        <v>0</v>
      </c>
      <c r="G5261" s="166">
        <f>WEEKNUM(B5261,21)</f>
        <v>10</v>
      </c>
      <c r="H5261" s="166">
        <f>MONTH(B5261)</f>
        <v>3</v>
      </c>
      <c r="I5261" s="166">
        <f>YEAR(B5261)</f>
        <v>2023</v>
      </c>
    </row>
    <row r="5262" spans="1:9" s="1" customFormat="1" x14ac:dyDescent="0.25">
      <c r="A5262" s="1">
        <v>1000409756</v>
      </c>
      <c r="B5262" s="2">
        <v>44992</v>
      </c>
      <c r="C5262" s="165">
        <v>0.25</v>
      </c>
      <c r="D5262" s="165">
        <v>0.67178240740741002</v>
      </c>
      <c r="E5262" s="148" t="s">
        <v>2</v>
      </c>
      <c r="F5262" s="148">
        <v>0</v>
      </c>
      <c r="G5262" s="166">
        <f>WEEKNUM(B5262,21)</f>
        <v>10</v>
      </c>
      <c r="H5262" s="166">
        <f>MONTH(B5262)</f>
        <v>3</v>
      </c>
      <c r="I5262" s="166">
        <f>YEAR(B5262)</f>
        <v>2023</v>
      </c>
    </row>
    <row r="5263" spans="1:9" s="1" customFormat="1" x14ac:dyDescent="0.25">
      <c r="A5263" s="1">
        <v>1000409756</v>
      </c>
      <c r="B5263" s="2">
        <v>44996</v>
      </c>
      <c r="C5263" s="165">
        <v>0.67178240740741002</v>
      </c>
      <c r="D5263" s="165">
        <v>0.31134259259259001</v>
      </c>
      <c r="E5263" s="148" t="s">
        <v>2</v>
      </c>
      <c r="F5263" s="148">
        <v>0</v>
      </c>
      <c r="G5263" s="166">
        <f>WEEKNUM(B5263,21)</f>
        <v>10</v>
      </c>
      <c r="H5263" s="166">
        <f>MONTH(B5263)</f>
        <v>3</v>
      </c>
      <c r="I5263" s="166">
        <f>YEAR(B5263)</f>
        <v>2023</v>
      </c>
    </row>
    <row r="5264" spans="1:9" s="1" customFormat="1" x14ac:dyDescent="0.25">
      <c r="A5264" s="1">
        <v>1000407443</v>
      </c>
      <c r="B5264" s="2">
        <v>44992</v>
      </c>
      <c r="C5264" s="165">
        <v>0.62260416666666996</v>
      </c>
      <c r="D5264" s="165">
        <v>0.67278935185184996</v>
      </c>
      <c r="E5264" s="148" t="s">
        <v>2</v>
      </c>
      <c r="F5264" s="148">
        <v>0</v>
      </c>
      <c r="G5264" s="166">
        <f>WEEKNUM(B5264,21)</f>
        <v>10</v>
      </c>
      <c r="H5264" s="166">
        <f>MONTH(B5264)</f>
        <v>3</v>
      </c>
      <c r="I5264" s="166">
        <f>YEAR(B5264)</f>
        <v>2023</v>
      </c>
    </row>
    <row r="5265" spans="1:9" s="1" customFormat="1" x14ac:dyDescent="0.25">
      <c r="A5265" s="1">
        <v>1000408004</v>
      </c>
      <c r="B5265" s="2">
        <v>44992</v>
      </c>
      <c r="C5265" s="165">
        <v>0</v>
      </c>
      <c r="D5265" s="165">
        <v>0.69118055555556002</v>
      </c>
      <c r="E5265" s="148" t="s">
        <v>2</v>
      </c>
      <c r="F5265" s="148">
        <v>0</v>
      </c>
      <c r="G5265" s="166">
        <f>WEEKNUM(B5265,21)</f>
        <v>10</v>
      </c>
      <c r="H5265" s="166">
        <f>MONTH(B5265)</f>
        <v>3</v>
      </c>
      <c r="I5265" s="166">
        <f>YEAR(B5265)</f>
        <v>2023</v>
      </c>
    </row>
    <row r="5266" spans="1:9" s="1" customFormat="1" x14ac:dyDescent="0.25">
      <c r="A5266" s="1">
        <v>1000408004</v>
      </c>
      <c r="B5266" s="2">
        <v>44997</v>
      </c>
      <c r="C5266" s="165">
        <v>0.69118055555556002</v>
      </c>
      <c r="D5266" s="165">
        <v>0.63579861111111002</v>
      </c>
      <c r="E5266" s="148" t="s">
        <v>2</v>
      </c>
      <c r="F5266" s="148">
        <v>0</v>
      </c>
      <c r="G5266" s="166">
        <f>WEEKNUM(B5266,21)</f>
        <v>10</v>
      </c>
      <c r="H5266" s="166">
        <f>MONTH(B5266)</f>
        <v>3</v>
      </c>
      <c r="I5266" s="166">
        <f>YEAR(B5266)</f>
        <v>2023</v>
      </c>
    </row>
    <row r="5267" spans="1:9" s="1" customFormat="1" x14ac:dyDescent="0.25">
      <c r="A5267" s="1">
        <v>1000407443</v>
      </c>
      <c r="B5267" s="2">
        <v>44992</v>
      </c>
      <c r="C5267" s="165">
        <v>0.28869212962962998</v>
      </c>
      <c r="D5267" s="165">
        <v>0.70535879629630005</v>
      </c>
      <c r="E5267" s="148" t="s">
        <v>2</v>
      </c>
      <c r="F5267" s="148">
        <v>0</v>
      </c>
      <c r="G5267" s="166">
        <f>WEEKNUM(B5267,21)</f>
        <v>10</v>
      </c>
      <c r="H5267" s="166">
        <f>MONTH(B5267)</f>
        <v>3</v>
      </c>
      <c r="I5267" s="166">
        <f>YEAR(B5267)</f>
        <v>2023</v>
      </c>
    </row>
    <row r="5268" spans="1:9" s="1" customFormat="1" x14ac:dyDescent="0.25">
      <c r="A5268" s="1">
        <v>1000406534</v>
      </c>
      <c r="B5268" s="2">
        <v>44994</v>
      </c>
      <c r="C5268" s="165">
        <v>0.3125</v>
      </c>
      <c r="D5268" s="165">
        <v>0.42210648148148</v>
      </c>
      <c r="E5268" s="148" t="s">
        <v>2</v>
      </c>
      <c r="F5268" s="148">
        <v>0</v>
      </c>
      <c r="G5268" s="166">
        <f>WEEKNUM(B5268,21)</f>
        <v>10</v>
      </c>
      <c r="H5268" s="166">
        <f>MONTH(B5268)</f>
        <v>3</v>
      </c>
      <c r="I5268" s="166">
        <f>YEAR(B5268)</f>
        <v>2023</v>
      </c>
    </row>
    <row r="5269" spans="1:9" s="1" customFormat="1" x14ac:dyDescent="0.25">
      <c r="A5269" s="1" t="s">
        <v>2</v>
      </c>
      <c r="B5269" s="2">
        <v>44992</v>
      </c>
      <c r="C5269" s="165">
        <v>0.52083333333333004</v>
      </c>
      <c r="D5269" s="165">
        <v>0.92731481481481004</v>
      </c>
      <c r="E5269" s="148" t="s">
        <v>3</v>
      </c>
      <c r="F5269" s="148">
        <v>0</v>
      </c>
      <c r="G5269" s="166">
        <f>WEEKNUM(B5269,21)</f>
        <v>10</v>
      </c>
      <c r="H5269" s="166">
        <f>MONTH(B5269)</f>
        <v>3</v>
      </c>
      <c r="I5269" s="166">
        <f>YEAR(B5269)</f>
        <v>2023</v>
      </c>
    </row>
    <row r="5270" spans="1:9" s="1" customFormat="1" x14ac:dyDescent="0.25">
      <c r="A5270" s="1">
        <v>1000409756</v>
      </c>
      <c r="B5270" s="2">
        <v>44992</v>
      </c>
      <c r="C5270" s="165">
        <v>0.52083333333333004</v>
      </c>
      <c r="D5270" s="165">
        <v>0.93260416666667001</v>
      </c>
      <c r="E5270" s="148" t="s">
        <v>2</v>
      </c>
      <c r="F5270" s="148">
        <v>0</v>
      </c>
      <c r="G5270" s="166">
        <f>WEEKNUM(B5270,21)</f>
        <v>10</v>
      </c>
      <c r="H5270" s="166">
        <f>MONTH(B5270)</f>
        <v>3</v>
      </c>
      <c r="I5270" s="166">
        <f>YEAR(B5270)</f>
        <v>2023</v>
      </c>
    </row>
    <row r="5271" spans="1:9" s="1" customFormat="1" x14ac:dyDescent="0.25">
      <c r="A5271" s="1">
        <v>1000409756</v>
      </c>
      <c r="B5271" s="2">
        <v>44993</v>
      </c>
      <c r="C5271" s="165">
        <v>0.93260416666667001</v>
      </c>
      <c r="D5271" s="165">
        <v>0.80346064814814999</v>
      </c>
      <c r="E5271" s="148" t="s">
        <v>2</v>
      </c>
      <c r="F5271" s="148">
        <v>0</v>
      </c>
      <c r="G5271" s="166">
        <f>WEEKNUM(B5271,21)</f>
        <v>10</v>
      </c>
      <c r="H5271" s="166">
        <f>MONTH(B5271)</f>
        <v>3</v>
      </c>
      <c r="I5271" s="166">
        <f>YEAR(B5271)</f>
        <v>2023</v>
      </c>
    </row>
    <row r="5272" spans="1:9" s="1" customFormat="1" x14ac:dyDescent="0.25">
      <c r="A5272" s="1">
        <v>1000407445</v>
      </c>
      <c r="B5272" s="2">
        <v>44992</v>
      </c>
      <c r="C5272" s="165">
        <v>0.52083333333333004</v>
      </c>
      <c r="D5272" s="165">
        <v>0.92929398148148001</v>
      </c>
      <c r="E5272" s="148" t="s">
        <v>2</v>
      </c>
      <c r="F5272" s="148">
        <v>0</v>
      </c>
      <c r="G5272" s="166">
        <f>WEEKNUM(B5272,21)</f>
        <v>10</v>
      </c>
      <c r="H5272" s="166">
        <f>MONTH(B5272)</f>
        <v>3</v>
      </c>
      <c r="I5272" s="166">
        <f>YEAR(B5272)</f>
        <v>2023</v>
      </c>
    </row>
    <row r="5273" spans="1:9" s="1" customFormat="1" x14ac:dyDescent="0.25">
      <c r="A5273" s="1">
        <v>1000407926</v>
      </c>
      <c r="B5273" s="2">
        <v>44992</v>
      </c>
      <c r="C5273" s="165">
        <v>0.52083333333333004</v>
      </c>
      <c r="D5273" s="165">
        <v>0.93347222222222004</v>
      </c>
      <c r="E5273" s="148" t="s">
        <v>2</v>
      </c>
      <c r="F5273" s="148">
        <v>0</v>
      </c>
      <c r="G5273" s="166">
        <f>WEEKNUM(B5273,21)</f>
        <v>10</v>
      </c>
      <c r="H5273" s="166">
        <f>MONTH(B5273)</f>
        <v>3</v>
      </c>
      <c r="I5273" s="166">
        <f>YEAR(B5273)</f>
        <v>2023</v>
      </c>
    </row>
    <row r="5274" spans="1:9" s="1" customFormat="1" x14ac:dyDescent="0.25">
      <c r="A5274" s="1">
        <v>1000407926</v>
      </c>
      <c r="B5274" s="2">
        <v>44992</v>
      </c>
      <c r="C5274" s="165">
        <v>0.93347222222222004</v>
      </c>
      <c r="D5274" s="165">
        <v>0.93541666666667</v>
      </c>
      <c r="E5274" s="148" t="s">
        <v>2</v>
      </c>
      <c r="F5274" s="148">
        <v>0</v>
      </c>
      <c r="G5274" s="166">
        <f>WEEKNUM(B5274,21)</f>
        <v>10</v>
      </c>
      <c r="H5274" s="166">
        <f>MONTH(B5274)</f>
        <v>3</v>
      </c>
      <c r="I5274" s="166">
        <f>YEAR(B5274)</f>
        <v>2023</v>
      </c>
    </row>
    <row r="5275" spans="1:9" s="1" customFormat="1" x14ac:dyDescent="0.25">
      <c r="A5275" s="1">
        <v>1000406536</v>
      </c>
      <c r="B5275" s="2">
        <v>44994</v>
      </c>
      <c r="C5275" s="165">
        <v>0.20833333333333001</v>
      </c>
      <c r="D5275" s="165">
        <v>0.43182870370370002</v>
      </c>
      <c r="E5275" s="148" t="s">
        <v>3</v>
      </c>
      <c r="F5275" s="148">
        <v>0.8</v>
      </c>
      <c r="G5275" s="166">
        <f>WEEKNUM(B5275,21)</f>
        <v>10</v>
      </c>
      <c r="H5275" s="166">
        <f>MONTH(B5275)</f>
        <v>3</v>
      </c>
      <c r="I5275" s="166">
        <f>YEAR(B5275)</f>
        <v>2023</v>
      </c>
    </row>
    <row r="5276" spans="1:9" s="1" customFormat="1" x14ac:dyDescent="0.25">
      <c r="A5276" s="1" t="s">
        <v>2</v>
      </c>
      <c r="B5276" s="2">
        <v>44996</v>
      </c>
      <c r="C5276" s="165">
        <v>0.20833333333333001</v>
      </c>
      <c r="D5276" s="165">
        <v>0.55532407407407003</v>
      </c>
      <c r="E5276" s="148" t="s">
        <v>2</v>
      </c>
      <c r="F5276" s="148">
        <v>0</v>
      </c>
      <c r="G5276" s="166">
        <f>WEEKNUM(B5276,21)</f>
        <v>10</v>
      </c>
      <c r="H5276" s="166">
        <f>MONTH(B5276)</f>
        <v>3</v>
      </c>
      <c r="I5276" s="166">
        <f>YEAR(B5276)</f>
        <v>2023</v>
      </c>
    </row>
    <row r="5277" spans="1:9" s="1" customFormat="1" x14ac:dyDescent="0.25">
      <c r="A5277" s="1">
        <v>1000407442</v>
      </c>
      <c r="B5277" s="2">
        <v>44996</v>
      </c>
      <c r="C5277" s="165">
        <v>0.20833333333333001</v>
      </c>
      <c r="D5277" s="165">
        <v>0.55540509259258997</v>
      </c>
      <c r="E5277" s="148" t="s">
        <v>2</v>
      </c>
      <c r="F5277" s="148">
        <v>0</v>
      </c>
      <c r="G5277" s="166">
        <f>WEEKNUM(B5277,21)</f>
        <v>10</v>
      </c>
      <c r="H5277" s="166">
        <f>MONTH(B5277)</f>
        <v>3</v>
      </c>
      <c r="I5277" s="166">
        <f>YEAR(B5277)</f>
        <v>2023</v>
      </c>
    </row>
    <row r="5278" spans="1:9" s="1" customFormat="1" x14ac:dyDescent="0.25">
      <c r="A5278" s="1" t="s">
        <v>2</v>
      </c>
      <c r="B5278" s="2">
        <v>44996</v>
      </c>
      <c r="C5278" s="165">
        <v>0.20833333333333001</v>
      </c>
      <c r="D5278" s="165">
        <v>0.55550925925925998</v>
      </c>
      <c r="E5278" s="148" t="s">
        <v>2</v>
      </c>
      <c r="F5278" s="148">
        <v>0</v>
      </c>
      <c r="G5278" s="166">
        <f>WEEKNUM(B5278,21)</f>
        <v>10</v>
      </c>
      <c r="H5278" s="166">
        <f>MONTH(B5278)</f>
        <v>3</v>
      </c>
      <c r="I5278" s="166">
        <f>YEAR(B5278)</f>
        <v>2023</v>
      </c>
    </row>
    <row r="5279" spans="1:9" s="1" customFormat="1" x14ac:dyDescent="0.25">
      <c r="A5279" s="1" t="s">
        <v>2</v>
      </c>
      <c r="B5279" s="2">
        <v>44996</v>
      </c>
      <c r="C5279" s="165">
        <v>0.20833333333333001</v>
      </c>
      <c r="D5279" s="165">
        <v>0.55562500000000004</v>
      </c>
      <c r="E5279" s="148" t="s">
        <v>2</v>
      </c>
      <c r="F5279" s="148">
        <v>0</v>
      </c>
      <c r="G5279" s="166">
        <f>WEEKNUM(B5279,21)</f>
        <v>10</v>
      </c>
      <c r="H5279" s="166">
        <f>MONTH(B5279)</f>
        <v>3</v>
      </c>
      <c r="I5279" s="166">
        <f>YEAR(B5279)</f>
        <v>2023</v>
      </c>
    </row>
    <row r="5280" spans="1:9" s="1" customFormat="1" x14ac:dyDescent="0.25">
      <c r="A5280" s="1">
        <v>1000407440</v>
      </c>
      <c r="B5280" s="2">
        <v>44996</v>
      </c>
      <c r="C5280" s="165">
        <v>0.20833333333333001</v>
      </c>
      <c r="D5280" s="165">
        <v>0.59195601851851998</v>
      </c>
      <c r="E5280" s="148" t="s">
        <v>2</v>
      </c>
      <c r="F5280" s="148">
        <v>0</v>
      </c>
      <c r="G5280" s="166">
        <f>WEEKNUM(B5280,21)</f>
        <v>10</v>
      </c>
      <c r="H5280" s="166">
        <f>MONTH(B5280)</f>
        <v>3</v>
      </c>
      <c r="I5280" s="166">
        <f>YEAR(B5280)</f>
        <v>2023</v>
      </c>
    </row>
    <row r="5281" spans="1:9" s="1" customFormat="1" x14ac:dyDescent="0.25">
      <c r="A5281" s="1">
        <v>1000408004</v>
      </c>
      <c r="B5281" s="2">
        <v>44997</v>
      </c>
      <c r="C5281" s="165">
        <v>0</v>
      </c>
      <c r="D5281" s="165">
        <v>0.62716435185185004</v>
      </c>
      <c r="E5281" s="148" t="s">
        <v>2</v>
      </c>
      <c r="F5281" s="148">
        <v>0</v>
      </c>
      <c r="G5281" s="166">
        <f>WEEKNUM(B5281,21)</f>
        <v>10</v>
      </c>
      <c r="H5281" s="166">
        <f>MONTH(B5281)</f>
        <v>3</v>
      </c>
      <c r="I5281" s="166">
        <f>YEAR(B5281)</f>
        <v>2023</v>
      </c>
    </row>
    <row r="5282" spans="1:9" s="1" customFormat="1" x14ac:dyDescent="0.25">
      <c r="A5282" s="1" t="s">
        <v>2</v>
      </c>
      <c r="B5282" s="2">
        <v>44997</v>
      </c>
      <c r="C5282" s="165">
        <v>0</v>
      </c>
      <c r="D5282" s="165">
        <v>0.47888888888888997</v>
      </c>
      <c r="E5282" s="148" t="s">
        <v>2</v>
      </c>
      <c r="F5282" s="148">
        <v>0</v>
      </c>
      <c r="G5282" s="166">
        <f>WEEKNUM(B5282,21)</f>
        <v>10</v>
      </c>
      <c r="H5282" s="166">
        <f>MONTH(B5282)</f>
        <v>3</v>
      </c>
      <c r="I5282" s="166">
        <f>YEAR(B5282)</f>
        <v>2023</v>
      </c>
    </row>
    <row r="5283" spans="1:9" s="1" customFormat="1" x14ac:dyDescent="0.25">
      <c r="A5283" s="1">
        <v>1000408004</v>
      </c>
      <c r="B5283" s="2">
        <v>44997</v>
      </c>
      <c r="C5283" s="165">
        <v>0.54723379629629998</v>
      </c>
      <c r="D5283" s="165">
        <v>0.63567129629630004</v>
      </c>
      <c r="E5283" s="148" t="s">
        <v>2</v>
      </c>
      <c r="F5283" s="148">
        <v>0</v>
      </c>
      <c r="G5283" s="166">
        <f>WEEKNUM(B5283,21)</f>
        <v>10</v>
      </c>
      <c r="H5283" s="166">
        <f>MONTH(B5283)</f>
        <v>3</v>
      </c>
      <c r="I5283" s="166">
        <f>YEAR(B5283)</f>
        <v>2023</v>
      </c>
    </row>
    <row r="5284" spans="1:9" s="1" customFormat="1" x14ac:dyDescent="0.25">
      <c r="A5284" s="1">
        <v>1000408004</v>
      </c>
      <c r="B5284" s="2">
        <v>44994</v>
      </c>
      <c r="C5284" s="165">
        <v>0</v>
      </c>
      <c r="D5284" s="165">
        <v>0.68906250000000002</v>
      </c>
      <c r="E5284" s="148" t="s">
        <v>2</v>
      </c>
      <c r="F5284" s="148">
        <v>0</v>
      </c>
      <c r="G5284" s="166">
        <f>WEEKNUM(B5284,21)</f>
        <v>10</v>
      </c>
      <c r="H5284" s="166">
        <f>MONTH(B5284)</f>
        <v>3</v>
      </c>
      <c r="I5284" s="166">
        <f>YEAR(B5284)</f>
        <v>2023</v>
      </c>
    </row>
    <row r="5285" spans="1:9" s="1" customFormat="1" x14ac:dyDescent="0.25">
      <c r="A5285" s="1">
        <v>1000410506</v>
      </c>
      <c r="B5285" s="2">
        <v>44992</v>
      </c>
      <c r="C5285" s="165">
        <v>0</v>
      </c>
      <c r="D5285" s="165">
        <v>0.68618055555556001</v>
      </c>
      <c r="E5285" s="148" t="s">
        <v>2</v>
      </c>
      <c r="F5285" s="148">
        <v>0</v>
      </c>
      <c r="G5285" s="166">
        <f>WEEKNUM(B5285,21)</f>
        <v>10</v>
      </c>
      <c r="H5285" s="166">
        <f>MONTH(B5285)</f>
        <v>3</v>
      </c>
      <c r="I5285" s="166">
        <f>YEAR(B5285)</f>
        <v>2023</v>
      </c>
    </row>
    <row r="5286" spans="1:9" s="1" customFormat="1" x14ac:dyDescent="0.25">
      <c r="A5286" s="1">
        <v>1000409756</v>
      </c>
      <c r="B5286" s="2">
        <v>44993</v>
      </c>
      <c r="C5286" s="165">
        <v>0.59270833333332995</v>
      </c>
      <c r="D5286" s="165">
        <v>0.59300925925925996</v>
      </c>
      <c r="E5286" s="148" t="s">
        <v>2</v>
      </c>
      <c r="F5286" s="148">
        <v>0</v>
      </c>
      <c r="G5286" s="166">
        <f>WEEKNUM(B5286,21)</f>
        <v>10</v>
      </c>
      <c r="H5286" s="166">
        <f>MONTH(B5286)</f>
        <v>3</v>
      </c>
      <c r="I5286" s="166">
        <f>YEAR(B5286)</f>
        <v>2023</v>
      </c>
    </row>
    <row r="5287" spans="1:9" s="1" customFormat="1" x14ac:dyDescent="0.25">
      <c r="A5287" s="1">
        <v>1000409796</v>
      </c>
      <c r="B5287" s="2">
        <v>44993</v>
      </c>
      <c r="C5287" s="165">
        <v>0.52083333333333004</v>
      </c>
      <c r="D5287" s="165">
        <v>0.2603125</v>
      </c>
      <c r="E5287" s="148" t="s">
        <v>3</v>
      </c>
      <c r="F5287" s="148">
        <v>0.99</v>
      </c>
      <c r="G5287" s="166">
        <f>WEEKNUM(B5287,21)</f>
        <v>10</v>
      </c>
      <c r="H5287" s="166">
        <f>MONTH(B5287)</f>
        <v>3</v>
      </c>
      <c r="I5287" s="166">
        <f>YEAR(B5287)</f>
        <v>2023</v>
      </c>
    </row>
    <row r="5288" spans="1:9" s="1" customFormat="1" x14ac:dyDescent="0.25">
      <c r="A5288" s="1">
        <v>1000407926</v>
      </c>
      <c r="B5288" s="2">
        <v>44992</v>
      </c>
      <c r="C5288" s="165">
        <v>0.22916666666666999</v>
      </c>
      <c r="D5288" s="165">
        <v>0.99373842592592998</v>
      </c>
      <c r="E5288" s="148" t="s">
        <v>3</v>
      </c>
      <c r="F5288" s="148">
        <v>0</v>
      </c>
      <c r="G5288" s="166">
        <f>WEEKNUM(B5288,21)</f>
        <v>10</v>
      </c>
      <c r="H5288" s="166">
        <f>MONTH(B5288)</f>
        <v>3</v>
      </c>
      <c r="I5288" s="166">
        <f>YEAR(B5288)</f>
        <v>2023</v>
      </c>
    </row>
    <row r="5289" spans="1:9" s="1" customFormat="1" x14ac:dyDescent="0.25">
      <c r="A5289" s="1">
        <v>1000407443</v>
      </c>
      <c r="B5289" s="2">
        <v>44992</v>
      </c>
      <c r="C5289" s="165">
        <v>0.22916666666666999</v>
      </c>
      <c r="D5289" s="165">
        <v>0.99129629629630001</v>
      </c>
      <c r="E5289" s="148" t="s">
        <v>3</v>
      </c>
      <c r="F5289" s="148">
        <v>0</v>
      </c>
      <c r="G5289" s="166">
        <f>WEEKNUM(B5289,21)</f>
        <v>10</v>
      </c>
      <c r="H5289" s="166">
        <f>MONTH(B5289)</f>
        <v>3</v>
      </c>
      <c r="I5289" s="166">
        <f>YEAR(B5289)</f>
        <v>2023</v>
      </c>
    </row>
    <row r="5290" spans="1:9" s="1" customFormat="1" x14ac:dyDescent="0.25">
      <c r="A5290" s="1">
        <v>1000409795</v>
      </c>
      <c r="B5290" s="2">
        <v>44992</v>
      </c>
      <c r="C5290" s="165">
        <v>0.13062499999999999</v>
      </c>
      <c r="D5290" s="165">
        <v>0.13062499999999999</v>
      </c>
      <c r="E5290" s="148" t="s">
        <v>3</v>
      </c>
      <c r="F5290" s="148">
        <v>0</v>
      </c>
      <c r="G5290" s="166">
        <f>WEEKNUM(B5290,21)</f>
        <v>10</v>
      </c>
      <c r="H5290" s="166">
        <f>MONTH(B5290)</f>
        <v>3</v>
      </c>
      <c r="I5290" s="166">
        <f>YEAR(B5290)</f>
        <v>2023</v>
      </c>
    </row>
    <row r="5291" spans="1:9" s="1" customFormat="1" x14ac:dyDescent="0.25">
      <c r="A5291" s="1">
        <v>1000406531</v>
      </c>
      <c r="B5291" s="2">
        <v>44992</v>
      </c>
      <c r="C5291" s="165">
        <v>0.22916666666666999</v>
      </c>
      <c r="D5291" s="165">
        <v>0.24291666666667</v>
      </c>
      <c r="E5291" s="148" t="s">
        <v>3</v>
      </c>
      <c r="F5291" s="148">
        <v>0.49</v>
      </c>
      <c r="G5291" s="166">
        <f>WEEKNUM(B5291,21)</f>
        <v>10</v>
      </c>
      <c r="H5291" s="166">
        <f>MONTH(B5291)</f>
        <v>3</v>
      </c>
      <c r="I5291" s="166">
        <f>YEAR(B5291)</f>
        <v>2023</v>
      </c>
    </row>
    <row r="5292" spans="1:9" s="1" customFormat="1" x14ac:dyDescent="0.25">
      <c r="A5292" s="1">
        <v>1000409795</v>
      </c>
      <c r="B5292" s="2">
        <v>44992</v>
      </c>
      <c r="C5292" s="165">
        <v>0.22916666666666999</v>
      </c>
      <c r="D5292" s="165">
        <v>0.98018518518519004</v>
      </c>
      <c r="E5292" s="148" t="s">
        <v>2</v>
      </c>
      <c r="F5292" s="148">
        <v>0</v>
      </c>
      <c r="G5292" s="166">
        <f>WEEKNUM(B5292,21)</f>
        <v>10</v>
      </c>
      <c r="H5292" s="166">
        <f>MONTH(B5292)</f>
        <v>3</v>
      </c>
      <c r="I5292" s="166">
        <f>YEAR(B5292)</f>
        <v>2023</v>
      </c>
    </row>
    <row r="5293" spans="1:9" s="1" customFormat="1" x14ac:dyDescent="0.25">
      <c r="A5293" s="1">
        <v>1000408478</v>
      </c>
      <c r="B5293" s="2">
        <v>44992</v>
      </c>
      <c r="C5293" s="165">
        <v>0.33333333333332998</v>
      </c>
      <c r="D5293" s="165">
        <v>0.66003472222222004</v>
      </c>
      <c r="E5293" s="148" t="s">
        <v>2</v>
      </c>
      <c r="F5293" s="148">
        <v>0</v>
      </c>
      <c r="G5293" s="166">
        <f>WEEKNUM(B5293,21)</f>
        <v>10</v>
      </c>
      <c r="H5293" s="166">
        <f>MONTH(B5293)</f>
        <v>3</v>
      </c>
      <c r="I5293" s="166">
        <f>YEAR(B5293)</f>
        <v>2023</v>
      </c>
    </row>
    <row r="5294" spans="1:9" s="1" customFormat="1" x14ac:dyDescent="0.25">
      <c r="A5294" s="1">
        <v>1000408513</v>
      </c>
      <c r="B5294" s="2">
        <v>44992</v>
      </c>
      <c r="C5294" s="165">
        <v>0.33333333333332998</v>
      </c>
      <c r="D5294" s="165">
        <v>0.66045138888888999</v>
      </c>
      <c r="E5294" s="148" t="s">
        <v>2</v>
      </c>
      <c r="F5294" s="148">
        <v>0</v>
      </c>
      <c r="G5294" s="166">
        <f>WEEKNUM(B5294,21)</f>
        <v>10</v>
      </c>
      <c r="H5294" s="166">
        <f>MONTH(B5294)</f>
        <v>3</v>
      </c>
      <c r="I5294" s="166">
        <f>YEAR(B5294)</f>
        <v>2023</v>
      </c>
    </row>
    <row r="5295" spans="1:9" s="1" customFormat="1" x14ac:dyDescent="0.25">
      <c r="A5295" s="1" t="s">
        <v>2</v>
      </c>
      <c r="B5295" s="2">
        <v>44992</v>
      </c>
      <c r="C5295" s="165">
        <v>0.29166666666667002</v>
      </c>
      <c r="D5295" s="165">
        <v>0.66115740740741002</v>
      </c>
      <c r="E5295" s="148" t="s">
        <v>2</v>
      </c>
      <c r="F5295" s="148">
        <v>0</v>
      </c>
      <c r="G5295" s="166">
        <f>WEEKNUM(B5295,21)</f>
        <v>10</v>
      </c>
      <c r="H5295" s="166">
        <f>MONTH(B5295)</f>
        <v>3</v>
      </c>
      <c r="I5295" s="166">
        <f>YEAR(B5295)</f>
        <v>2023</v>
      </c>
    </row>
    <row r="5296" spans="1:9" s="1" customFormat="1" x14ac:dyDescent="0.25">
      <c r="A5296" s="1" t="s">
        <v>2</v>
      </c>
      <c r="B5296" s="2">
        <v>44993</v>
      </c>
      <c r="C5296" s="165">
        <v>0.62770833333332998</v>
      </c>
      <c r="D5296" s="165">
        <v>0.62809027777778004</v>
      </c>
      <c r="E5296" s="148" t="s">
        <v>2</v>
      </c>
      <c r="F5296" s="148">
        <v>0</v>
      </c>
      <c r="G5296" s="166">
        <f>WEEKNUM(B5296,21)</f>
        <v>10</v>
      </c>
      <c r="H5296" s="166">
        <f>MONTH(B5296)</f>
        <v>3</v>
      </c>
      <c r="I5296" s="166">
        <f>YEAR(B5296)</f>
        <v>2023</v>
      </c>
    </row>
    <row r="5297" spans="1:9" s="1" customFormat="1" x14ac:dyDescent="0.25">
      <c r="A5297" s="1" t="s">
        <v>2</v>
      </c>
      <c r="B5297" s="2">
        <v>44993</v>
      </c>
      <c r="C5297" s="165">
        <v>0.62809027777778004</v>
      </c>
      <c r="D5297" s="165">
        <v>0.62827546296296</v>
      </c>
      <c r="E5297" s="148" t="s">
        <v>2</v>
      </c>
      <c r="F5297" s="148">
        <v>0</v>
      </c>
      <c r="G5297" s="166">
        <f>WEEKNUM(B5297,21)</f>
        <v>10</v>
      </c>
      <c r="H5297" s="166">
        <f>MONTH(B5297)</f>
        <v>3</v>
      </c>
      <c r="I5297" s="166">
        <f>YEAR(B5297)</f>
        <v>2023</v>
      </c>
    </row>
    <row r="5298" spans="1:9" s="1" customFormat="1" x14ac:dyDescent="0.25">
      <c r="A5298" s="1" t="s">
        <v>2</v>
      </c>
      <c r="B5298" s="2">
        <v>44993</v>
      </c>
      <c r="C5298" s="165">
        <v>0.22916666666666999</v>
      </c>
      <c r="D5298" s="165">
        <v>0.62012731481480998</v>
      </c>
      <c r="E5298" s="148" t="s">
        <v>2</v>
      </c>
      <c r="F5298" s="148">
        <v>0</v>
      </c>
      <c r="G5298" s="166">
        <f>WEEKNUM(B5298,21)</f>
        <v>10</v>
      </c>
      <c r="H5298" s="166">
        <f>MONTH(B5298)</f>
        <v>3</v>
      </c>
      <c r="I5298" s="166">
        <f>YEAR(B5298)</f>
        <v>2023</v>
      </c>
    </row>
    <row r="5299" spans="1:9" s="1" customFormat="1" x14ac:dyDescent="0.25">
      <c r="A5299" s="1" t="s">
        <v>2</v>
      </c>
      <c r="B5299" s="2">
        <v>44993</v>
      </c>
      <c r="C5299" s="165">
        <v>0.22916666666666999</v>
      </c>
      <c r="D5299" s="165">
        <v>0.62098379629629996</v>
      </c>
      <c r="E5299" s="148" t="s">
        <v>2</v>
      </c>
      <c r="F5299" s="148">
        <v>0</v>
      </c>
      <c r="G5299" s="166">
        <f>WEEKNUM(B5299,21)</f>
        <v>10</v>
      </c>
      <c r="H5299" s="166">
        <f>MONTH(B5299)</f>
        <v>3</v>
      </c>
      <c r="I5299" s="166">
        <f>YEAR(B5299)</f>
        <v>2023</v>
      </c>
    </row>
    <row r="5300" spans="1:9" s="1" customFormat="1" x14ac:dyDescent="0.25">
      <c r="A5300" s="1">
        <v>1000406794</v>
      </c>
      <c r="B5300" s="2">
        <v>44993</v>
      </c>
      <c r="C5300" s="165">
        <v>0.30393518518519003</v>
      </c>
      <c r="D5300" s="165">
        <v>0.30464120370370001</v>
      </c>
      <c r="E5300" s="148" t="s">
        <v>2</v>
      </c>
      <c r="F5300" s="148">
        <v>0</v>
      </c>
      <c r="G5300" s="166">
        <f>WEEKNUM(B5300,21)</f>
        <v>10</v>
      </c>
      <c r="H5300" s="166">
        <f>MONTH(B5300)</f>
        <v>3</v>
      </c>
      <c r="I5300" s="166">
        <f>YEAR(B5300)</f>
        <v>2023</v>
      </c>
    </row>
    <row r="5301" spans="1:9" s="1" customFormat="1" x14ac:dyDescent="0.25">
      <c r="A5301" s="1">
        <v>1000406794</v>
      </c>
      <c r="B5301" s="2">
        <v>44993</v>
      </c>
      <c r="C5301" s="165">
        <v>0.30464120370370001</v>
      </c>
      <c r="D5301" s="165">
        <v>0.30494212962963002</v>
      </c>
      <c r="E5301" s="148" t="s">
        <v>2</v>
      </c>
      <c r="F5301" s="148">
        <v>0</v>
      </c>
      <c r="G5301" s="166">
        <f>WEEKNUM(B5301,21)</f>
        <v>10</v>
      </c>
      <c r="H5301" s="166">
        <f>MONTH(B5301)</f>
        <v>3</v>
      </c>
      <c r="I5301" s="166">
        <f>YEAR(B5301)</f>
        <v>2023</v>
      </c>
    </row>
    <row r="5302" spans="1:9" s="1" customFormat="1" x14ac:dyDescent="0.25">
      <c r="A5302" s="1" t="s">
        <v>2</v>
      </c>
      <c r="B5302" s="2">
        <v>44994</v>
      </c>
      <c r="C5302" s="165">
        <v>0.27083333333332998</v>
      </c>
      <c r="D5302" s="165">
        <v>0.35324074074074002</v>
      </c>
      <c r="E5302" s="148" t="s">
        <v>2</v>
      </c>
      <c r="F5302" s="148">
        <v>0</v>
      </c>
      <c r="G5302" s="166">
        <f>WEEKNUM(B5302,21)</f>
        <v>10</v>
      </c>
      <c r="H5302" s="166">
        <f>MONTH(B5302)</f>
        <v>3</v>
      </c>
      <c r="I5302" s="166">
        <f>YEAR(B5302)</f>
        <v>2023</v>
      </c>
    </row>
    <row r="5303" spans="1:9" s="1" customFormat="1" x14ac:dyDescent="0.25">
      <c r="A5303" s="1" t="s">
        <v>2</v>
      </c>
      <c r="B5303" s="2">
        <v>44994</v>
      </c>
      <c r="C5303" s="165">
        <v>0.27083333333332998</v>
      </c>
      <c r="D5303" s="165">
        <v>0.35532407407407002</v>
      </c>
      <c r="E5303" s="148" t="s">
        <v>2</v>
      </c>
      <c r="F5303" s="148">
        <v>0</v>
      </c>
      <c r="G5303" s="166">
        <f>WEEKNUM(B5303,21)</f>
        <v>10</v>
      </c>
      <c r="H5303" s="166">
        <f>MONTH(B5303)</f>
        <v>3</v>
      </c>
      <c r="I5303" s="166">
        <f>YEAR(B5303)</f>
        <v>2023</v>
      </c>
    </row>
    <row r="5304" spans="1:9" s="1" customFormat="1" x14ac:dyDescent="0.25">
      <c r="A5304" s="1" t="s">
        <v>2</v>
      </c>
      <c r="B5304" s="2">
        <v>44994</v>
      </c>
      <c r="C5304" s="165">
        <v>0.27083333333332998</v>
      </c>
      <c r="D5304" s="165">
        <v>0.35562500000000002</v>
      </c>
      <c r="E5304" s="148" t="s">
        <v>2</v>
      </c>
      <c r="F5304" s="148">
        <v>0</v>
      </c>
      <c r="G5304" s="166">
        <f>WEEKNUM(B5304,21)</f>
        <v>10</v>
      </c>
      <c r="H5304" s="166">
        <f>MONTH(B5304)</f>
        <v>3</v>
      </c>
      <c r="I5304" s="166">
        <f>YEAR(B5304)</f>
        <v>2023</v>
      </c>
    </row>
    <row r="5305" spans="1:9" s="1" customFormat="1" x14ac:dyDescent="0.25">
      <c r="A5305" s="1" t="s">
        <v>2</v>
      </c>
      <c r="B5305" s="2">
        <v>44994</v>
      </c>
      <c r="C5305" s="165">
        <v>0.27083333333332998</v>
      </c>
      <c r="D5305" s="165">
        <v>0.35600694444443998</v>
      </c>
      <c r="E5305" s="148" t="s">
        <v>2</v>
      </c>
      <c r="F5305" s="148">
        <v>0</v>
      </c>
      <c r="G5305" s="166">
        <f>WEEKNUM(B5305,21)</f>
        <v>10</v>
      </c>
      <c r="H5305" s="166">
        <f>MONTH(B5305)</f>
        <v>3</v>
      </c>
      <c r="I5305" s="166">
        <f>YEAR(B5305)</f>
        <v>2023</v>
      </c>
    </row>
    <row r="5306" spans="1:9" s="1" customFormat="1" x14ac:dyDescent="0.25">
      <c r="A5306" s="1">
        <v>1000407248</v>
      </c>
      <c r="B5306" s="2">
        <v>44994</v>
      </c>
      <c r="C5306" s="165">
        <v>0.27083333333332998</v>
      </c>
      <c r="D5306" s="165">
        <v>0.35625000000000001</v>
      </c>
      <c r="E5306" s="148" t="s">
        <v>2</v>
      </c>
      <c r="F5306" s="148">
        <v>0</v>
      </c>
      <c r="G5306" s="166">
        <f>WEEKNUM(B5306,21)</f>
        <v>10</v>
      </c>
      <c r="H5306" s="166">
        <f>MONTH(B5306)</f>
        <v>3</v>
      </c>
      <c r="I5306" s="166">
        <f>YEAR(B5306)</f>
        <v>2023</v>
      </c>
    </row>
    <row r="5307" spans="1:9" s="1" customFormat="1" x14ac:dyDescent="0.25">
      <c r="A5307" s="1">
        <v>1000407246</v>
      </c>
      <c r="B5307" s="2">
        <v>44994</v>
      </c>
      <c r="C5307" s="165">
        <v>0.27083333333332998</v>
      </c>
      <c r="D5307" s="165">
        <v>0.35655092592593002</v>
      </c>
      <c r="E5307" s="148" t="s">
        <v>2</v>
      </c>
      <c r="F5307" s="148">
        <v>0</v>
      </c>
      <c r="G5307" s="166">
        <f>WEEKNUM(B5307,21)</f>
        <v>10</v>
      </c>
      <c r="H5307" s="166">
        <f>MONTH(B5307)</f>
        <v>3</v>
      </c>
      <c r="I5307" s="166">
        <f>YEAR(B5307)</f>
        <v>2023</v>
      </c>
    </row>
    <row r="5308" spans="1:9" s="1" customFormat="1" x14ac:dyDescent="0.25">
      <c r="A5308" s="1">
        <v>1000407247</v>
      </c>
      <c r="B5308" s="2">
        <v>44994</v>
      </c>
      <c r="C5308" s="165">
        <v>0.27083333333332998</v>
      </c>
      <c r="D5308" s="165">
        <v>0.35677083333332998</v>
      </c>
      <c r="E5308" s="148" t="s">
        <v>2</v>
      </c>
      <c r="F5308" s="148">
        <v>0</v>
      </c>
      <c r="G5308" s="166">
        <f>WEEKNUM(B5308,21)</f>
        <v>10</v>
      </c>
      <c r="H5308" s="166">
        <f>MONTH(B5308)</f>
        <v>3</v>
      </c>
      <c r="I5308" s="166">
        <f>YEAR(B5308)</f>
        <v>2023</v>
      </c>
    </row>
    <row r="5309" spans="1:9" s="1" customFormat="1" x14ac:dyDescent="0.25">
      <c r="A5309" s="1" t="s">
        <v>2</v>
      </c>
      <c r="B5309" s="2">
        <v>44993</v>
      </c>
      <c r="C5309" s="165">
        <v>0.27083333333332998</v>
      </c>
      <c r="D5309" s="165">
        <v>0.43575231481481003</v>
      </c>
      <c r="E5309" s="148" t="s">
        <v>2</v>
      </c>
      <c r="F5309" s="148">
        <v>0</v>
      </c>
      <c r="G5309" s="166">
        <f>WEEKNUM(B5309,21)</f>
        <v>10</v>
      </c>
      <c r="H5309" s="166">
        <f>MONTH(B5309)</f>
        <v>3</v>
      </c>
      <c r="I5309" s="166">
        <f>YEAR(B5309)</f>
        <v>2023</v>
      </c>
    </row>
    <row r="5310" spans="1:9" s="1" customFormat="1" x14ac:dyDescent="0.25">
      <c r="A5310" s="1" t="s">
        <v>2</v>
      </c>
      <c r="B5310" s="2">
        <v>44996</v>
      </c>
      <c r="C5310" s="165">
        <v>0.43575231481481003</v>
      </c>
      <c r="D5310" s="165">
        <v>0.55128472222222002</v>
      </c>
      <c r="E5310" s="148" t="s">
        <v>2</v>
      </c>
      <c r="F5310" s="148">
        <v>0</v>
      </c>
      <c r="G5310" s="166">
        <f>WEEKNUM(B5310,21)</f>
        <v>10</v>
      </c>
      <c r="H5310" s="166">
        <f>MONTH(B5310)</f>
        <v>3</v>
      </c>
      <c r="I5310" s="166">
        <f>YEAR(B5310)</f>
        <v>2023</v>
      </c>
    </row>
    <row r="5311" spans="1:9" s="1" customFormat="1" x14ac:dyDescent="0.25">
      <c r="A5311" s="1">
        <v>1000407298</v>
      </c>
      <c r="B5311" s="2">
        <v>44993</v>
      </c>
      <c r="C5311" s="165">
        <v>0.27083333333332998</v>
      </c>
      <c r="D5311" s="165">
        <v>0.33546296296296002</v>
      </c>
      <c r="E5311" s="148" t="s">
        <v>2</v>
      </c>
      <c r="F5311" s="148">
        <v>0</v>
      </c>
      <c r="G5311" s="166">
        <f>WEEKNUM(B5311,21)</f>
        <v>10</v>
      </c>
      <c r="H5311" s="166">
        <f>MONTH(B5311)</f>
        <v>3</v>
      </c>
      <c r="I5311" s="166">
        <f>YEAR(B5311)</f>
        <v>2023</v>
      </c>
    </row>
    <row r="5312" spans="1:9" s="1" customFormat="1" x14ac:dyDescent="0.25">
      <c r="A5312" s="1">
        <v>1000407298</v>
      </c>
      <c r="B5312" s="2">
        <v>44993</v>
      </c>
      <c r="C5312" s="165">
        <v>0.33546296296296002</v>
      </c>
      <c r="D5312" s="165">
        <v>0.48546296296295999</v>
      </c>
      <c r="E5312" s="148" t="s">
        <v>2</v>
      </c>
      <c r="F5312" s="148">
        <v>0</v>
      </c>
      <c r="G5312" s="166">
        <f>WEEKNUM(B5312,21)</f>
        <v>10</v>
      </c>
      <c r="H5312" s="166">
        <f>MONTH(B5312)</f>
        <v>3</v>
      </c>
      <c r="I5312" s="166">
        <f>YEAR(B5312)</f>
        <v>2023</v>
      </c>
    </row>
    <row r="5313" spans="1:9" s="1" customFormat="1" x14ac:dyDescent="0.25">
      <c r="A5313" s="1">
        <v>1000406794</v>
      </c>
      <c r="B5313" s="2">
        <v>44993</v>
      </c>
      <c r="C5313" s="165">
        <v>0.30298611111111001</v>
      </c>
      <c r="D5313" s="165">
        <v>0.30393518518519003</v>
      </c>
      <c r="E5313" s="148" t="s">
        <v>2</v>
      </c>
      <c r="F5313" s="148">
        <v>0</v>
      </c>
      <c r="G5313" s="166">
        <f>WEEKNUM(B5313,21)</f>
        <v>10</v>
      </c>
      <c r="H5313" s="166">
        <f>MONTH(B5313)</f>
        <v>3</v>
      </c>
      <c r="I5313" s="166">
        <f>YEAR(B5313)</f>
        <v>2023</v>
      </c>
    </row>
    <row r="5314" spans="1:9" s="1" customFormat="1" x14ac:dyDescent="0.25">
      <c r="A5314" s="1">
        <v>1000406794</v>
      </c>
      <c r="B5314" s="2">
        <v>44993</v>
      </c>
      <c r="C5314" s="165">
        <v>0.30494212962963002</v>
      </c>
      <c r="D5314" s="165">
        <v>0.30520833333332997</v>
      </c>
      <c r="E5314" s="148" t="s">
        <v>2</v>
      </c>
      <c r="F5314" s="148">
        <v>0</v>
      </c>
      <c r="G5314" s="166">
        <f>WEEKNUM(B5314,21)</f>
        <v>10</v>
      </c>
      <c r="H5314" s="166">
        <f>MONTH(B5314)</f>
        <v>3</v>
      </c>
      <c r="I5314" s="166">
        <f>YEAR(B5314)</f>
        <v>2023</v>
      </c>
    </row>
    <row r="5315" spans="1:9" s="1" customFormat="1" x14ac:dyDescent="0.25">
      <c r="A5315" s="1" t="s">
        <v>2</v>
      </c>
      <c r="B5315" s="2">
        <v>44993</v>
      </c>
      <c r="C5315" s="165">
        <v>0.27083333333332998</v>
      </c>
      <c r="D5315" s="165">
        <v>0.59765046296295998</v>
      </c>
      <c r="E5315" s="148" t="s">
        <v>2</v>
      </c>
      <c r="F5315" s="148">
        <v>0</v>
      </c>
      <c r="G5315" s="166">
        <f>WEEKNUM(B5315,21)</f>
        <v>10</v>
      </c>
      <c r="H5315" s="166">
        <f>MONTH(B5315)</f>
        <v>3</v>
      </c>
      <c r="I5315" s="166">
        <f>YEAR(B5315)</f>
        <v>2023</v>
      </c>
    </row>
    <row r="5316" spans="1:9" s="1" customFormat="1" x14ac:dyDescent="0.25">
      <c r="A5316" s="1" t="s">
        <v>2</v>
      </c>
      <c r="B5316" s="2">
        <v>44993</v>
      </c>
      <c r="C5316" s="165">
        <v>0.27083333333332998</v>
      </c>
      <c r="D5316" s="165">
        <v>0.48660879629629999</v>
      </c>
      <c r="E5316" s="148" t="s">
        <v>2</v>
      </c>
      <c r="F5316" s="148">
        <v>0</v>
      </c>
      <c r="G5316" s="166">
        <f>WEEKNUM(B5316,21)</f>
        <v>10</v>
      </c>
      <c r="H5316" s="166">
        <f>MONTH(B5316)</f>
        <v>3</v>
      </c>
      <c r="I5316" s="166">
        <f>YEAR(B5316)</f>
        <v>2023</v>
      </c>
    </row>
    <row r="5317" spans="1:9" s="1" customFormat="1" x14ac:dyDescent="0.25">
      <c r="A5317" s="1">
        <v>1000408799</v>
      </c>
      <c r="B5317" s="2">
        <v>44993</v>
      </c>
      <c r="C5317" s="165">
        <v>0.27083333333332998</v>
      </c>
      <c r="D5317" s="165">
        <v>0.33693287037037001</v>
      </c>
      <c r="E5317" s="148" t="s">
        <v>2</v>
      </c>
      <c r="F5317" s="148">
        <v>0</v>
      </c>
      <c r="G5317" s="166">
        <f>WEEKNUM(B5317,21)</f>
        <v>10</v>
      </c>
      <c r="H5317" s="166">
        <f>MONTH(B5317)</f>
        <v>3</v>
      </c>
      <c r="I5317" s="166">
        <f>YEAR(B5317)</f>
        <v>2023</v>
      </c>
    </row>
    <row r="5318" spans="1:9" s="1" customFormat="1" x14ac:dyDescent="0.25">
      <c r="A5318" s="1">
        <v>1000406943</v>
      </c>
      <c r="B5318" s="2">
        <v>44994</v>
      </c>
      <c r="C5318" s="165">
        <v>0</v>
      </c>
      <c r="D5318" s="165">
        <v>0.27025462962962998</v>
      </c>
      <c r="E5318" s="148" t="s">
        <v>2</v>
      </c>
      <c r="F5318" s="148">
        <v>0</v>
      </c>
      <c r="G5318" s="166">
        <f>WEEKNUM(B5318,21)</f>
        <v>10</v>
      </c>
      <c r="H5318" s="166">
        <f>MONTH(B5318)</f>
        <v>3</v>
      </c>
      <c r="I5318" s="166">
        <f>YEAR(B5318)</f>
        <v>2023</v>
      </c>
    </row>
    <row r="5319" spans="1:9" s="1" customFormat="1" x14ac:dyDescent="0.25">
      <c r="A5319" s="1">
        <v>1000406170</v>
      </c>
      <c r="B5319" s="2">
        <v>44994</v>
      </c>
      <c r="C5319" s="165">
        <v>0</v>
      </c>
      <c r="D5319" s="165">
        <v>0.26706018518518998</v>
      </c>
      <c r="E5319" s="148" t="s">
        <v>2</v>
      </c>
      <c r="F5319" s="148">
        <v>0</v>
      </c>
      <c r="G5319" s="166">
        <f>WEEKNUM(B5319,21)</f>
        <v>10</v>
      </c>
      <c r="H5319" s="166">
        <f>MONTH(B5319)</f>
        <v>3</v>
      </c>
      <c r="I5319" s="166">
        <f>YEAR(B5319)</f>
        <v>2023</v>
      </c>
    </row>
    <row r="5320" spans="1:9" s="1" customFormat="1" x14ac:dyDescent="0.25">
      <c r="A5320" s="1">
        <v>1000406171</v>
      </c>
      <c r="B5320" s="2">
        <v>44994</v>
      </c>
      <c r="C5320" s="165">
        <v>0</v>
      </c>
      <c r="D5320" s="165">
        <v>0.26792824074074001</v>
      </c>
      <c r="E5320" s="148" t="s">
        <v>2</v>
      </c>
      <c r="F5320" s="148">
        <v>0</v>
      </c>
      <c r="G5320" s="166">
        <f>WEEKNUM(B5320,21)</f>
        <v>10</v>
      </c>
      <c r="H5320" s="166">
        <f>MONTH(B5320)</f>
        <v>3</v>
      </c>
      <c r="I5320" s="166">
        <f>YEAR(B5320)</f>
        <v>2023</v>
      </c>
    </row>
    <row r="5321" spans="1:9" s="1" customFormat="1" x14ac:dyDescent="0.25">
      <c r="A5321" s="1">
        <v>1000406322</v>
      </c>
      <c r="B5321" s="2">
        <v>44994</v>
      </c>
      <c r="C5321" s="165">
        <v>0.27083333333332998</v>
      </c>
      <c r="D5321" s="165">
        <v>0.61982638888888997</v>
      </c>
      <c r="E5321" s="148" t="s">
        <v>2</v>
      </c>
      <c r="F5321" s="148">
        <v>0</v>
      </c>
      <c r="G5321" s="166">
        <f>WEEKNUM(B5321,21)</f>
        <v>10</v>
      </c>
      <c r="H5321" s="166">
        <f>MONTH(B5321)</f>
        <v>3</v>
      </c>
      <c r="I5321" s="166">
        <f>YEAR(B5321)</f>
        <v>2023</v>
      </c>
    </row>
    <row r="5322" spans="1:9" s="1" customFormat="1" x14ac:dyDescent="0.25">
      <c r="A5322" s="1">
        <v>1000406323</v>
      </c>
      <c r="B5322" s="2">
        <v>44994</v>
      </c>
      <c r="C5322" s="165">
        <v>0.27083333333332998</v>
      </c>
      <c r="D5322" s="165">
        <v>0.61936342592592997</v>
      </c>
      <c r="E5322" s="148" t="s">
        <v>2</v>
      </c>
      <c r="F5322" s="148">
        <v>0</v>
      </c>
      <c r="G5322" s="166">
        <f>WEEKNUM(B5322,21)</f>
        <v>10</v>
      </c>
      <c r="H5322" s="166">
        <f>MONTH(B5322)</f>
        <v>3</v>
      </c>
      <c r="I5322" s="166">
        <f>YEAR(B5322)</f>
        <v>2023</v>
      </c>
    </row>
    <row r="5323" spans="1:9" s="1" customFormat="1" x14ac:dyDescent="0.25">
      <c r="A5323" s="1">
        <v>1000406325</v>
      </c>
      <c r="B5323" s="2">
        <v>44994</v>
      </c>
      <c r="C5323" s="165">
        <v>0.27083333333332998</v>
      </c>
      <c r="D5323" s="165">
        <v>0.61880787037036999</v>
      </c>
      <c r="E5323" s="148" t="s">
        <v>2</v>
      </c>
      <c r="F5323" s="148">
        <v>0</v>
      </c>
      <c r="G5323" s="166">
        <f>WEEKNUM(B5323,21)</f>
        <v>10</v>
      </c>
      <c r="H5323" s="166">
        <f>MONTH(B5323)</f>
        <v>3</v>
      </c>
      <c r="I5323" s="166">
        <f>YEAR(B5323)</f>
        <v>2023</v>
      </c>
    </row>
    <row r="5324" spans="1:9" s="1" customFormat="1" x14ac:dyDescent="0.25">
      <c r="A5324" s="1">
        <v>1000406326</v>
      </c>
      <c r="B5324" s="2">
        <v>44994</v>
      </c>
      <c r="C5324" s="165">
        <v>0.27083333333332998</v>
      </c>
      <c r="D5324" s="165">
        <v>0.61781249999999999</v>
      </c>
      <c r="E5324" s="148" t="s">
        <v>2</v>
      </c>
      <c r="F5324" s="148">
        <v>0</v>
      </c>
      <c r="G5324" s="166">
        <f>WEEKNUM(B5324,21)</f>
        <v>10</v>
      </c>
      <c r="H5324" s="166">
        <f>MONTH(B5324)</f>
        <v>3</v>
      </c>
      <c r="I5324" s="166">
        <f>YEAR(B5324)</f>
        <v>2023</v>
      </c>
    </row>
    <row r="5325" spans="1:9" s="1" customFormat="1" x14ac:dyDescent="0.25">
      <c r="A5325" s="1">
        <v>1000406323</v>
      </c>
      <c r="B5325" s="2">
        <v>44994</v>
      </c>
      <c r="C5325" s="165">
        <v>0.27083333333332998</v>
      </c>
      <c r="D5325" s="165">
        <v>0.61728009259258998</v>
      </c>
      <c r="E5325" s="148" t="s">
        <v>2</v>
      </c>
      <c r="F5325" s="148">
        <v>0</v>
      </c>
      <c r="G5325" s="166">
        <f>WEEKNUM(B5325,21)</f>
        <v>10</v>
      </c>
      <c r="H5325" s="166">
        <f>MONTH(B5325)</f>
        <v>3</v>
      </c>
      <c r="I5325" s="166">
        <f>YEAR(B5325)</f>
        <v>2023</v>
      </c>
    </row>
    <row r="5326" spans="1:9" s="1" customFormat="1" x14ac:dyDescent="0.25">
      <c r="A5326" s="1">
        <v>1000406322</v>
      </c>
      <c r="B5326" s="2">
        <v>44994</v>
      </c>
      <c r="C5326" s="165">
        <v>0.27083333333332998</v>
      </c>
      <c r="D5326" s="165">
        <v>0.61673611111111004</v>
      </c>
      <c r="E5326" s="148" t="s">
        <v>2</v>
      </c>
      <c r="F5326" s="148">
        <v>0</v>
      </c>
      <c r="G5326" s="166">
        <f>WEEKNUM(B5326,21)</f>
        <v>10</v>
      </c>
      <c r="H5326" s="166">
        <f>MONTH(B5326)</f>
        <v>3</v>
      </c>
      <c r="I5326" s="166">
        <f>YEAR(B5326)</f>
        <v>2023</v>
      </c>
    </row>
    <row r="5327" spans="1:9" s="1" customFormat="1" x14ac:dyDescent="0.25">
      <c r="A5327" s="1">
        <v>1000406326</v>
      </c>
      <c r="B5327" s="2">
        <v>44994</v>
      </c>
      <c r="C5327" s="165">
        <v>0.27083333333332998</v>
      </c>
      <c r="D5327" s="165">
        <v>0.61604166666667004</v>
      </c>
      <c r="E5327" s="148" t="s">
        <v>2</v>
      </c>
      <c r="F5327" s="148">
        <v>0</v>
      </c>
      <c r="G5327" s="166">
        <f>WEEKNUM(B5327,21)</f>
        <v>10</v>
      </c>
      <c r="H5327" s="166">
        <f>MONTH(B5327)</f>
        <v>3</v>
      </c>
      <c r="I5327" s="166">
        <f>YEAR(B5327)</f>
        <v>2023</v>
      </c>
    </row>
    <row r="5328" spans="1:9" s="1" customFormat="1" x14ac:dyDescent="0.25">
      <c r="A5328" s="1">
        <v>1000406325</v>
      </c>
      <c r="B5328" s="2">
        <v>44994</v>
      </c>
      <c r="C5328" s="165">
        <v>0.27083333333332998</v>
      </c>
      <c r="D5328" s="165">
        <v>0.61524305555556003</v>
      </c>
      <c r="E5328" s="148" t="s">
        <v>2</v>
      </c>
      <c r="F5328" s="148">
        <v>0</v>
      </c>
      <c r="G5328" s="166">
        <f>WEEKNUM(B5328,21)</f>
        <v>10</v>
      </c>
      <c r="H5328" s="166">
        <f>MONTH(B5328)</f>
        <v>3</v>
      </c>
      <c r="I5328" s="166">
        <f>YEAR(B5328)</f>
        <v>2023</v>
      </c>
    </row>
    <row r="5329" spans="1:9" s="1" customFormat="1" x14ac:dyDescent="0.25">
      <c r="A5329" s="1">
        <v>1000406170</v>
      </c>
      <c r="B5329" s="2">
        <v>44993</v>
      </c>
      <c r="C5329" s="165">
        <v>0</v>
      </c>
      <c r="D5329" s="165">
        <v>0.57458333333333</v>
      </c>
      <c r="E5329" s="148" t="s">
        <v>2</v>
      </c>
      <c r="F5329" s="148">
        <v>0</v>
      </c>
      <c r="G5329" s="166">
        <f>WEEKNUM(B5329,21)</f>
        <v>10</v>
      </c>
      <c r="H5329" s="166">
        <f>MONTH(B5329)</f>
        <v>3</v>
      </c>
      <c r="I5329" s="166">
        <f>YEAR(B5329)</f>
        <v>2023</v>
      </c>
    </row>
    <row r="5330" spans="1:9" s="1" customFormat="1" x14ac:dyDescent="0.25">
      <c r="A5330" s="1">
        <v>1000406170</v>
      </c>
      <c r="B5330" s="2">
        <v>44994</v>
      </c>
      <c r="C5330" s="165">
        <v>0.57458333333333</v>
      </c>
      <c r="D5330" s="165">
        <v>0.64200231481480996</v>
      </c>
      <c r="E5330" s="148" t="s">
        <v>2</v>
      </c>
      <c r="F5330" s="148">
        <v>0</v>
      </c>
      <c r="G5330" s="166">
        <f>WEEKNUM(B5330,21)</f>
        <v>10</v>
      </c>
      <c r="H5330" s="166">
        <f>MONTH(B5330)</f>
        <v>3</v>
      </c>
      <c r="I5330" s="166">
        <f>YEAR(B5330)</f>
        <v>2023</v>
      </c>
    </row>
    <row r="5331" spans="1:9" s="1" customFormat="1" x14ac:dyDescent="0.25">
      <c r="A5331" s="1">
        <v>1000406171</v>
      </c>
      <c r="B5331" s="2">
        <v>44993</v>
      </c>
      <c r="C5331" s="165">
        <v>0</v>
      </c>
      <c r="D5331" s="165">
        <v>0.57657407407407002</v>
      </c>
      <c r="E5331" s="148" t="s">
        <v>2</v>
      </c>
      <c r="F5331" s="148">
        <v>0</v>
      </c>
      <c r="G5331" s="166">
        <f>WEEKNUM(B5331,21)</f>
        <v>10</v>
      </c>
      <c r="H5331" s="166">
        <f>MONTH(B5331)</f>
        <v>3</v>
      </c>
      <c r="I5331" s="166">
        <f>YEAR(B5331)</f>
        <v>2023</v>
      </c>
    </row>
    <row r="5332" spans="1:9" s="1" customFormat="1" x14ac:dyDescent="0.25">
      <c r="A5332" s="1">
        <v>1000406943</v>
      </c>
      <c r="B5332" s="2">
        <v>44993</v>
      </c>
      <c r="C5332" s="165">
        <v>0.27083333333332998</v>
      </c>
      <c r="D5332" s="165">
        <v>0.61468750000000005</v>
      </c>
      <c r="E5332" s="148" t="s">
        <v>2</v>
      </c>
      <c r="F5332" s="148">
        <v>0</v>
      </c>
      <c r="G5332" s="166">
        <f>WEEKNUM(B5332,21)</f>
        <v>10</v>
      </c>
      <c r="H5332" s="166">
        <f>MONTH(B5332)</f>
        <v>3</v>
      </c>
      <c r="I5332" s="166">
        <f>YEAR(B5332)</f>
        <v>2023</v>
      </c>
    </row>
    <row r="5333" spans="1:9" s="1" customFormat="1" x14ac:dyDescent="0.25">
      <c r="A5333" s="1">
        <v>1000407048</v>
      </c>
      <c r="B5333" s="2">
        <v>44993</v>
      </c>
      <c r="C5333" s="165">
        <v>0.27083333333332998</v>
      </c>
      <c r="D5333" s="165">
        <v>0.55129629629629995</v>
      </c>
      <c r="E5333" s="148" t="s">
        <v>2</v>
      </c>
      <c r="F5333" s="148">
        <v>0</v>
      </c>
      <c r="G5333" s="166">
        <f>WEEKNUM(B5333,21)</f>
        <v>10</v>
      </c>
      <c r="H5333" s="166">
        <f>MONTH(B5333)</f>
        <v>3</v>
      </c>
      <c r="I5333" s="166">
        <f>YEAR(B5333)</f>
        <v>2023</v>
      </c>
    </row>
    <row r="5334" spans="1:9" s="1" customFormat="1" x14ac:dyDescent="0.25">
      <c r="A5334" s="1">
        <v>1000407049</v>
      </c>
      <c r="B5334" s="2">
        <v>44993</v>
      </c>
      <c r="C5334" s="165">
        <v>0.27083333333332998</v>
      </c>
      <c r="D5334" s="165">
        <v>0.55175925925925995</v>
      </c>
      <c r="E5334" s="148" t="s">
        <v>2</v>
      </c>
      <c r="F5334" s="148">
        <v>0</v>
      </c>
      <c r="G5334" s="166">
        <f>WEEKNUM(B5334,21)</f>
        <v>10</v>
      </c>
      <c r="H5334" s="166">
        <f>MONTH(B5334)</f>
        <v>3</v>
      </c>
      <c r="I5334" s="166">
        <f>YEAR(B5334)</f>
        <v>2023</v>
      </c>
    </row>
    <row r="5335" spans="1:9" s="1" customFormat="1" x14ac:dyDescent="0.25">
      <c r="A5335" s="1">
        <v>1000407045</v>
      </c>
      <c r="B5335" s="2">
        <v>44993</v>
      </c>
      <c r="C5335" s="165">
        <v>0.27083333333332998</v>
      </c>
      <c r="D5335" s="165">
        <v>0.55210648148148</v>
      </c>
      <c r="E5335" s="148" t="s">
        <v>2</v>
      </c>
      <c r="F5335" s="148">
        <v>0</v>
      </c>
      <c r="G5335" s="166">
        <f>WEEKNUM(B5335,21)</f>
        <v>10</v>
      </c>
      <c r="H5335" s="166">
        <f>MONTH(B5335)</f>
        <v>3</v>
      </c>
      <c r="I5335" s="166">
        <f>YEAR(B5335)</f>
        <v>2023</v>
      </c>
    </row>
    <row r="5336" spans="1:9" s="1" customFormat="1" x14ac:dyDescent="0.25">
      <c r="A5336" s="1">
        <v>1000407048</v>
      </c>
      <c r="B5336" s="2">
        <v>44993</v>
      </c>
      <c r="C5336" s="165">
        <v>0.27083333333332998</v>
      </c>
      <c r="D5336" s="165">
        <v>0.55589120370370004</v>
      </c>
      <c r="E5336" s="148" t="s">
        <v>2</v>
      </c>
      <c r="F5336" s="148">
        <v>0</v>
      </c>
      <c r="G5336" s="166">
        <f>WEEKNUM(B5336,21)</f>
        <v>10</v>
      </c>
      <c r="H5336" s="166">
        <f>MONTH(B5336)</f>
        <v>3</v>
      </c>
      <c r="I5336" s="166">
        <f>YEAR(B5336)</f>
        <v>2023</v>
      </c>
    </row>
    <row r="5337" spans="1:9" s="1" customFormat="1" x14ac:dyDescent="0.25">
      <c r="A5337" s="1" t="s">
        <v>2</v>
      </c>
      <c r="B5337" s="2">
        <v>44993</v>
      </c>
      <c r="C5337" s="165">
        <v>0.27083333333332998</v>
      </c>
      <c r="D5337" s="165">
        <v>0.43559027777777998</v>
      </c>
      <c r="E5337" s="148" t="s">
        <v>2</v>
      </c>
      <c r="F5337" s="148">
        <v>0</v>
      </c>
      <c r="G5337" s="166">
        <f>WEEKNUM(B5337,21)</f>
        <v>10</v>
      </c>
      <c r="H5337" s="166">
        <f>MONTH(B5337)</f>
        <v>3</v>
      </c>
      <c r="I5337" s="166">
        <f>YEAR(B5337)</f>
        <v>2023</v>
      </c>
    </row>
    <row r="5338" spans="1:9" s="1" customFormat="1" x14ac:dyDescent="0.25">
      <c r="A5338" s="1" t="s">
        <v>2</v>
      </c>
      <c r="B5338" s="2">
        <v>44993</v>
      </c>
      <c r="C5338" s="165">
        <v>0.27083333333332998</v>
      </c>
      <c r="D5338" s="165">
        <v>0.43824074074073999</v>
      </c>
      <c r="E5338" s="148" t="s">
        <v>2</v>
      </c>
      <c r="F5338" s="148">
        <v>0</v>
      </c>
      <c r="G5338" s="166">
        <f>WEEKNUM(B5338,21)</f>
        <v>10</v>
      </c>
      <c r="H5338" s="166">
        <f>MONTH(B5338)</f>
        <v>3</v>
      </c>
      <c r="I5338" s="166">
        <f>YEAR(B5338)</f>
        <v>2023</v>
      </c>
    </row>
    <row r="5339" spans="1:9" s="1" customFormat="1" x14ac:dyDescent="0.25">
      <c r="A5339" s="1">
        <v>1000406915</v>
      </c>
      <c r="B5339" s="2">
        <v>44993</v>
      </c>
      <c r="C5339" s="165">
        <v>0.27083333333332998</v>
      </c>
      <c r="D5339" s="165">
        <v>0.49732638888889003</v>
      </c>
      <c r="E5339" s="148" t="s">
        <v>2</v>
      </c>
      <c r="F5339" s="148">
        <v>0</v>
      </c>
      <c r="G5339" s="166">
        <f>WEEKNUM(B5339,21)</f>
        <v>10</v>
      </c>
      <c r="H5339" s="166">
        <f>MONTH(B5339)</f>
        <v>3</v>
      </c>
      <c r="I5339" s="166">
        <f>YEAR(B5339)</f>
        <v>2023</v>
      </c>
    </row>
    <row r="5340" spans="1:9" s="1" customFormat="1" x14ac:dyDescent="0.25">
      <c r="A5340" s="1">
        <v>1000407579</v>
      </c>
      <c r="B5340" s="2">
        <v>44993</v>
      </c>
      <c r="C5340" s="165">
        <v>0.27083333333332998</v>
      </c>
      <c r="D5340" s="165">
        <v>0.49753472222222</v>
      </c>
      <c r="E5340" s="148" t="s">
        <v>2</v>
      </c>
      <c r="F5340" s="148">
        <v>0</v>
      </c>
      <c r="G5340" s="166">
        <f>WEEKNUM(B5340,21)</f>
        <v>10</v>
      </c>
      <c r="H5340" s="166">
        <f>MONTH(B5340)</f>
        <v>3</v>
      </c>
      <c r="I5340" s="166">
        <f>YEAR(B5340)</f>
        <v>2023</v>
      </c>
    </row>
    <row r="5341" spans="1:9" s="1" customFormat="1" x14ac:dyDescent="0.25">
      <c r="A5341" s="1" t="s">
        <v>2</v>
      </c>
      <c r="B5341" s="2">
        <v>44993</v>
      </c>
      <c r="C5341" s="165">
        <v>0.27083333333332998</v>
      </c>
      <c r="D5341" s="165">
        <v>0.49771990740741001</v>
      </c>
      <c r="E5341" s="148" t="s">
        <v>2</v>
      </c>
      <c r="F5341" s="148">
        <v>0</v>
      </c>
      <c r="G5341" s="166">
        <f>WEEKNUM(B5341,21)</f>
        <v>10</v>
      </c>
      <c r="H5341" s="166">
        <f>MONTH(B5341)</f>
        <v>3</v>
      </c>
      <c r="I5341" s="166">
        <f>YEAR(B5341)</f>
        <v>2023</v>
      </c>
    </row>
    <row r="5342" spans="1:9" s="1" customFormat="1" x14ac:dyDescent="0.25">
      <c r="A5342" s="1" t="s">
        <v>2</v>
      </c>
      <c r="B5342" s="2">
        <v>44993</v>
      </c>
      <c r="C5342" s="165">
        <v>0.27083333333332998</v>
      </c>
      <c r="D5342" s="165">
        <v>0.49806712962963001</v>
      </c>
      <c r="E5342" s="148" t="s">
        <v>2</v>
      </c>
      <c r="F5342" s="148">
        <v>0</v>
      </c>
      <c r="G5342" s="166">
        <f>WEEKNUM(B5342,21)</f>
        <v>10</v>
      </c>
      <c r="H5342" s="166">
        <f>MONTH(B5342)</f>
        <v>3</v>
      </c>
      <c r="I5342" s="166">
        <f>YEAR(B5342)</f>
        <v>2023</v>
      </c>
    </row>
    <row r="5343" spans="1:9" s="1" customFormat="1" x14ac:dyDescent="0.25">
      <c r="A5343" s="1">
        <v>1000410631</v>
      </c>
      <c r="B5343" s="2">
        <v>44994</v>
      </c>
      <c r="C5343" s="165">
        <v>0.27083333333332998</v>
      </c>
      <c r="D5343" s="165">
        <v>0.14837962962963</v>
      </c>
      <c r="E5343" s="148" t="s">
        <v>2</v>
      </c>
      <c r="F5343" s="148">
        <v>0</v>
      </c>
      <c r="G5343" s="166">
        <f>WEEKNUM(B5343,21)</f>
        <v>10</v>
      </c>
      <c r="H5343" s="166">
        <f>MONTH(B5343)</f>
        <v>3</v>
      </c>
      <c r="I5343" s="166">
        <f>YEAR(B5343)</f>
        <v>2023</v>
      </c>
    </row>
    <row r="5344" spans="1:9" s="1" customFormat="1" x14ac:dyDescent="0.25">
      <c r="A5344" s="1">
        <v>1000407081</v>
      </c>
      <c r="B5344" s="2">
        <v>44994</v>
      </c>
      <c r="C5344" s="165">
        <v>0.27083333333332998</v>
      </c>
      <c r="D5344" s="165">
        <v>0.1478587962963</v>
      </c>
      <c r="E5344" s="148" t="s">
        <v>2</v>
      </c>
      <c r="F5344" s="148">
        <v>0</v>
      </c>
      <c r="G5344" s="166">
        <f>WEEKNUM(B5344,21)</f>
        <v>10</v>
      </c>
      <c r="H5344" s="166">
        <f>MONTH(B5344)</f>
        <v>3</v>
      </c>
      <c r="I5344" s="166">
        <f>YEAR(B5344)</f>
        <v>2023</v>
      </c>
    </row>
    <row r="5345" spans="1:9" s="1" customFormat="1" x14ac:dyDescent="0.25">
      <c r="A5345" s="1" t="s">
        <v>2</v>
      </c>
      <c r="B5345" s="2">
        <v>44993</v>
      </c>
      <c r="C5345" s="165">
        <v>0.78855324074073996</v>
      </c>
      <c r="D5345" s="165">
        <v>0.78898148148147995</v>
      </c>
      <c r="E5345" s="148" t="s">
        <v>2</v>
      </c>
      <c r="F5345" s="148">
        <v>0</v>
      </c>
      <c r="G5345" s="166">
        <f>WEEKNUM(B5345,21)</f>
        <v>10</v>
      </c>
      <c r="H5345" s="166">
        <f>MONTH(B5345)</f>
        <v>3</v>
      </c>
      <c r="I5345" s="166">
        <f>YEAR(B5345)</f>
        <v>2023</v>
      </c>
    </row>
    <row r="5346" spans="1:9" s="1" customFormat="1" x14ac:dyDescent="0.25">
      <c r="A5346" s="1" t="s">
        <v>2</v>
      </c>
      <c r="B5346" s="2">
        <v>44993</v>
      </c>
      <c r="C5346" s="165">
        <v>0</v>
      </c>
      <c r="D5346" s="165">
        <v>0.79067129629629995</v>
      </c>
      <c r="E5346" s="148" t="s">
        <v>2</v>
      </c>
      <c r="F5346" s="148">
        <v>0</v>
      </c>
      <c r="G5346" s="166">
        <f>WEEKNUM(B5346,21)</f>
        <v>10</v>
      </c>
      <c r="H5346" s="166">
        <f>MONTH(B5346)</f>
        <v>3</v>
      </c>
      <c r="I5346" s="166">
        <f>YEAR(B5346)</f>
        <v>2023</v>
      </c>
    </row>
    <row r="5347" spans="1:9" s="1" customFormat="1" x14ac:dyDescent="0.25">
      <c r="A5347" s="1" t="s">
        <v>2</v>
      </c>
      <c r="B5347" s="2">
        <v>44994</v>
      </c>
      <c r="C5347" s="165">
        <v>0.79067129629629995</v>
      </c>
      <c r="D5347" s="165">
        <v>0.59006944444443998</v>
      </c>
      <c r="E5347" s="148" t="s">
        <v>2</v>
      </c>
      <c r="F5347" s="148">
        <v>0</v>
      </c>
      <c r="G5347" s="166">
        <f>WEEKNUM(B5347,21)</f>
        <v>10</v>
      </c>
      <c r="H5347" s="166">
        <f>MONTH(B5347)</f>
        <v>3</v>
      </c>
      <c r="I5347" s="166">
        <f>YEAR(B5347)</f>
        <v>2023</v>
      </c>
    </row>
    <row r="5348" spans="1:9" s="1" customFormat="1" x14ac:dyDescent="0.25">
      <c r="A5348" s="1">
        <v>1000406705</v>
      </c>
      <c r="B5348" s="2">
        <v>44993</v>
      </c>
      <c r="C5348" s="165">
        <v>0.20833333333333001</v>
      </c>
      <c r="D5348" s="165">
        <v>0.68696759259258999</v>
      </c>
      <c r="E5348" s="148" t="s">
        <v>2</v>
      </c>
      <c r="F5348" s="148">
        <v>0</v>
      </c>
      <c r="G5348" s="166">
        <f>WEEKNUM(B5348,21)</f>
        <v>10</v>
      </c>
      <c r="H5348" s="166">
        <f>MONTH(B5348)</f>
        <v>3</v>
      </c>
      <c r="I5348" s="166">
        <f>YEAR(B5348)</f>
        <v>2023</v>
      </c>
    </row>
    <row r="5349" spans="1:9" s="1" customFormat="1" x14ac:dyDescent="0.25">
      <c r="A5349" s="1">
        <v>1000408004</v>
      </c>
      <c r="B5349" s="2">
        <v>44993</v>
      </c>
      <c r="C5349" s="165">
        <v>0</v>
      </c>
      <c r="D5349" s="165">
        <v>0.68791666666666995</v>
      </c>
      <c r="E5349" s="148" t="s">
        <v>2</v>
      </c>
      <c r="F5349" s="148">
        <v>0</v>
      </c>
      <c r="G5349" s="166">
        <f>WEEKNUM(B5349,21)</f>
        <v>10</v>
      </c>
      <c r="H5349" s="166">
        <f>MONTH(B5349)</f>
        <v>3</v>
      </c>
      <c r="I5349" s="166">
        <f>YEAR(B5349)</f>
        <v>2023</v>
      </c>
    </row>
    <row r="5350" spans="1:9" s="1" customFormat="1" x14ac:dyDescent="0.25">
      <c r="A5350" s="1">
        <v>1000408004</v>
      </c>
      <c r="B5350" s="2">
        <v>44997</v>
      </c>
      <c r="C5350" s="165">
        <v>0.68791666666666995</v>
      </c>
      <c r="D5350" s="165">
        <v>0.63616898148148004</v>
      </c>
      <c r="E5350" s="148" t="s">
        <v>2</v>
      </c>
      <c r="F5350" s="148">
        <v>0</v>
      </c>
      <c r="G5350" s="166">
        <f>WEEKNUM(B5350,21)</f>
        <v>10</v>
      </c>
      <c r="H5350" s="166">
        <f>MONTH(B5350)</f>
        <v>3</v>
      </c>
      <c r="I5350" s="166">
        <f>YEAR(B5350)</f>
        <v>2023</v>
      </c>
    </row>
    <row r="5351" spans="1:9" s="1" customFormat="1" x14ac:dyDescent="0.25">
      <c r="A5351" s="1">
        <v>1000407443</v>
      </c>
      <c r="B5351" s="2">
        <v>44993</v>
      </c>
      <c r="C5351" s="165">
        <v>0.2996875</v>
      </c>
      <c r="D5351" s="165">
        <v>0.4246875</v>
      </c>
      <c r="E5351" s="148" t="s">
        <v>3</v>
      </c>
      <c r="F5351" s="148">
        <v>2</v>
      </c>
      <c r="G5351" s="166">
        <f>WEEKNUM(B5351,21)</f>
        <v>10</v>
      </c>
      <c r="H5351" s="166">
        <f>MONTH(B5351)</f>
        <v>3</v>
      </c>
      <c r="I5351" s="166">
        <f>YEAR(B5351)</f>
        <v>2023</v>
      </c>
    </row>
    <row r="5352" spans="1:9" s="1" customFormat="1" x14ac:dyDescent="0.25">
      <c r="A5352" s="1">
        <v>1000407443</v>
      </c>
      <c r="B5352" s="2">
        <v>44993</v>
      </c>
      <c r="C5352" s="165">
        <v>0.29663194444444002</v>
      </c>
      <c r="D5352" s="165">
        <v>0.29663194444444002</v>
      </c>
      <c r="E5352" s="148" t="s">
        <v>2</v>
      </c>
      <c r="F5352" s="148">
        <v>0</v>
      </c>
      <c r="G5352" s="166">
        <f>WEEKNUM(B5352,21)</f>
        <v>10</v>
      </c>
      <c r="H5352" s="166">
        <f>MONTH(B5352)</f>
        <v>3</v>
      </c>
      <c r="I5352" s="166">
        <f>YEAR(B5352)</f>
        <v>2023</v>
      </c>
    </row>
    <row r="5353" spans="1:9" s="1" customFormat="1" x14ac:dyDescent="0.25">
      <c r="A5353" s="1">
        <v>1000409756</v>
      </c>
      <c r="B5353" s="2">
        <v>44994</v>
      </c>
      <c r="C5353" s="165">
        <v>0.80346064814814999</v>
      </c>
      <c r="D5353" s="165">
        <v>0.59853009259259005</v>
      </c>
      <c r="E5353" s="148" t="s">
        <v>2</v>
      </c>
      <c r="F5353" s="148">
        <v>0</v>
      </c>
      <c r="G5353" s="166">
        <f>WEEKNUM(B5353,21)</f>
        <v>10</v>
      </c>
      <c r="H5353" s="166">
        <f>MONTH(B5353)</f>
        <v>3</v>
      </c>
      <c r="I5353" s="166">
        <f>YEAR(B5353)</f>
        <v>2023</v>
      </c>
    </row>
    <row r="5354" spans="1:9" s="1" customFormat="1" x14ac:dyDescent="0.25">
      <c r="A5354" s="1">
        <v>1000406531</v>
      </c>
      <c r="B5354" s="2">
        <v>44994</v>
      </c>
      <c r="C5354" s="165">
        <v>0.52083333333333004</v>
      </c>
      <c r="D5354" s="165">
        <v>0.59949074074074005</v>
      </c>
      <c r="E5354" s="148" t="s">
        <v>2</v>
      </c>
      <c r="F5354" s="148">
        <v>0</v>
      </c>
      <c r="G5354" s="166">
        <f>WEEKNUM(B5354,21)</f>
        <v>10</v>
      </c>
      <c r="H5354" s="166">
        <f>MONTH(B5354)</f>
        <v>3</v>
      </c>
      <c r="I5354" s="166">
        <f>YEAR(B5354)</f>
        <v>2023</v>
      </c>
    </row>
    <row r="5355" spans="1:9" s="1" customFormat="1" x14ac:dyDescent="0.25">
      <c r="A5355" s="1">
        <v>1000407915</v>
      </c>
      <c r="B5355" s="2">
        <v>44993</v>
      </c>
      <c r="C5355" s="165">
        <v>0.52083333333333004</v>
      </c>
      <c r="D5355" s="165">
        <v>0.66334490740741003</v>
      </c>
      <c r="E5355" s="148" t="s">
        <v>2</v>
      </c>
      <c r="F5355" s="148">
        <v>0</v>
      </c>
      <c r="G5355" s="166">
        <f>WEEKNUM(B5355,21)</f>
        <v>10</v>
      </c>
      <c r="H5355" s="166">
        <f>MONTH(B5355)</f>
        <v>3</v>
      </c>
      <c r="I5355" s="166">
        <f>YEAR(B5355)</f>
        <v>2023</v>
      </c>
    </row>
    <row r="5356" spans="1:9" s="1" customFormat="1" x14ac:dyDescent="0.25">
      <c r="A5356" s="1">
        <v>1000408775</v>
      </c>
      <c r="B5356" s="2">
        <v>44993</v>
      </c>
      <c r="C5356" s="165">
        <v>0.52083333333333004</v>
      </c>
      <c r="D5356" s="165">
        <v>0.71702546296295999</v>
      </c>
      <c r="E5356" s="148" t="s">
        <v>2</v>
      </c>
      <c r="F5356" s="148">
        <v>0</v>
      </c>
      <c r="G5356" s="166">
        <f>WEEKNUM(B5356,21)</f>
        <v>10</v>
      </c>
      <c r="H5356" s="166">
        <f>MONTH(B5356)</f>
        <v>3</v>
      </c>
      <c r="I5356" s="166">
        <f>YEAR(B5356)</f>
        <v>2023</v>
      </c>
    </row>
    <row r="5357" spans="1:9" s="1" customFormat="1" x14ac:dyDescent="0.25">
      <c r="A5357" s="1">
        <v>1000406533</v>
      </c>
      <c r="B5357" s="2">
        <v>44994</v>
      </c>
      <c r="C5357" s="165">
        <v>0.52083333333333004</v>
      </c>
      <c r="D5357" s="165">
        <v>0.60496527777777998</v>
      </c>
      <c r="E5357" s="148" t="s">
        <v>2</v>
      </c>
      <c r="F5357" s="148">
        <v>0</v>
      </c>
      <c r="G5357" s="166">
        <f>WEEKNUM(B5357,21)</f>
        <v>10</v>
      </c>
      <c r="H5357" s="166">
        <f>MONTH(B5357)</f>
        <v>3</v>
      </c>
      <c r="I5357" s="166">
        <f>YEAR(B5357)</f>
        <v>2023</v>
      </c>
    </row>
    <row r="5358" spans="1:9" s="1" customFormat="1" x14ac:dyDescent="0.25">
      <c r="A5358" s="1">
        <v>1000407443</v>
      </c>
      <c r="B5358" s="2">
        <v>44993</v>
      </c>
      <c r="C5358" s="165">
        <v>0.52083333333333004</v>
      </c>
      <c r="D5358" s="165">
        <v>0.89761574074074002</v>
      </c>
      <c r="E5358" s="148" t="s">
        <v>2</v>
      </c>
      <c r="F5358" s="148">
        <v>0</v>
      </c>
      <c r="G5358" s="166">
        <f>WEEKNUM(B5358,21)</f>
        <v>10</v>
      </c>
      <c r="H5358" s="166">
        <f>MONTH(B5358)</f>
        <v>3</v>
      </c>
      <c r="I5358" s="166">
        <f>YEAR(B5358)</f>
        <v>2023</v>
      </c>
    </row>
    <row r="5359" spans="1:9" s="1" customFormat="1" x14ac:dyDescent="0.25">
      <c r="A5359" s="1">
        <v>1000409756</v>
      </c>
      <c r="B5359" s="2">
        <v>44994</v>
      </c>
      <c r="C5359" s="165">
        <v>0.52083333333333004</v>
      </c>
      <c r="D5359" s="165">
        <v>0.60178240740740996</v>
      </c>
      <c r="E5359" s="148" t="s">
        <v>2</v>
      </c>
      <c r="F5359" s="148">
        <v>0</v>
      </c>
      <c r="G5359" s="166">
        <f>WEEKNUM(B5359,21)</f>
        <v>10</v>
      </c>
      <c r="H5359" s="166">
        <f>MONTH(B5359)</f>
        <v>3</v>
      </c>
      <c r="I5359" s="166">
        <f>YEAR(B5359)</f>
        <v>2023</v>
      </c>
    </row>
    <row r="5360" spans="1:9" s="1" customFormat="1" x14ac:dyDescent="0.25">
      <c r="A5360" s="1">
        <v>1000407445</v>
      </c>
      <c r="B5360" s="2">
        <v>44994</v>
      </c>
      <c r="C5360" s="165">
        <v>0.20833333333333001</v>
      </c>
      <c r="D5360" s="165">
        <v>0.42393518518519002</v>
      </c>
      <c r="E5360" s="148" t="s">
        <v>3</v>
      </c>
      <c r="F5360" s="148">
        <v>3.42</v>
      </c>
      <c r="G5360" s="166">
        <f>WEEKNUM(B5360,21)</f>
        <v>10</v>
      </c>
      <c r="H5360" s="166">
        <f>MONTH(B5360)</f>
        <v>3</v>
      </c>
      <c r="I5360" s="166">
        <f>YEAR(B5360)</f>
        <v>2023</v>
      </c>
    </row>
    <row r="5361" spans="1:9" s="1" customFormat="1" x14ac:dyDescent="0.25">
      <c r="A5361" s="1">
        <v>1000406533</v>
      </c>
      <c r="B5361" s="2">
        <v>44994</v>
      </c>
      <c r="C5361" s="165">
        <v>0.20833333333333001</v>
      </c>
      <c r="D5361" s="165">
        <v>0.42417824074074001</v>
      </c>
      <c r="E5361" s="148" t="s">
        <v>3</v>
      </c>
      <c r="F5361" s="148">
        <v>0.49</v>
      </c>
      <c r="G5361" s="166">
        <f>WEEKNUM(B5361,21)</f>
        <v>10</v>
      </c>
      <c r="H5361" s="166">
        <f>MONTH(B5361)</f>
        <v>3</v>
      </c>
      <c r="I5361" s="166">
        <f>YEAR(B5361)</f>
        <v>2023</v>
      </c>
    </row>
    <row r="5362" spans="1:9" s="1" customFormat="1" x14ac:dyDescent="0.25">
      <c r="A5362" s="1" t="s">
        <v>2</v>
      </c>
      <c r="B5362" s="2">
        <v>44994</v>
      </c>
      <c r="C5362" s="165">
        <v>0.20833333333333001</v>
      </c>
      <c r="D5362" s="165">
        <v>0.42662037037036998</v>
      </c>
      <c r="E5362" s="148" t="s">
        <v>3</v>
      </c>
      <c r="F5362" s="148">
        <v>0.99</v>
      </c>
      <c r="G5362" s="166">
        <f>WEEKNUM(B5362,21)</f>
        <v>10</v>
      </c>
      <c r="H5362" s="166">
        <f>MONTH(B5362)</f>
        <v>3</v>
      </c>
      <c r="I5362" s="166">
        <f>YEAR(B5362)</f>
        <v>2023</v>
      </c>
    </row>
    <row r="5363" spans="1:9" s="1" customFormat="1" x14ac:dyDescent="0.25">
      <c r="A5363" s="1" t="s">
        <v>2</v>
      </c>
      <c r="B5363" s="2">
        <v>44996</v>
      </c>
      <c r="C5363" s="165">
        <v>0.20833333333333001</v>
      </c>
      <c r="D5363" s="165">
        <v>0.55754629629630004</v>
      </c>
      <c r="E5363" s="148" t="s">
        <v>2</v>
      </c>
      <c r="F5363" s="148">
        <v>0</v>
      </c>
      <c r="G5363" s="166">
        <f>WEEKNUM(B5363,21)</f>
        <v>10</v>
      </c>
      <c r="H5363" s="166">
        <f>MONTH(B5363)</f>
        <v>3</v>
      </c>
      <c r="I5363" s="166">
        <f>YEAR(B5363)</f>
        <v>2023</v>
      </c>
    </row>
    <row r="5364" spans="1:9" s="1" customFormat="1" x14ac:dyDescent="0.25">
      <c r="A5364" s="1">
        <v>1000407442</v>
      </c>
      <c r="B5364" s="2">
        <v>44996</v>
      </c>
      <c r="C5364" s="165">
        <v>0.20833333333333001</v>
      </c>
      <c r="D5364" s="165">
        <v>0.55769675925925999</v>
      </c>
      <c r="E5364" s="148" t="s">
        <v>2</v>
      </c>
      <c r="F5364" s="148">
        <v>0</v>
      </c>
      <c r="G5364" s="166">
        <f>WEEKNUM(B5364,21)</f>
        <v>10</v>
      </c>
      <c r="H5364" s="166">
        <f>MONTH(B5364)</f>
        <v>3</v>
      </c>
      <c r="I5364" s="166">
        <f>YEAR(B5364)</f>
        <v>2023</v>
      </c>
    </row>
    <row r="5365" spans="1:9" s="1" customFormat="1" x14ac:dyDescent="0.25">
      <c r="A5365" s="1" t="s">
        <v>2</v>
      </c>
      <c r="B5365" s="2">
        <v>44996</v>
      </c>
      <c r="C5365" s="165">
        <v>0.20833333333333001</v>
      </c>
      <c r="D5365" s="165">
        <v>0.55782407407406998</v>
      </c>
      <c r="E5365" s="148" t="s">
        <v>2</v>
      </c>
      <c r="F5365" s="148">
        <v>0</v>
      </c>
      <c r="G5365" s="166">
        <f>WEEKNUM(B5365,21)</f>
        <v>10</v>
      </c>
      <c r="H5365" s="166">
        <f>MONTH(B5365)</f>
        <v>3</v>
      </c>
      <c r="I5365" s="166">
        <f>YEAR(B5365)</f>
        <v>2023</v>
      </c>
    </row>
    <row r="5366" spans="1:9" s="1" customFormat="1" x14ac:dyDescent="0.25">
      <c r="A5366" s="1" t="s">
        <v>2</v>
      </c>
      <c r="B5366" s="2">
        <v>44996</v>
      </c>
      <c r="C5366" s="165">
        <v>0.20833333333333001</v>
      </c>
      <c r="D5366" s="165">
        <v>0.55791666666666995</v>
      </c>
      <c r="E5366" s="148" t="s">
        <v>2</v>
      </c>
      <c r="F5366" s="148">
        <v>0</v>
      </c>
      <c r="G5366" s="166">
        <f>WEEKNUM(B5366,21)</f>
        <v>10</v>
      </c>
      <c r="H5366" s="166">
        <f>MONTH(B5366)</f>
        <v>3</v>
      </c>
      <c r="I5366" s="166">
        <f>YEAR(B5366)</f>
        <v>2023</v>
      </c>
    </row>
    <row r="5367" spans="1:9" s="1" customFormat="1" x14ac:dyDescent="0.25">
      <c r="A5367" s="1">
        <v>1000407440</v>
      </c>
      <c r="B5367" s="2">
        <v>44996</v>
      </c>
      <c r="C5367" s="165">
        <v>0.20833333333333001</v>
      </c>
      <c r="D5367" s="165">
        <v>0.55802083333332997</v>
      </c>
      <c r="E5367" s="148" t="s">
        <v>2</v>
      </c>
      <c r="F5367" s="148">
        <v>0</v>
      </c>
      <c r="G5367" s="166">
        <f>WEEKNUM(B5367,21)</f>
        <v>10</v>
      </c>
      <c r="H5367" s="166">
        <f>MONTH(B5367)</f>
        <v>3</v>
      </c>
      <c r="I5367" s="166">
        <f>YEAR(B5367)</f>
        <v>2023</v>
      </c>
    </row>
    <row r="5368" spans="1:9" s="1" customFormat="1" x14ac:dyDescent="0.25">
      <c r="A5368" s="1">
        <v>1000408004</v>
      </c>
      <c r="B5368" s="2">
        <v>44997</v>
      </c>
      <c r="C5368" s="165">
        <v>0</v>
      </c>
      <c r="D5368" s="165">
        <v>0.63629629629630002</v>
      </c>
      <c r="E5368" s="148" t="s">
        <v>2</v>
      </c>
      <c r="F5368" s="148">
        <v>0</v>
      </c>
      <c r="G5368" s="166">
        <f>WEEKNUM(B5368,21)</f>
        <v>10</v>
      </c>
      <c r="H5368" s="166">
        <f>MONTH(B5368)</f>
        <v>3</v>
      </c>
      <c r="I5368" s="166">
        <f>YEAR(B5368)</f>
        <v>2023</v>
      </c>
    </row>
    <row r="5369" spans="1:9" s="1" customFormat="1" x14ac:dyDescent="0.25">
      <c r="A5369" s="1" t="s">
        <v>2</v>
      </c>
      <c r="B5369" s="2">
        <v>44997</v>
      </c>
      <c r="C5369" s="165">
        <v>0</v>
      </c>
      <c r="D5369" s="165">
        <v>0.47900462962962997</v>
      </c>
      <c r="E5369" s="148" t="s">
        <v>2</v>
      </c>
      <c r="F5369" s="148">
        <v>0</v>
      </c>
      <c r="G5369" s="166">
        <f>WEEKNUM(B5369,21)</f>
        <v>10</v>
      </c>
      <c r="H5369" s="166">
        <f>MONTH(B5369)</f>
        <v>3</v>
      </c>
      <c r="I5369" s="166">
        <f>YEAR(B5369)</f>
        <v>2023</v>
      </c>
    </row>
    <row r="5370" spans="1:9" s="1" customFormat="1" x14ac:dyDescent="0.25">
      <c r="A5370" s="1">
        <v>1000406533</v>
      </c>
      <c r="B5370" s="2">
        <v>44993</v>
      </c>
      <c r="C5370" s="165">
        <v>0.13428240740740999</v>
      </c>
      <c r="D5370" s="165">
        <v>0.13428240740740999</v>
      </c>
      <c r="E5370" s="148" t="s">
        <v>2</v>
      </c>
      <c r="F5370" s="148">
        <v>0</v>
      </c>
      <c r="G5370" s="166">
        <f>WEEKNUM(B5370,21)</f>
        <v>10</v>
      </c>
      <c r="H5370" s="166">
        <f>MONTH(B5370)</f>
        <v>3</v>
      </c>
      <c r="I5370" s="166">
        <f>YEAR(B5370)</f>
        <v>2023</v>
      </c>
    </row>
    <row r="5371" spans="1:9" s="1" customFormat="1" x14ac:dyDescent="0.25">
      <c r="A5371" s="1">
        <v>1000407445</v>
      </c>
      <c r="B5371" s="2">
        <v>44994</v>
      </c>
      <c r="C5371" s="165">
        <v>0.52083333333333004</v>
      </c>
      <c r="D5371" s="165">
        <v>3.7164351851849999E-2</v>
      </c>
      <c r="E5371" s="148" t="s">
        <v>3</v>
      </c>
      <c r="F5371" s="148">
        <v>3.42</v>
      </c>
      <c r="G5371" s="166">
        <f>WEEKNUM(B5371,21)</f>
        <v>10</v>
      </c>
      <c r="H5371" s="166">
        <f>MONTH(B5371)</f>
        <v>3</v>
      </c>
      <c r="I5371" s="166">
        <f>YEAR(B5371)</f>
        <v>2023</v>
      </c>
    </row>
    <row r="5372" spans="1:9" s="1" customFormat="1" x14ac:dyDescent="0.25">
      <c r="A5372" s="1">
        <v>1000406532</v>
      </c>
      <c r="B5372" s="2">
        <v>44993</v>
      </c>
      <c r="C5372" s="165">
        <v>0.26863425925925999</v>
      </c>
      <c r="D5372" s="165">
        <v>0.26863425925925999</v>
      </c>
      <c r="E5372" s="148" t="s">
        <v>2</v>
      </c>
      <c r="F5372" s="148">
        <v>0</v>
      </c>
      <c r="G5372" s="166">
        <f>WEEKNUM(B5372,21)</f>
        <v>10</v>
      </c>
      <c r="H5372" s="166">
        <f>MONTH(B5372)</f>
        <v>3</v>
      </c>
      <c r="I5372" s="166">
        <f>YEAR(B5372)</f>
        <v>2023</v>
      </c>
    </row>
    <row r="5373" spans="1:9" s="1" customFormat="1" x14ac:dyDescent="0.25">
      <c r="A5373" s="1">
        <v>1000409821</v>
      </c>
      <c r="B5373" s="2">
        <v>44993</v>
      </c>
      <c r="C5373" s="165">
        <v>0.26271990740741002</v>
      </c>
      <c r="D5373" s="165">
        <v>0.26271990740741002</v>
      </c>
      <c r="E5373" s="148" t="s">
        <v>2</v>
      </c>
      <c r="F5373" s="148">
        <v>0</v>
      </c>
      <c r="G5373" s="166">
        <f>WEEKNUM(B5373,21)</f>
        <v>10</v>
      </c>
      <c r="H5373" s="166">
        <f>MONTH(B5373)</f>
        <v>3</v>
      </c>
      <c r="I5373" s="166">
        <f>YEAR(B5373)</f>
        <v>2023</v>
      </c>
    </row>
    <row r="5374" spans="1:9" s="1" customFormat="1" x14ac:dyDescent="0.25">
      <c r="A5374" s="1">
        <v>1000409756</v>
      </c>
      <c r="B5374" s="2">
        <v>44994</v>
      </c>
      <c r="C5374" s="165">
        <v>0.59300925925925996</v>
      </c>
      <c r="D5374" s="165">
        <v>0.56362268518518999</v>
      </c>
      <c r="E5374" s="148" t="s">
        <v>2</v>
      </c>
      <c r="F5374" s="148">
        <v>0</v>
      </c>
      <c r="G5374" s="166">
        <f>WEEKNUM(B5374,21)</f>
        <v>10</v>
      </c>
      <c r="H5374" s="166">
        <f>MONTH(B5374)</f>
        <v>3</v>
      </c>
      <c r="I5374" s="166">
        <f>YEAR(B5374)</f>
        <v>2023</v>
      </c>
    </row>
    <row r="5375" spans="1:9" s="1" customFormat="1" x14ac:dyDescent="0.25">
      <c r="A5375" s="1">
        <v>1000409793</v>
      </c>
      <c r="B5375" s="2">
        <v>44994</v>
      </c>
      <c r="C5375" s="165">
        <v>0.52083333333333004</v>
      </c>
      <c r="D5375" s="165">
        <v>0.42579861111111</v>
      </c>
      <c r="E5375" s="148" t="s">
        <v>2</v>
      </c>
      <c r="F5375" s="148">
        <v>0</v>
      </c>
      <c r="G5375" s="166">
        <f>WEEKNUM(B5375,21)</f>
        <v>10</v>
      </c>
      <c r="H5375" s="166">
        <f>MONTH(B5375)</f>
        <v>3</v>
      </c>
      <c r="I5375" s="166">
        <f>YEAR(B5375)</f>
        <v>2023</v>
      </c>
    </row>
    <row r="5376" spans="1:9" s="1" customFormat="1" x14ac:dyDescent="0.25">
      <c r="A5376" s="1">
        <v>1000407727</v>
      </c>
      <c r="B5376" s="2">
        <v>44993</v>
      </c>
      <c r="C5376" s="165">
        <v>0.33333333333332998</v>
      </c>
      <c r="D5376" s="165">
        <v>0.66718750000000004</v>
      </c>
      <c r="E5376" s="148" t="s">
        <v>2</v>
      </c>
      <c r="F5376" s="148">
        <v>0</v>
      </c>
      <c r="G5376" s="166">
        <f>WEEKNUM(B5376,21)</f>
        <v>10</v>
      </c>
      <c r="H5376" s="166">
        <f>MONTH(B5376)</f>
        <v>3</v>
      </c>
      <c r="I5376" s="166">
        <f>YEAR(B5376)</f>
        <v>2023</v>
      </c>
    </row>
    <row r="5377" spans="1:9" s="1" customFormat="1" x14ac:dyDescent="0.25">
      <c r="A5377" s="1">
        <v>1000409877</v>
      </c>
      <c r="B5377" s="2">
        <v>44993</v>
      </c>
      <c r="C5377" s="165">
        <v>0.33333333333332998</v>
      </c>
      <c r="D5377" s="165">
        <v>0.66745370370370005</v>
      </c>
      <c r="E5377" s="148" t="s">
        <v>2</v>
      </c>
      <c r="F5377" s="148">
        <v>0</v>
      </c>
      <c r="G5377" s="166">
        <f>WEEKNUM(B5377,21)</f>
        <v>10</v>
      </c>
      <c r="H5377" s="166">
        <f>MONTH(B5377)</f>
        <v>3</v>
      </c>
      <c r="I5377" s="166">
        <f>YEAR(B5377)</f>
        <v>2023</v>
      </c>
    </row>
    <row r="5378" spans="1:9" s="1" customFormat="1" x14ac:dyDescent="0.25">
      <c r="A5378" s="1">
        <v>1000407882</v>
      </c>
      <c r="B5378" s="2">
        <v>44993</v>
      </c>
      <c r="C5378" s="165">
        <v>0.33333333333332998</v>
      </c>
      <c r="D5378" s="165">
        <v>0.66784722222222004</v>
      </c>
      <c r="E5378" s="148" t="s">
        <v>2</v>
      </c>
      <c r="F5378" s="148">
        <v>0</v>
      </c>
      <c r="G5378" s="166">
        <f>WEEKNUM(B5378,21)</f>
        <v>10</v>
      </c>
      <c r="H5378" s="166">
        <f>MONTH(B5378)</f>
        <v>3</v>
      </c>
      <c r="I5378" s="166">
        <f>YEAR(B5378)</f>
        <v>2023</v>
      </c>
    </row>
    <row r="5379" spans="1:9" s="1" customFormat="1" x14ac:dyDescent="0.25">
      <c r="A5379" s="1" t="s">
        <v>2</v>
      </c>
      <c r="B5379" s="2">
        <v>44993</v>
      </c>
      <c r="C5379" s="165">
        <v>0.33333333333332998</v>
      </c>
      <c r="D5379" s="165">
        <v>0.66824074074074002</v>
      </c>
      <c r="E5379" s="148" t="s">
        <v>2</v>
      </c>
      <c r="F5379" s="148">
        <v>0</v>
      </c>
      <c r="G5379" s="166">
        <f>WEEKNUM(B5379,21)</f>
        <v>10</v>
      </c>
      <c r="H5379" s="166">
        <f>MONTH(B5379)</f>
        <v>3</v>
      </c>
      <c r="I5379" s="166">
        <f>YEAR(B5379)</f>
        <v>2023</v>
      </c>
    </row>
    <row r="5380" spans="1:9" s="1" customFormat="1" x14ac:dyDescent="0.25">
      <c r="A5380" s="1" t="s">
        <v>2</v>
      </c>
      <c r="B5380" s="2">
        <v>44993</v>
      </c>
      <c r="C5380" s="165">
        <v>0</v>
      </c>
      <c r="D5380" s="165">
        <v>0.63843749999999999</v>
      </c>
      <c r="E5380" s="148" t="s">
        <v>2</v>
      </c>
      <c r="F5380" s="148">
        <v>0</v>
      </c>
      <c r="G5380" s="166">
        <f>WEEKNUM(B5380,21)</f>
        <v>10</v>
      </c>
      <c r="H5380" s="166">
        <f>MONTH(B5380)</f>
        <v>3</v>
      </c>
      <c r="I5380" s="166">
        <f>YEAR(B5380)</f>
        <v>2023</v>
      </c>
    </row>
    <row r="5381" spans="1:9" s="1" customFormat="1" x14ac:dyDescent="0.25">
      <c r="A5381" s="1" t="s">
        <v>2</v>
      </c>
      <c r="B5381" s="2">
        <v>44994</v>
      </c>
      <c r="C5381" s="165">
        <v>0.22916666666666999</v>
      </c>
      <c r="D5381" s="165">
        <v>0.57506944444443997</v>
      </c>
      <c r="E5381" s="148" t="s">
        <v>2</v>
      </c>
      <c r="F5381" s="148">
        <v>0</v>
      </c>
      <c r="G5381" s="166">
        <f>WEEKNUM(B5381,21)</f>
        <v>10</v>
      </c>
      <c r="H5381" s="166">
        <f>MONTH(B5381)</f>
        <v>3</v>
      </c>
      <c r="I5381" s="166">
        <f>YEAR(B5381)</f>
        <v>2023</v>
      </c>
    </row>
    <row r="5382" spans="1:9" s="1" customFormat="1" x14ac:dyDescent="0.25">
      <c r="A5382" s="1" t="s">
        <v>2</v>
      </c>
      <c r="B5382" s="2">
        <v>44994</v>
      </c>
      <c r="C5382" s="165">
        <v>0.22916666666666999</v>
      </c>
      <c r="D5382" s="165">
        <v>0.52340277777777999</v>
      </c>
      <c r="E5382" s="148" t="s">
        <v>2</v>
      </c>
      <c r="F5382" s="148">
        <v>0</v>
      </c>
      <c r="G5382" s="166">
        <f>WEEKNUM(B5382,21)</f>
        <v>10</v>
      </c>
      <c r="H5382" s="166">
        <f>MONTH(B5382)</f>
        <v>3</v>
      </c>
      <c r="I5382" s="166">
        <f>YEAR(B5382)</f>
        <v>2023</v>
      </c>
    </row>
    <row r="5383" spans="1:9" s="1" customFormat="1" x14ac:dyDescent="0.25">
      <c r="A5383" s="1" t="s">
        <v>2</v>
      </c>
      <c r="B5383" s="2">
        <v>44994</v>
      </c>
      <c r="C5383" s="165">
        <v>0.22916666666666999</v>
      </c>
      <c r="D5383" s="165">
        <v>0.52442129629629997</v>
      </c>
      <c r="E5383" s="148" t="s">
        <v>2</v>
      </c>
      <c r="F5383" s="148">
        <v>0</v>
      </c>
      <c r="G5383" s="166">
        <f>WEEKNUM(B5383,21)</f>
        <v>10</v>
      </c>
      <c r="H5383" s="166">
        <f>MONTH(B5383)</f>
        <v>3</v>
      </c>
      <c r="I5383" s="166">
        <f>YEAR(B5383)</f>
        <v>2023</v>
      </c>
    </row>
    <row r="5384" spans="1:9" s="1" customFormat="1" x14ac:dyDescent="0.25">
      <c r="A5384" s="1">
        <v>1000406710</v>
      </c>
      <c r="B5384" s="2">
        <v>44994</v>
      </c>
      <c r="C5384" s="165">
        <v>0.57311342592592995</v>
      </c>
      <c r="D5384" s="165">
        <v>0.57311342592592995</v>
      </c>
      <c r="E5384" s="148" t="s">
        <v>2</v>
      </c>
      <c r="F5384" s="148">
        <v>0</v>
      </c>
      <c r="G5384" s="166">
        <f>WEEKNUM(B5384,21)</f>
        <v>10</v>
      </c>
      <c r="H5384" s="166">
        <f>MONTH(B5384)</f>
        <v>3</v>
      </c>
      <c r="I5384" s="166">
        <f>YEAR(B5384)</f>
        <v>2023</v>
      </c>
    </row>
    <row r="5385" spans="1:9" s="1" customFormat="1" x14ac:dyDescent="0.25">
      <c r="A5385" s="1">
        <v>1000406711</v>
      </c>
      <c r="B5385" s="2">
        <v>44994</v>
      </c>
      <c r="C5385" s="165">
        <v>0.57299768518519001</v>
      </c>
      <c r="D5385" s="165">
        <v>0.57299768518519001</v>
      </c>
      <c r="E5385" s="148" t="s">
        <v>2</v>
      </c>
      <c r="F5385" s="148">
        <v>0</v>
      </c>
      <c r="G5385" s="166">
        <f>WEEKNUM(B5385,21)</f>
        <v>10</v>
      </c>
      <c r="H5385" s="166">
        <f>MONTH(B5385)</f>
        <v>3</v>
      </c>
      <c r="I5385" s="166">
        <f>YEAR(B5385)</f>
        <v>2023</v>
      </c>
    </row>
    <row r="5386" spans="1:9" s="1" customFormat="1" x14ac:dyDescent="0.25">
      <c r="A5386" s="1">
        <v>1000406727</v>
      </c>
      <c r="B5386" s="2">
        <v>44994</v>
      </c>
      <c r="C5386" s="165">
        <v>0.35790509259259001</v>
      </c>
      <c r="D5386" s="165">
        <v>0.35790509259259001</v>
      </c>
      <c r="E5386" s="148" t="s">
        <v>2</v>
      </c>
      <c r="F5386" s="148">
        <v>0</v>
      </c>
      <c r="G5386" s="166">
        <f>WEEKNUM(B5386,21)</f>
        <v>10</v>
      </c>
      <c r="H5386" s="166">
        <f>MONTH(B5386)</f>
        <v>3</v>
      </c>
      <c r="I5386" s="166">
        <f>YEAR(B5386)</f>
        <v>2023</v>
      </c>
    </row>
    <row r="5387" spans="1:9" s="1" customFormat="1" x14ac:dyDescent="0.25">
      <c r="A5387" s="1">
        <v>1000406728</v>
      </c>
      <c r="B5387" s="2">
        <v>44994</v>
      </c>
      <c r="C5387" s="165">
        <v>0.36158564814814997</v>
      </c>
      <c r="D5387" s="165">
        <v>0.36158564814814997</v>
      </c>
      <c r="E5387" s="148" t="s">
        <v>2</v>
      </c>
      <c r="F5387" s="148">
        <v>0</v>
      </c>
      <c r="G5387" s="166">
        <f>WEEKNUM(B5387,21)</f>
        <v>10</v>
      </c>
      <c r="H5387" s="166">
        <f>MONTH(B5387)</f>
        <v>3</v>
      </c>
      <c r="I5387" s="166">
        <f>YEAR(B5387)</f>
        <v>2023</v>
      </c>
    </row>
    <row r="5388" spans="1:9" s="1" customFormat="1" x14ac:dyDescent="0.25">
      <c r="A5388" s="1">
        <v>1000406729</v>
      </c>
      <c r="B5388" s="2">
        <v>44994</v>
      </c>
      <c r="C5388" s="165">
        <v>0.36833333333333002</v>
      </c>
      <c r="D5388" s="165">
        <v>0.36833333333333002</v>
      </c>
      <c r="E5388" s="148" t="s">
        <v>2</v>
      </c>
      <c r="F5388" s="148">
        <v>0</v>
      </c>
      <c r="G5388" s="166">
        <f>WEEKNUM(B5388,21)</f>
        <v>10</v>
      </c>
      <c r="H5388" s="166">
        <f>MONTH(B5388)</f>
        <v>3</v>
      </c>
      <c r="I5388" s="166">
        <f>YEAR(B5388)</f>
        <v>2023</v>
      </c>
    </row>
    <row r="5389" spans="1:9" s="1" customFormat="1" x14ac:dyDescent="0.25">
      <c r="A5389" s="1">
        <v>1000406730</v>
      </c>
      <c r="B5389" s="2">
        <v>44994</v>
      </c>
      <c r="C5389" s="165">
        <v>0.37181712962962998</v>
      </c>
      <c r="D5389" s="165">
        <v>0.37181712962962998</v>
      </c>
      <c r="E5389" s="148" t="s">
        <v>2</v>
      </c>
      <c r="F5389" s="148">
        <v>0</v>
      </c>
      <c r="G5389" s="166">
        <f>WEEKNUM(B5389,21)</f>
        <v>10</v>
      </c>
      <c r="H5389" s="166">
        <f>MONTH(B5389)</f>
        <v>3</v>
      </c>
      <c r="I5389" s="166">
        <f>YEAR(B5389)</f>
        <v>2023</v>
      </c>
    </row>
    <row r="5390" spans="1:9" s="1" customFormat="1" x14ac:dyDescent="0.25">
      <c r="A5390" s="1">
        <v>1000406731</v>
      </c>
      <c r="B5390" s="2">
        <v>44994</v>
      </c>
      <c r="C5390" s="165">
        <v>0.37178240740740998</v>
      </c>
      <c r="D5390" s="165">
        <v>0.37178240740740998</v>
      </c>
      <c r="E5390" s="148" t="s">
        <v>2</v>
      </c>
      <c r="F5390" s="148">
        <v>0</v>
      </c>
      <c r="G5390" s="166">
        <f>WEEKNUM(B5390,21)</f>
        <v>10</v>
      </c>
      <c r="H5390" s="166">
        <f>MONTH(B5390)</f>
        <v>3</v>
      </c>
      <c r="I5390" s="166">
        <f>YEAR(B5390)</f>
        <v>2023</v>
      </c>
    </row>
    <row r="5391" spans="1:9" s="1" customFormat="1" x14ac:dyDescent="0.25">
      <c r="A5391" s="1">
        <v>1000406732</v>
      </c>
      <c r="B5391" s="2">
        <v>44994</v>
      </c>
      <c r="C5391" s="165">
        <v>0.37556712962963001</v>
      </c>
      <c r="D5391" s="165">
        <v>0.37556712962963001</v>
      </c>
      <c r="E5391" s="148" t="s">
        <v>2</v>
      </c>
      <c r="F5391" s="148">
        <v>0</v>
      </c>
      <c r="G5391" s="166">
        <f>WEEKNUM(B5391,21)</f>
        <v>10</v>
      </c>
      <c r="H5391" s="166">
        <f>MONTH(B5391)</f>
        <v>3</v>
      </c>
      <c r="I5391" s="166">
        <f>YEAR(B5391)</f>
        <v>2023</v>
      </c>
    </row>
    <row r="5392" spans="1:9" s="1" customFormat="1" x14ac:dyDescent="0.25">
      <c r="A5392" s="1">
        <v>1000407151</v>
      </c>
      <c r="B5392" s="2">
        <v>44994</v>
      </c>
      <c r="C5392" s="165">
        <v>0.42253472222221999</v>
      </c>
      <c r="D5392" s="165">
        <v>0.42253472222221999</v>
      </c>
      <c r="E5392" s="148" t="s">
        <v>2</v>
      </c>
      <c r="F5392" s="148">
        <v>0</v>
      </c>
      <c r="G5392" s="166">
        <f>WEEKNUM(B5392,21)</f>
        <v>10</v>
      </c>
      <c r="H5392" s="166">
        <f>MONTH(B5392)</f>
        <v>3</v>
      </c>
      <c r="I5392" s="166">
        <f>YEAR(B5392)</f>
        <v>2023</v>
      </c>
    </row>
    <row r="5393" spans="1:9" s="1" customFormat="1" x14ac:dyDescent="0.25">
      <c r="A5393" s="1">
        <v>1000407154</v>
      </c>
      <c r="B5393" s="2">
        <v>44994</v>
      </c>
      <c r="C5393" s="165">
        <v>0.42232638888889001</v>
      </c>
      <c r="D5393" s="165">
        <v>0.42232638888889001</v>
      </c>
      <c r="E5393" s="148" t="s">
        <v>2</v>
      </c>
      <c r="F5393" s="148">
        <v>0</v>
      </c>
      <c r="G5393" s="166">
        <f>WEEKNUM(B5393,21)</f>
        <v>10</v>
      </c>
      <c r="H5393" s="166">
        <f>MONTH(B5393)</f>
        <v>3</v>
      </c>
      <c r="I5393" s="166">
        <f>YEAR(B5393)</f>
        <v>2023</v>
      </c>
    </row>
    <row r="5394" spans="1:9" s="1" customFormat="1" x14ac:dyDescent="0.25">
      <c r="A5394" s="1">
        <v>1000407157</v>
      </c>
      <c r="B5394" s="2">
        <v>44994</v>
      </c>
      <c r="C5394" s="165">
        <v>0.42872685185185</v>
      </c>
      <c r="D5394" s="165">
        <v>0.42872685185185</v>
      </c>
      <c r="E5394" s="148" t="s">
        <v>2</v>
      </c>
      <c r="F5394" s="148">
        <v>0</v>
      </c>
      <c r="G5394" s="166">
        <f>WEEKNUM(B5394,21)</f>
        <v>10</v>
      </c>
      <c r="H5394" s="166">
        <f>MONTH(B5394)</f>
        <v>3</v>
      </c>
      <c r="I5394" s="166">
        <f>YEAR(B5394)</f>
        <v>2023</v>
      </c>
    </row>
    <row r="5395" spans="1:9" s="1" customFormat="1" x14ac:dyDescent="0.25">
      <c r="A5395" s="1">
        <v>1000407158</v>
      </c>
      <c r="B5395" s="2">
        <v>44994</v>
      </c>
      <c r="C5395" s="165">
        <v>0.44478009259258999</v>
      </c>
      <c r="D5395" s="165">
        <v>0.44478009259258999</v>
      </c>
      <c r="E5395" s="148" t="s">
        <v>2</v>
      </c>
      <c r="F5395" s="148">
        <v>0</v>
      </c>
      <c r="G5395" s="166">
        <f>WEEKNUM(B5395,21)</f>
        <v>10</v>
      </c>
      <c r="H5395" s="166">
        <f>MONTH(B5395)</f>
        <v>3</v>
      </c>
      <c r="I5395" s="166">
        <f>YEAR(B5395)</f>
        <v>2023</v>
      </c>
    </row>
    <row r="5396" spans="1:9" s="1" customFormat="1" x14ac:dyDescent="0.25">
      <c r="A5396" s="1">
        <v>1000407160</v>
      </c>
      <c r="B5396" s="2">
        <v>44994</v>
      </c>
      <c r="C5396" s="165">
        <v>0.44467592592593003</v>
      </c>
      <c r="D5396" s="165">
        <v>0.44467592592593003</v>
      </c>
      <c r="E5396" s="148" t="s">
        <v>2</v>
      </c>
      <c r="F5396" s="148">
        <v>0</v>
      </c>
      <c r="G5396" s="166">
        <f>WEEKNUM(B5396,21)</f>
        <v>10</v>
      </c>
      <c r="H5396" s="166">
        <f>MONTH(B5396)</f>
        <v>3</v>
      </c>
      <c r="I5396" s="166">
        <f>YEAR(B5396)</f>
        <v>2023</v>
      </c>
    </row>
    <row r="5397" spans="1:9" s="1" customFormat="1" x14ac:dyDescent="0.25">
      <c r="A5397" s="1">
        <v>1000407162</v>
      </c>
      <c r="B5397" s="2">
        <v>44994</v>
      </c>
      <c r="C5397" s="165">
        <v>0.45146990740741</v>
      </c>
      <c r="D5397" s="165">
        <v>0.45146990740741</v>
      </c>
      <c r="E5397" s="148" t="s">
        <v>2</v>
      </c>
      <c r="F5397" s="148">
        <v>0</v>
      </c>
      <c r="G5397" s="166">
        <f>WEEKNUM(B5397,21)</f>
        <v>10</v>
      </c>
      <c r="H5397" s="166">
        <f>MONTH(B5397)</f>
        <v>3</v>
      </c>
      <c r="I5397" s="166">
        <f>YEAR(B5397)</f>
        <v>2023</v>
      </c>
    </row>
    <row r="5398" spans="1:9" s="1" customFormat="1" x14ac:dyDescent="0.25">
      <c r="A5398" s="1">
        <v>1000407165</v>
      </c>
      <c r="B5398" s="2">
        <v>44994</v>
      </c>
      <c r="C5398" s="165">
        <v>0.45851851851851999</v>
      </c>
      <c r="D5398" s="165">
        <v>0.45851851851851999</v>
      </c>
      <c r="E5398" s="148" t="s">
        <v>2</v>
      </c>
      <c r="F5398" s="148">
        <v>0</v>
      </c>
      <c r="G5398" s="166">
        <f>WEEKNUM(B5398,21)</f>
        <v>10</v>
      </c>
      <c r="H5398" s="166">
        <f>MONTH(B5398)</f>
        <v>3</v>
      </c>
      <c r="I5398" s="166">
        <f>YEAR(B5398)</f>
        <v>2023</v>
      </c>
    </row>
    <row r="5399" spans="1:9" s="1" customFormat="1" x14ac:dyDescent="0.25">
      <c r="A5399" s="1">
        <v>1000407166</v>
      </c>
      <c r="B5399" s="2">
        <v>44994</v>
      </c>
      <c r="C5399" s="165">
        <v>0.46192129629630002</v>
      </c>
      <c r="D5399" s="165">
        <v>0.46192129629630002</v>
      </c>
      <c r="E5399" s="148" t="s">
        <v>2</v>
      </c>
      <c r="F5399" s="148">
        <v>0</v>
      </c>
      <c r="G5399" s="166">
        <f>WEEKNUM(B5399,21)</f>
        <v>10</v>
      </c>
      <c r="H5399" s="166">
        <f>MONTH(B5399)</f>
        <v>3</v>
      </c>
      <c r="I5399" s="166">
        <f>YEAR(B5399)</f>
        <v>2023</v>
      </c>
    </row>
    <row r="5400" spans="1:9" s="1" customFormat="1" x14ac:dyDescent="0.25">
      <c r="A5400" s="1">
        <v>1000407167</v>
      </c>
      <c r="B5400" s="2">
        <v>44994</v>
      </c>
      <c r="C5400" s="165">
        <v>0.46186342592592999</v>
      </c>
      <c r="D5400" s="165">
        <v>0.46186342592592999</v>
      </c>
      <c r="E5400" s="148" t="s">
        <v>2</v>
      </c>
      <c r="F5400" s="148">
        <v>0</v>
      </c>
      <c r="G5400" s="166">
        <f>WEEKNUM(B5400,21)</f>
        <v>10</v>
      </c>
      <c r="H5400" s="166">
        <f>MONTH(B5400)</f>
        <v>3</v>
      </c>
      <c r="I5400" s="166">
        <f>YEAR(B5400)</f>
        <v>2023</v>
      </c>
    </row>
    <row r="5401" spans="1:9" s="1" customFormat="1" x14ac:dyDescent="0.25">
      <c r="A5401" s="1">
        <v>1000407168</v>
      </c>
      <c r="B5401" s="2">
        <v>44994</v>
      </c>
      <c r="C5401" s="165">
        <v>0.46538194444443998</v>
      </c>
      <c r="D5401" s="165">
        <v>0.46538194444443998</v>
      </c>
      <c r="E5401" s="148" t="s">
        <v>2</v>
      </c>
      <c r="F5401" s="148">
        <v>0</v>
      </c>
      <c r="G5401" s="166">
        <f>WEEKNUM(B5401,21)</f>
        <v>10</v>
      </c>
      <c r="H5401" s="166">
        <f>MONTH(B5401)</f>
        <v>3</v>
      </c>
      <c r="I5401" s="166">
        <f>YEAR(B5401)</f>
        <v>2023</v>
      </c>
    </row>
    <row r="5402" spans="1:9" s="1" customFormat="1" x14ac:dyDescent="0.25">
      <c r="A5402" s="1">
        <v>1000407169</v>
      </c>
      <c r="B5402" s="2">
        <v>44994</v>
      </c>
      <c r="C5402" s="165">
        <v>0.46533564814814998</v>
      </c>
      <c r="D5402" s="165">
        <v>0.46533564814814998</v>
      </c>
      <c r="E5402" s="148" t="s">
        <v>2</v>
      </c>
      <c r="F5402" s="148">
        <v>0</v>
      </c>
      <c r="G5402" s="166">
        <f>WEEKNUM(B5402,21)</f>
        <v>10</v>
      </c>
      <c r="H5402" s="166">
        <f>MONTH(B5402)</f>
        <v>3</v>
      </c>
      <c r="I5402" s="166">
        <f>YEAR(B5402)</f>
        <v>2023</v>
      </c>
    </row>
    <row r="5403" spans="1:9" s="1" customFormat="1" x14ac:dyDescent="0.25">
      <c r="A5403" s="1">
        <v>1000407170</v>
      </c>
      <c r="B5403" s="2">
        <v>44994</v>
      </c>
      <c r="C5403" s="165">
        <v>0.47927083333332998</v>
      </c>
      <c r="D5403" s="165">
        <v>0.47927083333332998</v>
      </c>
      <c r="E5403" s="148" t="s">
        <v>2</v>
      </c>
      <c r="F5403" s="148">
        <v>0</v>
      </c>
      <c r="G5403" s="166">
        <f>WEEKNUM(B5403,21)</f>
        <v>10</v>
      </c>
      <c r="H5403" s="166">
        <f>MONTH(B5403)</f>
        <v>3</v>
      </c>
      <c r="I5403" s="166">
        <f>YEAR(B5403)</f>
        <v>2023</v>
      </c>
    </row>
    <row r="5404" spans="1:9" s="1" customFormat="1" x14ac:dyDescent="0.25">
      <c r="A5404" s="1">
        <v>1000407173</v>
      </c>
      <c r="B5404" s="2">
        <v>44994</v>
      </c>
      <c r="C5404" s="165">
        <v>0.49054398148147998</v>
      </c>
      <c r="D5404" s="165">
        <v>0.49054398148147998</v>
      </c>
      <c r="E5404" s="148" t="s">
        <v>2</v>
      </c>
      <c r="F5404" s="148">
        <v>0</v>
      </c>
      <c r="G5404" s="166">
        <f>WEEKNUM(B5404,21)</f>
        <v>10</v>
      </c>
      <c r="H5404" s="166">
        <f>MONTH(B5404)</f>
        <v>3</v>
      </c>
      <c r="I5404" s="166">
        <f>YEAR(B5404)</f>
        <v>2023</v>
      </c>
    </row>
    <row r="5405" spans="1:9" s="1" customFormat="1" x14ac:dyDescent="0.25">
      <c r="A5405" s="1">
        <v>1000407175</v>
      </c>
      <c r="B5405" s="2">
        <v>44994</v>
      </c>
      <c r="C5405" s="165">
        <v>0.49042824074073998</v>
      </c>
      <c r="D5405" s="165">
        <v>0.49042824074073998</v>
      </c>
      <c r="E5405" s="148" t="s">
        <v>2</v>
      </c>
      <c r="F5405" s="148">
        <v>0</v>
      </c>
      <c r="G5405" s="166">
        <f>WEEKNUM(B5405,21)</f>
        <v>10</v>
      </c>
      <c r="H5405" s="166">
        <f>MONTH(B5405)</f>
        <v>3</v>
      </c>
      <c r="I5405" s="166">
        <f>YEAR(B5405)</f>
        <v>2023</v>
      </c>
    </row>
    <row r="5406" spans="1:9" s="1" customFormat="1" x14ac:dyDescent="0.25">
      <c r="A5406" s="1">
        <v>1000407176</v>
      </c>
      <c r="B5406" s="2">
        <v>44994</v>
      </c>
      <c r="C5406" s="165">
        <v>0.49317129629630002</v>
      </c>
      <c r="D5406" s="165">
        <v>0.49317129629630002</v>
      </c>
      <c r="E5406" s="148" t="s">
        <v>2</v>
      </c>
      <c r="F5406" s="148">
        <v>0</v>
      </c>
      <c r="G5406" s="166">
        <f>WEEKNUM(B5406,21)</f>
        <v>10</v>
      </c>
      <c r="H5406" s="166">
        <f>MONTH(B5406)</f>
        <v>3</v>
      </c>
      <c r="I5406" s="166">
        <f>YEAR(B5406)</f>
        <v>2023</v>
      </c>
    </row>
    <row r="5407" spans="1:9" s="1" customFormat="1" x14ac:dyDescent="0.25">
      <c r="A5407" s="1">
        <v>1000406907</v>
      </c>
      <c r="B5407" s="2">
        <v>44994</v>
      </c>
      <c r="C5407" s="165">
        <v>0.37548611111111002</v>
      </c>
      <c r="D5407" s="165">
        <v>0.37548611111111002</v>
      </c>
      <c r="E5407" s="148" t="s">
        <v>2</v>
      </c>
      <c r="F5407" s="148">
        <v>0</v>
      </c>
      <c r="G5407" s="166">
        <f>WEEKNUM(B5407,21)</f>
        <v>10</v>
      </c>
      <c r="H5407" s="166">
        <f>MONTH(B5407)</f>
        <v>3</v>
      </c>
      <c r="I5407" s="166">
        <f>YEAR(B5407)</f>
        <v>2023</v>
      </c>
    </row>
    <row r="5408" spans="1:9" s="1" customFormat="1" x14ac:dyDescent="0.25">
      <c r="A5408" s="1">
        <v>1000407163</v>
      </c>
      <c r="B5408" s="2">
        <v>44994</v>
      </c>
      <c r="C5408" s="165">
        <v>0.45493055555556</v>
      </c>
      <c r="D5408" s="165">
        <v>0.45493055555556</v>
      </c>
      <c r="E5408" s="148" t="s">
        <v>2</v>
      </c>
      <c r="F5408" s="148">
        <v>0</v>
      </c>
      <c r="G5408" s="166">
        <f>WEEKNUM(B5408,21)</f>
        <v>10</v>
      </c>
      <c r="H5408" s="166">
        <f>MONTH(B5408)</f>
        <v>3</v>
      </c>
      <c r="I5408" s="166">
        <f>YEAR(B5408)</f>
        <v>2023</v>
      </c>
    </row>
    <row r="5409" spans="1:9" s="1" customFormat="1" x14ac:dyDescent="0.25">
      <c r="A5409" s="1">
        <v>1000407164</v>
      </c>
      <c r="B5409" s="2">
        <v>44994</v>
      </c>
      <c r="C5409" s="165">
        <v>0.45863425925925999</v>
      </c>
      <c r="D5409" s="165">
        <v>0.45863425925925999</v>
      </c>
      <c r="E5409" s="148" t="s">
        <v>2</v>
      </c>
      <c r="F5409" s="148">
        <v>0</v>
      </c>
      <c r="G5409" s="166">
        <f>WEEKNUM(B5409,21)</f>
        <v>10</v>
      </c>
      <c r="H5409" s="166">
        <f>MONTH(B5409)</f>
        <v>3</v>
      </c>
      <c r="I5409" s="166">
        <f>YEAR(B5409)</f>
        <v>2023</v>
      </c>
    </row>
    <row r="5410" spans="1:9" s="1" customFormat="1" x14ac:dyDescent="0.25">
      <c r="A5410" s="1">
        <v>1000407172</v>
      </c>
      <c r="B5410" s="2">
        <v>44994</v>
      </c>
      <c r="C5410" s="165">
        <v>0.48326388888888999</v>
      </c>
      <c r="D5410" s="165">
        <v>0.48326388888888999</v>
      </c>
      <c r="E5410" s="148" t="s">
        <v>2</v>
      </c>
      <c r="F5410" s="148">
        <v>0</v>
      </c>
      <c r="G5410" s="166">
        <f>WEEKNUM(B5410,21)</f>
        <v>10</v>
      </c>
      <c r="H5410" s="166">
        <f>MONTH(B5410)</f>
        <v>3</v>
      </c>
      <c r="I5410" s="166">
        <f>YEAR(B5410)</f>
        <v>2023</v>
      </c>
    </row>
    <row r="5411" spans="1:9" s="1" customFormat="1" x14ac:dyDescent="0.25">
      <c r="A5411" s="1">
        <v>1000407174</v>
      </c>
      <c r="B5411" s="2">
        <v>44994</v>
      </c>
      <c r="C5411" s="165">
        <v>0.49050925925925998</v>
      </c>
      <c r="D5411" s="165">
        <v>0.49050925925925998</v>
      </c>
      <c r="E5411" s="148" t="s">
        <v>2</v>
      </c>
      <c r="F5411" s="148">
        <v>0</v>
      </c>
      <c r="G5411" s="166">
        <f>WEEKNUM(B5411,21)</f>
        <v>10</v>
      </c>
      <c r="H5411" s="166">
        <f>MONTH(B5411)</f>
        <v>3</v>
      </c>
      <c r="I5411" s="166">
        <f>YEAR(B5411)</f>
        <v>2023</v>
      </c>
    </row>
    <row r="5412" spans="1:9" s="1" customFormat="1" x14ac:dyDescent="0.25">
      <c r="A5412" s="1">
        <v>1000407177</v>
      </c>
      <c r="B5412" s="2">
        <v>44994</v>
      </c>
      <c r="C5412" s="165">
        <v>0.49311342592592999</v>
      </c>
      <c r="D5412" s="165">
        <v>0.49311342592592999</v>
      </c>
      <c r="E5412" s="148" t="s">
        <v>2</v>
      </c>
      <c r="F5412" s="148">
        <v>0</v>
      </c>
      <c r="G5412" s="166">
        <f>WEEKNUM(B5412,21)</f>
        <v>10</v>
      </c>
      <c r="H5412" s="166">
        <f>MONTH(B5412)</f>
        <v>3</v>
      </c>
      <c r="I5412" s="166">
        <f>YEAR(B5412)</f>
        <v>2023</v>
      </c>
    </row>
    <row r="5413" spans="1:9" s="1" customFormat="1" x14ac:dyDescent="0.25">
      <c r="A5413" s="1">
        <v>1000407161</v>
      </c>
      <c r="B5413" s="2">
        <v>44994</v>
      </c>
      <c r="C5413" s="165">
        <v>0.45152777777778003</v>
      </c>
      <c r="D5413" s="165">
        <v>0.45152777777778003</v>
      </c>
      <c r="E5413" s="148" t="s">
        <v>2</v>
      </c>
      <c r="F5413" s="148">
        <v>0</v>
      </c>
      <c r="G5413" s="166">
        <f>WEEKNUM(B5413,21)</f>
        <v>10</v>
      </c>
      <c r="H5413" s="166">
        <f>MONTH(B5413)</f>
        <v>3</v>
      </c>
      <c r="I5413" s="166">
        <f>YEAR(B5413)</f>
        <v>2023</v>
      </c>
    </row>
    <row r="5414" spans="1:9" s="1" customFormat="1" x14ac:dyDescent="0.25">
      <c r="A5414" s="1">
        <v>1000407171</v>
      </c>
      <c r="B5414" s="2">
        <v>44994</v>
      </c>
      <c r="C5414" s="165">
        <v>0.48332175925926002</v>
      </c>
      <c r="D5414" s="165">
        <v>0.48332175925926002</v>
      </c>
      <c r="E5414" s="148" t="s">
        <v>2</v>
      </c>
      <c r="F5414" s="148">
        <v>0</v>
      </c>
      <c r="G5414" s="166">
        <f>WEEKNUM(B5414,21)</f>
        <v>10</v>
      </c>
      <c r="H5414" s="166">
        <f>MONTH(B5414)</f>
        <v>3</v>
      </c>
      <c r="I5414" s="166">
        <f>YEAR(B5414)</f>
        <v>2023</v>
      </c>
    </row>
    <row r="5415" spans="1:9" s="1" customFormat="1" x14ac:dyDescent="0.25">
      <c r="A5415" s="1">
        <v>1000406937</v>
      </c>
      <c r="B5415" s="2">
        <v>44994</v>
      </c>
      <c r="C5415" s="165">
        <v>0.37541666666667001</v>
      </c>
      <c r="D5415" s="165">
        <v>0.37541666666667001</v>
      </c>
      <c r="E5415" s="148" t="s">
        <v>2</v>
      </c>
      <c r="F5415" s="148">
        <v>0</v>
      </c>
      <c r="G5415" s="166">
        <f>WEEKNUM(B5415,21)</f>
        <v>10</v>
      </c>
      <c r="H5415" s="166">
        <f>MONTH(B5415)</f>
        <v>3</v>
      </c>
      <c r="I5415" s="166">
        <f>YEAR(B5415)</f>
        <v>2023</v>
      </c>
    </row>
    <row r="5416" spans="1:9" s="1" customFormat="1" x14ac:dyDescent="0.25">
      <c r="A5416" s="1">
        <v>1000406938</v>
      </c>
      <c r="B5416" s="2">
        <v>44994</v>
      </c>
      <c r="C5416" s="165">
        <v>0.37885416666666999</v>
      </c>
      <c r="D5416" s="165">
        <v>0.37885416666666999</v>
      </c>
      <c r="E5416" s="148" t="s">
        <v>2</v>
      </c>
      <c r="F5416" s="148">
        <v>0</v>
      </c>
      <c r="G5416" s="166">
        <f>WEEKNUM(B5416,21)</f>
        <v>10</v>
      </c>
      <c r="H5416" s="166">
        <f>MONTH(B5416)</f>
        <v>3</v>
      </c>
      <c r="I5416" s="166">
        <f>YEAR(B5416)</f>
        <v>2023</v>
      </c>
    </row>
    <row r="5417" spans="1:9" s="1" customFormat="1" x14ac:dyDescent="0.25">
      <c r="A5417" s="1">
        <v>1000406940</v>
      </c>
      <c r="B5417" s="2">
        <v>44994</v>
      </c>
      <c r="C5417" s="165">
        <v>0.38535879629629999</v>
      </c>
      <c r="D5417" s="165">
        <v>0.38535879629629999</v>
      </c>
      <c r="E5417" s="148" t="s">
        <v>2</v>
      </c>
      <c r="F5417" s="148">
        <v>0</v>
      </c>
      <c r="G5417" s="166">
        <f>WEEKNUM(B5417,21)</f>
        <v>10</v>
      </c>
      <c r="H5417" s="166">
        <f>MONTH(B5417)</f>
        <v>3</v>
      </c>
      <c r="I5417" s="166">
        <f>YEAR(B5417)</f>
        <v>2023</v>
      </c>
    </row>
    <row r="5418" spans="1:9" s="1" customFormat="1" x14ac:dyDescent="0.25">
      <c r="A5418" s="1">
        <v>1000406881</v>
      </c>
      <c r="B5418" s="2">
        <v>44994</v>
      </c>
      <c r="C5418" s="165">
        <v>0.37552083333332997</v>
      </c>
      <c r="D5418" s="165">
        <v>0.37552083333332997</v>
      </c>
      <c r="E5418" s="148" t="s">
        <v>2</v>
      </c>
      <c r="F5418" s="148">
        <v>0</v>
      </c>
      <c r="G5418" s="166">
        <f>WEEKNUM(B5418,21)</f>
        <v>10</v>
      </c>
      <c r="H5418" s="166">
        <f>MONTH(B5418)</f>
        <v>3</v>
      </c>
      <c r="I5418" s="166">
        <f>YEAR(B5418)</f>
        <v>2023</v>
      </c>
    </row>
    <row r="5419" spans="1:9" s="1" customFormat="1" x14ac:dyDescent="0.25">
      <c r="A5419" s="1">
        <v>1000408488</v>
      </c>
      <c r="B5419" s="2">
        <v>44994</v>
      </c>
      <c r="C5419" s="165">
        <v>0.69471064814814998</v>
      </c>
      <c r="D5419" s="165">
        <v>0.69471064814814998</v>
      </c>
      <c r="E5419" s="148" t="s">
        <v>2</v>
      </c>
      <c r="F5419" s="148">
        <v>0</v>
      </c>
      <c r="G5419" s="166">
        <f>WEEKNUM(B5419,21)</f>
        <v>10</v>
      </c>
      <c r="H5419" s="166">
        <f>MONTH(B5419)</f>
        <v>3</v>
      </c>
      <c r="I5419" s="166">
        <f>YEAR(B5419)</f>
        <v>2023</v>
      </c>
    </row>
    <row r="5420" spans="1:9" s="1" customFormat="1" x14ac:dyDescent="0.25">
      <c r="A5420" s="1">
        <v>1000408489</v>
      </c>
      <c r="B5420" s="2">
        <v>44994</v>
      </c>
      <c r="C5420" s="165">
        <v>0.69468750000000001</v>
      </c>
      <c r="D5420" s="165">
        <v>0.69468750000000001</v>
      </c>
      <c r="E5420" s="148" t="s">
        <v>2</v>
      </c>
      <c r="F5420" s="148">
        <v>0</v>
      </c>
      <c r="G5420" s="166">
        <f>WEEKNUM(B5420,21)</f>
        <v>10</v>
      </c>
      <c r="H5420" s="166">
        <f>MONTH(B5420)</f>
        <v>3</v>
      </c>
      <c r="I5420" s="166">
        <f>YEAR(B5420)</f>
        <v>2023</v>
      </c>
    </row>
    <row r="5421" spans="1:9" s="1" customFormat="1" x14ac:dyDescent="0.25">
      <c r="A5421" s="1">
        <v>1000408490</v>
      </c>
      <c r="B5421" s="2">
        <v>44994</v>
      </c>
      <c r="C5421" s="165">
        <v>0.69465277777778001</v>
      </c>
      <c r="D5421" s="165">
        <v>0.69465277777778001</v>
      </c>
      <c r="E5421" s="148" t="s">
        <v>2</v>
      </c>
      <c r="F5421" s="148">
        <v>0</v>
      </c>
      <c r="G5421" s="166">
        <f>WEEKNUM(B5421,21)</f>
        <v>10</v>
      </c>
      <c r="H5421" s="166">
        <f>MONTH(B5421)</f>
        <v>3</v>
      </c>
      <c r="I5421" s="166">
        <f>YEAR(B5421)</f>
        <v>2023</v>
      </c>
    </row>
    <row r="5422" spans="1:9" s="1" customFormat="1" x14ac:dyDescent="0.25">
      <c r="A5422" s="1">
        <v>1000408491</v>
      </c>
      <c r="B5422" s="2">
        <v>44994</v>
      </c>
      <c r="C5422" s="165">
        <v>0.69461805555556</v>
      </c>
      <c r="D5422" s="165">
        <v>0.69461805555556</v>
      </c>
      <c r="E5422" s="148" t="s">
        <v>2</v>
      </c>
      <c r="F5422" s="148">
        <v>0</v>
      </c>
      <c r="G5422" s="166">
        <f>WEEKNUM(B5422,21)</f>
        <v>10</v>
      </c>
      <c r="H5422" s="166">
        <f>MONTH(B5422)</f>
        <v>3</v>
      </c>
      <c r="I5422" s="166">
        <f>YEAR(B5422)</f>
        <v>2023</v>
      </c>
    </row>
    <row r="5423" spans="1:9" s="1" customFormat="1" x14ac:dyDescent="0.25">
      <c r="A5423" s="1">
        <v>1000408492</v>
      </c>
      <c r="B5423" s="2">
        <v>44994</v>
      </c>
      <c r="C5423" s="165">
        <v>0.69811342592592995</v>
      </c>
      <c r="D5423" s="165">
        <v>0.69811342592592995</v>
      </c>
      <c r="E5423" s="148" t="s">
        <v>2</v>
      </c>
      <c r="F5423" s="148">
        <v>0</v>
      </c>
      <c r="G5423" s="166">
        <f>WEEKNUM(B5423,21)</f>
        <v>10</v>
      </c>
      <c r="H5423" s="166">
        <f>MONTH(B5423)</f>
        <v>3</v>
      </c>
      <c r="I5423" s="166">
        <f>YEAR(B5423)</f>
        <v>2023</v>
      </c>
    </row>
    <row r="5424" spans="1:9" s="1" customFormat="1" x14ac:dyDescent="0.25">
      <c r="A5424" s="1">
        <v>1000408493</v>
      </c>
      <c r="B5424" s="2">
        <v>44994</v>
      </c>
      <c r="C5424" s="165">
        <v>0.69807870370369995</v>
      </c>
      <c r="D5424" s="165">
        <v>0.69807870370369995</v>
      </c>
      <c r="E5424" s="148" t="s">
        <v>2</v>
      </c>
      <c r="F5424" s="148">
        <v>0</v>
      </c>
      <c r="G5424" s="166">
        <f>WEEKNUM(B5424,21)</f>
        <v>10</v>
      </c>
      <c r="H5424" s="166">
        <f>MONTH(B5424)</f>
        <v>3</v>
      </c>
      <c r="I5424" s="166">
        <f>YEAR(B5424)</f>
        <v>2023</v>
      </c>
    </row>
    <row r="5425" spans="1:9" s="1" customFormat="1" x14ac:dyDescent="0.25">
      <c r="A5425" s="1">
        <v>1000408494</v>
      </c>
      <c r="B5425" s="2">
        <v>44994</v>
      </c>
      <c r="C5425" s="165">
        <v>0.70505787037037004</v>
      </c>
      <c r="D5425" s="165">
        <v>0.70505787037037004</v>
      </c>
      <c r="E5425" s="148" t="s">
        <v>2</v>
      </c>
      <c r="F5425" s="148">
        <v>0</v>
      </c>
      <c r="G5425" s="166">
        <f>WEEKNUM(B5425,21)</f>
        <v>10</v>
      </c>
      <c r="H5425" s="166">
        <f>MONTH(B5425)</f>
        <v>3</v>
      </c>
      <c r="I5425" s="166">
        <f>YEAR(B5425)</f>
        <v>2023</v>
      </c>
    </row>
    <row r="5426" spans="1:9" s="1" customFormat="1" x14ac:dyDescent="0.25">
      <c r="A5426" s="1">
        <v>1000408495</v>
      </c>
      <c r="B5426" s="2">
        <v>44994</v>
      </c>
      <c r="C5426" s="165">
        <v>0.70499999999999996</v>
      </c>
      <c r="D5426" s="165">
        <v>0.70499999999999996</v>
      </c>
      <c r="E5426" s="148" t="s">
        <v>2</v>
      </c>
      <c r="F5426" s="148">
        <v>0</v>
      </c>
      <c r="G5426" s="166">
        <f>WEEKNUM(B5426,21)</f>
        <v>10</v>
      </c>
      <c r="H5426" s="166">
        <f>MONTH(B5426)</f>
        <v>3</v>
      </c>
      <c r="I5426" s="166">
        <f>YEAR(B5426)</f>
        <v>2023</v>
      </c>
    </row>
    <row r="5427" spans="1:9" s="1" customFormat="1" x14ac:dyDescent="0.25">
      <c r="A5427" s="1">
        <v>1000408496</v>
      </c>
      <c r="B5427" s="2">
        <v>44994</v>
      </c>
      <c r="C5427" s="165">
        <v>0.70874999999999999</v>
      </c>
      <c r="D5427" s="165">
        <v>0.70874999999999999</v>
      </c>
      <c r="E5427" s="148" t="s">
        <v>2</v>
      </c>
      <c r="F5427" s="148">
        <v>0</v>
      </c>
      <c r="G5427" s="166">
        <f>WEEKNUM(B5427,21)</f>
        <v>10</v>
      </c>
      <c r="H5427" s="166">
        <f>MONTH(B5427)</f>
        <v>3</v>
      </c>
      <c r="I5427" s="166">
        <f>YEAR(B5427)</f>
        <v>2023</v>
      </c>
    </row>
    <row r="5428" spans="1:9" s="1" customFormat="1" x14ac:dyDescent="0.25">
      <c r="A5428" s="1">
        <v>1000408497</v>
      </c>
      <c r="B5428" s="2">
        <v>44994</v>
      </c>
      <c r="C5428" s="165">
        <v>0.70871527777777998</v>
      </c>
      <c r="D5428" s="165">
        <v>0.70871527777777998</v>
      </c>
      <c r="E5428" s="148" t="s">
        <v>2</v>
      </c>
      <c r="F5428" s="148">
        <v>0</v>
      </c>
      <c r="G5428" s="166">
        <f>WEEKNUM(B5428,21)</f>
        <v>10</v>
      </c>
      <c r="H5428" s="166">
        <f>MONTH(B5428)</f>
        <v>3</v>
      </c>
      <c r="I5428" s="166">
        <f>YEAR(B5428)</f>
        <v>2023</v>
      </c>
    </row>
    <row r="5429" spans="1:9" s="1" customFormat="1" x14ac:dyDescent="0.25">
      <c r="A5429" s="1">
        <v>1000408498</v>
      </c>
      <c r="B5429" s="2">
        <v>44994</v>
      </c>
      <c r="C5429" s="165">
        <v>0.70865740740741001</v>
      </c>
      <c r="D5429" s="165">
        <v>0.70865740740741001</v>
      </c>
      <c r="E5429" s="148" t="s">
        <v>2</v>
      </c>
      <c r="F5429" s="148">
        <v>0</v>
      </c>
      <c r="G5429" s="166">
        <f>WEEKNUM(B5429,21)</f>
        <v>10</v>
      </c>
      <c r="H5429" s="166">
        <f>MONTH(B5429)</f>
        <v>3</v>
      </c>
      <c r="I5429" s="166">
        <f>YEAR(B5429)</f>
        <v>2023</v>
      </c>
    </row>
    <row r="5430" spans="1:9" s="1" customFormat="1" x14ac:dyDescent="0.25">
      <c r="A5430" s="1">
        <v>1000408499</v>
      </c>
      <c r="B5430" s="2">
        <v>44994</v>
      </c>
      <c r="C5430" s="165">
        <v>0.70856481481481004</v>
      </c>
      <c r="D5430" s="165">
        <v>0.70856481481481004</v>
      </c>
      <c r="E5430" s="148" t="s">
        <v>2</v>
      </c>
      <c r="F5430" s="148">
        <v>0</v>
      </c>
      <c r="G5430" s="166">
        <f>WEEKNUM(B5430,21)</f>
        <v>10</v>
      </c>
      <c r="H5430" s="166">
        <f>MONTH(B5430)</f>
        <v>3</v>
      </c>
      <c r="I5430" s="166">
        <f>YEAR(B5430)</f>
        <v>2023</v>
      </c>
    </row>
    <row r="5431" spans="1:9" s="1" customFormat="1" x14ac:dyDescent="0.25">
      <c r="A5431" s="1">
        <v>1000408500</v>
      </c>
      <c r="B5431" s="2">
        <v>44994</v>
      </c>
      <c r="C5431" s="165">
        <v>0.71194444444444005</v>
      </c>
      <c r="D5431" s="165">
        <v>0.71194444444444005</v>
      </c>
      <c r="E5431" s="148" t="s">
        <v>2</v>
      </c>
      <c r="F5431" s="148">
        <v>0</v>
      </c>
      <c r="G5431" s="166">
        <f>WEEKNUM(B5431,21)</f>
        <v>10</v>
      </c>
      <c r="H5431" s="166">
        <f>MONTH(B5431)</f>
        <v>3</v>
      </c>
      <c r="I5431" s="166">
        <f>YEAR(B5431)</f>
        <v>2023</v>
      </c>
    </row>
    <row r="5432" spans="1:9" s="1" customFormat="1" x14ac:dyDescent="0.25">
      <c r="A5432" s="1">
        <v>1000407602</v>
      </c>
      <c r="B5432" s="2">
        <v>44994</v>
      </c>
      <c r="C5432" s="165">
        <v>0.59383101851852005</v>
      </c>
      <c r="D5432" s="165">
        <v>0.59383101851852005</v>
      </c>
      <c r="E5432" s="148" t="s">
        <v>2</v>
      </c>
      <c r="F5432" s="148">
        <v>0</v>
      </c>
      <c r="G5432" s="166">
        <f>WEEKNUM(B5432,21)</f>
        <v>10</v>
      </c>
      <c r="H5432" s="166">
        <f>MONTH(B5432)</f>
        <v>3</v>
      </c>
      <c r="I5432" s="166">
        <f>YEAR(B5432)</f>
        <v>2023</v>
      </c>
    </row>
    <row r="5433" spans="1:9" s="1" customFormat="1" x14ac:dyDescent="0.25">
      <c r="A5433" s="1">
        <v>1000407738</v>
      </c>
      <c r="B5433" s="2">
        <v>44994</v>
      </c>
      <c r="C5433" s="165">
        <v>0.60769675925926003</v>
      </c>
      <c r="D5433" s="165">
        <v>0.60769675925926003</v>
      </c>
      <c r="E5433" s="148" t="s">
        <v>2</v>
      </c>
      <c r="F5433" s="148">
        <v>0</v>
      </c>
      <c r="G5433" s="166">
        <f>WEEKNUM(B5433,21)</f>
        <v>10</v>
      </c>
      <c r="H5433" s="166">
        <f>MONTH(B5433)</f>
        <v>3</v>
      </c>
      <c r="I5433" s="166">
        <f>YEAR(B5433)</f>
        <v>2023</v>
      </c>
    </row>
    <row r="5434" spans="1:9" s="1" customFormat="1" x14ac:dyDescent="0.25">
      <c r="A5434" s="1">
        <v>1000407741</v>
      </c>
      <c r="B5434" s="2">
        <v>44994</v>
      </c>
      <c r="C5434" s="165">
        <v>0.61466435185184998</v>
      </c>
      <c r="D5434" s="165">
        <v>0.61466435185184998</v>
      </c>
      <c r="E5434" s="148" t="s">
        <v>2</v>
      </c>
      <c r="F5434" s="148">
        <v>0</v>
      </c>
      <c r="G5434" s="166">
        <f>WEEKNUM(B5434,21)</f>
        <v>10</v>
      </c>
      <c r="H5434" s="166">
        <f>MONTH(B5434)</f>
        <v>3</v>
      </c>
      <c r="I5434" s="166">
        <f>YEAR(B5434)</f>
        <v>2023</v>
      </c>
    </row>
    <row r="5435" spans="1:9" s="1" customFormat="1" x14ac:dyDescent="0.25">
      <c r="A5435" s="1">
        <v>1000408334</v>
      </c>
      <c r="B5435" s="2">
        <v>44994</v>
      </c>
      <c r="C5435" s="165">
        <v>0.65297453703704</v>
      </c>
      <c r="D5435" s="165">
        <v>0.65297453703704</v>
      </c>
      <c r="E5435" s="148" t="s">
        <v>2</v>
      </c>
      <c r="F5435" s="148">
        <v>0</v>
      </c>
      <c r="G5435" s="166">
        <f>WEEKNUM(B5435,21)</f>
        <v>10</v>
      </c>
      <c r="H5435" s="166">
        <f>MONTH(B5435)</f>
        <v>3</v>
      </c>
      <c r="I5435" s="166">
        <f>YEAR(B5435)</f>
        <v>2023</v>
      </c>
    </row>
    <row r="5436" spans="1:9" s="1" customFormat="1" x14ac:dyDescent="0.25">
      <c r="A5436" s="1">
        <v>1000408337</v>
      </c>
      <c r="B5436" s="2">
        <v>44994</v>
      </c>
      <c r="C5436" s="165">
        <v>0.65988425925925998</v>
      </c>
      <c r="D5436" s="165">
        <v>0.65988425925925998</v>
      </c>
      <c r="E5436" s="148" t="s">
        <v>2</v>
      </c>
      <c r="F5436" s="148">
        <v>0</v>
      </c>
      <c r="G5436" s="166">
        <f>WEEKNUM(B5436,21)</f>
        <v>10</v>
      </c>
      <c r="H5436" s="166">
        <f>MONTH(B5436)</f>
        <v>3</v>
      </c>
      <c r="I5436" s="166">
        <f>YEAR(B5436)</f>
        <v>2023</v>
      </c>
    </row>
    <row r="5437" spans="1:9" s="1" customFormat="1" x14ac:dyDescent="0.25">
      <c r="A5437" s="1">
        <v>1000407370</v>
      </c>
      <c r="B5437" s="2">
        <v>44994</v>
      </c>
      <c r="C5437" s="165">
        <v>0.57653935185185001</v>
      </c>
      <c r="D5437" s="165">
        <v>0.57653935185185001</v>
      </c>
      <c r="E5437" s="148" t="s">
        <v>2</v>
      </c>
      <c r="F5437" s="148">
        <v>0</v>
      </c>
      <c r="G5437" s="166">
        <f>WEEKNUM(B5437,21)</f>
        <v>10</v>
      </c>
      <c r="H5437" s="166">
        <f>MONTH(B5437)</f>
        <v>3</v>
      </c>
      <c r="I5437" s="166">
        <f>YEAR(B5437)</f>
        <v>2023</v>
      </c>
    </row>
    <row r="5438" spans="1:9" s="1" customFormat="1" x14ac:dyDescent="0.25">
      <c r="A5438" s="1">
        <v>1000407371</v>
      </c>
      <c r="B5438" s="2">
        <v>44994</v>
      </c>
      <c r="C5438" s="165">
        <v>0.57651620370370005</v>
      </c>
      <c r="D5438" s="165">
        <v>0.57651620370370005</v>
      </c>
      <c r="E5438" s="148" t="s">
        <v>2</v>
      </c>
      <c r="F5438" s="148">
        <v>0</v>
      </c>
      <c r="G5438" s="166">
        <f>WEEKNUM(B5438,21)</f>
        <v>10</v>
      </c>
      <c r="H5438" s="166">
        <f>MONTH(B5438)</f>
        <v>3</v>
      </c>
      <c r="I5438" s="166">
        <f>YEAR(B5438)</f>
        <v>2023</v>
      </c>
    </row>
    <row r="5439" spans="1:9" s="1" customFormat="1" x14ac:dyDescent="0.25">
      <c r="A5439" s="1">
        <v>1000407372</v>
      </c>
      <c r="B5439" s="2">
        <v>44994</v>
      </c>
      <c r="C5439" s="165">
        <v>0.57646990740741</v>
      </c>
      <c r="D5439" s="165">
        <v>0.57646990740741</v>
      </c>
      <c r="E5439" s="148" t="s">
        <v>2</v>
      </c>
      <c r="F5439" s="148">
        <v>0</v>
      </c>
      <c r="G5439" s="166">
        <f>WEEKNUM(B5439,21)</f>
        <v>10</v>
      </c>
      <c r="H5439" s="166">
        <f>MONTH(B5439)</f>
        <v>3</v>
      </c>
      <c r="I5439" s="166">
        <f>YEAR(B5439)</f>
        <v>2023</v>
      </c>
    </row>
    <row r="5440" spans="1:9" s="1" customFormat="1" x14ac:dyDescent="0.25">
      <c r="A5440" s="1">
        <v>1000407374</v>
      </c>
      <c r="B5440" s="2">
        <v>44994</v>
      </c>
      <c r="C5440" s="165">
        <v>0.58369212962963002</v>
      </c>
      <c r="D5440" s="165">
        <v>0.58369212962963002</v>
      </c>
      <c r="E5440" s="148" t="s">
        <v>2</v>
      </c>
      <c r="F5440" s="148">
        <v>0</v>
      </c>
      <c r="G5440" s="166">
        <f>WEEKNUM(B5440,21)</f>
        <v>10</v>
      </c>
      <c r="H5440" s="166">
        <f>MONTH(B5440)</f>
        <v>3</v>
      </c>
      <c r="I5440" s="166">
        <f>YEAR(B5440)</f>
        <v>2023</v>
      </c>
    </row>
    <row r="5441" spans="1:9" s="1" customFormat="1" x14ac:dyDescent="0.25">
      <c r="A5441" s="1">
        <v>1000407375</v>
      </c>
      <c r="B5441" s="2">
        <v>44994</v>
      </c>
      <c r="C5441" s="165">
        <v>0.57994212962962999</v>
      </c>
      <c r="D5441" s="165">
        <v>0.57994212962962999</v>
      </c>
      <c r="E5441" s="148" t="s">
        <v>2</v>
      </c>
      <c r="F5441" s="148">
        <v>0</v>
      </c>
      <c r="G5441" s="166">
        <f>WEEKNUM(B5441,21)</f>
        <v>10</v>
      </c>
      <c r="H5441" s="166">
        <f>MONTH(B5441)</f>
        <v>3</v>
      </c>
      <c r="I5441" s="166">
        <f>YEAR(B5441)</f>
        <v>2023</v>
      </c>
    </row>
    <row r="5442" spans="1:9" s="1" customFormat="1" x14ac:dyDescent="0.25">
      <c r="A5442" s="1">
        <v>1000407376</v>
      </c>
      <c r="B5442" s="2">
        <v>44994</v>
      </c>
      <c r="C5442" s="165">
        <v>0.58364583333332998</v>
      </c>
      <c r="D5442" s="165">
        <v>0.58364583333332998</v>
      </c>
      <c r="E5442" s="148" t="s">
        <v>2</v>
      </c>
      <c r="F5442" s="148">
        <v>0</v>
      </c>
      <c r="G5442" s="166">
        <f>WEEKNUM(B5442,21)</f>
        <v>10</v>
      </c>
      <c r="H5442" s="166">
        <f>MONTH(B5442)</f>
        <v>3</v>
      </c>
      <c r="I5442" s="166">
        <f>YEAR(B5442)</f>
        <v>2023</v>
      </c>
    </row>
    <row r="5443" spans="1:9" s="1" customFormat="1" x14ac:dyDescent="0.25">
      <c r="A5443" s="1">
        <v>1000407379</v>
      </c>
      <c r="B5443" s="2">
        <v>44994</v>
      </c>
      <c r="C5443" s="165">
        <v>0.58361111111110997</v>
      </c>
      <c r="D5443" s="165">
        <v>0.58361111111110997</v>
      </c>
      <c r="E5443" s="148" t="s">
        <v>2</v>
      </c>
      <c r="F5443" s="148">
        <v>0</v>
      </c>
      <c r="G5443" s="166">
        <f>WEEKNUM(B5443,21)</f>
        <v>10</v>
      </c>
      <c r="H5443" s="166">
        <f>MONTH(B5443)</f>
        <v>3</v>
      </c>
      <c r="I5443" s="166">
        <f>YEAR(B5443)</f>
        <v>2023</v>
      </c>
    </row>
    <row r="5444" spans="1:9" s="1" customFormat="1" x14ac:dyDescent="0.25">
      <c r="A5444" s="1">
        <v>1000407380</v>
      </c>
      <c r="B5444" s="2">
        <v>44994</v>
      </c>
      <c r="C5444" s="165">
        <v>0.58355324074074</v>
      </c>
      <c r="D5444" s="165">
        <v>0.58355324074074</v>
      </c>
      <c r="E5444" s="148" t="s">
        <v>2</v>
      </c>
      <c r="F5444" s="148">
        <v>0</v>
      </c>
      <c r="G5444" s="166">
        <f>WEEKNUM(B5444,21)</f>
        <v>10</v>
      </c>
      <c r="H5444" s="166">
        <f>MONTH(B5444)</f>
        <v>3</v>
      </c>
      <c r="I5444" s="166">
        <f>YEAR(B5444)</f>
        <v>2023</v>
      </c>
    </row>
    <row r="5445" spans="1:9" s="1" customFormat="1" x14ac:dyDescent="0.25">
      <c r="A5445" s="1">
        <v>1000410199</v>
      </c>
      <c r="B5445" s="2">
        <v>44994</v>
      </c>
      <c r="C5445" s="165">
        <v>0.70153935185185001</v>
      </c>
      <c r="D5445" s="165">
        <v>0.70153935185185001</v>
      </c>
      <c r="E5445" s="148" t="s">
        <v>2</v>
      </c>
      <c r="F5445" s="148">
        <v>0</v>
      </c>
      <c r="G5445" s="166">
        <f>WEEKNUM(B5445,21)</f>
        <v>10</v>
      </c>
      <c r="H5445" s="166">
        <f>MONTH(B5445)</f>
        <v>3</v>
      </c>
      <c r="I5445" s="166">
        <f>YEAR(B5445)</f>
        <v>2023</v>
      </c>
    </row>
    <row r="5446" spans="1:9" s="1" customFormat="1" x14ac:dyDescent="0.25">
      <c r="A5446" s="1">
        <v>1000407839</v>
      </c>
      <c r="B5446" s="2">
        <v>44994</v>
      </c>
      <c r="C5446" s="165">
        <v>0.62516203703703999</v>
      </c>
      <c r="D5446" s="165">
        <v>0.62516203703703999</v>
      </c>
      <c r="E5446" s="148" t="s">
        <v>2</v>
      </c>
      <c r="F5446" s="148">
        <v>0</v>
      </c>
      <c r="G5446" s="166">
        <f>WEEKNUM(B5446,21)</f>
        <v>10</v>
      </c>
      <c r="H5446" s="166">
        <f>MONTH(B5446)</f>
        <v>3</v>
      </c>
      <c r="I5446" s="166">
        <f>YEAR(B5446)</f>
        <v>2023</v>
      </c>
    </row>
    <row r="5447" spans="1:9" s="1" customFormat="1" x14ac:dyDescent="0.25">
      <c r="A5447" s="1">
        <v>1000407842</v>
      </c>
      <c r="B5447" s="2">
        <v>44994</v>
      </c>
      <c r="C5447" s="165">
        <v>0.63396990740740999</v>
      </c>
      <c r="D5447" s="165">
        <v>0.63396990740740999</v>
      </c>
      <c r="E5447" s="148" t="s">
        <v>2</v>
      </c>
      <c r="F5447" s="148">
        <v>0</v>
      </c>
      <c r="G5447" s="166">
        <f>WEEKNUM(B5447,21)</f>
        <v>10</v>
      </c>
      <c r="H5447" s="166">
        <f>MONTH(B5447)</f>
        <v>3</v>
      </c>
      <c r="I5447" s="166">
        <f>YEAR(B5447)</f>
        <v>2023</v>
      </c>
    </row>
    <row r="5448" spans="1:9" s="1" customFormat="1" x14ac:dyDescent="0.25">
      <c r="A5448" s="1">
        <v>1000407601</v>
      </c>
      <c r="B5448" s="2">
        <v>44994</v>
      </c>
      <c r="C5448" s="165">
        <v>0.58684027777778003</v>
      </c>
      <c r="D5448" s="165">
        <v>0.58684027777778003</v>
      </c>
      <c r="E5448" s="148" t="s">
        <v>2</v>
      </c>
      <c r="F5448" s="148">
        <v>0</v>
      </c>
      <c r="G5448" s="166">
        <f>WEEKNUM(B5448,21)</f>
        <v>10</v>
      </c>
      <c r="H5448" s="166">
        <f>MONTH(B5448)</f>
        <v>3</v>
      </c>
      <c r="I5448" s="166">
        <f>YEAR(B5448)</f>
        <v>2023</v>
      </c>
    </row>
    <row r="5449" spans="1:9" s="1" customFormat="1" x14ac:dyDescent="0.25">
      <c r="A5449" s="1">
        <v>1000407656</v>
      </c>
      <c r="B5449" s="2">
        <v>44994</v>
      </c>
      <c r="C5449" s="165">
        <v>0.60076388888888999</v>
      </c>
      <c r="D5449" s="165">
        <v>0.60076388888888999</v>
      </c>
      <c r="E5449" s="148" t="s">
        <v>2</v>
      </c>
      <c r="F5449" s="148">
        <v>0</v>
      </c>
      <c r="G5449" s="166">
        <f>WEEKNUM(B5449,21)</f>
        <v>10</v>
      </c>
      <c r="H5449" s="166">
        <f>MONTH(B5449)</f>
        <v>3</v>
      </c>
      <c r="I5449" s="166">
        <f>YEAR(B5449)</f>
        <v>2023</v>
      </c>
    </row>
    <row r="5450" spans="1:9" s="1" customFormat="1" x14ac:dyDescent="0.25">
      <c r="A5450" s="1">
        <v>1000407737</v>
      </c>
      <c r="B5450" s="2">
        <v>44994</v>
      </c>
      <c r="C5450" s="165">
        <v>0.60071759259259006</v>
      </c>
      <c r="D5450" s="165">
        <v>0.60071759259259006</v>
      </c>
      <c r="E5450" s="148" t="s">
        <v>2</v>
      </c>
      <c r="F5450" s="148">
        <v>0</v>
      </c>
      <c r="G5450" s="166">
        <f>WEEKNUM(B5450,21)</f>
        <v>10</v>
      </c>
      <c r="H5450" s="166">
        <f>MONTH(B5450)</f>
        <v>3</v>
      </c>
      <c r="I5450" s="166">
        <f>YEAR(B5450)</f>
        <v>2023</v>
      </c>
    </row>
    <row r="5451" spans="1:9" s="1" customFormat="1" x14ac:dyDescent="0.25">
      <c r="A5451" s="1">
        <v>1000407740</v>
      </c>
      <c r="B5451" s="2">
        <v>44994</v>
      </c>
      <c r="C5451" s="165">
        <v>0.61472222222221995</v>
      </c>
      <c r="D5451" s="165">
        <v>0.61472222222221995</v>
      </c>
      <c r="E5451" s="148" t="s">
        <v>2</v>
      </c>
      <c r="F5451" s="148">
        <v>0</v>
      </c>
      <c r="G5451" s="166">
        <f>WEEKNUM(B5451,21)</f>
        <v>10</v>
      </c>
      <c r="H5451" s="166">
        <f>MONTH(B5451)</f>
        <v>3</v>
      </c>
      <c r="I5451" s="166">
        <f>YEAR(B5451)</f>
        <v>2023</v>
      </c>
    </row>
    <row r="5452" spans="1:9" s="1" customFormat="1" x14ac:dyDescent="0.25">
      <c r="A5452" s="1">
        <v>1000408333</v>
      </c>
      <c r="B5452" s="2">
        <v>44994</v>
      </c>
      <c r="C5452" s="165">
        <v>0.64943287037037001</v>
      </c>
      <c r="D5452" s="165">
        <v>0.64943287037037001</v>
      </c>
      <c r="E5452" s="148" t="s">
        <v>2</v>
      </c>
      <c r="F5452" s="148">
        <v>0</v>
      </c>
      <c r="G5452" s="166">
        <f>WEEKNUM(B5452,21)</f>
        <v>10</v>
      </c>
      <c r="H5452" s="166">
        <f>MONTH(B5452)</f>
        <v>3</v>
      </c>
      <c r="I5452" s="166">
        <f>YEAR(B5452)</f>
        <v>2023</v>
      </c>
    </row>
    <row r="5453" spans="1:9" s="1" customFormat="1" x14ac:dyDescent="0.25">
      <c r="A5453" s="1">
        <v>1000408152</v>
      </c>
      <c r="B5453" s="2">
        <v>44994</v>
      </c>
      <c r="C5453" s="165">
        <v>0.64609953703704004</v>
      </c>
      <c r="D5453" s="165">
        <v>0.64609953703704004</v>
      </c>
      <c r="E5453" s="148" t="s">
        <v>2</v>
      </c>
      <c r="F5453" s="148">
        <v>0</v>
      </c>
      <c r="G5453" s="166">
        <f>WEEKNUM(B5453,21)</f>
        <v>10</v>
      </c>
      <c r="H5453" s="166">
        <f>MONTH(B5453)</f>
        <v>3</v>
      </c>
      <c r="I5453" s="166">
        <f>YEAR(B5453)</f>
        <v>2023</v>
      </c>
    </row>
    <row r="5454" spans="1:9" s="1" customFormat="1" x14ac:dyDescent="0.25">
      <c r="A5454" s="1">
        <v>1000407885</v>
      </c>
      <c r="B5454" s="2">
        <v>44994</v>
      </c>
      <c r="C5454" s="165">
        <v>0.63394675925926003</v>
      </c>
      <c r="D5454" s="165">
        <v>0.63394675925926003</v>
      </c>
      <c r="E5454" s="148" t="s">
        <v>2</v>
      </c>
      <c r="F5454" s="148">
        <v>0</v>
      </c>
      <c r="G5454" s="166">
        <f>WEEKNUM(B5454,21)</f>
        <v>10</v>
      </c>
      <c r="H5454" s="166">
        <f>MONTH(B5454)</f>
        <v>3</v>
      </c>
      <c r="I5454" s="166">
        <f>YEAR(B5454)</f>
        <v>2023</v>
      </c>
    </row>
    <row r="5455" spans="1:9" s="1" customFormat="1" x14ac:dyDescent="0.25">
      <c r="A5455" s="1">
        <v>1000407381</v>
      </c>
      <c r="B5455" s="2">
        <v>44994</v>
      </c>
      <c r="C5455" s="165">
        <v>0.58688657407406997</v>
      </c>
      <c r="D5455" s="165">
        <v>0.58688657407406997</v>
      </c>
      <c r="E5455" s="148" t="s">
        <v>2</v>
      </c>
      <c r="F5455" s="148">
        <v>0</v>
      </c>
      <c r="G5455" s="166">
        <f>WEEKNUM(B5455,21)</f>
        <v>10</v>
      </c>
      <c r="H5455" s="166">
        <f>MONTH(B5455)</f>
        <v>3</v>
      </c>
      <c r="I5455" s="166">
        <f>YEAR(B5455)</f>
        <v>2023</v>
      </c>
    </row>
    <row r="5456" spans="1:9" s="1" customFormat="1" x14ac:dyDescent="0.25">
      <c r="A5456" s="1">
        <v>1000411849</v>
      </c>
      <c r="B5456" s="2">
        <v>44994</v>
      </c>
      <c r="C5456" s="165">
        <v>0.63390046296295999</v>
      </c>
      <c r="D5456" s="165">
        <v>0.63390046296295999</v>
      </c>
      <c r="E5456" s="148" t="s">
        <v>2</v>
      </c>
      <c r="F5456" s="148">
        <v>0</v>
      </c>
      <c r="G5456" s="166">
        <f>WEEKNUM(B5456,21)</f>
        <v>10</v>
      </c>
      <c r="H5456" s="166">
        <f>MONTH(B5456)</f>
        <v>3</v>
      </c>
      <c r="I5456" s="166">
        <f>YEAR(B5456)</f>
        <v>2023</v>
      </c>
    </row>
    <row r="5457" spans="1:9" s="1" customFormat="1" x14ac:dyDescent="0.25">
      <c r="A5457" s="1">
        <v>1000411850</v>
      </c>
      <c r="B5457" s="2">
        <v>44994</v>
      </c>
      <c r="C5457" s="165">
        <v>0.63908564814815005</v>
      </c>
      <c r="D5457" s="165">
        <v>0.63908564814815005</v>
      </c>
      <c r="E5457" s="148" t="s">
        <v>2</v>
      </c>
      <c r="F5457" s="148">
        <v>0</v>
      </c>
      <c r="G5457" s="166">
        <f>WEEKNUM(B5457,21)</f>
        <v>10</v>
      </c>
      <c r="H5457" s="166">
        <f>MONTH(B5457)</f>
        <v>3</v>
      </c>
      <c r="I5457" s="166">
        <f>YEAR(B5457)</f>
        <v>2023</v>
      </c>
    </row>
    <row r="5458" spans="1:9" s="1" customFormat="1" x14ac:dyDescent="0.25">
      <c r="A5458" s="1">
        <v>1000408336</v>
      </c>
      <c r="B5458" s="2">
        <v>44994</v>
      </c>
      <c r="C5458" s="165">
        <v>0.65292824074073996</v>
      </c>
      <c r="D5458" s="165">
        <v>0.65292824074073996</v>
      </c>
      <c r="E5458" s="148" t="s">
        <v>2</v>
      </c>
      <c r="F5458" s="148">
        <v>0</v>
      </c>
      <c r="G5458" s="166">
        <f>WEEKNUM(B5458,21)</f>
        <v>10</v>
      </c>
      <c r="H5458" s="166">
        <f>MONTH(B5458)</f>
        <v>3</v>
      </c>
      <c r="I5458" s="166">
        <f>YEAR(B5458)</f>
        <v>2023</v>
      </c>
    </row>
    <row r="5459" spans="1:9" s="1" customFormat="1" x14ac:dyDescent="0.25">
      <c r="A5459" s="1">
        <v>1000407838</v>
      </c>
      <c r="B5459" s="2">
        <v>44994</v>
      </c>
      <c r="C5459" s="165">
        <v>0.61812500000000004</v>
      </c>
      <c r="D5459" s="165">
        <v>0.61812500000000004</v>
      </c>
      <c r="E5459" s="148" t="s">
        <v>2</v>
      </c>
      <c r="F5459" s="148">
        <v>0</v>
      </c>
      <c r="G5459" s="166">
        <f>WEEKNUM(B5459,21)</f>
        <v>10</v>
      </c>
      <c r="H5459" s="166">
        <f>MONTH(B5459)</f>
        <v>3</v>
      </c>
      <c r="I5459" s="166">
        <f>YEAR(B5459)</f>
        <v>2023</v>
      </c>
    </row>
    <row r="5460" spans="1:9" s="1" customFormat="1" x14ac:dyDescent="0.25">
      <c r="A5460" s="1">
        <v>1000407841</v>
      </c>
      <c r="B5460" s="2">
        <v>44994</v>
      </c>
      <c r="C5460" s="165">
        <v>0.63400462962963</v>
      </c>
      <c r="D5460" s="165">
        <v>0.63400462962963</v>
      </c>
      <c r="E5460" s="148" t="s">
        <v>2</v>
      </c>
      <c r="F5460" s="148">
        <v>0</v>
      </c>
      <c r="G5460" s="166">
        <f>WEEKNUM(B5460,21)</f>
        <v>10</v>
      </c>
      <c r="H5460" s="166">
        <f>MONTH(B5460)</f>
        <v>3</v>
      </c>
      <c r="I5460" s="166">
        <f>YEAR(B5460)</f>
        <v>2023</v>
      </c>
    </row>
    <row r="5461" spans="1:9" s="1" customFormat="1" x14ac:dyDescent="0.25">
      <c r="A5461" s="1">
        <v>1000408135</v>
      </c>
      <c r="B5461" s="2">
        <v>44994</v>
      </c>
      <c r="C5461" s="165">
        <v>0.6425462962963</v>
      </c>
      <c r="D5461" s="165">
        <v>0.6425462962963</v>
      </c>
      <c r="E5461" s="148" t="s">
        <v>2</v>
      </c>
      <c r="F5461" s="148">
        <v>0</v>
      </c>
      <c r="G5461" s="166">
        <f>WEEKNUM(B5461,21)</f>
        <v>10</v>
      </c>
      <c r="H5461" s="166">
        <f>MONTH(B5461)</f>
        <v>3</v>
      </c>
      <c r="I5461" s="166">
        <f>YEAR(B5461)</f>
        <v>2023</v>
      </c>
    </row>
    <row r="5462" spans="1:9" s="1" customFormat="1" x14ac:dyDescent="0.25">
      <c r="A5462" s="1">
        <v>1000408133</v>
      </c>
      <c r="B5462" s="2">
        <v>44994</v>
      </c>
      <c r="C5462" s="165">
        <v>0.63903935185185001</v>
      </c>
      <c r="D5462" s="165">
        <v>0.63903935185185001</v>
      </c>
      <c r="E5462" s="148" t="s">
        <v>2</v>
      </c>
      <c r="F5462" s="148">
        <v>0</v>
      </c>
      <c r="G5462" s="166">
        <f>WEEKNUM(B5462,21)</f>
        <v>10</v>
      </c>
      <c r="H5462" s="166">
        <f>MONTH(B5462)</f>
        <v>3</v>
      </c>
      <c r="I5462" s="166">
        <f>YEAR(B5462)</f>
        <v>2023</v>
      </c>
    </row>
    <row r="5463" spans="1:9" s="1" customFormat="1" x14ac:dyDescent="0.25">
      <c r="A5463" s="1">
        <v>1000408134</v>
      </c>
      <c r="B5463" s="2">
        <v>44994</v>
      </c>
      <c r="C5463" s="165">
        <v>0.64256944444443997</v>
      </c>
      <c r="D5463" s="165">
        <v>0.64256944444443997</v>
      </c>
      <c r="E5463" s="148" t="s">
        <v>2</v>
      </c>
      <c r="F5463" s="148">
        <v>0</v>
      </c>
      <c r="G5463" s="166">
        <f>WEEKNUM(B5463,21)</f>
        <v>10</v>
      </c>
      <c r="H5463" s="166">
        <f>MONTH(B5463)</f>
        <v>3</v>
      </c>
      <c r="I5463" s="166">
        <f>YEAR(B5463)</f>
        <v>2023</v>
      </c>
    </row>
    <row r="5464" spans="1:9" s="1" customFormat="1" x14ac:dyDescent="0.25">
      <c r="A5464" s="1">
        <v>1000408136</v>
      </c>
      <c r="B5464" s="2">
        <v>44994</v>
      </c>
      <c r="C5464" s="165">
        <v>0.64249999999999996</v>
      </c>
      <c r="D5464" s="165">
        <v>0.64249999999999996</v>
      </c>
      <c r="E5464" s="148" t="s">
        <v>2</v>
      </c>
      <c r="F5464" s="148">
        <v>0</v>
      </c>
      <c r="G5464" s="166">
        <f>WEEKNUM(B5464,21)</f>
        <v>10</v>
      </c>
      <c r="H5464" s="166">
        <f>MONTH(B5464)</f>
        <v>3</v>
      </c>
      <c r="I5464" s="166">
        <f>YEAR(B5464)</f>
        <v>2023</v>
      </c>
    </row>
    <row r="5465" spans="1:9" s="1" customFormat="1" x14ac:dyDescent="0.25">
      <c r="A5465" s="1">
        <v>1000410631</v>
      </c>
      <c r="B5465" s="2">
        <v>44994</v>
      </c>
      <c r="C5465" s="165">
        <v>0.27083333333332998</v>
      </c>
      <c r="D5465" s="165">
        <v>0.35707175925925999</v>
      </c>
      <c r="E5465" s="148" t="s">
        <v>2</v>
      </c>
      <c r="F5465" s="148">
        <v>0</v>
      </c>
      <c r="G5465" s="166">
        <f>WEEKNUM(B5465,21)</f>
        <v>10</v>
      </c>
      <c r="H5465" s="166">
        <f>MONTH(B5465)</f>
        <v>3</v>
      </c>
      <c r="I5465" s="166">
        <f>YEAR(B5465)</f>
        <v>2023</v>
      </c>
    </row>
    <row r="5466" spans="1:9" s="1" customFormat="1" x14ac:dyDescent="0.25">
      <c r="A5466" s="1">
        <v>1000407246</v>
      </c>
      <c r="B5466" s="2">
        <v>44995</v>
      </c>
      <c r="C5466" s="165">
        <v>0.27083333333332998</v>
      </c>
      <c r="D5466" s="165">
        <v>0.35040509259259001</v>
      </c>
      <c r="E5466" s="148" t="s">
        <v>2</v>
      </c>
      <c r="F5466" s="148">
        <v>0</v>
      </c>
      <c r="G5466" s="166">
        <f>WEEKNUM(B5466,21)</f>
        <v>10</v>
      </c>
      <c r="H5466" s="166">
        <f>MONTH(B5466)</f>
        <v>3</v>
      </c>
      <c r="I5466" s="166">
        <f>YEAR(B5466)</f>
        <v>2023</v>
      </c>
    </row>
    <row r="5467" spans="1:9" s="1" customFormat="1" x14ac:dyDescent="0.25">
      <c r="A5467" s="1">
        <v>1000407247</v>
      </c>
      <c r="B5467" s="2">
        <v>44995</v>
      </c>
      <c r="C5467" s="165">
        <v>0.27083333333332998</v>
      </c>
      <c r="D5467" s="165">
        <v>0.35099537037036999</v>
      </c>
      <c r="E5467" s="148" t="s">
        <v>2</v>
      </c>
      <c r="F5467" s="148">
        <v>0</v>
      </c>
      <c r="G5467" s="166">
        <f>WEEKNUM(B5467,21)</f>
        <v>10</v>
      </c>
      <c r="H5467" s="166">
        <f>MONTH(B5467)</f>
        <v>3</v>
      </c>
      <c r="I5467" s="166">
        <f>YEAR(B5467)</f>
        <v>2023</v>
      </c>
    </row>
    <row r="5468" spans="1:9" s="1" customFormat="1" x14ac:dyDescent="0.25">
      <c r="A5468" s="1">
        <v>1000407948</v>
      </c>
      <c r="B5468" s="2">
        <v>44994</v>
      </c>
      <c r="C5468" s="165">
        <v>0.27083333333332998</v>
      </c>
      <c r="D5468" s="165">
        <v>0.44641203703704002</v>
      </c>
      <c r="E5468" s="148" t="s">
        <v>2</v>
      </c>
      <c r="F5468" s="148">
        <v>0</v>
      </c>
      <c r="G5468" s="166">
        <f>WEEKNUM(B5468,21)</f>
        <v>10</v>
      </c>
      <c r="H5468" s="166">
        <f>MONTH(B5468)</f>
        <v>3</v>
      </c>
      <c r="I5468" s="166">
        <f>YEAR(B5468)</f>
        <v>2023</v>
      </c>
    </row>
    <row r="5469" spans="1:9" s="1" customFormat="1" x14ac:dyDescent="0.25">
      <c r="A5469" s="1">
        <v>1000407950</v>
      </c>
      <c r="B5469" s="2">
        <v>44994</v>
      </c>
      <c r="C5469" s="165">
        <v>0.27083333333332998</v>
      </c>
      <c r="D5469" s="165">
        <v>0.47399305555555998</v>
      </c>
      <c r="E5469" s="148" t="s">
        <v>2</v>
      </c>
      <c r="F5469" s="148">
        <v>0</v>
      </c>
      <c r="G5469" s="166">
        <f>WEEKNUM(B5469,21)</f>
        <v>10</v>
      </c>
      <c r="H5469" s="166">
        <f>MONTH(B5469)</f>
        <v>3</v>
      </c>
      <c r="I5469" s="166">
        <f>YEAR(B5469)</f>
        <v>2023</v>
      </c>
    </row>
    <row r="5470" spans="1:9" s="1" customFormat="1" x14ac:dyDescent="0.25">
      <c r="A5470" s="1">
        <v>1000407964</v>
      </c>
      <c r="B5470" s="2">
        <v>44994</v>
      </c>
      <c r="C5470" s="165">
        <v>0.27083333333332998</v>
      </c>
      <c r="D5470" s="165">
        <v>0.59457175925925998</v>
      </c>
      <c r="E5470" s="148" t="s">
        <v>2</v>
      </c>
      <c r="F5470" s="148">
        <v>0</v>
      </c>
      <c r="G5470" s="166">
        <f>WEEKNUM(B5470,21)</f>
        <v>10</v>
      </c>
      <c r="H5470" s="166">
        <f>MONTH(B5470)</f>
        <v>3</v>
      </c>
      <c r="I5470" s="166">
        <f>YEAR(B5470)</f>
        <v>2023</v>
      </c>
    </row>
    <row r="5471" spans="1:9" s="1" customFormat="1" x14ac:dyDescent="0.25">
      <c r="A5471" s="1">
        <v>1000406218</v>
      </c>
      <c r="B5471" s="2">
        <v>44994</v>
      </c>
      <c r="C5471" s="165">
        <v>0.56208333333333005</v>
      </c>
      <c r="D5471" s="165">
        <v>0.56208333333333005</v>
      </c>
      <c r="E5471" s="148" t="s">
        <v>2</v>
      </c>
      <c r="F5471" s="148">
        <v>0</v>
      </c>
      <c r="G5471" s="166">
        <f>WEEKNUM(B5471,21)</f>
        <v>10</v>
      </c>
      <c r="H5471" s="166">
        <f>MONTH(B5471)</f>
        <v>3</v>
      </c>
      <c r="I5471" s="166">
        <f>YEAR(B5471)</f>
        <v>2023</v>
      </c>
    </row>
    <row r="5472" spans="1:9" s="1" customFormat="1" x14ac:dyDescent="0.25">
      <c r="A5472" s="1">
        <v>1000407905</v>
      </c>
      <c r="B5472" s="2">
        <v>44994</v>
      </c>
      <c r="C5472" s="165">
        <v>0.56327546296296005</v>
      </c>
      <c r="D5472" s="165">
        <v>0.56327546296296005</v>
      </c>
      <c r="E5472" s="148" t="s">
        <v>2</v>
      </c>
      <c r="F5472" s="148">
        <v>0</v>
      </c>
      <c r="G5472" s="166">
        <f>WEEKNUM(B5472,21)</f>
        <v>10</v>
      </c>
      <c r="H5472" s="166">
        <f>MONTH(B5472)</f>
        <v>3</v>
      </c>
      <c r="I5472" s="166">
        <f>YEAR(B5472)</f>
        <v>2023</v>
      </c>
    </row>
    <row r="5473" spans="1:9" s="1" customFormat="1" x14ac:dyDescent="0.25">
      <c r="A5473" s="1" t="s">
        <v>2</v>
      </c>
      <c r="B5473" s="2">
        <v>44994</v>
      </c>
      <c r="C5473" s="165">
        <v>0.56548611111111002</v>
      </c>
      <c r="D5473" s="165">
        <v>0.56548611111111002</v>
      </c>
      <c r="E5473" s="148" t="s">
        <v>2</v>
      </c>
      <c r="F5473" s="148">
        <v>0</v>
      </c>
      <c r="G5473" s="166">
        <f>WEEKNUM(B5473,21)</f>
        <v>10</v>
      </c>
      <c r="H5473" s="166">
        <f>MONTH(B5473)</f>
        <v>3</v>
      </c>
      <c r="I5473" s="166">
        <f>YEAR(B5473)</f>
        <v>2023</v>
      </c>
    </row>
    <row r="5474" spans="1:9" s="1" customFormat="1" x14ac:dyDescent="0.25">
      <c r="A5474" s="1" t="s">
        <v>2</v>
      </c>
      <c r="B5474" s="2">
        <v>44994</v>
      </c>
      <c r="C5474" s="165">
        <v>0.56548611111111002</v>
      </c>
      <c r="D5474" s="165">
        <v>0.59643518518519001</v>
      </c>
      <c r="E5474" s="148" t="s">
        <v>2</v>
      </c>
      <c r="F5474" s="148">
        <v>0</v>
      </c>
      <c r="G5474" s="166">
        <f>WEEKNUM(B5474,21)</f>
        <v>10</v>
      </c>
      <c r="H5474" s="166">
        <f>MONTH(B5474)</f>
        <v>3</v>
      </c>
      <c r="I5474" s="166">
        <f>YEAR(B5474)</f>
        <v>2023</v>
      </c>
    </row>
    <row r="5475" spans="1:9" s="1" customFormat="1" x14ac:dyDescent="0.25">
      <c r="A5475" s="1">
        <v>1000406323</v>
      </c>
      <c r="B5475" s="2">
        <v>44994</v>
      </c>
      <c r="C5475" s="165">
        <v>0.27083333333332998</v>
      </c>
      <c r="D5475" s="165">
        <v>0.67910879629630005</v>
      </c>
      <c r="E5475" s="148" t="s">
        <v>2</v>
      </c>
      <c r="F5475" s="148">
        <v>0</v>
      </c>
      <c r="G5475" s="166">
        <f>WEEKNUM(B5475,21)</f>
        <v>10</v>
      </c>
      <c r="H5475" s="166">
        <f>MONTH(B5475)</f>
        <v>3</v>
      </c>
      <c r="I5475" s="166">
        <f>YEAR(B5475)</f>
        <v>2023</v>
      </c>
    </row>
    <row r="5476" spans="1:9" s="1" customFormat="1" x14ac:dyDescent="0.25">
      <c r="A5476" s="1">
        <v>1000406322</v>
      </c>
      <c r="B5476" s="2">
        <v>44994</v>
      </c>
      <c r="C5476" s="165">
        <v>0.27083333333332998</v>
      </c>
      <c r="D5476" s="165">
        <v>0.67960648148147995</v>
      </c>
      <c r="E5476" s="148" t="s">
        <v>2</v>
      </c>
      <c r="F5476" s="148">
        <v>0</v>
      </c>
      <c r="G5476" s="166">
        <f>WEEKNUM(B5476,21)</f>
        <v>10</v>
      </c>
      <c r="H5476" s="166">
        <f>MONTH(B5476)</f>
        <v>3</v>
      </c>
      <c r="I5476" s="166">
        <f>YEAR(B5476)</f>
        <v>2023</v>
      </c>
    </row>
    <row r="5477" spans="1:9" s="1" customFormat="1" x14ac:dyDescent="0.25">
      <c r="A5477" s="1">
        <v>1000406326</v>
      </c>
      <c r="B5477" s="2">
        <v>44994</v>
      </c>
      <c r="C5477" s="165">
        <v>0.27083333333332998</v>
      </c>
      <c r="D5477" s="165">
        <v>0.71149305555555997</v>
      </c>
      <c r="E5477" s="148" t="s">
        <v>2</v>
      </c>
      <c r="F5477" s="148">
        <v>0</v>
      </c>
      <c r="G5477" s="166">
        <f>WEEKNUM(B5477,21)</f>
        <v>10</v>
      </c>
      <c r="H5477" s="166">
        <f>MONTH(B5477)</f>
        <v>3</v>
      </c>
      <c r="I5477" s="166">
        <f>YEAR(B5477)</f>
        <v>2023</v>
      </c>
    </row>
    <row r="5478" spans="1:9" s="1" customFormat="1" x14ac:dyDescent="0.25">
      <c r="A5478" s="1">
        <v>1000406325</v>
      </c>
      <c r="B5478" s="2">
        <v>44994</v>
      </c>
      <c r="C5478" s="165">
        <v>0.27083333333332998</v>
      </c>
      <c r="D5478" s="165">
        <v>0.71186342592592999</v>
      </c>
      <c r="E5478" s="148" t="s">
        <v>2</v>
      </c>
      <c r="F5478" s="148">
        <v>0</v>
      </c>
      <c r="G5478" s="166">
        <f>WEEKNUM(B5478,21)</f>
        <v>10</v>
      </c>
      <c r="H5478" s="166">
        <f>MONTH(B5478)</f>
        <v>3</v>
      </c>
      <c r="I5478" s="166">
        <f>YEAR(B5478)</f>
        <v>2023</v>
      </c>
    </row>
    <row r="5479" spans="1:9" s="1" customFormat="1" x14ac:dyDescent="0.25">
      <c r="A5479" s="1">
        <v>1000406192</v>
      </c>
      <c r="B5479" s="2">
        <v>44994</v>
      </c>
      <c r="C5479" s="165">
        <v>0.48407407407406999</v>
      </c>
      <c r="D5479" s="165">
        <v>0.48407407407406999</v>
      </c>
      <c r="E5479" s="148" t="s">
        <v>2</v>
      </c>
      <c r="F5479" s="148">
        <v>0</v>
      </c>
      <c r="G5479" s="166">
        <f>WEEKNUM(B5479,21)</f>
        <v>10</v>
      </c>
      <c r="H5479" s="166">
        <f>MONTH(B5479)</f>
        <v>3</v>
      </c>
      <c r="I5479" s="166">
        <f>YEAR(B5479)</f>
        <v>2023</v>
      </c>
    </row>
    <row r="5480" spans="1:9" s="1" customFormat="1" x14ac:dyDescent="0.25">
      <c r="A5480" s="1">
        <v>1000407280</v>
      </c>
      <c r="B5480" s="2">
        <v>44994</v>
      </c>
      <c r="C5480" s="165">
        <v>0</v>
      </c>
      <c r="D5480" s="165">
        <v>0.48394675925926001</v>
      </c>
      <c r="E5480" s="148" t="s">
        <v>2</v>
      </c>
      <c r="F5480" s="148">
        <v>0</v>
      </c>
      <c r="G5480" s="166">
        <f>WEEKNUM(B5480,21)</f>
        <v>10</v>
      </c>
      <c r="H5480" s="166">
        <f>MONTH(B5480)</f>
        <v>3</v>
      </c>
      <c r="I5480" s="166">
        <f>YEAR(B5480)</f>
        <v>2023</v>
      </c>
    </row>
    <row r="5481" spans="1:9" s="1" customFormat="1" x14ac:dyDescent="0.25">
      <c r="A5481" s="1">
        <v>1000406215</v>
      </c>
      <c r="B5481" s="2">
        <v>44994</v>
      </c>
      <c r="C5481" s="165">
        <v>0.48348379629630001</v>
      </c>
      <c r="D5481" s="165">
        <v>0.48348379629630001</v>
      </c>
      <c r="E5481" s="148" t="s">
        <v>2</v>
      </c>
      <c r="F5481" s="148">
        <v>0</v>
      </c>
      <c r="G5481" s="166">
        <f>WEEKNUM(B5481,21)</f>
        <v>10</v>
      </c>
      <c r="H5481" s="166">
        <f>MONTH(B5481)</f>
        <v>3</v>
      </c>
      <c r="I5481" s="166">
        <f>YEAR(B5481)</f>
        <v>2023</v>
      </c>
    </row>
    <row r="5482" spans="1:9" s="1" customFormat="1" x14ac:dyDescent="0.25">
      <c r="A5482" s="1">
        <v>1000406197</v>
      </c>
      <c r="B5482" s="2">
        <v>44994</v>
      </c>
      <c r="C5482" s="165">
        <v>0.48332175925926002</v>
      </c>
      <c r="D5482" s="165">
        <v>0.48332175925926002</v>
      </c>
      <c r="E5482" s="148" t="s">
        <v>2</v>
      </c>
      <c r="F5482" s="148">
        <v>0</v>
      </c>
      <c r="G5482" s="166">
        <f>WEEKNUM(B5482,21)</f>
        <v>10</v>
      </c>
      <c r="H5482" s="166">
        <f>MONTH(B5482)</f>
        <v>3</v>
      </c>
      <c r="I5482" s="166">
        <f>YEAR(B5482)</f>
        <v>2023</v>
      </c>
    </row>
    <row r="5483" spans="1:9" s="1" customFormat="1" x14ac:dyDescent="0.25">
      <c r="A5483" s="1">
        <v>1000406132</v>
      </c>
      <c r="B5483" s="2">
        <v>44994</v>
      </c>
      <c r="C5483" s="165">
        <v>0</v>
      </c>
      <c r="D5483" s="165">
        <v>0.48297453703704002</v>
      </c>
      <c r="E5483" s="148" t="s">
        <v>2</v>
      </c>
      <c r="F5483" s="148">
        <v>0</v>
      </c>
      <c r="G5483" s="166">
        <f>WEEKNUM(B5483,21)</f>
        <v>10</v>
      </c>
      <c r="H5483" s="166">
        <f>MONTH(B5483)</f>
        <v>3</v>
      </c>
      <c r="I5483" s="166">
        <f>YEAR(B5483)</f>
        <v>2023</v>
      </c>
    </row>
    <row r="5484" spans="1:9" s="1" customFormat="1" x14ac:dyDescent="0.25">
      <c r="A5484" s="1">
        <v>1000407280</v>
      </c>
      <c r="B5484" s="2">
        <v>44994</v>
      </c>
      <c r="C5484" s="165">
        <v>0</v>
      </c>
      <c r="D5484" s="165">
        <v>0.34174768518519</v>
      </c>
      <c r="E5484" s="148" t="s">
        <v>2</v>
      </c>
      <c r="F5484" s="148">
        <v>0</v>
      </c>
      <c r="G5484" s="166">
        <f>WEEKNUM(B5484,21)</f>
        <v>10</v>
      </c>
      <c r="H5484" s="166">
        <f>MONTH(B5484)</f>
        <v>3</v>
      </c>
      <c r="I5484" s="166">
        <f>YEAR(B5484)</f>
        <v>2023</v>
      </c>
    </row>
    <row r="5485" spans="1:9" s="1" customFormat="1" x14ac:dyDescent="0.25">
      <c r="A5485" s="1">
        <v>1000407049</v>
      </c>
      <c r="B5485" s="2">
        <v>44994</v>
      </c>
      <c r="C5485" s="165">
        <v>0.27083333333332998</v>
      </c>
      <c r="D5485" s="165">
        <v>0.34298611111110999</v>
      </c>
      <c r="E5485" s="148" t="s">
        <v>2</v>
      </c>
      <c r="F5485" s="148">
        <v>0</v>
      </c>
      <c r="G5485" s="166">
        <f>WEEKNUM(B5485,21)</f>
        <v>10</v>
      </c>
      <c r="H5485" s="166">
        <f>MONTH(B5485)</f>
        <v>3</v>
      </c>
      <c r="I5485" s="166">
        <f>YEAR(B5485)</f>
        <v>2023</v>
      </c>
    </row>
    <row r="5486" spans="1:9" s="1" customFormat="1" x14ac:dyDescent="0.25">
      <c r="A5486" s="1">
        <v>1000410721</v>
      </c>
      <c r="B5486" s="2">
        <v>44994</v>
      </c>
      <c r="C5486" s="165">
        <v>0.27083333333332998</v>
      </c>
      <c r="D5486" s="165">
        <v>0.55578703703704002</v>
      </c>
      <c r="E5486" s="148" t="s">
        <v>2</v>
      </c>
      <c r="F5486" s="148">
        <v>0</v>
      </c>
      <c r="G5486" s="166">
        <f>WEEKNUM(B5486,21)</f>
        <v>10</v>
      </c>
      <c r="H5486" s="166">
        <f>MONTH(B5486)</f>
        <v>3</v>
      </c>
      <c r="I5486" s="166">
        <f>YEAR(B5486)</f>
        <v>2023</v>
      </c>
    </row>
    <row r="5487" spans="1:9" s="1" customFormat="1" x14ac:dyDescent="0.25">
      <c r="A5487" s="1">
        <v>1000406132</v>
      </c>
      <c r="B5487" s="2">
        <v>44994</v>
      </c>
      <c r="C5487" s="165">
        <v>0</v>
      </c>
      <c r="D5487" s="165">
        <v>0.55781250000000004</v>
      </c>
      <c r="E5487" s="148" t="s">
        <v>2</v>
      </c>
      <c r="F5487" s="148">
        <v>0</v>
      </c>
      <c r="G5487" s="166">
        <f>WEEKNUM(B5487,21)</f>
        <v>10</v>
      </c>
      <c r="H5487" s="166">
        <f>MONTH(B5487)</f>
        <v>3</v>
      </c>
      <c r="I5487" s="166">
        <f>YEAR(B5487)</f>
        <v>2023</v>
      </c>
    </row>
    <row r="5488" spans="1:9" s="1" customFormat="1" x14ac:dyDescent="0.25">
      <c r="A5488" s="1">
        <v>1000406633</v>
      </c>
      <c r="B5488" s="2">
        <v>44994</v>
      </c>
      <c r="C5488" s="165">
        <v>0.27083333333332998</v>
      </c>
      <c r="D5488" s="165">
        <v>0.64033564814815003</v>
      </c>
      <c r="E5488" s="148" t="s">
        <v>2</v>
      </c>
      <c r="F5488" s="148">
        <v>0</v>
      </c>
      <c r="G5488" s="166">
        <f>WEEKNUM(B5488,21)</f>
        <v>10</v>
      </c>
      <c r="H5488" s="166">
        <f>MONTH(B5488)</f>
        <v>3</v>
      </c>
      <c r="I5488" s="166">
        <f>YEAR(B5488)</f>
        <v>2023</v>
      </c>
    </row>
    <row r="5489" spans="1:9" s="1" customFormat="1" x14ac:dyDescent="0.25">
      <c r="A5489" s="1" t="s">
        <v>2</v>
      </c>
      <c r="B5489" s="2">
        <v>44994</v>
      </c>
      <c r="C5489" s="165">
        <v>0.27083333333332998</v>
      </c>
      <c r="D5489" s="165">
        <v>0.55681712962963004</v>
      </c>
      <c r="E5489" s="148" t="s">
        <v>2</v>
      </c>
      <c r="F5489" s="148">
        <v>0</v>
      </c>
      <c r="G5489" s="166">
        <f>WEEKNUM(B5489,21)</f>
        <v>10</v>
      </c>
      <c r="H5489" s="166">
        <f>MONTH(B5489)</f>
        <v>3</v>
      </c>
      <c r="I5489" s="166">
        <f>YEAR(B5489)</f>
        <v>2023</v>
      </c>
    </row>
    <row r="5490" spans="1:9" s="1" customFormat="1" x14ac:dyDescent="0.25">
      <c r="A5490" s="1">
        <v>1000410897</v>
      </c>
      <c r="B5490" s="2">
        <v>44994</v>
      </c>
      <c r="C5490" s="165">
        <v>0.27083333333332998</v>
      </c>
      <c r="D5490" s="165">
        <v>0.51929398148147998</v>
      </c>
      <c r="E5490" s="148" t="s">
        <v>2</v>
      </c>
      <c r="F5490" s="148">
        <v>0</v>
      </c>
      <c r="G5490" s="166">
        <f>WEEKNUM(B5490,21)</f>
        <v>10</v>
      </c>
      <c r="H5490" s="166">
        <f>MONTH(B5490)</f>
        <v>3</v>
      </c>
      <c r="I5490" s="166">
        <f>YEAR(B5490)</f>
        <v>2023</v>
      </c>
    </row>
    <row r="5491" spans="1:9" s="1" customFormat="1" x14ac:dyDescent="0.25">
      <c r="A5491" s="1">
        <v>1000411784</v>
      </c>
      <c r="B5491" s="2">
        <v>44994</v>
      </c>
      <c r="C5491" s="165">
        <v>0.27083333333332998</v>
      </c>
      <c r="D5491" s="165">
        <v>0.51939814814815</v>
      </c>
      <c r="E5491" s="148" t="s">
        <v>2</v>
      </c>
      <c r="F5491" s="148">
        <v>0</v>
      </c>
      <c r="G5491" s="166">
        <f>WEEKNUM(B5491,21)</f>
        <v>10</v>
      </c>
      <c r="H5491" s="166">
        <f>MONTH(B5491)</f>
        <v>3</v>
      </c>
      <c r="I5491" s="166">
        <f>YEAR(B5491)</f>
        <v>2023</v>
      </c>
    </row>
    <row r="5492" spans="1:9" s="1" customFormat="1" x14ac:dyDescent="0.25">
      <c r="A5492" s="1" t="s">
        <v>2</v>
      </c>
      <c r="B5492" s="2">
        <v>44994</v>
      </c>
      <c r="C5492" s="165">
        <v>0.27083333333332998</v>
      </c>
      <c r="D5492" s="165">
        <v>0.51949074074073998</v>
      </c>
      <c r="E5492" s="148" t="s">
        <v>2</v>
      </c>
      <c r="F5492" s="148">
        <v>0</v>
      </c>
      <c r="G5492" s="166">
        <f>WEEKNUM(B5492,21)</f>
        <v>10</v>
      </c>
      <c r="H5492" s="166">
        <f>MONTH(B5492)</f>
        <v>3</v>
      </c>
      <c r="I5492" s="166">
        <f>YEAR(B5492)</f>
        <v>2023</v>
      </c>
    </row>
    <row r="5493" spans="1:9" s="1" customFormat="1" x14ac:dyDescent="0.25">
      <c r="A5493" s="1" t="s">
        <v>2</v>
      </c>
      <c r="B5493" s="2">
        <v>44994</v>
      </c>
      <c r="C5493" s="165">
        <v>0.27083333333332998</v>
      </c>
      <c r="D5493" s="165">
        <v>0.51959490740740999</v>
      </c>
      <c r="E5493" s="148" t="s">
        <v>2</v>
      </c>
      <c r="F5493" s="148">
        <v>0</v>
      </c>
      <c r="G5493" s="166">
        <f>WEEKNUM(B5493,21)</f>
        <v>10</v>
      </c>
      <c r="H5493" s="166">
        <f>MONTH(B5493)</f>
        <v>3</v>
      </c>
      <c r="I5493" s="166">
        <f>YEAR(B5493)</f>
        <v>2023</v>
      </c>
    </row>
    <row r="5494" spans="1:9" s="1" customFormat="1" x14ac:dyDescent="0.25">
      <c r="A5494" s="1">
        <v>1000410094</v>
      </c>
      <c r="B5494" s="2">
        <v>44995</v>
      </c>
      <c r="C5494" s="165">
        <v>0.27083333333332998</v>
      </c>
      <c r="D5494" s="165">
        <v>0.15175925925926001</v>
      </c>
      <c r="E5494" s="148" t="s">
        <v>2</v>
      </c>
      <c r="F5494" s="148">
        <v>0</v>
      </c>
      <c r="G5494" s="166">
        <f>WEEKNUM(B5494,21)</f>
        <v>10</v>
      </c>
      <c r="H5494" s="166">
        <f>MONTH(B5494)</f>
        <v>3</v>
      </c>
      <c r="I5494" s="166">
        <f>YEAR(B5494)</f>
        <v>2023</v>
      </c>
    </row>
    <row r="5495" spans="1:9" s="1" customFormat="1" x14ac:dyDescent="0.25">
      <c r="A5495" s="1">
        <v>1000407082</v>
      </c>
      <c r="B5495" s="2">
        <v>44995</v>
      </c>
      <c r="C5495" s="165">
        <v>0.27083333333332998</v>
      </c>
      <c r="D5495" s="165">
        <v>0.15131944444444001</v>
      </c>
      <c r="E5495" s="148" t="s">
        <v>2</v>
      </c>
      <c r="F5495" s="148">
        <v>0</v>
      </c>
      <c r="G5495" s="166">
        <f>WEEKNUM(B5495,21)</f>
        <v>10</v>
      </c>
      <c r="H5495" s="166">
        <f>MONTH(B5495)</f>
        <v>3</v>
      </c>
      <c r="I5495" s="166">
        <f>YEAR(B5495)</f>
        <v>2023</v>
      </c>
    </row>
    <row r="5496" spans="1:9" s="1" customFormat="1" x14ac:dyDescent="0.25">
      <c r="A5496" s="1" t="s">
        <v>2</v>
      </c>
      <c r="B5496" s="2">
        <v>44994</v>
      </c>
      <c r="C5496" s="165">
        <v>0.59006944444443998</v>
      </c>
      <c r="D5496" s="165">
        <v>0.62729166666667002</v>
      </c>
      <c r="E5496" s="148" t="s">
        <v>2</v>
      </c>
      <c r="F5496" s="148">
        <v>0</v>
      </c>
      <c r="G5496" s="166">
        <f>WEEKNUM(B5496,21)</f>
        <v>10</v>
      </c>
      <c r="H5496" s="166">
        <f>MONTH(B5496)</f>
        <v>3</v>
      </c>
      <c r="I5496" s="166">
        <f>YEAR(B5496)</f>
        <v>2023</v>
      </c>
    </row>
    <row r="5497" spans="1:9" s="1" customFormat="1" x14ac:dyDescent="0.25">
      <c r="A5497" s="1" t="s">
        <v>2</v>
      </c>
      <c r="B5497" s="2">
        <v>44994</v>
      </c>
      <c r="C5497" s="165">
        <v>0.62729166666667002</v>
      </c>
      <c r="D5497" s="165">
        <v>0.63716435185185005</v>
      </c>
      <c r="E5497" s="148" t="s">
        <v>2</v>
      </c>
      <c r="F5497" s="148">
        <v>0</v>
      </c>
      <c r="G5497" s="166">
        <f>WEEKNUM(B5497,21)</f>
        <v>10</v>
      </c>
      <c r="H5497" s="166">
        <f>MONTH(B5497)</f>
        <v>3</v>
      </c>
      <c r="I5497" s="166">
        <f>YEAR(B5497)</f>
        <v>2023</v>
      </c>
    </row>
    <row r="5498" spans="1:9" s="1" customFormat="1" x14ac:dyDescent="0.25">
      <c r="A5498" s="1" t="s">
        <v>2</v>
      </c>
      <c r="B5498" s="2">
        <v>44994</v>
      </c>
      <c r="C5498" s="165">
        <v>0.63716435185185005</v>
      </c>
      <c r="D5498" s="165">
        <v>0.63956018518518998</v>
      </c>
      <c r="E5498" s="148" t="s">
        <v>2</v>
      </c>
      <c r="F5498" s="148">
        <v>0</v>
      </c>
      <c r="G5498" s="166">
        <f>WEEKNUM(B5498,21)</f>
        <v>10</v>
      </c>
      <c r="H5498" s="166">
        <f>MONTH(B5498)</f>
        <v>3</v>
      </c>
      <c r="I5498" s="166">
        <f>YEAR(B5498)</f>
        <v>2023</v>
      </c>
    </row>
    <row r="5499" spans="1:9" s="1" customFormat="1" x14ac:dyDescent="0.25">
      <c r="A5499" s="1" t="s">
        <v>2</v>
      </c>
      <c r="B5499" s="2">
        <v>44994</v>
      </c>
      <c r="C5499" s="165">
        <v>0.63956018518518998</v>
      </c>
      <c r="D5499" s="165">
        <v>0.63981481481480995</v>
      </c>
      <c r="E5499" s="148" t="s">
        <v>2</v>
      </c>
      <c r="F5499" s="148">
        <v>0</v>
      </c>
      <c r="G5499" s="166">
        <f>WEEKNUM(B5499,21)</f>
        <v>10</v>
      </c>
      <c r="H5499" s="166">
        <f>MONTH(B5499)</f>
        <v>3</v>
      </c>
      <c r="I5499" s="166">
        <f>YEAR(B5499)</f>
        <v>2023</v>
      </c>
    </row>
    <row r="5500" spans="1:9" s="1" customFormat="1" x14ac:dyDescent="0.25">
      <c r="A5500" s="1" t="s">
        <v>2</v>
      </c>
      <c r="B5500" s="2">
        <v>44994</v>
      </c>
      <c r="C5500" s="165">
        <v>0.63981481481480995</v>
      </c>
      <c r="D5500" s="165">
        <v>0.64090277777778004</v>
      </c>
      <c r="E5500" s="148" t="s">
        <v>2</v>
      </c>
      <c r="F5500" s="148">
        <v>0</v>
      </c>
      <c r="G5500" s="166">
        <f>WEEKNUM(B5500,21)</f>
        <v>10</v>
      </c>
      <c r="H5500" s="166">
        <f>MONTH(B5500)</f>
        <v>3</v>
      </c>
      <c r="I5500" s="166">
        <f>YEAR(B5500)</f>
        <v>2023</v>
      </c>
    </row>
    <row r="5501" spans="1:9" s="1" customFormat="1" x14ac:dyDescent="0.25">
      <c r="A5501" s="1" t="s">
        <v>2</v>
      </c>
      <c r="B5501" s="2">
        <v>44994</v>
      </c>
      <c r="C5501" s="165">
        <v>0.64090277777778004</v>
      </c>
      <c r="D5501" s="165">
        <v>0.64221064814814999</v>
      </c>
      <c r="E5501" s="148" t="s">
        <v>2</v>
      </c>
      <c r="F5501" s="148">
        <v>0</v>
      </c>
      <c r="G5501" s="166">
        <f>WEEKNUM(B5501,21)</f>
        <v>10</v>
      </c>
      <c r="H5501" s="166">
        <f>MONTH(B5501)</f>
        <v>3</v>
      </c>
      <c r="I5501" s="166">
        <f>YEAR(B5501)</f>
        <v>2023</v>
      </c>
    </row>
    <row r="5502" spans="1:9" s="1" customFormat="1" x14ac:dyDescent="0.25">
      <c r="A5502" s="1" t="s">
        <v>2</v>
      </c>
      <c r="B5502" s="2">
        <v>44994</v>
      </c>
      <c r="C5502" s="165">
        <v>0.64221064814814999</v>
      </c>
      <c r="D5502" s="165">
        <v>0.65123842592592995</v>
      </c>
      <c r="E5502" s="148" t="s">
        <v>2</v>
      </c>
      <c r="F5502" s="148">
        <v>0</v>
      </c>
      <c r="G5502" s="166">
        <f>WEEKNUM(B5502,21)</f>
        <v>10</v>
      </c>
      <c r="H5502" s="166">
        <f>MONTH(B5502)</f>
        <v>3</v>
      </c>
      <c r="I5502" s="166">
        <f>YEAR(B5502)</f>
        <v>2023</v>
      </c>
    </row>
    <row r="5503" spans="1:9" s="1" customFormat="1" x14ac:dyDescent="0.25">
      <c r="A5503" s="1" t="s">
        <v>2</v>
      </c>
      <c r="B5503" s="2">
        <v>44994</v>
      </c>
      <c r="C5503" s="165">
        <v>0.65123842592592995</v>
      </c>
      <c r="D5503" s="165">
        <v>0.69260416666667002</v>
      </c>
      <c r="E5503" s="148" t="s">
        <v>2</v>
      </c>
      <c r="F5503" s="148">
        <v>0</v>
      </c>
      <c r="G5503" s="166">
        <f>WEEKNUM(B5503,21)</f>
        <v>10</v>
      </c>
      <c r="H5503" s="166">
        <f>MONTH(B5503)</f>
        <v>3</v>
      </c>
      <c r="I5503" s="166">
        <f>YEAR(B5503)</f>
        <v>2023</v>
      </c>
    </row>
    <row r="5504" spans="1:9" s="1" customFormat="1" x14ac:dyDescent="0.25">
      <c r="A5504" s="1">
        <v>1000408004</v>
      </c>
      <c r="B5504" s="2">
        <v>44994</v>
      </c>
      <c r="C5504" s="165">
        <v>0</v>
      </c>
      <c r="D5504" s="165">
        <v>0.69145833333332996</v>
      </c>
      <c r="E5504" s="148" t="s">
        <v>2</v>
      </c>
      <c r="F5504" s="148">
        <v>0</v>
      </c>
      <c r="G5504" s="166">
        <f>WEEKNUM(B5504,21)</f>
        <v>10</v>
      </c>
      <c r="H5504" s="166">
        <f>MONTH(B5504)</f>
        <v>3</v>
      </c>
      <c r="I5504" s="166">
        <f>YEAR(B5504)</f>
        <v>2023</v>
      </c>
    </row>
    <row r="5505" spans="1:9" s="1" customFormat="1" x14ac:dyDescent="0.25">
      <c r="A5505" s="1">
        <v>1000408004</v>
      </c>
      <c r="B5505" s="2">
        <v>44997</v>
      </c>
      <c r="C5505" s="165">
        <v>0.69145833333332996</v>
      </c>
      <c r="D5505" s="165">
        <v>0.58671296296296005</v>
      </c>
      <c r="E5505" s="148" t="s">
        <v>2</v>
      </c>
      <c r="F5505" s="148">
        <v>0</v>
      </c>
      <c r="G5505" s="166">
        <f>WEEKNUM(B5505,21)</f>
        <v>10</v>
      </c>
      <c r="H5505" s="166">
        <f>MONTH(B5505)</f>
        <v>3</v>
      </c>
      <c r="I5505" s="166">
        <f>YEAR(B5505)</f>
        <v>2023</v>
      </c>
    </row>
    <row r="5506" spans="1:9" s="1" customFormat="1" x14ac:dyDescent="0.25">
      <c r="A5506" s="1">
        <v>1000406533</v>
      </c>
      <c r="B5506" s="2">
        <v>44994</v>
      </c>
      <c r="C5506" s="165">
        <v>0.3125</v>
      </c>
      <c r="D5506" s="165">
        <v>0.57135416666667005</v>
      </c>
      <c r="E5506" s="148" t="s">
        <v>2</v>
      </c>
      <c r="F5506" s="148">
        <v>0</v>
      </c>
      <c r="G5506" s="166">
        <f>WEEKNUM(B5506,21)</f>
        <v>10</v>
      </c>
      <c r="H5506" s="166">
        <f>MONTH(B5506)</f>
        <v>3</v>
      </c>
      <c r="I5506" s="166">
        <f>YEAR(B5506)</f>
        <v>2023</v>
      </c>
    </row>
    <row r="5507" spans="1:9" s="1" customFormat="1" x14ac:dyDescent="0.25">
      <c r="A5507" s="1">
        <v>1000406531</v>
      </c>
      <c r="B5507" s="2">
        <v>44994</v>
      </c>
      <c r="C5507" s="165">
        <v>0</v>
      </c>
      <c r="D5507" s="165">
        <v>0.60499999999999998</v>
      </c>
      <c r="E5507" s="148" t="s">
        <v>2</v>
      </c>
      <c r="F5507" s="148">
        <v>0</v>
      </c>
      <c r="G5507" s="166">
        <f>WEEKNUM(B5507,21)</f>
        <v>10</v>
      </c>
      <c r="H5507" s="166">
        <f>MONTH(B5507)</f>
        <v>3</v>
      </c>
      <c r="I5507" s="166">
        <f>YEAR(B5507)</f>
        <v>2023</v>
      </c>
    </row>
    <row r="5508" spans="1:9" s="1" customFormat="1" x14ac:dyDescent="0.25">
      <c r="A5508" s="1">
        <v>1000406533</v>
      </c>
      <c r="B5508" s="2">
        <v>44994</v>
      </c>
      <c r="C5508" s="165">
        <v>0</v>
      </c>
      <c r="D5508" s="165">
        <v>0.57055555555556003</v>
      </c>
      <c r="E5508" s="148" t="s">
        <v>2</v>
      </c>
      <c r="F5508" s="148">
        <v>0</v>
      </c>
      <c r="G5508" s="166">
        <f>WEEKNUM(B5508,21)</f>
        <v>10</v>
      </c>
      <c r="H5508" s="166">
        <f>MONTH(B5508)</f>
        <v>3</v>
      </c>
      <c r="I5508" s="166">
        <f>YEAR(B5508)</f>
        <v>2023</v>
      </c>
    </row>
    <row r="5509" spans="1:9" s="1" customFormat="1" x14ac:dyDescent="0.25">
      <c r="A5509" s="1">
        <v>1000406316</v>
      </c>
      <c r="B5509" s="2">
        <v>44994</v>
      </c>
      <c r="C5509" s="165">
        <v>0.52083333333333004</v>
      </c>
      <c r="D5509" s="165">
        <v>0.82956018518519004</v>
      </c>
      <c r="E5509" s="148" t="s">
        <v>2</v>
      </c>
      <c r="F5509" s="148">
        <v>0</v>
      </c>
      <c r="G5509" s="166">
        <f>WEEKNUM(B5509,21)</f>
        <v>10</v>
      </c>
      <c r="H5509" s="166">
        <f>MONTH(B5509)</f>
        <v>3</v>
      </c>
      <c r="I5509" s="166">
        <f>YEAR(B5509)</f>
        <v>2023</v>
      </c>
    </row>
    <row r="5510" spans="1:9" s="1" customFormat="1" x14ac:dyDescent="0.25">
      <c r="A5510" s="1">
        <v>1000407926</v>
      </c>
      <c r="B5510" s="2">
        <v>44994</v>
      </c>
      <c r="C5510" s="165">
        <v>0.52083333333333004</v>
      </c>
      <c r="D5510" s="165">
        <v>0.60340277777777995</v>
      </c>
      <c r="E5510" s="148" t="s">
        <v>2</v>
      </c>
      <c r="F5510" s="148">
        <v>0</v>
      </c>
      <c r="G5510" s="166">
        <f>WEEKNUM(B5510,21)</f>
        <v>10</v>
      </c>
      <c r="H5510" s="166">
        <f>MONTH(B5510)</f>
        <v>3</v>
      </c>
      <c r="I5510" s="166">
        <f>YEAR(B5510)</f>
        <v>2023</v>
      </c>
    </row>
    <row r="5511" spans="1:9" s="1" customFormat="1" x14ac:dyDescent="0.25">
      <c r="A5511" s="1">
        <v>1000407926</v>
      </c>
      <c r="B5511" s="2">
        <v>44994</v>
      </c>
      <c r="C5511" s="165">
        <v>0.60340277777777995</v>
      </c>
      <c r="D5511" s="165">
        <v>0.60891203703704</v>
      </c>
      <c r="E5511" s="148" t="s">
        <v>2</v>
      </c>
      <c r="F5511" s="148">
        <v>0</v>
      </c>
      <c r="G5511" s="166">
        <f>WEEKNUM(B5511,21)</f>
        <v>10</v>
      </c>
      <c r="H5511" s="166">
        <f>MONTH(B5511)</f>
        <v>3</v>
      </c>
      <c r="I5511" s="166">
        <f>YEAR(B5511)</f>
        <v>2023</v>
      </c>
    </row>
    <row r="5512" spans="1:9" s="1" customFormat="1" x14ac:dyDescent="0.25">
      <c r="A5512" s="1">
        <v>1000407915</v>
      </c>
      <c r="B5512" s="2">
        <v>44994</v>
      </c>
      <c r="C5512" s="165">
        <v>0.52083333333333004</v>
      </c>
      <c r="D5512" s="165">
        <v>0.91996527777778003</v>
      </c>
      <c r="E5512" s="148" t="s">
        <v>2</v>
      </c>
      <c r="F5512" s="148">
        <v>0</v>
      </c>
      <c r="G5512" s="166">
        <f>WEEKNUM(B5512,21)</f>
        <v>10</v>
      </c>
      <c r="H5512" s="166">
        <f>MONTH(B5512)</f>
        <v>3</v>
      </c>
      <c r="I5512" s="166">
        <f>YEAR(B5512)</f>
        <v>2023</v>
      </c>
    </row>
    <row r="5513" spans="1:9" s="1" customFormat="1" x14ac:dyDescent="0.25">
      <c r="A5513" s="1">
        <v>1000407443</v>
      </c>
      <c r="B5513" s="2">
        <v>44994</v>
      </c>
      <c r="C5513" s="165">
        <v>0.52083333333333004</v>
      </c>
      <c r="D5513" s="165">
        <v>0.82782407407406999</v>
      </c>
      <c r="E5513" s="148" t="s">
        <v>2</v>
      </c>
      <c r="F5513" s="148">
        <v>0</v>
      </c>
      <c r="G5513" s="166">
        <f>WEEKNUM(B5513,21)</f>
        <v>10</v>
      </c>
      <c r="H5513" s="166">
        <f>MONTH(B5513)</f>
        <v>3</v>
      </c>
      <c r="I5513" s="166">
        <f>YEAR(B5513)</f>
        <v>2023</v>
      </c>
    </row>
    <row r="5514" spans="1:9" s="1" customFormat="1" x14ac:dyDescent="0.25">
      <c r="A5514" s="1">
        <v>1000407443</v>
      </c>
      <c r="B5514" s="2">
        <v>44996</v>
      </c>
      <c r="C5514" s="165">
        <v>0.20833333333333001</v>
      </c>
      <c r="D5514" s="165">
        <v>0.55813657407407002</v>
      </c>
      <c r="E5514" s="148" t="s">
        <v>3</v>
      </c>
      <c r="F5514" s="148">
        <v>0.57999999999999996</v>
      </c>
      <c r="G5514" s="166">
        <f>WEEKNUM(B5514,21)</f>
        <v>10</v>
      </c>
      <c r="H5514" s="166">
        <f>MONTH(B5514)</f>
        <v>3</v>
      </c>
      <c r="I5514" s="166">
        <f>YEAR(B5514)</f>
        <v>2023</v>
      </c>
    </row>
    <row r="5515" spans="1:9" s="1" customFormat="1" x14ac:dyDescent="0.25">
      <c r="A5515" s="1">
        <v>1000407443</v>
      </c>
      <c r="B5515" s="2">
        <v>44996</v>
      </c>
      <c r="C5515" s="165">
        <v>0.20833333333333001</v>
      </c>
      <c r="D5515" s="165">
        <v>0.55834490740741005</v>
      </c>
      <c r="E5515" s="148" t="s">
        <v>3</v>
      </c>
      <c r="F5515" s="148">
        <v>0.99</v>
      </c>
      <c r="G5515" s="166">
        <f>WEEKNUM(B5515,21)</f>
        <v>10</v>
      </c>
      <c r="H5515" s="166">
        <f>MONTH(B5515)</f>
        <v>3</v>
      </c>
      <c r="I5515" s="166">
        <f>YEAR(B5515)</f>
        <v>2023</v>
      </c>
    </row>
    <row r="5516" spans="1:9" s="1" customFormat="1" x14ac:dyDescent="0.25">
      <c r="A5516" s="1">
        <v>1000406538</v>
      </c>
      <c r="B5516" s="2">
        <v>44996</v>
      </c>
      <c r="C5516" s="165">
        <v>0.20833333333333001</v>
      </c>
      <c r="D5516" s="165">
        <v>0.55847222222222004</v>
      </c>
      <c r="E5516" s="148" t="s">
        <v>3</v>
      </c>
      <c r="F5516" s="148">
        <v>0.27</v>
      </c>
      <c r="G5516" s="166">
        <f>WEEKNUM(B5516,21)</f>
        <v>10</v>
      </c>
      <c r="H5516" s="166">
        <f>MONTH(B5516)</f>
        <v>3</v>
      </c>
      <c r="I5516" s="166">
        <f>YEAR(B5516)</f>
        <v>2023</v>
      </c>
    </row>
    <row r="5517" spans="1:9" s="1" customFormat="1" x14ac:dyDescent="0.25">
      <c r="A5517" s="1" t="s">
        <v>2</v>
      </c>
      <c r="B5517" s="2">
        <v>44996</v>
      </c>
      <c r="C5517" s="165">
        <v>0.20833333333333001</v>
      </c>
      <c r="D5517" s="165">
        <v>0.55857638888889005</v>
      </c>
      <c r="E5517" s="148" t="s">
        <v>2</v>
      </c>
      <c r="F5517" s="148">
        <v>0</v>
      </c>
      <c r="G5517" s="166">
        <f>WEEKNUM(B5517,21)</f>
        <v>10</v>
      </c>
      <c r="H5517" s="166">
        <f>MONTH(B5517)</f>
        <v>3</v>
      </c>
      <c r="I5517" s="166">
        <f>YEAR(B5517)</f>
        <v>2023</v>
      </c>
    </row>
    <row r="5518" spans="1:9" s="1" customFormat="1" x14ac:dyDescent="0.25">
      <c r="A5518" s="1">
        <v>1000407440</v>
      </c>
      <c r="B5518" s="2">
        <v>44996</v>
      </c>
      <c r="C5518" s="165">
        <v>0.20833333333333001</v>
      </c>
      <c r="D5518" s="165">
        <v>0.55869212962963</v>
      </c>
      <c r="E5518" s="148" t="s">
        <v>2</v>
      </c>
      <c r="F5518" s="148">
        <v>0</v>
      </c>
      <c r="G5518" s="166">
        <f>WEEKNUM(B5518,21)</f>
        <v>10</v>
      </c>
      <c r="H5518" s="166">
        <f>MONTH(B5518)</f>
        <v>3</v>
      </c>
      <c r="I5518" s="166">
        <f>YEAR(B5518)</f>
        <v>2023</v>
      </c>
    </row>
    <row r="5519" spans="1:9" s="1" customFormat="1" x14ac:dyDescent="0.25">
      <c r="A5519" s="1">
        <v>1000407442</v>
      </c>
      <c r="B5519" s="2">
        <v>44996</v>
      </c>
      <c r="C5519" s="165">
        <v>0.20833333333333001</v>
      </c>
      <c r="D5519" s="165">
        <v>0.55878472222221998</v>
      </c>
      <c r="E5519" s="148" t="s">
        <v>2</v>
      </c>
      <c r="F5519" s="148">
        <v>0</v>
      </c>
      <c r="G5519" s="166">
        <f>WEEKNUM(B5519,21)</f>
        <v>10</v>
      </c>
      <c r="H5519" s="166">
        <f>MONTH(B5519)</f>
        <v>3</v>
      </c>
      <c r="I5519" s="166">
        <f>YEAR(B5519)</f>
        <v>2023</v>
      </c>
    </row>
    <row r="5520" spans="1:9" s="1" customFormat="1" x14ac:dyDescent="0.25">
      <c r="A5520" s="1" t="s">
        <v>2</v>
      </c>
      <c r="B5520" s="2">
        <v>44996</v>
      </c>
      <c r="C5520" s="165">
        <v>0.20833333333333001</v>
      </c>
      <c r="D5520" s="165">
        <v>0.55888888888888999</v>
      </c>
      <c r="E5520" s="148" t="s">
        <v>2</v>
      </c>
      <c r="F5520" s="148">
        <v>0</v>
      </c>
      <c r="G5520" s="166">
        <f>WEEKNUM(B5520,21)</f>
        <v>10</v>
      </c>
      <c r="H5520" s="166">
        <f>MONTH(B5520)</f>
        <v>3</v>
      </c>
      <c r="I5520" s="166">
        <f>YEAR(B5520)</f>
        <v>2023</v>
      </c>
    </row>
    <row r="5521" spans="1:9" s="1" customFormat="1" x14ac:dyDescent="0.25">
      <c r="A5521" s="1" t="s">
        <v>2</v>
      </c>
      <c r="B5521" s="2">
        <v>44996</v>
      </c>
      <c r="C5521" s="165">
        <v>0.20833333333333001</v>
      </c>
      <c r="D5521" s="165">
        <v>0.55899305555556</v>
      </c>
      <c r="E5521" s="148" t="s">
        <v>2</v>
      </c>
      <c r="F5521" s="148">
        <v>0</v>
      </c>
      <c r="G5521" s="166">
        <f>WEEKNUM(B5521,21)</f>
        <v>10</v>
      </c>
      <c r="H5521" s="166">
        <f>MONTH(B5521)</f>
        <v>3</v>
      </c>
      <c r="I5521" s="166">
        <f>YEAR(B5521)</f>
        <v>2023</v>
      </c>
    </row>
    <row r="5522" spans="1:9" s="1" customFormat="1" x14ac:dyDescent="0.25">
      <c r="A5522" s="1">
        <v>1000408004</v>
      </c>
      <c r="B5522" s="2">
        <v>44994</v>
      </c>
      <c r="C5522" s="165">
        <v>0</v>
      </c>
      <c r="D5522" s="165">
        <v>0.69843750000000004</v>
      </c>
      <c r="E5522" s="148" t="s">
        <v>2</v>
      </c>
      <c r="F5522" s="148">
        <v>0</v>
      </c>
      <c r="G5522" s="166">
        <f>WEEKNUM(B5522,21)</f>
        <v>10</v>
      </c>
      <c r="H5522" s="166">
        <f>MONTH(B5522)</f>
        <v>3</v>
      </c>
      <c r="I5522" s="166">
        <f>YEAR(B5522)</f>
        <v>2023</v>
      </c>
    </row>
    <row r="5523" spans="1:9" s="1" customFormat="1" x14ac:dyDescent="0.25">
      <c r="A5523" s="1">
        <v>1000408004</v>
      </c>
      <c r="B5523" s="2">
        <v>44994</v>
      </c>
      <c r="C5523" s="165">
        <v>0</v>
      </c>
      <c r="D5523" s="165">
        <v>0.69843750000000004</v>
      </c>
      <c r="E5523" s="148" t="s">
        <v>2</v>
      </c>
      <c r="F5523" s="148">
        <v>0</v>
      </c>
      <c r="G5523" s="166">
        <f>WEEKNUM(B5523,21)</f>
        <v>10</v>
      </c>
      <c r="H5523" s="166">
        <f>MONTH(B5523)</f>
        <v>3</v>
      </c>
      <c r="I5523" s="166">
        <f>YEAR(B5523)</f>
        <v>2023</v>
      </c>
    </row>
    <row r="5524" spans="1:9" s="1" customFormat="1" x14ac:dyDescent="0.25">
      <c r="A5524" s="1">
        <v>1000408004</v>
      </c>
      <c r="B5524" s="2">
        <v>44997</v>
      </c>
      <c r="C5524" s="165">
        <v>0</v>
      </c>
      <c r="D5524" s="165">
        <v>0.63650462962962995</v>
      </c>
      <c r="E5524" s="148" t="s">
        <v>2</v>
      </c>
      <c r="F5524" s="148">
        <v>0</v>
      </c>
      <c r="G5524" s="166">
        <f>WEEKNUM(B5524,21)</f>
        <v>10</v>
      </c>
      <c r="H5524" s="166">
        <f>MONTH(B5524)</f>
        <v>3</v>
      </c>
      <c r="I5524" s="166">
        <f>YEAR(B5524)</f>
        <v>2023</v>
      </c>
    </row>
    <row r="5525" spans="1:9" s="1" customFormat="1" x14ac:dyDescent="0.25">
      <c r="A5525" s="1" t="s">
        <v>2</v>
      </c>
      <c r="B5525" s="2">
        <v>44997</v>
      </c>
      <c r="C5525" s="165">
        <v>0</v>
      </c>
      <c r="D5525" s="165">
        <v>0.47913194444444002</v>
      </c>
      <c r="E5525" s="148" t="s">
        <v>2</v>
      </c>
      <c r="F5525" s="148">
        <v>0</v>
      </c>
      <c r="G5525" s="166">
        <f>WEEKNUM(B5525,21)</f>
        <v>10</v>
      </c>
      <c r="H5525" s="166">
        <f>MONTH(B5525)</f>
        <v>3</v>
      </c>
      <c r="I5525" s="166">
        <f>YEAR(B5525)</f>
        <v>2023</v>
      </c>
    </row>
    <row r="5526" spans="1:9" s="1" customFormat="1" x14ac:dyDescent="0.25">
      <c r="A5526" s="1">
        <v>1000408004</v>
      </c>
      <c r="B5526" s="2">
        <v>44997</v>
      </c>
      <c r="C5526" s="165">
        <v>0.68906250000000002</v>
      </c>
      <c r="D5526" s="165">
        <v>0.63119212962963001</v>
      </c>
      <c r="E5526" s="148" t="s">
        <v>2</v>
      </c>
      <c r="F5526" s="148">
        <v>0</v>
      </c>
      <c r="G5526" s="166">
        <f>WEEKNUM(B5526,21)</f>
        <v>10</v>
      </c>
      <c r="H5526" s="166">
        <f>MONTH(B5526)</f>
        <v>3</v>
      </c>
      <c r="I5526" s="166">
        <f>YEAR(B5526)</f>
        <v>2023</v>
      </c>
    </row>
    <row r="5527" spans="1:9" s="1" customFormat="1" x14ac:dyDescent="0.25">
      <c r="A5527" s="1">
        <v>1000409973</v>
      </c>
      <c r="B5527" s="2">
        <v>44994</v>
      </c>
      <c r="C5527" s="165">
        <v>0</v>
      </c>
      <c r="D5527" s="165">
        <v>0.95981481481481001</v>
      </c>
      <c r="E5527" s="148" t="s">
        <v>2</v>
      </c>
      <c r="F5527" s="148">
        <v>0</v>
      </c>
      <c r="G5527" s="166">
        <f>WEEKNUM(B5527,21)</f>
        <v>10</v>
      </c>
      <c r="H5527" s="166">
        <f>MONTH(B5527)</f>
        <v>3</v>
      </c>
      <c r="I5527" s="166">
        <f>YEAR(B5527)</f>
        <v>2023</v>
      </c>
    </row>
    <row r="5528" spans="1:9" s="1" customFormat="1" x14ac:dyDescent="0.25">
      <c r="A5528" s="1">
        <v>1000409793</v>
      </c>
      <c r="B5528" s="2">
        <v>44994</v>
      </c>
      <c r="C5528" s="165">
        <v>0.52083333333333004</v>
      </c>
      <c r="D5528" s="165">
        <v>0.93298611111110996</v>
      </c>
      <c r="E5528" s="148" t="s">
        <v>2</v>
      </c>
      <c r="F5528" s="148">
        <v>0</v>
      </c>
      <c r="G5528" s="166">
        <f>WEEKNUM(B5528,21)</f>
        <v>10</v>
      </c>
      <c r="H5528" s="166">
        <f>MONTH(B5528)</f>
        <v>3</v>
      </c>
      <c r="I5528" s="166">
        <f>YEAR(B5528)</f>
        <v>2023</v>
      </c>
    </row>
    <row r="5529" spans="1:9" s="1" customFormat="1" x14ac:dyDescent="0.25">
      <c r="A5529" s="1">
        <v>1000407926</v>
      </c>
      <c r="B5529" s="2">
        <v>44994</v>
      </c>
      <c r="C5529" s="165">
        <v>0.52083333333333004</v>
      </c>
      <c r="D5529" s="165">
        <v>0.93774305555556003</v>
      </c>
      <c r="E5529" s="148" t="s">
        <v>3</v>
      </c>
      <c r="F5529" s="148">
        <v>0</v>
      </c>
      <c r="G5529" s="166">
        <f>WEEKNUM(B5529,21)</f>
        <v>10</v>
      </c>
      <c r="H5529" s="166">
        <f>MONTH(B5529)</f>
        <v>3</v>
      </c>
      <c r="I5529" s="166">
        <f>YEAR(B5529)</f>
        <v>2023</v>
      </c>
    </row>
    <row r="5530" spans="1:9" s="1" customFormat="1" x14ac:dyDescent="0.25">
      <c r="A5530" s="1">
        <v>1000406316</v>
      </c>
      <c r="B5530" s="2">
        <v>44994</v>
      </c>
      <c r="C5530" s="165">
        <v>9.0011574074069997E-2</v>
      </c>
      <c r="D5530" s="165">
        <v>9.0011574074069997E-2</v>
      </c>
      <c r="E5530" s="148" t="s">
        <v>2</v>
      </c>
      <c r="F5530" s="148">
        <v>0</v>
      </c>
      <c r="G5530" s="166">
        <f>WEEKNUM(B5530,21)</f>
        <v>10</v>
      </c>
      <c r="H5530" s="166">
        <f>MONTH(B5530)</f>
        <v>3</v>
      </c>
      <c r="I5530" s="166">
        <f>YEAR(B5530)</f>
        <v>2023</v>
      </c>
    </row>
    <row r="5531" spans="1:9" s="1" customFormat="1" x14ac:dyDescent="0.25">
      <c r="A5531" s="1">
        <v>1000409756</v>
      </c>
      <c r="B5531" s="2">
        <v>44994</v>
      </c>
      <c r="C5531" s="165">
        <v>9.8738425925930004E-2</v>
      </c>
      <c r="D5531" s="165">
        <v>9.8738425925930004E-2</v>
      </c>
      <c r="E5531" s="148" t="s">
        <v>2</v>
      </c>
      <c r="F5531" s="148">
        <v>0</v>
      </c>
      <c r="G5531" s="166">
        <f>WEEKNUM(B5531,21)</f>
        <v>10</v>
      </c>
      <c r="H5531" s="166">
        <f>MONTH(B5531)</f>
        <v>3</v>
      </c>
      <c r="I5531" s="166">
        <f>YEAR(B5531)</f>
        <v>2023</v>
      </c>
    </row>
    <row r="5532" spans="1:9" s="1" customFormat="1" x14ac:dyDescent="0.25">
      <c r="A5532" s="1">
        <v>1000409783</v>
      </c>
      <c r="B5532" s="2">
        <v>44994</v>
      </c>
      <c r="C5532" s="165">
        <v>0.25596064814815001</v>
      </c>
      <c r="D5532" s="165">
        <v>0.25596064814815001</v>
      </c>
      <c r="E5532" s="148" t="s">
        <v>2</v>
      </c>
      <c r="F5532" s="148">
        <v>0</v>
      </c>
      <c r="G5532" s="166">
        <f>WEEKNUM(B5532,21)</f>
        <v>10</v>
      </c>
      <c r="H5532" s="166">
        <f>MONTH(B5532)</f>
        <v>3</v>
      </c>
      <c r="I5532" s="166">
        <f>YEAR(B5532)</f>
        <v>2023</v>
      </c>
    </row>
    <row r="5533" spans="1:9" s="1" customFormat="1" x14ac:dyDescent="0.25">
      <c r="A5533" s="1">
        <v>1000409758</v>
      </c>
      <c r="B5533" s="2">
        <v>44994</v>
      </c>
      <c r="C5533" s="165">
        <v>0</v>
      </c>
      <c r="D5533" s="165">
        <v>0.92557870370369999</v>
      </c>
      <c r="E5533" s="148" t="s">
        <v>2</v>
      </c>
      <c r="F5533" s="148">
        <v>0</v>
      </c>
      <c r="G5533" s="166">
        <f>WEEKNUM(B5533,21)</f>
        <v>10</v>
      </c>
      <c r="H5533" s="166">
        <f>MONTH(B5533)</f>
        <v>3</v>
      </c>
      <c r="I5533" s="166">
        <f>YEAR(B5533)</f>
        <v>2023</v>
      </c>
    </row>
    <row r="5534" spans="1:9" s="1" customFormat="1" x14ac:dyDescent="0.25">
      <c r="A5534" s="1">
        <v>1000409756</v>
      </c>
      <c r="B5534" s="2">
        <v>44997</v>
      </c>
      <c r="C5534" s="165">
        <v>0.56362268518518999</v>
      </c>
      <c r="D5534" s="165">
        <v>0.22542824074074</v>
      </c>
      <c r="E5534" s="148" t="s">
        <v>2</v>
      </c>
      <c r="F5534" s="148">
        <v>0</v>
      </c>
      <c r="G5534" s="166">
        <f>WEEKNUM(B5534,21)</f>
        <v>10</v>
      </c>
      <c r="H5534" s="166">
        <f>MONTH(B5534)</f>
        <v>3</v>
      </c>
      <c r="I5534" s="166">
        <f>YEAR(B5534)</f>
        <v>2023</v>
      </c>
    </row>
    <row r="5535" spans="1:9" s="1" customFormat="1" x14ac:dyDescent="0.25">
      <c r="A5535" s="1">
        <v>1000406538</v>
      </c>
      <c r="B5535" s="2">
        <v>44994</v>
      </c>
      <c r="C5535" s="165">
        <v>0.43180555555555999</v>
      </c>
      <c r="D5535" s="165">
        <v>0.43180555555555999</v>
      </c>
      <c r="E5535" s="148" t="s">
        <v>3</v>
      </c>
      <c r="F5535" s="148">
        <v>0.99</v>
      </c>
      <c r="G5535" s="166">
        <f>WEEKNUM(B5535,21)</f>
        <v>10</v>
      </c>
      <c r="H5535" s="166">
        <f>MONTH(B5535)</f>
        <v>3</v>
      </c>
      <c r="I5535" s="166">
        <f>YEAR(B5535)</f>
        <v>2023</v>
      </c>
    </row>
    <row r="5536" spans="1:9" s="1" customFormat="1" x14ac:dyDescent="0.25">
      <c r="A5536" s="1">
        <v>1000407926</v>
      </c>
      <c r="B5536" s="2">
        <v>44994</v>
      </c>
      <c r="C5536" s="165">
        <v>0.43357638888889</v>
      </c>
      <c r="D5536" s="165">
        <v>0.43357638888889</v>
      </c>
      <c r="E5536" s="148" t="s">
        <v>3</v>
      </c>
      <c r="F5536" s="148">
        <v>0.98</v>
      </c>
      <c r="G5536" s="166">
        <f>WEEKNUM(B5536,21)</f>
        <v>10</v>
      </c>
      <c r="H5536" s="166">
        <f>MONTH(B5536)</f>
        <v>3</v>
      </c>
      <c r="I5536" s="166">
        <f>YEAR(B5536)</f>
        <v>2023</v>
      </c>
    </row>
    <row r="5537" spans="1:9" s="1" customFormat="1" x14ac:dyDescent="0.25">
      <c r="A5537" s="1" t="s">
        <v>2</v>
      </c>
      <c r="B5537" s="2">
        <v>44995</v>
      </c>
      <c r="C5537" s="165">
        <v>0.22916666666666999</v>
      </c>
      <c r="D5537" s="165">
        <v>8.0868055555559995E-2</v>
      </c>
      <c r="E5537" s="148" t="s">
        <v>2</v>
      </c>
      <c r="F5537" s="148">
        <v>0</v>
      </c>
      <c r="G5537" s="166">
        <f>WEEKNUM(B5537,21)</f>
        <v>10</v>
      </c>
      <c r="H5537" s="166">
        <f>MONTH(B5537)</f>
        <v>3</v>
      </c>
      <c r="I5537" s="166">
        <f>YEAR(B5537)</f>
        <v>2023</v>
      </c>
    </row>
    <row r="5538" spans="1:9" s="1" customFormat="1" x14ac:dyDescent="0.25">
      <c r="A5538" s="1">
        <v>1000406316</v>
      </c>
      <c r="B5538" s="2">
        <v>44994</v>
      </c>
      <c r="C5538" s="165">
        <v>9.1215277777780004E-2</v>
      </c>
      <c r="D5538" s="165">
        <v>9.1215277777780004E-2</v>
      </c>
      <c r="E5538" s="148" t="s">
        <v>2</v>
      </c>
      <c r="F5538" s="148">
        <v>0</v>
      </c>
      <c r="G5538" s="166">
        <f>WEEKNUM(B5538,21)</f>
        <v>10</v>
      </c>
      <c r="H5538" s="166">
        <f>MONTH(B5538)</f>
        <v>3</v>
      </c>
      <c r="I5538" s="166">
        <f>YEAR(B5538)</f>
        <v>2023</v>
      </c>
    </row>
    <row r="5539" spans="1:9" s="1" customFormat="1" x14ac:dyDescent="0.25">
      <c r="A5539" s="1">
        <v>1000409756</v>
      </c>
      <c r="B5539" s="2">
        <v>44994</v>
      </c>
      <c r="C5539" s="165">
        <v>0</v>
      </c>
      <c r="D5539" s="165">
        <v>0.14121527777778001</v>
      </c>
      <c r="E5539" s="148" t="s">
        <v>2</v>
      </c>
      <c r="F5539" s="148">
        <v>0</v>
      </c>
      <c r="G5539" s="166">
        <f>WEEKNUM(B5539,21)</f>
        <v>10</v>
      </c>
      <c r="H5539" s="166">
        <f>MONTH(B5539)</f>
        <v>3</v>
      </c>
      <c r="I5539" s="166">
        <f>YEAR(B5539)</f>
        <v>2023</v>
      </c>
    </row>
    <row r="5540" spans="1:9" s="1" customFormat="1" x14ac:dyDescent="0.25">
      <c r="A5540" s="1" t="s">
        <v>2</v>
      </c>
      <c r="B5540" s="2">
        <v>44994</v>
      </c>
      <c r="C5540" s="165">
        <v>0</v>
      </c>
      <c r="D5540" s="165">
        <v>0.67018518518518999</v>
      </c>
      <c r="E5540" s="148" t="s">
        <v>2</v>
      </c>
      <c r="F5540" s="148">
        <v>0</v>
      </c>
      <c r="G5540" s="166">
        <f>WEEKNUM(B5540,21)</f>
        <v>10</v>
      </c>
      <c r="H5540" s="166">
        <f>MONTH(B5540)</f>
        <v>3</v>
      </c>
      <c r="I5540" s="166">
        <f>YEAR(B5540)</f>
        <v>2023</v>
      </c>
    </row>
    <row r="5541" spans="1:9" s="1" customFormat="1" x14ac:dyDescent="0.25">
      <c r="A5541" s="1">
        <v>1000407642</v>
      </c>
      <c r="B5541" s="2">
        <v>44994</v>
      </c>
      <c r="C5541" s="165">
        <v>0.33333333333332998</v>
      </c>
      <c r="D5541" s="165">
        <v>0.65710648148147999</v>
      </c>
      <c r="E5541" s="148" t="s">
        <v>2</v>
      </c>
      <c r="F5541" s="148">
        <v>0</v>
      </c>
      <c r="G5541" s="166">
        <f>WEEKNUM(B5541,21)</f>
        <v>10</v>
      </c>
      <c r="H5541" s="166">
        <f>MONTH(B5541)</f>
        <v>3</v>
      </c>
      <c r="I5541" s="166">
        <f>YEAR(B5541)</f>
        <v>2023</v>
      </c>
    </row>
    <row r="5542" spans="1:9" s="1" customFormat="1" x14ac:dyDescent="0.25">
      <c r="A5542" s="1" t="s">
        <v>2</v>
      </c>
      <c r="B5542" s="2">
        <v>44994</v>
      </c>
      <c r="C5542" s="165">
        <v>0.33333333333332998</v>
      </c>
      <c r="D5542" s="165">
        <v>0.65746527777777997</v>
      </c>
      <c r="E5542" s="148" t="s">
        <v>2</v>
      </c>
      <c r="F5542" s="148">
        <v>0</v>
      </c>
      <c r="G5542" s="166">
        <f>WEEKNUM(B5542,21)</f>
        <v>10</v>
      </c>
      <c r="H5542" s="166">
        <f>MONTH(B5542)</f>
        <v>3</v>
      </c>
      <c r="I5542" s="166">
        <f>YEAR(B5542)</f>
        <v>2023</v>
      </c>
    </row>
    <row r="5543" spans="1:9" s="1" customFormat="1" x14ac:dyDescent="0.25">
      <c r="A5543" s="1" t="s">
        <v>2</v>
      </c>
      <c r="B5543" s="2">
        <v>44994</v>
      </c>
      <c r="C5543" s="165">
        <v>0</v>
      </c>
      <c r="D5543" s="165">
        <v>0.69146990740740999</v>
      </c>
      <c r="E5543" s="148" t="s">
        <v>2</v>
      </c>
      <c r="F5543" s="148">
        <v>0</v>
      </c>
      <c r="G5543" s="166">
        <f>WEEKNUM(B5543,21)</f>
        <v>10</v>
      </c>
      <c r="H5543" s="166">
        <f>MONTH(B5543)</f>
        <v>3</v>
      </c>
      <c r="I5543" s="166">
        <f>YEAR(B5543)</f>
        <v>2023</v>
      </c>
    </row>
    <row r="5544" spans="1:9" s="1" customFormat="1" x14ac:dyDescent="0.25">
      <c r="A5544" s="1" t="s">
        <v>2</v>
      </c>
      <c r="B5544" s="2">
        <v>44996</v>
      </c>
      <c r="C5544" s="165">
        <v>0.22916666666666999</v>
      </c>
      <c r="D5544" s="165">
        <v>0.56273148148148</v>
      </c>
      <c r="E5544" s="148" t="s">
        <v>2</v>
      </c>
      <c r="F5544" s="148">
        <v>0</v>
      </c>
      <c r="G5544" s="166">
        <f>WEEKNUM(B5544,21)</f>
        <v>10</v>
      </c>
      <c r="H5544" s="166">
        <f>MONTH(B5544)</f>
        <v>3</v>
      </c>
      <c r="I5544" s="166">
        <f>YEAR(B5544)</f>
        <v>2023</v>
      </c>
    </row>
    <row r="5545" spans="1:9" s="1" customFormat="1" x14ac:dyDescent="0.25">
      <c r="A5545" s="1" t="s">
        <v>2</v>
      </c>
      <c r="B5545" s="2">
        <v>44996</v>
      </c>
      <c r="C5545" s="165">
        <v>0.22916666666666999</v>
      </c>
      <c r="D5545" s="165">
        <v>0.56258101851852005</v>
      </c>
      <c r="E5545" s="148" t="s">
        <v>2</v>
      </c>
      <c r="F5545" s="148">
        <v>0</v>
      </c>
      <c r="G5545" s="166">
        <f>WEEKNUM(B5545,21)</f>
        <v>10</v>
      </c>
      <c r="H5545" s="166">
        <f>MONTH(B5545)</f>
        <v>3</v>
      </c>
      <c r="I5545" s="166">
        <f>YEAR(B5545)</f>
        <v>2023</v>
      </c>
    </row>
    <row r="5546" spans="1:9" s="1" customFormat="1" x14ac:dyDescent="0.25">
      <c r="A5546" s="1">
        <v>1000407448</v>
      </c>
      <c r="B5546" s="2">
        <v>44995</v>
      </c>
      <c r="C5546" s="165">
        <v>0.65645833333333004</v>
      </c>
      <c r="D5546" s="165">
        <v>0.65645833333333004</v>
      </c>
      <c r="E5546" s="148" t="s">
        <v>2</v>
      </c>
      <c r="F5546" s="148">
        <v>0</v>
      </c>
      <c r="G5546" s="166">
        <f>WEEKNUM(B5546,21)</f>
        <v>10</v>
      </c>
      <c r="H5546" s="166">
        <f>MONTH(B5546)</f>
        <v>3</v>
      </c>
      <c r="I5546" s="166">
        <f>YEAR(B5546)</f>
        <v>2023</v>
      </c>
    </row>
    <row r="5547" spans="1:9" s="1" customFormat="1" x14ac:dyDescent="0.25">
      <c r="A5547" s="1">
        <v>1000407610</v>
      </c>
      <c r="B5547" s="2">
        <v>44995</v>
      </c>
      <c r="C5547" s="165">
        <v>0.66710648148148</v>
      </c>
      <c r="D5547" s="165">
        <v>0.66710648148148</v>
      </c>
      <c r="E5547" s="148" t="s">
        <v>2</v>
      </c>
      <c r="F5547" s="148">
        <v>0</v>
      </c>
      <c r="G5547" s="166">
        <f>WEEKNUM(B5547,21)</f>
        <v>10</v>
      </c>
      <c r="H5547" s="166">
        <f>MONTH(B5547)</f>
        <v>3</v>
      </c>
      <c r="I5547" s="166">
        <f>YEAR(B5547)</f>
        <v>2023</v>
      </c>
    </row>
    <row r="5548" spans="1:9" s="1" customFormat="1" x14ac:dyDescent="0.25">
      <c r="A5548" s="1">
        <v>1000407613</v>
      </c>
      <c r="B5548" s="2">
        <v>44995</v>
      </c>
      <c r="C5548" s="165">
        <v>0.66703703703703998</v>
      </c>
      <c r="D5548" s="165">
        <v>0.66703703703703998</v>
      </c>
      <c r="E5548" s="148" t="s">
        <v>2</v>
      </c>
      <c r="F5548" s="148">
        <v>0</v>
      </c>
      <c r="G5548" s="166">
        <f>WEEKNUM(B5548,21)</f>
        <v>10</v>
      </c>
      <c r="H5548" s="166">
        <f>MONTH(B5548)</f>
        <v>3</v>
      </c>
      <c r="I5548" s="166">
        <f>YEAR(B5548)</f>
        <v>2023</v>
      </c>
    </row>
    <row r="5549" spans="1:9" s="1" customFormat="1" x14ac:dyDescent="0.25">
      <c r="A5549" s="1">
        <v>1000407573</v>
      </c>
      <c r="B5549" s="2">
        <v>44995</v>
      </c>
      <c r="C5549" s="165">
        <v>0.65996527777778002</v>
      </c>
      <c r="D5549" s="165">
        <v>0.65996527777778002</v>
      </c>
      <c r="E5549" s="148" t="s">
        <v>2</v>
      </c>
      <c r="F5549" s="148">
        <v>0</v>
      </c>
      <c r="G5549" s="166">
        <f>WEEKNUM(B5549,21)</f>
        <v>10</v>
      </c>
      <c r="H5549" s="166">
        <f>MONTH(B5549)</f>
        <v>3</v>
      </c>
      <c r="I5549" s="166">
        <f>YEAR(B5549)</f>
        <v>2023</v>
      </c>
    </row>
    <row r="5550" spans="1:9" s="1" customFormat="1" x14ac:dyDescent="0.25">
      <c r="A5550" s="1">
        <v>1000407609</v>
      </c>
      <c r="B5550" s="2">
        <v>44995</v>
      </c>
      <c r="C5550" s="165">
        <v>0.6671412037037</v>
      </c>
      <c r="D5550" s="165">
        <v>0.6671412037037</v>
      </c>
      <c r="E5550" s="148" t="s">
        <v>2</v>
      </c>
      <c r="F5550" s="148">
        <v>0</v>
      </c>
      <c r="G5550" s="166">
        <f>WEEKNUM(B5550,21)</f>
        <v>10</v>
      </c>
      <c r="H5550" s="166">
        <f>MONTH(B5550)</f>
        <v>3</v>
      </c>
      <c r="I5550" s="166">
        <f>YEAR(B5550)</f>
        <v>2023</v>
      </c>
    </row>
    <row r="5551" spans="1:9" s="1" customFormat="1" x14ac:dyDescent="0.25">
      <c r="A5551" s="1">
        <v>1000407612</v>
      </c>
      <c r="B5551" s="2">
        <v>44995</v>
      </c>
      <c r="C5551" s="165">
        <v>0.66707175925925999</v>
      </c>
      <c r="D5551" s="165">
        <v>0.66707175925925999</v>
      </c>
      <c r="E5551" s="148" t="s">
        <v>2</v>
      </c>
      <c r="F5551" s="148">
        <v>0</v>
      </c>
      <c r="G5551" s="166">
        <f>WEEKNUM(B5551,21)</f>
        <v>10</v>
      </c>
      <c r="H5551" s="166">
        <f>MONTH(B5551)</f>
        <v>3</v>
      </c>
      <c r="I5551" s="166">
        <f>YEAR(B5551)</f>
        <v>2023</v>
      </c>
    </row>
    <row r="5552" spans="1:9" s="1" customFormat="1" x14ac:dyDescent="0.25">
      <c r="A5552" s="1">
        <v>1000407634</v>
      </c>
      <c r="B5552" s="2">
        <v>44995</v>
      </c>
      <c r="C5552" s="165">
        <v>0.66700231481480998</v>
      </c>
      <c r="D5552" s="165">
        <v>0.66700231481480998</v>
      </c>
      <c r="E5552" s="148" t="s">
        <v>2</v>
      </c>
      <c r="F5552" s="148">
        <v>0</v>
      </c>
      <c r="G5552" s="166">
        <f>WEEKNUM(B5552,21)</f>
        <v>10</v>
      </c>
      <c r="H5552" s="166">
        <f>MONTH(B5552)</f>
        <v>3</v>
      </c>
      <c r="I5552" s="166">
        <f>YEAR(B5552)</f>
        <v>2023</v>
      </c>
    </row>
    <row r="5553" spans="1:9" s="1" customFormat="1" x14ac:dyDescent="0.25">
      <c r="A5553" s="1">
        <v>1000407687</v>
      </c>
      <c r="B5553" s="2">
        <v>44995</v>
      </c>
      <c r="C5553" s="165">
        <v>0.68074074074073998</v>
      </c>
      <c r="D5553" s="165">
        <v>0.68074074074073998</v>
      </c>
      <c r="E5553" s="148" t="s">
        <v>2</v>
      </c>
      <c r="F5553" s="148">
        <v>0</v>
      </c>
      <c r="G5553" s="166">
        <f>WEEKNUM(B5553,21)</f>
        <v>10</v>
      </c>
      <c r="H5553" s="166">
        <f>MONTH(B5553)</f>
        <v>3</v>
      </c>
      <c r="I5553" s="166">
        <f>YEAR(B5553)</f>
        <v>2023</v>
      </c>
    </row>
    <row r="5554" spans="1:9" s="1" customFormat="1" x14ac:dyDescent="0.25">
      <c r="A5554" s="1">
        <v>1000407394</v>
      </c>
      <c r="B5554" s="2">
        <v>44995</v>
      </c>
      <c r="C5554" s="165">
        <v>0.6425462962963</v>
      </c>
      <c r="D5554" s="165">
        <v>0.6425462962963</v>
      </c>
      <c r="E5554" s="148" t="s">
        <v>2</v>
      </c>
      <c r="F5554" s="148">
        <v>0</v>
      </c>
      <c r="G5554" s="166">
        <f>WEEKNUM(B5554,21)</f>
        <v>10</v>
      </c>
      <c r="H5554" s="166">
        <f>MONTH(B5554)</f>
        <v>3</v>
      </c>
      <c r="I5554" s="166">
        <f>YEAR(B5554)</f>
        <v>2023</v>
      </c>
    </row>
    <row r="5555" spans="1:9" s="1" customFormat="1" x14ac:dyDescent="0.25">
      <c r="A5555" s="1">
        <v>1000407395</v>
      </c>
      <c r="B5555" s="2">
        <v>44995</v>
      </c>
      <c r="C5555" s="165">
        <v>0.64613425925926005</v>
      </c>
      <c r="D5555" s="165">
        <v>0.64613425925926005</v>
      </c>
      <c r="E5555" s="148" t="s">
        <v>2</v>
      </c>
      <c r="F5555" s="148">
        <v>0</v>
      </c>
      <c r="G5555" s="166">
        <f>WEEKNUM(B5555,21)</f>
        <v>10</v>
      </c>
      <c r="H5555" s="166">
        <f>MONTH(B5555)</f>
        <v>3</v>
      </c>
      <c r="I5555" s="166">
        <f>YEAR(B5555)</f>
        <v>2023</v>
      </c>
    </row>
    <row r="5556" spans="1:9" s="1" customFormat="1" x14ac:dyDescent="0.25">
      <c r="A5556" s="1">
        <v>1000407396</v>
      </c>
      <c r="B5556" s="2">
        <v>44995</v>
      </c>
      <c r="C5556" s="165">
        <v>0.64611111111110997</v>
      </c>
      <c r="D5556" s="165">
        <v>0.64611111111110997</v>
      </c>
      <c r="E5556" s="148" t="s">
        <v>2</v>
      </c>
      <c r="F5556" s="148">
        <v>0</v>
      </c>
      <c r="G5556" s="166">
        <f>WEEKNUM(B5556,21)</f>
        <v>10</v>
      </c>
      <c r="H5556" s="166">
        <f>MONTH(B5556)</f>
        <v>3</v>
      </c>
      <c r="I5556" s="166">
        <f>YEAR(B5556)</f>
        <v>2023</v>
      </c>
    </row>
    <row r="5557" spans="1:9" s="1" customFormat="1" x14ac:dyDescent="0.25">
      <c r="A5557" s="1">
        <v>1000407397</v>
      </c>
      <c r="B5557" s="2">
        <v>44995</v>
      </c>
      <c r="C5557" s="165">
        <v>0.64606481481481004</v>
      </c>
      <c r="D5557" s="165">
        <v>0.64606481481481004</v>
      </c>
      <c r="E5557" s="148" t="s">
        <v>2</v>
      </c>
      <c r="F5557" s="148">
        <v>0</v>
      </c>
      <c r="G5557" s="166">
        <f>WEEKNUM(B5557,21)</f>
        <v>10</v>
      </c>
      <c r="H5557" s="166">
        <f>MONTH(B5557)</f>
        <v>3</v>
      </c>
      <c r="I5557" s="166">
        <f>YEAR(B5557)</f>
        <v>2023</v>
      </c>
    </row>
    <row r="5558" spans="1:9" s="1" customFormat="1" x14ac:dyDescent="0.25">
      <c r="A5558" s="1">
        <v>1000407584</v>
      </c>
      <c r="B5558" s="2">
        <v>44995</v>
      </c>
      <c r="C5558" s="165">
        <v>0.65989583333333002</v>
      </c>
      <c r="D5558" s="165">
        <v>0.65989583333333002</v>
      </c>
      <c r="E5558" s="148" t="s">
        <v>2</v>
      </c>
      <c r="F5558" s="148">
        <v>0</v>
      </c>
      <c r="G5558" s="166">
        <f>WEEKNUM(B5558,21)</f>
        <v>10</v>
      </c>
      <c r="H5558" s="166">
        <f>MONTH(B5558)</f>
        <v>3</v>
      </c>
      <c r="I5558" s="166">
        <f>YEAR(B5558)</f>
        <v>2023</v>
      </c>
    </row>
    <row r="5559" spans="1:9" s="1" customFormat="1" x14ac:dyDescent="0.25">
      <c r="A5559" s="1">
        <v>1000407638</v>
      </c>
      <c r="B5559" s="2">
        <v>44995</v>
      </c>
      <c r="C5559" s="165">
        <v>0.67393518518519002</v>
      </c>
      <c r="D5559" s="165">
        <v>0.67393518518519002</v>
      </c>
      <c r="E5559" s="148" t="s">
        <v>2</v>
      </c>
      <c r="F5559" s="148">
        <v>0</v>
      </c>
      <c r="G5559" s="166">
        <f>WEEKNUM(B5559,21)</f>
        <v>10</v>
      </c>
      <c r="H5559" s="166">
        <f>MONTH(B5559)</f>
        <v>3</v>
      </c>
      <c r="I5559" s="166">
        <f>YEAR(B5559)</f>
        <v>2023</v>
      </c>
    </row>
    <row r="5560" spans="1:9" s="1" customFormat="1" x14ac:dyDescent="0.25">
      <c r="A5560" s="1">
        <v>1000407665</v>
      </c>
      <c r="B5560" s="2">
        <v>44995</v>
      </c>
      <c r="C5560" s="165">
        <v>0.67387731481480995</v>
      </c>
      <c r="D5560" s="165">
        <v>0.67387731481480995</v>
      </c>
      <c r="E5560" s="148" t="s">
        <v>2</v>
      </c>
      <c r="F5560" s="148">
        <v>0</v>
      </c>
      <c r="G5560" s="166">
        <f>WEEKNUM(B5560,21)</f>
        <v>10</v>
      </c>
      <c r="H5560" s="166">
        <f>MONTH(B5560)</f>
        <v>3</v>
      </c>
      <c r="I5560" s="166">
        <f>YEAR(B5560)</f>
        <v>2023</v>
      </c>
    </row>
    <row r="5561" spans="1:9" s="1" customFormat="1" x14ac:dyDescent="0.25">
      <c r="A5561" s="1">
        <v>1000407668</v>
      </c>
      <c r="B5561" s="2">
        <v>44995</v>
      </c>
      <c r="C5561" s="165">
        <v>0.67381944444443997</v>
      </c>
      <c r="D5561" s="165">
        <v>0.67381944444443997</v>
      </c>
      <c r="E5561" s="148" t="s">
        <v>2</v>
      </c>
      <c r="F5561" s="148">
        <v>0</v>
      </c>
      <c r="G5561" s="166">
        <f>WEEKNUM(B5561,21)</f>
        <v>10</v>
      </c>
      <c r="H5561" s="166">
        <f>MONTH(B5561)</f>
        <v>3</v>
      </c>
      <c r="I5561" s="166">
        <f>YEAR(B5561)</f>
        <v>2023</v>
      </c>
    </row>
    <row r="5562" spans="1:9" s="1" customFormat="1" x14ac:dyDescent="0.25">
      <c r="A5562" s="1">
        <v>1000407677</v>
      </c>
      <c r="B5562" s="2">
        <v>44995</v>
      </c>
      <c r="C5562" s="165">
        <v>0.67730324074074</v>
      </c>
      <c r="D5562" s="165">
        <v>0.67730324074074</v>
      </c>
      <c r="E5562" s="148" t="s">
        <v>2</v>
      </c>
      <c r="F5562" s="148">
        <v>0</v>
      </c>
      <c r="G5562" s="166">
        <f>WEEKNUM(B5562,21)</f>
        <v>10</v>
      </c>
      <c r="H5562" s="166">
        <f>MONTH(B5562)</f>
        <v>3</v>
      </c>
      <c r="I5562" s="166">
        <f>YEAR(B5562)</f>
        <v>2023</v>
      </c>
    </row>
    <row r="5563" spans="1:9" s="1" customFormat="1" x14ac:dyDescent="0.25">
      <c r="A5563" s="1">
        <v>1000407680</v>
      </c>
      <c r="B5563" s="2">
        <v>44995</v>
      </c>
      <c r="C5563" s="165">
        <v>0.68084490740740999</v>
      </c>
      <c r="D5563" s="165">
        <v>0.68084490740740999</v>
      </c>
      <c r="E5563" s="148" t="s">
        <v>2</v>
      </c>
      <c r="F5563" s="148">
        <v>0</v>
      </c>
      <c r="G5563" s="166">
        <f>WEEKNUM(B5563,21)</f>
        <v>10</v>
      </c>
      <c r="H5563" s="166">
        <f>MONTH(B5563)</f>
        <v>3</v>
      </c>
      <c r="I5563" s="166">
        <f>YEAR(B5563)</f>
        <v>2023</v>
      </c>
    </row>
    <row r="5564" spans="1:9" s="1" customFormat="1" x14ac:dyDescent="0.25">
      <c r="A5564" s="1">
        <v>1000407691</v>
      </c>
      <c r="B5564" s="2">
        <v>44995</v>
      </c>
      <c r="C5564" s="165">
        <v>0.68782407407406998</v>
      </c>
      <c r="D5564" s="165">
        <v>0.68782407407406998</v>
      </c>
      <c r="E5564" s="148" t="s">
        <v>2</v>
      </c>
      <c r="F5564" s="148">
        <v>0</v>
      </c>
      <c r="G5564" s="166">
        <f>WEEKNUM(B5564,21)</f>
        <v>10</v>
      </c>
      <c r="H5564" s="166">
        <f>MONTH(B5564)</f>
        <v>3</v>
      </c>
      <c r="I5564" s="166">
        <f>YEAR(B5564)</f>
        <v>2023</v>
      </c>
    </row>
    <row r="5565" spans="1:9" s="1" customFormat="1" x14ac:dyDescent="0.25">
      <c r="A5565" s="1">
        <v>1000407694</v>
      </c>
      <c r="B5565" s="2">
        <v>44995</v>
      </c>
      <c r="C5565" s="165">
        <v>0.68775462962962997</v>
      </c>
      <c r="D5565" s="165">
        <v>0.68775462962962997</v>
      </c>
      <c r="E5565" s="148" t="s">
        <v>2</v>
      </c>
      <c r="F5565" s="148">
        <v>0</v>
      </c>
      <c r="G5565" s="166">
        <f>WEEKNUM(B5565,21)</f>
        <v>10</v>
      </c>
      <c r="H5565" s="166">
        <f>MONTH(B5565)</f>
        <v>3</v>
      </c>
      <c r="I5565" s="166">
        <f>YEAR(B5565)</f>
        <v>2023</v>
      </c>
    </row>
    <row r="5566" spans="1:9" s="1" customFormat="1" x14ac:dyDescent="0.25">
      <c r="A5566" s="1">
        <v>1000407697</v>
      </c>
      <c r="B5566" s="2">
        <v>44995</v>
      </c>
      <c r="C5566" s="165">
        <v>0.69111111111111001</v>
      </c>
      <c r="D5566" s="165">
        <v>0.69111111111111001</v>
      </c>
      <c r="E5566" s="148" t="s">
        <v>2</v>
      </c>
      <c r="F5566" s="148">
        <v>0</v>
      </c>
      <c r="G5566" s="166">
        <f>WEEKNUM(B5566,21)</f>
        <v>10</v>
      </c>
      <c r="H5566" s="166">
        <f>MONTH(B5566)</f>
        <v>3</v>
      </c>
      <c r="I5566" s="166">
        <f>YEAR(B5566)</f>
        <v>2023</v>
      </c>
    </row>
    <row r="5567" spans="1:9" s="1" customFormat="1" x14ac:dyDescent="0.25">
      <c r="A5567" s="1">
        <v>1000407700</v>
      </c>
      <c r="B5567" s="2">
        <v>44995</v>
      </c>
      <c r="C5567" s="165">
        <v>0.69461805555556</v>
      </c>
      <c r="D5567" s="165">
        <v>0.69461805555556</v>
      </c>
      <c r="E5567" s="148" t="s">
        <v>2</v>
      </c>
      <c r="F5567" s="148">
        <v>0</v>
      </c>
      <c r="G5567" s="166">
        <f>WEEKNUM(B5567,21)</f>
        <v>10</v>
      </c>
      <c r="H5567" s="166">
        <f>MONTH(B5567)</f>
        <v>3</v>
      </c>
      <c r="I5567" s="166">
        <f>YEAR(B5567)</f>
        <v>2023</v>
      </c>
    </row>
    <row r="5568" spans="1:9" s="1" customFormat="1" x14ac:dyDescent="0.25">
      <c r="A5568" s="1">
        <v>1000407583</v>
      </c>
      <c r="B5568" s="2">
        <v>44995</v>
      </c>
      <c r="C5568" s="165">
        <v>0.65994212962962995</v>
      </c>
      <c r="D5568" s="165">
        <v>0.65994212962962995</v>
      </c>
      <c r="E5568" s="148" t="s">
        <v>2</v>
      </c>
      <c r="F5568" s="148">
        <v>0</v>
      </c>
      <c r="G5568" s="166">
        <f>WEEKNUM(B5568,21)</f>
        <v>10</v>
      </c>
      <c r="H5568" s="166">
        <f>MONTH(B5568)</f>
        <v>3</v>
      </c>
      <c r="I5568" s="166">
        <f>YEAR(B5568)</f>
        <v>2023</v>
      </c>
    </row>
    <row r="5569" spans="1:9" s="1" customFormat="1" x14ac:dyDescent="0.25">
      <c r="A5569" s="1">
        <v>1000407637</v>
      </c>
      <c r="B5569" s="2">
        <v>44995</v>
      </c>
      <c r="C5569" s="165">
        <v>0.67026620370370005</v>
      </c>
      <c r="D5569" s="165">
        <v>0.67026620370370005</v>
      </c>
      <c r="E5569" s="148" t="s">
        <v>2</v>
      </c>
      <c r="F5569" s="148">
        <v>0</v>
      </c>
      <c r="G5569" s="166">
        <f>WEEKNUM(B5569,21)</f>
        <v>10</v>
      </c>
      <c r="H5569" s="166">
        <f>MONTH(B5569)</f>
        <v>3</v>
      </c>
      <c r="I5569" s="166">
        <f>YEAR(B5569)</f>
        <v>2023</v>
      </c>
    </row>
    <row r="5570" spans="1:9" s="1" customFormat="1" x14ac:dyDescent="0.25">
      <c r="A5570" s="1">
        <v>1000407664</v>
      </c>
      <c r="B5570" s="2">
        <v>44995</v>
      </c>
      <c r="C5570" s="165">
        <v>0.67391203703703995</v>
      </c>
      <c r="D5570" s="165">
        <v>0.67391203703703995</v>
      </c>
      <c r="E5570" s="148" t="s">
        <v>2</v>
      </c>
      <c r="F5570" s="148">
        <v>0</v>
      </c>
      <c r="G5570" s="166">
        <f>WEEKNUM(B5570,21)</f>
        <v>10</v>
      </c>
      <c r="H5570" s="166">
        <f>MONTH(B5570)</f>
        <v>3</v>
      </c>
      <c r="I5570" s="166">
        <f>YEAR(B5570)</f>
        <v>2023</v>
      </c>
    </row>
    <row r="5571" spans="1:9" s="1" customFormat="1" x14ac:dyDescent="0.25">
      <c r="A5571" s="1">
        <v>1000407667</v>
      </c>
      <c r="B5571" s="2">
        <v>44995</v>
      </c>
      <c r="C5571" s="165">
        <v>0.67385416666666997</v>
      </c>
      <c r="D5571" s="165">
        <v>0.67385416666666997</v>
      </c>
      <c r="E5571" s="148" t="s">
        <v>2</v>
      </c>
      <c r="F5571" s="148">
        <v>0</v>
      </c>
      <c r="G5571" s="166">
        <f>WEEKNUM(B5571,21)</f>
        <v>10</v>
      </c>
      <c r="H5571" s="166">
        <f>MONTH(B5571)</f>
        <v>3</v>
      </c>
      <c r="I5571" s="166">
        <f>YEAR(B5571)</f>
        <v>2023</v>
      </c>
    </row>
    <row r="5572" spans="1:9" s="1" customFormat="1" x14ac:dyDescent="0.25">
      <c r="A5572" s="1">
        <v>1000407676</v>
      </c>
      <c r="B5572" s="2">
        <v>44995</v>
      </c>
      <c r="C5572" s="165">
        <v>0.67378472222221997</v>
      </c>
      <c r="D5572" s="165">
        <v>0.67378472222221997</v>
      </c>
      <c r="E5572" s="148" t="s">
        <v>2</v>
      </c>
      <c r="F5572" s="148">
        <v>0</v>
      </c>
      <c r="G5572" s="166">
        <f>WEEKNUM(B5572,21)</f>
        <v>10</v>
      </c>
      <c r="H5572" s="166">
        <f>MONTH(B5572)</f>
        <v>3</v>
      </c>
      <c r="I5572" s="166">
        <f>YEAR(B5572)</f>
        <v>2023</v>
      </c>
    </row>
    <row r="5573" spans="1:9" s="1" customFormat="1" x14ac:dyDescent="0.25">
      <c r="A5573" s="1">
        <v>1000407679</v>
      </c>
      <c r="B5573" s="2">
        <v>44995</v>
      </c>
      <c r="C5573" s="165">
        <v>0.67726851851851999</v>
      </c>
      <c r="D5573" s="165">
        <v>0.67726851851851999</v>
      </c>
      <c r="E5573" s="148" t="s">
        <v>2</v>
      </c>
      <c r="F5573" s="148">
        <v>0</v>
      </c>
      <c r="G5573" s="166">
        <f>WEEKNUM(B5573,21)</f>
        <v>10</v>
      </c>
      <c r="H5573" s="166">
        <f>MONTH(B5573)</f>
        <v>3</v>
      </c>
      <c r="I5573" s="166">
        <f>YEAR(B5573)</f>
        <v>2023</v>
      </c>
    </row>
    <row r="5574" spans="1:9" s="1" customFormat="1" x14ac:dyDescent="0.25">
      <c r="A5574" s="1">
        <v>1000407690</v>
      </c>
      <c r="B5574" s="2">
        <v>44995</v>
      </c>
      <c r="C5574" s="165">
        <v>0.68417824074073996</v>
      </c>
      <c r="D5574" s="165">
        <v>0.68417824074073996</v>
      </c>
      <c r="E5574" s="148" t="s">
        <v>2</v>
      </c>
      <c r="F5574" s="148">
        <v>0</v>
      </c>
      <c r="G5574" s="166">
        <f>WEEKNUM(B5574,21)</f>
        <v>10</v>
      </c>
      <c r="H5574" s="166">
        <f>MONTH(B5574)</f>
        <v>3</v>
      </c>
      <c r="I5574" s="166">
        <f>YEAR(B5574)</f>
        <v>2023</v>
      </c>
    </row>
    <row r="5575" spans="1:9" s="1" customFormat="1" x14ac:dyDescent="0.25">
      <c r="A5575" s="1">
        <v>1000407693</v>
      </c>
      <c r="B5575" s="2">
        <v>44995</v>
      </c>
      <c r="C5575" s="165">
        <v>0.68778935185184997</v>
      </c>
      <c r="D5575" s="165">
        <v>0.68778935185184997</v>
      </c>
      <c r="E5575" s="148" t="s">
        <v>2</v>
      </c>
      <c r="F5575" s="148">
        <v>0</v>
      </c>
      <c r="G5575" s="166">
        <f>WEEKNUM(B5575,21)</f>
        <v>10</v>
      </c>
      <c r="H5575" s="166">
        <f>MONTH(B5575)</f>
        <v>3</v>
      </c>
      <c r="I5575" s="166">
        <f>YEAR(B5575)</f>
        <v>2023</v>
      </c>
    </row>
    <row r="5576" spans="1:9" s="1" customFormat="1" x14ac:dyDescent="0.25">
      <c r="A5576" s="1">
        <v>1000407696</v>
      </c>
      <c r="B5576" s="2">
        <v>44995</v>
      </c>
      <c r="C5576" s="165">
        <v>0.68770833333333004</v>
      </c>
      <c r="D5576" s="165">
        <v>0.68770833333333004</v>
      </c>
      <c r="E5576" s="148" t="s">
        <v>2</v>
      </c>
      <c r="F5576" s="148">
        <v>0</v>
      </c>
      <c r="G5576" s="166">
        <f>WEEKNUM(B5576,21)</f>
        <v>10</v>
      </c>
      <c r="H5576" s="166">
        <f>MONTH(B5576)</f>
        <v>3</v>
      </c>
      <c r="I5576" s="166">
        <f>YEAR(B5576)</f>
        <v>2023</v>
      </c>
    </row>
    <row r="5577" spans="1:9" s="1" customFormat="1" x14ac:dyDescent="0.25">
      <c r="A5577" s="1">
        <v>1000407624</v>
      </c>
      <c r="B5577" s="2">
        <v>44995</v>
      </c>
      <c r="C5577" s="165">
        <v>0.66694444444444001</v>
      </c>
      <c r="D5577" s="165">
        <v>0.66694444444444001</v>
      </c>
      <c r="E5577" s="148" t="s">
        <v>2</v>
      </c>
      <c r="F5577" s="148">
        <v>0</v>
      </c>
      <c r="G5577" s="166">
        <f>WEEKNUM(B5577,21)</f>
        <v>10</v>
      </c>
      <c r="H5577" s="166">
        <f>MONTH(B5577)</f>
        <v>3</v>
      </c>
      <c r="I5577" s="166">
        <f>YEAR(B5577)</f>
        <v>2023</v>
      </c>
    </row>
    <row r="5578" spans="1:9" s="1" customFormat="1" x14ac:dyDescent="0.25">
      <c r="A5578" s="1" t="s">
        <v>2</v>
      </c>
      <c r="B5578" s="2">
        <v>44996</v>
      </c>
      <c r="C5578" s="165">
        <v>0.27083333333332998</v>
      </c>
      <c r="D5578" s="165">
        <v>0.34504629629630001</v>
      </c>
      <c r="E5578" s="148" t="s">
        <v>2</v>
      </c>
      <c r="F5578" s="148">
        <v>0</v>
      </c>
      <c r="G5578" s="166">
        <f>WEEKNUM(B5578,21)</f>
        <v>10</v>
      </c>
      <c r="H5578" s="166">
        <f>MONTH(B5578)</f>
        <v>3</v>
      </c>
      <c r="I5578" s="166">
        <f>YEAR(B5578)</f>
        <v>2023</v>
      </c>
    </row>
    <row r="5579" spans="1:9" s="1" customFormat="1" x14ac:dyDescent="0.25">
      <c r="A5579" s="1">
        <v>1000410094</v>
      </c>
      <c r="B5579" s="2">
        <v>44995</v>
      </c>
      <c r="C5579" s="165">
        <v>0.27083333333332998</v>
      </c>
      <c r="D5579" s="165">
        <v>0.35714120370370001</v>
      </c>
      <c r="E5579" s="148" t="s">
        <v>2</v>
      </c>
      <c r="F5579" s="148">
        <v>0</v>
      </c>
      <c r="G5579" s="166">
        <f>WEEKNUM(B5579,21)</f>
        <v>10</v>
      </c>
      <c r="H5579" s="166">
        <f>MONTH(B5579)</f>
        <v>3</v>
      </c>
      <c r="I5579" s="166">
        <f>YEAR(B5579)</f>
        <v>2023</v>
      </c>
    </row>
    <row r="5580" spans="1:9" s="1" customFormat="1" x14ac:dyDescent="0.25">
      <c r="A5580" s="1">
        <v>1000408869</v>
      </c>
      <c r="B5580" s="2">
        <v>44996</v>
      </c>
      <c r="C5580" s="165">
        <v>0.27083333333332998</v>
      </c>
      <c r="D5580" s="165">
        <v>0.35231481481480997</v>
      </c>
      <c r="E5580" s="148" t="s">
        <v>2</v>
      </c>
      <c r="F5580" s="148">
        <v>0</v>
      </c>
      <c r="G5580" s="166">
        <f>WEEKNUM(B5580,21)</f>
        <v>10</v>
      </c>
      <c r="H5580" s="166">
        <f>MONTH(B5580)</f>
        <v>3</v>
      </c>
      <c r="I5580" s="166">
        <f>YEAR(B5580)</f>
        <v>2023</v>
      </c>
    </row>
    <row r="5581" spans="1:9" s="1" customFormat="1" x14ac:dyDescent="0.25">
      <c r="A5581" s="1">
        <v>1000408870</v>
      </c>
      <c r="B5581" s="2">
        <v>44996</v>
      </c>
      <c r="C5581" s="165">
        <v>0.27083333333332998</v>
      </c>
      <c r="D5581" s="165">
        <v>0.35287037037037</v>
      </c>
      <c r="E5581" s="148" t="s">
        <v>2</v>
      </c>
      <c r="F5581" s="148">
        <v>0</v>
      </c>
      <c r="G5581" s="166">
        <f>WEEKNUM(B5581,21)</f>
        <v>10</v>
      </c>
      <c r="H5581" s="166">
        <f>MONTH(B5581)</f>
        <v>3</v>
      </c>
      <c r="I5581" s="166">
        <f>YEAR(B5581)</f>
        <v>2023</v>
      </c>
    </row>
    <row r="5582" spans="1:9" s="1" customFormat="1" x14ac:dyDescent="0.25">
      <c r="A5582" s="1">
        <v>1000407246</v>
      </c>
      <c r="B5582" s="2">
        <v>44995</v>
      </c>
      <c r="C5582" s="165">
        <v>0.35040509259259001</v>
      </c>
      <c r="D5582" s="165">
        <v>0.35086805555556</v>
      </c>
      <c r="E5582" s="148" t="s">
        <v>2</v>
      </c>
      <c r="F5582" s="148">
        <v>0</v>
      </c>
      <c r="G5582" s="166">
        <f>WEEKNUM(B5582,21)</f>
        <v>10</v>
      </c>
      <c r="H5582" s="166">
        <f>MONTH(B5582)</f>
        <v>3</v>
      </c>
      <c r="I5582" s="166">
        <f>YEAR(B5582)</f>
        <v>2023</v>
      </c>
    </row>
    <row r="5583" spans="1:9" s="1" customFormat="1" x14ac:dyDescent="0.25">
      <c r="A5583" s="1">
        <v>1000407910</v>
      </c>
      <c r="B5583" s="2">
        <v>44996</v>
      </c>
      <c r="C5583" s="165">
        <v>0.27083333333332998</v>
      </c>
      <c r="D5583" s="165">
        <v>0.35312500000000002</v>
      </c>
      <c r="E5583" s="148" t="s">
        <v>2</v>
      </c>
      <c r="F5583" s="148">
        <v>0</v>
      </c>
      <c r="G5583" s="166">
        <f>WEEKNUM(B5583,21)</f>
        <v>10</v>
      </c>
      <c r="H5583" s="166">
        <f>MONTH(B5583)</f>
        <v>3</v>
      </c>
      <c r="I5583" s="166">
        <f>YEAR(B5583)</f>
        <v>2023</v>
      </c>
    </row>
    <row r="5584" spans="1:9" s="1" customFormat="1" x14ac:dyDescent="0.25">
      <c r="A5584" s="1" t="s">
        <v>2</v>
      </c>
      <c r="B5584" s="2">
        <v>44996</v>
      </c>
      <c r="C5584" s="165">
        <v>0.27083333333332998</v>
      </c>
      <c r="D5584" s="165">
        <v>0.35625000000000001</v>
      </c>
      <c r="E5584" s="148" t="s">
        <v>2</v>
      </c>
      <c r="F5584" s="148">
        <v>0</v>
      </c>
      <c r="G5584" s="166">
        <f>WEEKNUM(B5584,21)</f>
        <v>10</v>
      </c>
      <c r="H5584" s="166">
        <f>MONTH(B5584)</f>
        <v>3</v>
      </c>
      <c r="I5584" s="166">
        <f>YEAR(B5584)</f>
        <v>2023</v>
      </c>
    </row>
    <row r="5585" spans="1:9" s="1" customFormat="1" x14ac:dyDescent="0.25">
      <c r="A5585" s="1">
        <v>1000406183</v>
      </c>
      <c r="B5585" s="2">
        <v>44995</v>
      </c>
      <c r="C5585" s="165">
        <v>0.27083333333332998</v>
      </c>
      <c r="D5585" s="165">
        <v>0.60878472222222002</v>
      </c>
      <c r="E5585" s="148" t="s">
        <v>2</v>
      </c>
      <c r="F5585" s="148">
        <v>0</v>
      </c>
      <c r="G5585" s="166">
        <f>WEEKNUM(B5585,21)</f>
        <v>10</v>
      </c>
      <c r="H5585" s="166">
        <f>MONTH(B5585)</f>
        <v>3</v>
      </c>
      <c r="I5585" s="166">
        <f>YEAR(B5585)</f>
        <v>2023</v>
      </c>
    </row>
    <row r="5586" spans="1:9" s="1" customFormat="1" x14ac:dyDescent="0.25">
      <c r="A5586" s="1">
        <v>1000406528</v>
      </c>
      <c r="B5586" s="2">
        <v>44995</v>
      </c>
      <c r="C5586" s="165">
        <v>0.27083333333332998</v>
      </c>
      <c r="D5586" s="165">
        <v>0.48274305555556002</v>
      </c>
      <c r="E5586" s="148" t="s">
        <v>2</v>
      </c>
      <c r="F5586" s="148">
        <v>0</v>
      </c>
      <c r="G5586" s="166">
        <f>WEEKNUM(B5586,21)</f>
        <v>10</v>
      </c>
      <c r="H5586" s="166">
        <f>MONTH(B5586)</f>
        <v>3</v>
      </c>
      <c r="I5586" s="166">
        <f>YEAR(B5586)</f>
        <v>2023</v>
      </c>
    </row>
    <row r="5587" spans="1:9" s="1" customFormat="1" x14ac:dyDescent="0.25">
      <c r="A5587" s="1" t="s">
        <v>2</v>
      </c>
      <c r="B5587" s="2">
        <v>44995</v>
      </c>
      <c r="C5587" s="165">
        <v>0.27083333333332998</v>
      </c>
      <c r="D5587" s="165">
        <v>0.45994212962962999</v>
      </c>
      <c r="E5587" s="148" t="s">
        <v>2</v>
      </c>
      <c r="F5587" s="148">
        <v>0</v>
      </c>
      <c r="G5587" s="166">
        <f>WEEKNUM(B5587,21)</f>
        <v>10</v>
      </c>
      <c r="H5587" s="166">
        <f>MONTH(B5587)</f>
        <v>3</v>
      </c>
      <c r="I5587" s="166">
        <f>YEAR(B5587)</f>
        <v>2023</v>
      </c>
    </row>
    <row r="5588" spans="1:9" s="1" customFormat="1" x14ac:dyDescent="0.25">
      <c r="A5588" s="1" t="s">
        <v>2</v>
      </c>
      <c r="B5588" s="2">
        <v>44995</v>
      </c>
      <c r="C5588" s="165">
        <v>0.27083333333332998</v>
      </c>
      <c r="D5588" s="165">
        <v>0.61163194444444002</v>
      </c>
      <c r="E5588" s="148" t="s">
        <v>2</v>
      </c>
      <c r="F5588" s="148">
        <v>0</v>
      </c>
      <c r="G5588" s="166">
        <f>WEEKNUM(B5588,21)</f>
        <v>10</v>
      </c>
      <c r="H5588" s="166">
        <f>MONTH(B5588)</f>
        <v>3</v>
      </c>
      <c r="I5588" s="166">
        <f>YEAR(B5588)</f>
        <v>2023</v>
      </c>
    </row>
    <row r="5589" spans="1:9" s="1" customFormat="1" x14ac:dyDescent="0.25">
      <c r="A5589" s="1">
        <v>1000406325</v>
      </c>
      <c r="B5589" s="2">
        <v>44995</v>
      </c>
      <c r="C5589" s="165">
        <v>0.27083333333332998</v>
      </c>
      <c r="D5589" s="165">
        <v>0.61240740740740995</v>
      </c>
      <c r="E5589" s="148" t="s">
        <v>2</v>
      </c>
      <c r="F5589" s="148">
        <v>0</v>
      </c>
      <c r="G5589" s="166">
        <f>WEEKNUM(B5589,21)</f>
        <v>10</v>
      </c>
      <c r="H5589" s="166">
        <f>MONTH(B5589)</f>
        <v>3</v>
      </c>
      <c r="I5589" s="166">
        <f>YEAR(B5589)</f>
        <v>2023</v>
      </c>
    </row>
    <row r="5590" spans="1:9" s="1" customFormat="1" x14ac:dyDescent="0.25">
      <c r="A5590" s="1">
        <v>1000406322</v>
      </c>
      <c r="B5590" s="2">
        <v>44995</v>
      </c>
      <c r="C5590" s="165">
        <v>0.27083333333332998</v>
      </c>
      <c r="D5590" s="165">
        <v>0.61312500000000003</v>
      </c>
      <c r="E5590" s="148" t="s">
        <v>2</v>
      </c>
      <c r="F5590" s="148">
        <v>0</v>
      </c>
      <c r="G5590" s="166">
        <f>WEEKNUM(B5590,21)</f>
        <v>10</v>
      </c>
      <c r="H5590" s="166">
        <f>MONTH(B5590)</f>
        <v>3</v>
      </c>
      <c r="I5590" s="166">
        <f>YEAR(B5590)</f>
        <v>2023</v>
      </c>
    </row>
    <row r="5591" spans="1:9" s="1" customFormat="1" x14ac:dyDescent="0.25">
      <c r="A5591" s="1">
        <v>1000406323</v>
      </c>
      <c r="B5591" s="2">
        <v>44995</v>
      </c>
      <c r="C5591" s="165">
        <v>0.27083333333332998</v>
      </c>
      <c r="D5591" s="165">
        <v>0.61357638888888999</v>
      </c>
      <c r="E5591" s="148" t="s">
        <v>2</v>
      </c>
      <c r="F5591" s="148">
        <v>0</v>
      </c>
      <c r="G5591" s="166">
        <f>WEEKNUM(B5591,21)</f>
        <v>10</v>
      </c>
      <c r="H5591" s="166">
        <f>MONTH(B5591)</f>
        <v>3</v>
      </c>
      <c r="I5591" s="166">
        <f>YEAR(B5591)</f>
        <v>2023</v>
      </c>
    </row>
    <row r="5592" spans="1:9" s="1" customFormat="1" x14ac:dyDescent="0.25">
      <c r="A5592" s="1" t="s">
        <v>2</v>
      </c>
      <c r="B5592" s="2">
        <v>44996</v>
      </c>
      <c r="C5592" s="165">
        <v>0.27083333333332998</v>
      </c>
      <c r="D5592" s="165">
        <v>0.35307870370369998</v>
      </c>
      <c r="E5592" s="148" t="s">
        <v>2</v>
      </c>
      <c r="F5592" s="148">
        <v>0</v>
      </c>
      <c r="G5592" s="166">
        <f>WEEKNUM(B5592,21)</f>
        <v>10</v>
      </c>
      <c r="H5592" s="166">
        <f>MONTH(B5592)</f>
        <v>3</v>
      </c>
      <c r="I5592" s="166">
        <f>YEAR(B5592)</f>
        <v>2023</v>
      </c>
    </row>
    <row r="5593" spans="1:9" s="1" customFormat="1" x14ac:dyDescent="0.25">
      <c r="A5593" s="1">
        <v>1000406326</v>
      </c>
      <c r="B5593" s="2">
        <v>44995</v>
      </c>
      <c r="C5593" s="165">
        <v>0.27083333333332998</v>
      </c>
      <c r="D5593" s="165">
        <v>0.61413194444443997</v>
      </c>
      <c r="E5593" s="148" t="s">
        <v>2</v>
      </c>
      <c r="F5593" s="148">
        <v>0</v>
      </c>
      <c r="G5593" s="166">
        <f>WEEKNUM(B5593,21)</f>
        <v>10</v>
      </c>
      <c r="H5593" s="166">
        <f>MONTH(B5593)</f>
        <v>3</v>
      </c>
      <c r="I5593" s="166">
        <f>YEAR(B5593)</f>
        <v>2023</v>
      </c>
    </row>
    <row r="5594" spans="1:9" s="1" customFormat="1" x14ac:dyDescent="0.25">
      <c r="A5594" s="1">
        <v>1000406633</v>
      </c>
      <c r="B5594" s="2">
        <v>44995</v>
      </c>
      <c r="C5594" s="165">
        <v>0.58333333333333004</v>
      </c>
      <c r="D5594" s="165">
        <v>0.63717592592592998</v>
      </c>
      <c r="E5594" s="148" t="s">
        <v>2</v>
      </c>
      <c r="F5594" s="148">
        <v>0</v>
      </c>
      <c r="G5594" s="166">
        <f>WEEKNUM(B5594,21)</f>
        <v>10</v>
      </c>
      <c r="H5594" s="166">
        <f>MONTH(B5594)</f>
        <v>3</v>
      </c>
      <c r="I5594" s="166">
        <f>YEAR(B5594)</f>
        <v>2023</v>
      </c>
    </row>
    <row r="5595" spans="1:9" s="1" customFormat="1" x14ac:dyDescent="0.25">
      <c r="A5595" s="1">
        <v>1000406633</v>
      </c>
      <c r="B5595" s="2">
        <v>44995</v>
      </c>
      <c r="C5595" s="165">
        <v>0.63717592592592998</v>
      </c>
      <c r="D5595" s="165">
        <v>0.63729166666667003</v>
      </c>
      <c r="E5595" s="148" t="s">
        <v>2</v>
      </c>
      <c r="F5595" s="148">
        <v>0</v>
      </c>
      <c r="G5595" s="166">
        <f>WEEKNUM(B5595,21)</f>
        <v>10</v>
      </c>
      <c r="H5595" s="166">
        <f>MONTH(B5595)</f>
        <v>3</v>
      </c>
      <c r="I5595" s="166">
        <f>YEAR(B5595)</f>
        <v>2023</v>
      </c>
    </row>
    <row r="5596" spans="1:9" s="1" customFormat="1" x14ac:dyDescent="0.25">
      <c r="A5596" s="1">
        <v>1000406633</v>
      </c>
      <c r="B5596" s="2">
        <v>44996</v>
      </c>
      <c r="C5596" s="165">
        <v>0.63729166666667003</v>
      </c>
      <c r="D5596" s="165">
        <v>0.66844907407406995</v>
      </c>
      <c r="E5596" s="148" t="s">
        <v>2</v>
      </c>
      <c r="F5596" s="148">
        <v>0</v>
      </c>
      <c r="G5596" s="166">
        <f>WEEKNUM(B5596,21)</f>
        <v>10</v>
      </c>
      <c r="H5596" s="166">
        <f>MONTH(B5596)</f>
        <v>3</v>
      </c>
      <c r="I5596" s="166">
        <f>YEAR(B5596)</f>
        <v>2023</v>
      </c>
    </row>
    <row r="5597" spans="1:9" s="1" customFormat="1" x14ac:dyDescent="0.25">
      <c r="A5597" s="1">
        <v>1000405981</v>
      </c>
      <c r="B5597" s="2">
        <v>44995</v>
      </c>
      <c r="C5597" s="165">
        <v>0.58333333333333004</v>
      </c>
      <c r="D5597" s="165">
        <v>0.63745370370370003</v>
      </c>
      <c r="E5597" s="148" t="s">
        <v>2</v>
      </c>
      <c r="F5597" s="148">
        <v>0</v>
      </c>
      <c r="G5597" s="166">
        <f>WEEKNUM(B5597,21)</f>
        <v>10</v>
      </c>
      <c r="H5597" s="166">
        <f>MONTH(B5597)</f>
        <v>3</v>
      </c>
      <c r="I5597" s="166">
        <f>YEAR(B5597)</f>
        <v>2023</v>
      </c>
    </row>
    <row r="5598" spans="1:9" s="1" customFormat="1" x14ac:dyDescent="0.25">
      <c r="A5598" s="1">
        <v>1000406175</v>
      </c>
      <c r="B5598" s="2">
        <v>44995</v>
      </c>
      <c r="C5598" s="165">
        <v>0.38206018518519003</v>
      </c>
      <c r="D5598" s="165">
        <v>0.38206018518519003</v>
      </c>
      <c r="E5598" s="148" t="s">
        <v>2</v>
      </c>
      <c r="F5598" s="148">
        <v>0</v>
      </c>
      <c r="G5598" s="166">
        <f>WEEKNUM(B5598,21)</f>
        <v>10</v>
      </c>
      <c r="H5598" s="166">
        <f>MONTH(B5598)</f>
        <v>3</v>
      </c>
      <c r="I5598" s="166">
        <f>YEAR(B5598)</f>
        <v>2023</v>
      </c>
    </row>
    <row r="5599" spans="1:9" s="1" customFormat="1" x14ac:dyDescent="0.25">
      <c r="A5599" s="1">
        <v>1000406176</v>
      </c>
      <c r="B5599" s="2">
        <v>44995</v>
      </c>
      <c r="C5599" s="165">
        <v>0.38237268518519002</v>
      </c>
      <c r="D5599" s="165">
        <v>0.38237268518519002</v>
      </c>
      <c r="E5599" s="148" t="s">
        <v>2</v>
      </c>
      <c r="F5599" s="148">
        <v>0</v>
      </c>
      <c r="G5599" s="166">
        <f>WEEKNUM(B5599,21)</f>
        <v>10</v>
      </c>
      <c r="H5599" s="166">
        <f>MONTH(B5599)</f>
        <v>3</v>
      </c>
      <c r="I5599" s="166">
        <f>YEAR(B5599)</f>
        <v>2023</v>
      </c>
    </row>
    <row r="5600" spans="1:9" s="1" customFormat="1" x14ac:dyDescent="0.25">
      <c r="A5600" s="1">
        <v>1000406140</v>
      </c>
      <c r="B5600" s="2">
        <v>44995</v>
      </c>
      <c r="C5600" s="165">
        <v>0</v>
      </c>
      <c r="D5600" s="165">
        <v>0.78231481481481002</v>
      </c>
      <c r="E5600" s="148" t="s">
        <v>2</v>
      </c>
      <c r="F5600" s="148">
        <v>0</v>
      </c>
      <c r="G5600" s="166">
        <f>WEEKNUM(B5600,21)</f>
        <v>10</v>
      </c>
      <c r="H5600" s="166">
        <f>MONTH(B5600)</f>
        <v>3</v>
      </c>
      <c r="I5600" s="166">
        <f>YEAR(B5600)</f>
        <v>2023</v>
      </c>
    </row>
    <row r="5601" spans="1:9" s="1" customFormat="1" x14ac:dyDescent="0.25">
      <c r="A5601" s="1">
        <v>1000406633</v>
      </c>
      <c r="B5601" s="2">
        <v>44995</v>
      </c>
      <c r="C5601" s="165">
        <v>0.51768518518519002</v>
      </c>
      <c r="D5601" s="165">
        <v>0.51768518518519002</v>
      </c>
      <c r="E5601" s="148" t="s">
        <v>2</v>
      </c>
      <c r="F5601" s="148">
        <v>0</v>
      </c>
      <c r="G5601" s="166">
        <f>WEEKNUM(B5601,21)</f>
        <v>10</v>
      </c>
      <c r="H5601" s="166">
        <f>MONTH(B5601)</f>
        <v>3</v>
      </c>
      <c r="I5601" s="166">
        <f>YEAR(B5601)</f>
        <v>2023</v>
      </c>
    </row>
    <row r="5602" spans="1:9" s="1" customFormat="1" x14ac:dyDescent="0.25">
      <c r="A5602" s="1">
        <v>1000406140</v>
      </c>
      <c r="B5602" s="2">
        <v>44995</v>
      </c>
      <c r="C5602" s="165">
        <v>0</v>
      </c>
      <c r="D5602" s="165">
        <v>0.51805555555556004</v>
      </c>
      <c r="E5602" s="148" t="s">
        <v>2</v>
      </c>
      <c r="F5602" s="148">
        <v>0</v>
      </c>
      <c r="G5602" s="166">
        <f>WEEKNUM(B5602,21)</f>
        <v>10</v>
      </c>
      <c r="H5602" s="166">
        <f>MONTH(B5602)</f>
        <v>3</v>
      </c>
      <c r="I5602" s="166">
        <f>YEAR(B5602)</f>
        <v>2023</v>
      </c>
    </row>
    <row r="5603" spans="1:9" s="1" customFormat="1" x14ac:dyDescent="0.25">
      <c r="A5603" s="1" t="s">
        <v>2</v>
      </c>
      <c r="B5603" s="2">
        <v>44995</v>
      </c>
      <c r="C5603" s="165">
        <v>0.27083333333332998</v>
      </c>
      <c r="D5603" s="165">
        <v>0.51847222222222</v>
      </c>
      <c r="E5603" s="148" t="s">
        <v>2</v>
      </c>
      <c r="F5603" s="148">
        <v>0</v>
      </c>
      <c r="G5603" s="166">
        <f>WEEKNUM(B5603,21)</f>
        <v>10</v>
      </c>
      <c r="H5603" s="166">
        <f>MONTH(B5603)</f>
        <v>3</v>
      </c>
      <c r="I5603" s="166">
        <f>YEAR(B5603)</f>
        <v>2023</v>
      </c>
    </row>
    <row r="5604" spans="1:9" s="1" customFormat="1" x14ac:dyDescent="0.25">
      <c r="A5604" s="1" t="s">
        <v>2</v>
      </c>
      <c r="B5604" s="2">
        <v>44995</v>
      </c>
      <c r="C5604" s="165">
        <v>0.27083333333332998</v>
      </c>
      <c r="D5604" s="165">
        <v>0.51902777777777998</v>
      </c>
      <c r="E5604" s="148" t="s">
        <v>2</v>
      </c>
      <c r="F5604" s="148">
        <v>0</v>
      </c>
      <c r="G5604" s="166">
        <f>WEEKNUM(B5604,21)</f>
        <v>10</v>
      </c>
      <c r="H5604" s="166">
        <f>MONTH(B5604)</f>
        <v>3</v>
      </c>
      <c r="I5604" s="166">
        <f>YEAR(B5604)</f>
        <v>2023</v>
      </c>
    </row>
    <row r="5605" spans="1:9" s="1" customFormat="1" x14ac:dyDescent="0.25">
      <c r="A5605" s="1">
        <v>1000407915</v>
      </c>
      <c r="B5605" s="2">
        <v>44995</v>
      </c>
      <c r="C5605" s="165">
        <v>0.25489583333332999</v>
      </c>
      <c r="D5605" s="165">
        <v>0.25489583333332999</v>
      </c>
      <c r="E5605" s="148" t="s">
        <v>3</v>
      </c>
      <c r="F5605" s="148">
        <v>0.5</v>
      </c>
      <c r="G5605" s="166">
        <f>WEEKNUM(B5605,21)</f>
        <v>10</v>
      </c>
      <c r="H5605" s="166">
        <f>MONTH(B5605)</f>
        <v>3</v>
      </c>
      <c r="I5605" s="166">
        <f>YEAR(B5605)</f>
        <v>2023</v>
      </c>
    </row>
    <row r="5606" spans="1:9" s="1" customFormat="1" x14ac:dyDescent="0.25">
      <c r="A5606" s="1">
        <v>1000407443</v>
      </c>
      <c r="B5606" s="2">
        <v>44995</v>
      </c>
      <c r="C5606" s="165">
        <v>0.3125</v>
      </c>
      <c r="D5606" s="165">
        <v>0.60025462962963005</v>
      </c>
      <c r="E5606" s="148" t="s">
        <v>3</v>
      </c>
      <c r="F5606" s="148">
        <v>1</v>
      </c>
      <c r="G5606" s="166">
        <f>WEEKNUM(B5606,21)</f>
        <v>10</v>
      </c>
      <c r="H5606" s="166">
        <f>MONTH(B5606)</f>
        <v>3</v>
      </c>
      <c r="I5606" s="166">
        <f>YEAR(B5606)</f>
        <v>2023</v>
      </c>
    </row>
    <row r="5607" spans="1:9" s="1" customFormat="1" x14ac:dyDescent="0.25">
      <c r="A5607" s="1">
        <v>1000406533</v>
      </c>
      <c r="B5607" s="2">
        <v>44995</v>
      </c>
      <c r="C5607" s="165">
        <v>0.3125</v>
      </c>
      <c r="D5607" s="165">
        <v>0.59966435185184996</v>
      </c>
      <c r="E5607" s="148" t="s">
        <v>3</v>
      </c>
      <c r="F5607" s="148">
        <v>0.99</v>
      </c>
      <c r="G5607" s="166">
        <f>WEEKNUM(B5607,21)</f>
        <v>10</v>
      </c>
      <c r="H5607" s="166">
        <f>MONTH(B5607)</f>
        <v>3</v>
      </c>
      <c r="I5607" s="166">
        <f>YEAR(B5607)</f>
        <v>2023</v>
      </c>
    </row>
    <row r="5608" spans="1:9" s="1" customFormat="1" x14ac:dyDescent="0.25">
      <c r="A5608" s="1">
        <v>1000407926</v>
      </c>
      <c r="B5608" s="2">
        <v>44995</v>
      </c>
      <c r="C5608" s="165">
        <v>0.3125</v>
      </c>
      <c r="D5608" s="165">
        <v>0.60065972222221997</v>
      </c>
      <c r="E5608" s="148" t="s">
        <v>3</v>
      </c>
      <c r="F5608" s="148">
        <v>0.49</v>
      </c>
      <c r="G5608" s="166">
        <f>WEEKNUM(B5608,21)</f>
        <v>10</v>
      </c>
      <c r="H5608" s="166">
        <f>MONTH(B5608)</f>
        <v>3</v>
      </c>
      <c r="I5608" s="166">
        <f>YEAR(B5608)</f>
        <v>2023</v>
      </c>
    </row>
    <row r="5609" spans="1:9" s="1" customFormat="1" x14ac:dyDescent="0.25">
      <c r="A5609" s="1">
        <v>1000406536</v>
      </c>
      <c r="B5609" s="2">
        <v>44995</v>
      </c>
      <c r="C5609" s="165">
        <v>0.3125</v>
      </c>
      <c r="D5609" s="165">
        <v>0.60096064814814998</v>
      </c>
      <c r="E5609" s="148" t="s">
        <v>3</v>
      </c>
      <c r="F5609" s="148">
        <v>1</v>
      </c>
      <c r="G5609" s="166">
        <f>WEEKNUM(B5609,21)</f>
        <v>10</v>
      </c>
      <c r="H5609" s="166">
        <f>MONTH(B5609)</f>
        <v>3</v>
      </c>
      <c r="I5609" s="166">
        <f>YEAR(B5609)</f>
        <v>2023</v>
      </c>
    </row>
    <row r="5610" spans="1:9" s="1" customFormat="1" x14ac:dyDescent="0.25">
      <c r="A5610" s="1">
        <v>1000406533</v>
      </c>
      <c r="B5610" s="2">
        <v>44995</v>
      </c>
      <c r="C5610" s="165">
        <v>0.52083333333333004</v>
      </c>
      <c r="D5610" s="165">
        <v>0.73821759259259001</v>
      </c>
      <c r="E5610" s="148" t="s">
        <v>2</v>
      </c>
      <c r="F5610" s="148">
        <v>0</v>
      </c>
      <c r="G5610" s="166">
        <f>WEEKNUM(B5610,21)</f>
        <v>10</v>
      </c>
      <c r="H5610" s="166">
        <f>MONTH(B5610)</f>
        <v>3</v>
      </c>
      <c r="I5610" s="166">
        <f>YEAR(B5610)</f>
        <v>2023</v>
      </c>
    </row>
    <row r="5611" spans="1:9" s="1" customFormat="1" x14ac:dyDescent="0.25">
      <c r="A5611" s="1">
        <v>1000407443</v>
      </c>
      <c r="B5611" s="2">
        <v>44995</v>
      </c>
      <c r="C5611" s="165">
        <v>0.52083333333333004</v>
      </c>
      <c r="D5611" s="165">
        <v>0.73497685185185002</v>
      </c>
      <c r="E5611" s="148" t="s">
        <v>2</v>
      </c>
      <c r="F5611" s="148">
        <v>0</v>
      </c>
      <c r="G5611" s="166">
        <f>WEEKNUM(B5611,21)</f>
        <v>10</v>
      </c>
      <c r="H5611" s="166">
        <f>MONTH(B5611)</f>
        <v>3</v>
      </c>
      <c r="I5611" s="166">
        <f>YEAR(B5611)</f>
        <v>2023</v>
      </c>
    </row>
    <row r="5612" spans="1:9" s="1" customFormat="1" x14ac:dyDescent="0.25">
      <c r="A5612" s="1">
        <v>1000407440</v>
      </c>
      <c r="B5612" s="2">
        <v>44995</v>
      </c>
      <c r="C5612" s="165">
        <v>0.52083333333333004</v>
      </c>
      <c r="D5612" s="165">
        <v>0.90703703703703997</v>
      </c>
      <c r="E5612" s="148" t="s">
        <v>2</v>
      </c>
      <c r="F5612" s="148">
        <v>0</v>
      </c>
      <c r="G5612" s="166">
        <f>WEEKNUM(B5612,21)</f>
        <v>10</v>
      </c>
      <c r="H5612" s="166">
        <f>MONTH(B5612)</f>
        <v>3</v>
      </c>
      <c r="I5612" s="166">
        <f>YEAR(B5612)</f>
        <v>2023</v>
      </c>
    </row>
    <row r="5613" spans="1:9" s="1" customFormat="1" x14ac:dyDescent="0.25">
      <c r="A5613" s="1">
        <v>1000407441</v>
      </c>
      <c r="B5613" s="2">
        <v>44995</v>
      </c>
      <c r="C5613" s="165">
        <v>0.52083333333333004</v>
      </c>
      <c r="D5613" s="165">
        <v>0.90922453703703998</v>
      </c>
      <c r="E5613" s="148" t="s">
        <v>2</v>
      </c>
      <c r="F5613" s="148">
        <v>0</v>
      </c>
      <c r="G5613" s="166">
        <f>WEEKNUM(B5613,21)</f>
        <v>10</v>
      </c>
      <c r="H5613" s="166">
        <f>MONTH(B5613)</f>
        <v>3</v>
      </c>
      <c r="I5613" s="166">
        <f>YEAR(B5613)</f>
        <v>2023</v>
      </c>
    </row>
    <row r="5614" spans="1:9" s="1" customFormat="1" x14ac:dyDescent="0.25">
      <c r="A5614" s="1">
        <v>1000407915</v>
      </c>
      <c r="B5614" s="2">
        <v>44996</v>
      </c>
      <c r="C5614" s="165">
        <v>0.22752314814815</v>
      </c>
      <c r="D5614" s="165">
        <v>0.55909722222222002</v>
      </c>
      <c r="E5614" s="148" t="s">
        <v>3</v>
      </c>
      <c r="F5614" s="148">
        <v>1</v>
      </c>
      <c r="G5614" s="166">
        <f>WEEKNUM(B5614,21)</f>
        <v>10</v>
      </c>
      <c r="H5614" s="166">
        <f>MONTH(B5614)</f>
        <v>3</v>
      </c>
      <c r="I5614" s="166">
        <f>YEAR(B5614)</f>
        <v>2023</v>
      </c>
    </row>
    <row r="5615" spans="1:9" s="1" customFormat="1" x14ac:dyDescent="0.25">
      <c r="A5615" s="1">
        <v>1000407441</v>
      </c>
      <c r="B5615" s="2">
        <v>44996</v>
      </c>
      <c r="C5615" s="165">
        <v>0.20833333333333001</v>
      </c>
      <c r="D5615" s="165">
        <v>0.56042824074074005</v>
      </c>
      <c r="E5615" s="148" t="s">
        <v>2</v>
      </c>
      <c r="F5615" s="148">
        <v>0</v>
      </c>
      <c r="G5615" s="166">
        <f>WEEKNUM(B5615,21)</f>
        <v>10</v>
      </c>
      <c r="H5615" s="166">
        <f>MONTH(B5615)</f>
        <v>3</v>
      </c>
      <c r="I5615" s="166">
        <f>YEAR(B5615)</f>
        <v>2023</v>
      </c>
    </row>
    <row r="5616" spans="1:9" s="1" customFormat="1" x14ac:dyDescent="0.25">
      <c r="A5616" s="1" t="s">
        <v>2</v>
      </c>
      <c r="B5616" s="2">
        <v>44996</v>
      </c>
      <c r="C5616" s="165">
        <v>0.20833333333333001</v>
      </c>
      <c r="D5616" s="165">
        <v>0.56055555555556003</v>
      </c>
      <c r="E5616" s="148" t="s">
        <v>2</v>
      </c>
      <c r="F5616" s="148">
        <v>0</v>
      </c>
      <c r="G5616" s="166">
        <f>WEEKNUM(B5616,21)</f>
        <v>10</v>
      </c>
      <c r="H5616" s="166">
        <f>MONTH(B5616)</f>
        <v>3</v>
      </c>
      <c r="I5616" s="166">
        <f>YEAR(B5616)</f>
        <v>2023</v>
      </c>
    </row>
    <row r="5617" spans="1:9" s="1" customFormat="1" x14ac:dyDescent="0.25">
      <c r="A5617" s="1" t="s">
        <v>2</v>
      </c>
      <c r="B5617" s="2">
        <v>44996</v>
      </c>
      <c r="C5617" s="165">
        <v>0.20833333333333001</v>
      </c>
      <c r="D5617" s="165">
        <v>0.56064814814815001</v>
      </c>
      <c r="E5617" s="148" t="s">
        <v>2</v>
      </c>
      <c r="F5617" s="148">
        <v>0</v>
      </c>
      <c r="G5617" s="166">
        <f>WEEKNUM(B5617,21)</f>
        <v>10</v>
      </c>
      <c r="H5617" s="166">
        <f>MONTH(B5617)</f>
        <v>3</v>
      </c>
      <c r="I5617" s="166">
        <f>YEAR(B5617)</f>
        <v>2023</v>
      </c>
    </row>
    <row r="5618" spans="1:9" s="1" customFormat="1" x14ac:dyDescent="0.25">
      <c r="A5618" s="1">
        <v>1000407440</v>
      </c>
      <c r="B5618" s="2">
        <v>44996</v>
      </c>
      <c r="C5618" s="165">
        <v>0.20833333333333001</v>
      </c>
      <c r="D5618" s="165">
        <v>0.56074074074073998</v>
      </c>
      <c r="E5618" s="148" t="s">
        <v>2</v>
      </c>
      <c r="F5618" s="148">
        <v>0</v>
      </c>
      <c r="G5618" s="166">
        <f>WEEKNUM(B5618,21)</f>
        <v>10</v>
      </c>
      <c r="H5618" s="166">
        <f>MONTH(B5618)</f>
        <v>3</v>
      </c>
      <c r="I5618" s="166">
        <f>YEAR(B5618)</f>
        <v>2023</v>
      </c>
    </row>
    <row r="5619" spans="1:9" s="1" customFormat="1" x14ac:dyDescent="0.25">
      <c r="A5619" s="1">
        <v>1000407442</v>
      </c>
      <c r="B5619" s="2">
        <v>44996</v>
      </c>
      <c r="C5619" s="165">
        <v>0.20833333333333001</v>
      </c>
      <c r="D5619" s="165">
        <v>0.56086805555555996</v>
      </c>
      <c r="E5619" s="148" t="s">
        <v>2</v>
      </c>
      <c r="F5619" s="148">
        <v>0</v>
      </c>
      <c r="G5619" s="166">
        <f>WEEKNUM(B5619,21)</f>
        <v>10</v>
      </c>
      <c r="H5619" s="166">
        <f>MONTH(B5619)</f>
        <v>3</v>
      </c>
      <c r="I5619" s="166">
        <f>YEAR(B5619)</f>
        <v>2023</v>
      </c>
    </row>
    <row r="5620" spans="1:9" s="1" customFormat="1" x14ac:dyDescent="0.25">
      <c r="A5620" s="1" t="s">
        <v>2</v>
      </c>
      <c r="B5620" s="2">
        <v>44996</v>
      </c>
      <c r="C5620" s="165">
        <v>0.20833333333333001</v>
      </c>
      <c r="D5620" s="165">
        <v>0.56097222222221998</v>
      </c>
      <c r="E5620" s="148" t="s">
        <v>2</v>
      </c>
      <c r="F5620" s="148">
        <v>0</v>
      </c>
      <c r="G5620" s="166">
        <f>WEEKNUM(B5620,21)</f>
        <v>10</v>
      </c>
      <c r="H5620" s="166">
        <f>MONTH(B5620)</f>
        <v>3</v>
      </c>
      <c r="I5620" s="166">
        <f>YEAR(B5620)</f>
        <v>2023</v>
      </c>
    </row>
    <row r="5621" spans="1:9" s="1" customFormat="1" x14ac:dyDescent="0.25">
      <c r="A5621" s="1">
        <v>1000406533</v>
      </c>
      <c r="B5621" s="2">
        <v>44995</v>
      </c>
      <c r="C5621" s="165">
        <v>0</v>
      </c>
      <c r="D5621" s="165">
        <v>0.90854166666667002</v>
      </c>
      <c r="E5621" s="148" t="s">
        <v>2</v>
      </c>
      <c r="F5621" s="148">
        <v>0</v>
      </c>
      <c r="G5621" s="166">
        <f>WEEKNUM(B5621,21)</f>
        <v>10</v>
      </c>
      <c r="H5621" s="166">
        <f>MONTH(B5621)</f>
        <v>3</v>
      </c>
      <c r="I5621" s="166">
        <f>YEAR(B5621)</f>
        <v>2023</v>
      </c>
    </row>
    <row r="5622" spans="1:9" s="1" customFormat="1" x14ac:dyDescent="0.25">
      <c r="A5622" s="1">
        <v>1000407443</v>
      </c>
      <c r="B5622" s="2">
        <v>44995</v>
      </c>
      <c r="C5622" s="165">
        <v>0</v>
      </c>
      <c r="D5622" s="165">
        <v>0.90798611111111005</v>
      </c>
      <c r="E5622" s="148" t="s">
        <v>2</v>
      </c>
      <c r="F5622" s="148">
        <v>0</v>
      </c>
      <c r="G5622" s="166">
        <f>WEEKNUM(B5622,21)</f>
        <v>10</v>
      </c>
      <c r="H5622" s="166">
        <f>MONTH(B5622)</f>
        <v>3</v>
      </c>
      <c r="I5622" s="166">
        <f>YEAR(B5622)</f>
        <v>2023</v>
      </c>
    </row>
    <row r="5623" spans="1:9" s="1" customFormat="1" x14ac:dyDescent="0.25">
      <c r="A5623" s="1">
        <v>1000409756</v>
      </c>
      <c r="B5623" s="2">
        <v>44995</v>
      </c>
      <c r="C5623" s="165">
        <v>0.14583333333333001</v>
      </c>
      <c r="D5623" s="165">
        <v>0.94023148148147995</v>
      </c>
      <c r="E5623" s="148" t="s">
        <v>2</v>
      </c>
      <c r="F5623" s="148">
        <v>0</v>
      </c>
      <c r="G5623" s="166">
        <f>WEEKNUM(B5623,21)</f>
        <v>10</v>
      </c>
      <c r="H5623" s="166">
        <f>MONTH(B5623)</f>
        <v>3</v>
      </c>
      <c r="I5623" s="166">
        <f>YEAR(B5623)</f>
        <v>2023</v>
      </c>
    </row>
    <row r="5624" spans="1:9" s="1" customFormat="1" x14ac:dyDescent="0.25">
      <c r="A5624" s="1">
        <v>1000407443</v>
      </c>
      <c r="B5624" s="2">
        <v>44995</v>
      </c>
      <c r="C5624" s="165">
        <v>0.14583333333333001</v>
      </c>
      <c r="D5624" s="165">
        <v>0.94386574074074003</v>
      </c>
      <c r="E5624" s="148" t="s">
        <v>2</v>
      </c>
      <c r="F5624" s="148">
        <v>0</v>
      </c>
      <c r="G5624" s="166">
        <f>WEEKNUM(B5624,21)</f>
        <v>10</v>
      </c>
      <c r="H5624" s="166">
        <f>MONTH(B5624)</f>
        <v>3</v>
      </c>
      <c r="I5624" s="166">
        <f>YEAR(B5624)</f>
        <v>2023</v>
      </c>
    </row>
    <row r="5625" spans="1:9" s="1" customFormat="1" x14ac:dyDescent="0.25">
      <c r="A5625" s="1">
        <v>1000406536</v>
      </c>
      <c r="B5625" s="2">
        <v>44995</v>
      </c>
      <c r="C5625" s="165">
        <v>0.14583333333333001</v>
      </c>
      <c r="D5625" s="165">
        <v>0.94658564814815005</v>
      </c>
      <c r="E5625" s="148" t="s">
        <v>2</v>
      </c>
      <c r="F5625" s="148">
        <v>0</v>
      </c>
      <c r="G5625" s="166">
        <f>WEEKNUM(B5625,21)</f>
        <v>10</v>
      </c>
      <c r="H5625" s="166">
        <f>MONTH(B5625)</f>
        <v>3</v>
      </c>
      <c r="I5625" s="166">
        <f>YEAR(B5625)</f>
        <v>2023</v>
      </c>
    </row>
    <row r="5626" spans="1:9" s="1" customFormat="1" x14ac:dyDescent="0.25">
      <c r="A5626" s="1" t="s">
        <v>2</v>
      </c>
      <c r="B5626" s="2">
        <v>44995</v>
      </c>
      <c r="C5626" s="165">
        <v>0.14583333333333001</v>
      </c>
      <c r="D5626" s="165">
        <v>0.59388888888889002</v>
      </c>
      <c r="E5626" s="148" t="s">
        <v>2</v>
      </c>
      <c r="F5626" s="148">
        <v>0</v>
      </c>
      <c r="G5626" s="166">
        <f>WEEKNUM(B5626,21)</f>
        <v>10</v>
      </c>
      <c r="H5626" s="166">
        <f>MONTH(B5626)</f>
        <v>3</v>
      </c>
      <c r="I5626" s="166">
        <f>YEAR(B5626)</f>
        <v>2023</v>
      </c>
    </row>
    <row r="5627" spans="1:9" s="1" customFormat="1" x14ac:dyDescent="0.25">
      <c r="A5627" s="1">
        <v>1000407443</v>
      </c>
      <c r="B5627" s="2">
        <v>44995</v>
      </c>
      <c r="C5627" s="165">
        <v>0.14583333333333001</v>
      </c>
      <c r="D5627" s="165">
        <v>0.61906249999999996</v>
      </c>
      <c r="E5627" s="148" t="s">
        <v>2</v>
      </c>
      <c r="F5627" s="148">
        <v>0</v>
      </c>
      <c r="G5627" s="166">
        <f>WEEKNUM(B5627,21)</f>
        <v>10</v>
      </c>
      <c r="H5627" s="166">
        <f>MONTH(B5627)</f>
        <v>3</v>
      </c>
      <c r="I5627" s="166">
        <f>YEAR(B5627)</f>
        <v>2023</v>
      </c>
    </row>
    <row r="5628" spans="1:9" s="1" customFormat="1" x14ac:dyDescent="0.25">
      <c r="A5628" s="1">
        <v>1000407440</v>
      </c>
      <c r="B5628" s="2">
        <v>44995</v>
      </c>
      <c r="C5628" s="165">
        <v>0</v>
      </c>
      <c r="D5628" s="165">
        <v>0.90673611111110997</v>
      </c>
      <c r="E5628" s="148" t="s">
        <v>2</v>
      </c>
      <c r="F5628" s="148">
        <v>0</v>
      </c>
      <c r="G5628" s="166">
        <f>WEEKNUM(B5628,21)</f>
        <v>10</v>
      </c>
      <c r="H5628" s="166">
        <f>MONTH(B5628)</f>
        <v>3</v>
      </c>
      <c r="I5628" s="166">
        <f>YEAR(B5628)</f>
        <v>2023</v>
      </c>
    </row>
    <row r="5629" spans="1:9" s="1" customFormat="1" x14ac:dyDescent="0.25">
      <c r="A5629" s="1">
        <v>1000407441</v>
      </c>
      <c r="B5629" s="2">
        <v>44995</v>
      </c>
      <c r="C5629" s="165">
        <v>0</v>
      </c>
      <c r="D5629" s="165">
        <v>0.90759259259258995</v>
      </c>
      <c r="E5629" s="148" t="s">
        <v>2</v>
      </c>
      <c r="F5629" s="148">
        <v>0</v>
      </c>
      <c r="G5629" s="166">
        <f>WEEKNUM(B5629,21)</f>
        <v>10</v>
      </c>
      <c r="H5629" s="166">
        <f>MONTH(B5629)</f>
        <v>3</v>
      </c>
      <c r="I5629" s="166">
        <f>YEAR(B5629)</f>
        <v>2023</v>
      </c>
    </row>
    <row r="5630" spans="1:9" s="1" customFormat="1" x14ac:dyDescent="0.25">
      <c r="A5630" s="1">
        <v>1000405947</v>
      </c>
      <c r="B5630" s="2">
        <v>44997</v>
      </c>
      <c r="C5630" s="165">
        <v>0.33333333333332998</v>
      </c>
      <c r="D5630" s="165">
        <v>0.47817129629630001</v>
      </c>
      <c r="E5630" s="148" t="s">
        <v>2</v>
      </c>
      <c r="F5630" s="148">
        <v>0</v>
      </c>
      <c r="G5630" s="166">
        <f>WEEKNUM(B5630,21)</f>
        <v>10</v>
      </c>
      <c r="H5630" s="166">
        <f>MONTH(B5630)</f>
        <v>3</v>
      </c>
      <c r="I5630" s="166">
        <f>YEAR(B5630)</f>
        <v>2023</v>
      </c>
    </row>
    <row r="5631" spans="1:9" s="1" customFormat="1" x14ac:dyDescent="0.25">
      <c r="A5631" s="1">
        <v>1000405947</v>
      </c>
      <c r="B5631" s="2">
        <v>44997</v>
      </c>
      <c r="C5631" s="165">
        <v>0.33333333333332998</v>
      </c>
      <c r="D5631" s="165">
        <v>0.47817129629630001</v>
      </c>
      <c r="E5631" s="148" t="s">
        <v>2</v>
      </c>
      <c r="F5631" s="148">
        <v>0</v>
      </c>
      <c r="G5631" s="166">
        <f>WEEKNUM(B5631,21)</f>
        <v>10</v>
      </c>
      <c r="H5631" s="166">
        <f>MONTH(B5631)</f>
        <v>3</v>
      </c>
      <c r="I5631" s="166">
        <f>YEAR(B5631)</f>
        <v>2023</v>
      </c>
    </row>
    <row r="5632" spans="1:9" s="1" customFormat="1" x14ac:dyDescent="0.25">
      <c r="A5632" s="1">
        <v>1000406340</v>
      </c>
      <c r="B5632" s="2">
        <v>44995</v>
      </c>
      <c r="C5632" s="165">
        <v>0.33333333333332998</v>
      </c>
      <c r="D5632" s="165">
        <v>0.67545138888889</v>
      </c>
      <c r="E5632" s="148" t="s">
        <v>2</v>
      </c>
      <c r="F5632" s="148">
        <v>0</v>
      </c>
      <c r="G5632" s="166">
        <f>WEEKNUM(B5632,21)</f>
        <v>10</v>
      </c>
      <c r="H5632" s="166">
        <f>MONTH(B5632)</f>
        <v>3</v>
      </c>
      <c r="I5632" s="166">
        <f>YEAR(B5632)</f>
        <v>2023</v>
      </c>
    </row>
    <row r="5633" spans="1:9" s="1" customFormat="1" x14ac:dyDescent="0.25">
      <c r="A5633" s="1">
        <v>1000406340</v>
      </c>
      <c r="B5633" s="2">
        <v>44997</v>
      </c>
      <c r="C5633" s="165">
        <v>0.67545138888889</v>
      </c>
      <c r="D5633" s="165">
        <v>0.47717592592593</v>
      </c>
      <c r="E5633" s="148" t="s">
        <v>2</v>
      </c>
      <c r="F5633" s="148">
        <v>0</v>
      </c>
      <c r="G5633" s="166">
        <f>WEEKNUM(B5633,21)</f>
        <v>10</v>
      </c>
      <c r="H5633" s="166">
        <f>MONTH(B5633)</f>
        <v>3</v>
      </c>
      <c r="I5633" s="166">
        <f>YEAR(B5633)</f>
        <v>2023</v>
      </c>
    </row>
    <row r="5634" spans="1:9" s="1" customFormat="1" x14ac:dyDescent="0.25">
      <c r="A5634" s="1">
        <v>1000408004</v>
      </c>
      <c r="B5634" s="2">
        <v>44997</v>
      </c>
      <c r="C5634" s="165">
        <v>0</v>
      </c>
      <c r="D5634" s="165">
        <v>0.63668981481481002</v>
      </c>
      <c r="E5634" s="148" t="s">
        <v>2</v>
      </c>
      <c r="F5634" s="148">
        <v>0</v>
      </c>
      <c r="G5634" s="166">
        <f>WEEKNUM(B5634,21)</f>
        <v>10</v>
      </c>
      <c r="H5634" s="166">
        <f>MONTH(B5634)</f>
        <v>3</v>
      </c>
      <c r="I5634" s="166">
        <f>YEAR(B5634)</f>
        <v>2023</v>
      </c>
    </row>
    <row r="5635" spans="1:9" s="1" customFormat="1" x14ac:dyDescent="0.25">
      <c r="A5635" s="1" t="s">
        <v>2</v>
      </c>
      <c r="B5635" s="2">
        <v>44997</v>
      </c>
      <c r="C5635" s="165">
        <v>0</v>
      </c>
      <c r="D5635" s="165">
        <v>0.47928240740741002</v>
      </c>
      <c r="E5635" s="148" t="s">
        <v>2</v>
      </c>
      <c r="F5635" s="148">
        <v>0</v>
      </c>
      <c r="G5635" s="166">
        <f>WEEKNUM(B5635,21)</f>
        <v>10</v>
      </c>
      <c r="H5635" s="166">
        <f>MONTH(B5635)</f>
        <v>3</v>
      </c>
      <c r="I5635" s="166">
        <f>YEAR(B5635)</f>
        <v>2023</v>
      </c>
    </row>
    <row r="5636" spans="1:9" s="1" customFormat="1" x14ac:dyDescent="0.25">
      <c r="A5636" s="1">
        <v>1000410031</v>
      </c>
      <c r="B5636" s="2">
        <v>44995</v>
      </c>
      <c r="C5636" s="165">
        <v>0</v>
      </c>
      <c r="D5636" s="165">
        <v>0.13688657407407001</v>
      </c>
      <c r="E5636" s="148" t="s">
        <v>2</v>
      </c>
      <c r="F5636" s="148">
        <v>0</v>
      </c>
      <c r="G5636" s="166">
        <f>WEEKNUM(B5636,21)</f>
        <v>10</v>
      </c>
      <c r="H5636" s="166">
        <f>MONTH(B5636)</f>
        <v>3</v>
      </c>
      <c r="I5636" s="166">
        <f>YEAR(B5636)</f>
        <v>2023</v>
      </c>
    </row>
    <row r="5637" spans="1:9" s="1" customFormat="1" x14ac:dyDescent="0.25">
      <c r="A5637" s="1" t="s">
        <v>2</v>
      </c>
      <c r="B5637" s="2">
        <v>44995</v>
      </c>
      <c r="C5637" s="165">
        <v>9.7951388888890004E-2</v>
      </c>
      <c r="D5637" s="165">
        <v>9.7951388888890004E-2</v>
      </c>
      <c r="E5637" s="148" t="s">
        <v>2</v>
      </c>
      <c r="F5637" s="148">
        <v>0</v>
      </c>
      <c r="G5637" s="166">
        <f>WEEKNUM(B5637,21)</f>
        <v>10</v>
      </c>
      <c r="H5637" s="166">
        <f>MONTH(B5637)</f>
        <v>3</v>
      </c>
      <c r="I5637" s="166">
        <f>YEAR(B5637)</f>
        <v>2023</v>
      </c>
    </row>
    <row r="5638" spans="1:9" s="1" customFormat="1" x14ac:dyDescent="0.25">
      <c r="A5638" s="1">
        <v>1000407915</v>
      </c>
      <c r="B5638" s="2">
        <v>44995</v>
      </c>
      <c r="C5638" s="165">
        <v>0.22752314814815</v>
      </c>
      <c r="D5638" s="165">
        <v>0.22752314814815</v>
      </c>
      <c r="E5638" s="148" t="s">
        <v>3</v>
      </c>
      <c r="F5638" s="148">
        <v>1</v>
      </c>
      <c r="G5638" s="166">
        <f>WEEKNUM(B5638,21)</f>
        <v>10</v>
      </c>
      <c r="H5638" s="166">
        <f>MONTH(B5638)</f>
        <v>3</v>
      </c>
      <c r="I5638" s="166">
        <f>YEAR(B5638)</f>
        <v>2023</v>
      </c>
    </row>
    <row r="5639" spans="1:9" s="1" customFormat="1" x14ac:dyDescent="0.25">
      <c r="A5639" s="1">
        <v>1000407443</v>
      </c>
      <c r="B5639" s="2">
        <v>44995</v>
      </c>
      <c r="C5639" s="165">
        <v>3.2638888888890001E-2</v>
      </c>
      <c r="D5639" s="165">
        <v>3.2638888888890001E-2</v>
      </c>
      <c r="E5639" s="148" t="s">
        <v>2</v>
      </c>
      <c r="F5639" s="148">
        <v>0</v>
      </c>
      <c r="G5639" s="166">
        <f>WEEKNUM(B5639,21)</f>
        <v>10</v>
      </c>
      <c r="H5639" s="166">
        <f>MONTH(B5639)</f>
        <v>3</v>
      </c>
      <c r="I5639" s="166">
        <f>YEAR(B5639)</f>
        <v>2023</v>
      </c>
    </row>
    <row r="5640" spans="1:9" s="1" customFormat="1" x14ac:dyDescent="0.25">
      <c r="A5640" s="1" t="s">
        <v>2</v>
      </c>
      <c r="B5640" s="2">
        <v>44995</v>
      </c>
      <c r="C5640" s="165">
        <v>0</v>
      </c>
      <c r="D5640" s="165">
        <v>0.63378472222222004</v>
      </c>
      <c r="E5640" s="148" t="s">
        <v>2</v>
      </c>
      <c r="F5640" s="148">
        <v>0</v>
      </c>
      <c r="G5640" s="166">
        <f>WEEKNUM(B5640,21)</f>
        <v>10</v>
      </c>
      <c r="H5640" s="166">
        <f>MONTH(B5640)</f>
        <v>3</v>
      </c>
      <c r="I5640" s="166">
        <f>YEAR(B5640)</f>
        <v>2023</v>
      </c>
    </row>
    <row r="5641" spans="1:9" s="1" customFormat="1" x14ac:dyDescent="0.25">
      <c r="A5641" s="1" t="s">
        <v>2</v>
      </c>
      <c r="B5641" s="2">
        <v>44995</v>
      </c>
      <c r="C5641" s="165">
        <v>0</v>
      </c>
      <c r="D5641" s="165">
        <v>0.66219907407406997</v>
      </c>
      <c r="E5641" s="148" t="s">
        <v>2</v>
      </c>
      <c r="F5641" s="148">
        <v>0</v>
      </c>
      <c r="G5641" s="166">
        <f>WEEKNUM(B5641,21)</f>
        <v>10</v>
      </c>
      <c r="H5641" s="166">
        <f>MONTH(B5641)</f>
        <v>3</v>
      </c>
      <c r="I5641" s="166">
        <f>YEAR(B5641)</f>
        <v>2023</v>
      </c>
    </row>
    <row r="5642" spans="1:9" s="1" customFormat="1" x14ac:dyDescent="0.25">
      <c r="A5642" s="1">
        <v>1000406325</v>
      </c>
      <c r="B5642" s="2">
        <v>44996</v>
      </c>
      <c r="C5642" s="165">
        <v>0.22916666666666999</v>
      </c>
      <c r="D5642" s="165">
        <v>0.56655092592593004</v>
      </c>
      <c r="E5642" s="148" t="s">
        <v>2</v>
      </c>
      <c r="F5642" s="148">
        <v>0</v>
      </c>
      <c r="G5642" s="166">
        <f>WEEKNUM(B5642,21)</f>
        <v>10</v>
      </c>
      <c r="H5642" s="166">
        <f>MONTH(B5642)</f>
        <v>3</v>
      </c>
      <c r="I5642" s="166">
        <f>YEAR(B5642)</f>
        <v>2023</v>
      </c>
    </row>
    <row r="5643" spans="1:9" s="1" customFormat="1" x14ac:dyDescent="0.25">
      <c r="A5643" s="1" t="s">
        <v>2</v>
      </c>
      <c r="B5643" s="2">
        <v>44996</v>
      </c>
      <c r="C5643" s="165">
        <v>0.22916666666666999</v>
      </c>
      <c r="D5643" s="165">
        <v>0.56409722222222003</v>
      </c>
      <c r="E5643" s="148" t="s">
        <v>2</v>
      </c>
      <c r="F5643" s="148">
        <v>0</v>
      </c>
      <c r="G5643" s="166">
        <f>WEEKNUM(B5643,21)</f>
        <v>10</v>
      </c>
      <c r="H5643" s="166">
        <f>MONTH(B5643)</f>
        <v>3</v>
      </c>
      <c r="I5643" s="166">
        <f>YEAR(B5643)</f>
        <v>2023</v>
      </c>
    </row>
    <row r="5644" spans="1:9" s="1" customFormat="1" x14ac:dyDescent="0.25">
      <c r="A5644" s="1" t="s">
        <v>2</v>
      </c>
      <c r="B5644" s="2">
        <v>44996</v>
      </c>
      <c r="C5644" s="165">
        <v>0.22916666666666999</v>
      </c>
      <c r="D5644" s="165">
        <v>0.56466435185185004</v>
      </c>
      <c r="E5644" s="148" t="s">
        <v>2</v>
      </c>
      <c r="F5644" s="148">
        <v>0</v>
      </c>
      <c r="G5644" s="166">
        <f>WEEKNUM(B5644,21)</f>
        <v>10</v>
      </c>
      <c r="H5644" s="166">
        <f>MONTH(B5644)</f>
        <v>3</v>
      </c>
      <c r="I5644" s="166">
        <f>YEAR(B5644)</f>
        <v>2023</v>
      </c>
    </row>
    <row r="5645" spans="1:9" s="1" customFormat="1" x14ac:dyDescent="0.25">
      <c r="A5645" s="1">
        <v>1000406323</v>
      </c>
      <c r="B5645" s="2">
        <v>44996</v>
      </c>
      <c r="C5645" s="165">
        <v>0.22916666666666999</v>
      </c>
      <c r="D5645" s="165">
        <v>0.5655787037037</v>
      </c>
      <c r="E5645" s="148" t="s">
        <v>2</v>
      </c>
      <c r="F5645" s="148">
        <v>0</v>
      </c>
      <c r="G5645" s="166">
        <f>WEEKNUM(B5645,21)</f>
        <v>10</v>
      </c>
      <c r="H5645" s="166">
        <f>MONTH(B5645)</f>
        <v>3</v>
      </c>
      <c r="I5645" s="166">
        <f>YEAR(B5645)</f>
        <v>2023</v>
      </c>
    </row>
    <row r="5646" spans="1:9" s="1" customFormat="1" x14ac:dyDescent="0.25">
      <c r="A5646" s="1">
        <v>1000406326</v>
      </c>
      <c r="B5646" s="2">
        <v>44996</v>
      </c>
      <c r="C5646" s="165">
        <v>0.22916666666666999</v>
      </c>
      <c r="D5646" s="165">
        <v>0.56627314814815</v>
      </c>
      <c r="E5646" s="148" t="s">
        <v>2</v>
      </c>
      <c r="F5646" s="148">
        <v>0</v>
      </c>
      <c r="G5646" s="166">
        <f>WEEKNUM(B5646,21)</f>
        <v>10</v>
      </c>
      <c r="H5646" s="166">
        <f>MONTH(B5646)</f>
        <v>3</v>
      </c>
      <c r="I5646" s="166">
        <f>YEAR(B5646)</f>
        <v>2023</v>
      </c>
    </row>
    <row r="5647" spans="1:9" s="1" customFormat="1" x14ac:dyDescent="0.25">
      <c r="A5647" s="1">
        <v>1000406322</v>
      </c>
      <c r="B5647" s="2">
        <v>44996</v>
      </c>
      <c r="C5647" s="165">
        <v>0.22916666666666999</v>
      </c>
      <c r="D5647" s="165">
        <v>0.56512731481481004</v>
      </c>
      <c r="E5647" s="148" t="s">
        <v>2</v>
      </c>
      <c r="F5647" s="148">
        <v>0</v>
      </c>
      <c r="G5647" s="166">
        <f>WEEKNUM(B5647,21)</f>
        <v>10</v>
      </c>
      <c r="H5647" s="166">
        <f>MONTH(B5647)</f>
        <v>3</v>
      </c>
      <c r="I5647" s="166">
        <f>YEAR(B5647)</f>
        <v>2023</v>
      </c>
    </row>
    <row r="5648" spans="1:9" s="1" customFormat="1" x14ac:dyDescent="0.25">
      <c r="A5648" s="1" t="s">
        <v>2</v>
      </c>
      <c r="B5648" s="2">
        <v>44996</v>
      </c>
      <c r="C5648" s="165">
        <v>0.27083333333332998</v>
      </c>
      <c r="D5648" s="165">
        <v>0.3671875</v>
      </c>
      <c r="E5648" s="148" t="s">
        <v>2</v>
      </c>
      <c r="F5648" s="148">
        <v>0</v>
      </c>
      <c r="G5648" s="166">
        <f>WEEKNUM(B5648,21)</f>
        <v>10</v>
      </c>
      <c r="H5648" s="166">
        <f>MONTH(B5648)</f>
        <v>3</v>
      </c>
      <c r="I5648" s="166">
        <f>YEAR(B5648)</f>
        <v>2023</v>
      </c>
    </row>
    <row r="5649" spans="1:9" s="1" customFormat="1" x14ac:dyDescent="0.25">
      <c r="A5649" s="1" t="s">
        <v>2</v>
      </c>
      <c r="B5649" s="2">
        <v>44996</v>
      </c>
      <c r="C5649" s="165">
        <v>0.27083333333332998</v>
      </c>
      <c r="D5649" s="165">
        <v>0.36783564814815001</v>
      </c>
      <c r="E5649" s="148" t="s">
        <v>2</v>
      </c>
      <c r="F5649" s="148">
        <v>0</v>
      </c>
      <c r="G5649" s="166">
        <f>WEEKNUM(B5649,21)</f>
        <v>10</v>
      </c>
      <c r="H5649" s="166">
        <f>MONTH(B5649)</f>
        <v>3</v>
      </c>
      <c r="I5649" s="166">
        <f>YEAR(B5649)</f>
        <v>2023</v>
      </c>
    </row>
    <row r="5650" spans="1:9" s="1" customFormat="1" x14ac:dyDescent="0.25">
      <c r="A5650" s="1">
        <v>1000408866</v>
      </c>
      <c r="B5650" s="2">
        <v>44996</v>
      </c>
      <c r="C5650" s="165">
        <v>0.27083333333332998</v>
      </c>
      <c r="D5650" s="165">
        <v>0.47336805555556</v>
      </c>
      <c r="E5650" s="148" t="s">
        <v>2</v>
      </c>
      <c r="F5650" s="148">
        <v>0</v>
      </c>
      <c r="G5650" s="166">
        <f>WEEKNUM(B5650,21)</f>
        <v>10</v>
      </c>
      <c r="H5650" s="166">
        <f>MONTH(B5650)</f>
        <v>3</v>
      </c>
      <c r="I5650" s="166">
        <f>YEAR(B5650)</f>
        <v>2023</v>
      </c>
    </row>
    <row r="5651" spans="1:9" s="1" customFormat="1" x14ac:dyDescent="0.25">
      <c r="A5651" s="1" t="s">
        <v>2</v>
      </c>
      <c r="B5651" s="2">
        <v>44996</v>
      </c>
      <c r="C5651" s="165">
        <v>0.27083333333332998</v>
      </c>
      <c r="D5651" s="165">
        <v>0.54952546296296001</v>
      </c>
      <c r="E5651" s="148" t="s">
        <v>2</v>
      </c>
      <c r="F5651" s="148">
        <v>0</v>
      </c>
      <c r="G5651" s="166">
        <f>WEEKNUM(B5651,21)</f>
        <v>10</v>
      </c>
      <c r="H5651" s="166">
        <f>MONTH(B5651)</f>
        <v>3</v>
      </c>
      <c r="I5651" s="166">
        <f>YEAR(B5651)</f>
        <v>2023</v>
      </c>
    </row>
    <row r="5652" spans="1:9" s="1" customFormat="1" x14ac:dyDescent="0.25">
      <c r="A5652" s="1" t="s">
        <v>2</v>
      </c>
      <c r="B5652" s="2">
        <v>44996</v>
      </c>
      <c r="C5652" s="165">
        <v>0.27083333333332998</v>
      </c>
      <c r="D5652" s="165">
        <v>0.59417824074073999</v>
      </c>
      <c r="E5652" s="148" t="s">
        <v>2</v>
      </c>
      <c r="F5652" s="148">
        <v>0</v>
      </c>
      <c r="G5652" s="166">
        <f>WEEKNUM(B5652,21)</f>
        <v>10</v>
      </c>
      <c r="H5652" s="166">
        <f>MONTH(B5652)</f>
        <v>3</v>
      </c>
      <c r="I5652" s="166">
        <f>YEAR(B5652)</f>
        <v>2023</v>
      </c>
    </row>
    <row r="5653" spans="1:9" s="1" customFormat="1" x14ac:dyDescent="0.25">
      <c r="A5653" s="1">
        <v>1000406522</v>
      </c>
      <c r="B5653" s="2">
        <v>44997</v>
      </c>
      <c r="C5653" s="165">
        <v>0.60416666666666996</v>
      </c>
      <c r="D5653" s="165">
        <v>0.13237268518518999</v>
      </c>
      <c r="E5653" s="148" t="s">
        <v>2</v>
      </c>
      <c r="F5653" s="148">
        <v>0</v>
      </c>
      <c r="G5653" s="166">
        <f>WEEKNUM(B5653,21)</f>
        <v>10</v>
      </c>
      <c r="H5653" s="166">
        <f>MONTH(B5653)</f>
        <v>3</v>
      </c>
      <c r="I5653" s="166">
        <f>YEAR(B5653)</f>
        <v>2023</v>
      </c>
    </row>
    <row r="5654" spans="1:9" s="1" customFormat="1" x14ac:dyDescent="0.25">
      <c r="A5654" s="1">
        <v>1000406523</v>
      </c>
      <c r="B5654" s="2">
        <v>44997</v>
      </c>
      <c r="C5654" s="165">
        <v>0.60416666666666996</v>
      </c>
      <c r="D5654" s="165">
        <v>0.13384259259258999</v>
      </c>
      <c r="E5654" s="148" t="s">
        <v>2</v>
      </c>
      <c r="F5654" s="148">
        <v>0</v>
      </c>
      <c r="G5654" s="166">
        <f>WEEKNUM(B5654,21)</f>
        <v>10</v>
      </c>
      <c r="H5654" s="166">
        <f>MONTH(B5654)</f>
        <v>3</v>
      </c>
      <c r="I5654" s="166">
        <f>YEAR(B5654)</f>
        <v>2023</v>
      </c>
    </row>
    <row r="5655" spans="1:9" s="1" customFormat="1" x14ac:dyDescent="0.25">
      <c r="A5655" s="1">
        <v>1000406527</v>
      </c>
      <c r="B5655" s="2">
        <v>44997</v>
      </c>
      <c r="C5655" s="165">
        <v>0.60416666666666996</v>
      </c>
      <c r="D5655" s="165">
        <v>0.1971412037037</v>
      </c>
      <c r="E5655" s="148" t="s">
        <v>2</v>
      </c>
      <c r="F5655" s="148">
        <v>0</v>
      </c>
      <c r="G5655" s="166">
        <f>WEEKNUM(B5655,21)</f>
        <v>10</v>
      </c>
      <c r="H5655" s="166">
        <f>MONTH(B5655)</f>
        <v>3</v>
      </c>
      <c r="I5655" s="166">
        <f>YEAR(B5655)</f>
        <v>2023</v>
      </c>
    </row>
    <row r="5656" spans="1:9" s="1" customFormat="1" x14ac:dyDescent="0.25">
      <c r="A5656" s="1">
        <v>1000407290</v>
      </c>
      <c r="B5656" s="2">
        <v>44996</v>
      </c>
      <c r="C5656" s="165">
        <v>0.58333333333333004</v>
      </c>
      <c r="D5656" s="165">
        <v>0.66787037037037</v>
      </c>
      <c r="E5656" s="148" t="s">
        <v>2</v>
      </c>
      <c r="F5656" s="148">
        <v>0</v>
      </c>
      <c r="G5656" s="166">
        <f>WEEKNUM(B5656,21)</f>
        <v>10</v>
      </c>
      <c r="H5656" s="166">
        <f>MONTH(B5656)</f>
        <v>3</v>
      </c>
      <c r="I5656" s="166">
        <f>YEAR(B5656)</f>
        <v>2023</v>
      </c>
    </row>
    <row r="5657" spans="1:9" s="1" customFormat="1" x14ac:dyDescent="0.25">
      <c r="A5657" s="1">
        <v>1000424007</v>
      </c>
      <c r="B5657" s="2">
        <v>44996</v>
      </c>
      <c r="C5657" s="165">
        <v>0.32857638888889001</v>
      </c>
      <c r="D5657" s="165">
        <v>0.32857638888889001</v>
      </c>
      <c r="E5657" s="148" t="s">
        <v>2</v>
      </c>
      <c r="F5657" s="148">
        <v>0</v>
      </c>
      <c r="G5657" s="166">
        <f>WEEKNUM(B5657,21)</f>
        <v>10</v>
      </c>
      <c r="H5657" s="166">
        <f>MONTH(B5657)</f>
        <v>3</v>
      </c>
      <c r="I5657" s="166">
        <f>YEAR(B5657)</f>
        <v>2023</v>
      </c>
    </row>
    <row r="5658" spans="1:9" s="1" customFormat="1" x14ac:dyDescent="0.25">
      <c r="A5658" s="1">
        <v>1000410664</v>
      </c>
      <c r="B5658" s="2">
        <v>44996</v>
      </c>
      <c r="C5658" s="165">
        <v>0.32549768518519001</v>
      </c>
      <c r="D5658" s="165">
        <v>0.32549768518519001</v>
      </c>
      <c r="E5658" s="148" t="s">
        <v>2</v>
      </c>
      <c r="F5658" s="148">
        <v>0</v>
      </c>
      <c r="G5658" s="166">
        <f>WEEKNUM(B5658,21)</f>
        <v>10</v>
      </c>
      <c r="H5658" s="166">
        <f>MONTH(B5658)</f>
        <v>3</v>
      </c>
      <c r="I5658" s="166">
        <f>YEAR(B5658)</f>
        <v>2023</v>
      </c>
    </row>
    <row r="5659" spans="1:9" s="1" customFormat="1" x14ac:dyDescent="0.25">
      <c r="A5659" s="1">
        <v>1000407085</v>
      </c>
      <c r="B5659" s="2">
        <v>44996</v>
      </c>
      <c r="C5659" s="165">
        <v>0.58333333333333004</v>
      </c>
      <c r="D5659" s="165">
        <v>0.66710648148148</v>
      </c>
      <c r="E5659" s="148" t="s">
        <v>2</v>
      </c>
      <c r="F5659" s="148">
        <v>0</v>
      </c>
      <c r="G5659" s="166">
        <f>WEEKNUM(B5659,21)</f>
        <v>10</v>
      </c>
      <c r="H5659" s="166">
        <f>MONTH(B5659)</f>
        <v>3</v>
      </c>
      <c r="I5659" s="166">
        <f>YEAR(B5659)</f>
        <v>2023</v>
      </c>
    </row>
    <row r="5660" spans="1:9" s="1" customFormat="1" x14ac:dyDescent="0.25">
      <c r="A5660" s="1" t="s">
        <v>2</v>
      </c>
      <c r="B5660" s="2">
        <v>44996</v>
      </c>
      <c r="C5660" s="165">
        <v>0.58333333333333004</v>
      </c>
      <c r="D5660" s="165">
        <v>0.66741898148148004</v>
      </c>
      <c r="E5660" s="148" t="s">
        <v>2</v>
      </c>
      <c r="F5660" s="148">
        <v>0</v>
      </c>
      <c r="G5660" s="166">
        <f>WEEKNUM(B5660,21)</f>
        <v>10</v>
      </c>
      <c r="H5660" s="166">
        <f>MONTH(B5660)</f>
        <v>3</v>
      </c>
      <c r="I5660" s="166">
        <f>YEAR(B5660)</f>
        <v>2023</v>
      </c>
    </row>
    <row r="5661" spans="1:9" s="1" customFormat="1" x14ac:dyDescent="0.25">
      <c r="A5661" s="1" t="s">
        <v>2</v>
      </c>
      <c r="B5661" s="2">
        <v>44996</v>
      </c>
      <c r="C5661" s="165">
        <v>0.95056712962962997</v>
      </c>
      <c r="D5661" s="165">
        <v>0.95171296296296004</v>
      </c>
      <c r="E5661" s="148" t="s">
        <v>2</v>
      </c>
      <c r="F5661" s="148">
        <v>0</v>
      </c>
      <c r="G5661" s="166">
        <f>WEEKNUM(B5661,21)</f>
        <v>10</v>
      </c>
      <c r="H5661" s="166">
        <f>MONTH(B5661)</f>
        <v>3</v>
      </c>
      <c r="I5661" s="166">
        <f>YEAR(B5661)</f>
        <v>2023</v>
      </c>
    </row>
    <row r="5662" spans="1:9" s="1" customFormat="1" x14ac:dyDescent="0.25">
      <c r="A5662" s="1" t="s">
        <v>2</v>
      </c>
      <c r="B5662" s="2">
        <v>44996</v>
      </c>
      <c r="C5662" s="165">
        <v>0.27083333333332998</v>
      </c>
      <c r="D5662" s="165">
        <v>0.95395833333333002</v>
      </c>
      <c r="E5662" s="148" t="s">
        <v>2</v>
      </c>
      <c r="F5662" s="148">
        <v>0</v>
      </c>
      <c r="G5662" s="166">
        <f>WEEKNUM(B5662,21)</f>
        <v>10</v>
      </c>
      <c r="H5662" s="166">
        <f>MONTH(B5662)</f>
        <v>3</v>
      </c>
      <c r="I5662" s="166">
        <f>YEAR(B5662)</f>
        <v>2023</v>
      </c>
    </row>
    <row r="5663" spans="1:9" s="1" customFormat="1" x14ac:dyDescent="0.25">
      <c r="A5663" s="1" t="s">
        <v>2</v>
      </c>
      <c r="B5663" s="2">
        <v>44997</v>
      </c>
      <c r="C5663" s="165">
        <v>0.25</v>
      </c>
      <c r="D5663" s="165">
        <v>0.20182870370370001</v>
      </c>
      <c r="E5663" s="148" t="s">
        <v>2</v>
      </c>
      <c r="F5663" s="148">
        <v>0</v>
      </c>
      <c r="G5663" s="166">
        <f>WEEKNUM(B5663,21)</f>
        <v>10</v>
      </c>
      <c r="H5663" s="166">
        <f>MONTH(B5663)</f>
        <v>3</v>
      </c>
      <c r="I5663" s="166">
        <f>YEAR(B5663)</f>
        <v>2023</v>
      </c>
    </row>
    <row r="5664" spans="1:9" s="1" customFormat="1" x14ac:dyDescent="0.25">
      <c r="A5664" s="1">
        <v>1000407915</v>
      </c>
      <c r="B5664" s="2">
        <v>44996</v>
      </c>
      <c r="C5664" s="165">
        <v>0.25</v>
      </c>
      <c r="D5664" s="165">
        <v>0.31146990740740998</v>
      </c>
      <c r="E5664" s="148" t="s">
        <v>3</v>
      </c>
      <c r="F5664" s="148">
        <v>1</v>
      </c>
      <c r="G5664" s="166">
        <f>WEEKNUM(B5664,21)</f>
        <v>10</v>
      </c>
      <c r="H5664" s="166">
        <f>MONTH(B5664)</f>
        <v>3</v>
      </c>
      <c r="I5664" s="166">
        <f>YEAR(B5664)</f>
        <v>2023</v>
      </c>
    </row>
    <row r="5665" spans="1:9" s="1" customFormat="1" x14ac:dyDescent="0.25">
      <c r="A5665" s="1">
        <v>1000407443</v>
      </c>
      <c r="B5665" s="2">
        <v>44996</v>
      </c>
      <c r="C5665" s="165">
        <v>0.25</v>
      </c>
      <c r="D5665" s="165">
        <v>0.48478009259258997</v>
      </c>
      <c r="E5665" s="148" t="s">
        <v>2</v>
      </c>
      <c r="F5665" s="148">
        <v>0</v>
      </c>
      <c r="G5665" s="166">
        <f>WEEKNUM(B5665,21)</f>
        <v>10</v>
      </c>
      <c r="H5665" s="166">
        <f>MONTH(B5665)</f>
        <v>3</v>
      </c>
      <c r="I5665" s="166">
        <f>YEAR(B5665)</f>
        <v>2023</v>
      </c>
    </row>
    <row r="5666" spans="1:9" s="1" customFormat="1" x14ac:dyDescent="0.25">
      <c r="A5666" s="1">
        <v>1000406533</v>
      </c>
      <c r="B5666" s="2">
        <v>44996</v>
      </c>
      <c r="C5666" s="165">
        <v>0.25</v>
      </c>
      <c r="D5666" s="165">
        <v>0.45767361111110999</v>
      </c>
      <c r="E5666" s="148" t="s">
        <v>3</v>
      </c>
      <c r="F5666" s="148">
        <v>1.01</v>
      </c>
      <c r="G5666" s="166">
        <f>WEEKNUM(B5666,21)</f>
        <v>10</v>
      </c>
      <c r="H5666" s="166">
        <f>MONTH(B5666)</f>
        <v>3</v>
      </c>
      <c r="I5666" s="166">
        <f>YEAR(B5666)</f>
        <v>2023</v>
      </c>
    </row>
    <row r="5667" spans="1:9" s="1" customFormat="1" x14ac:dyDescent="0.25">
      <c r="A5667" s="1">
        <v>1000406538</v>
      </c>
      <c r="B5667" s="2">
        <v>44996</v>
      </c>
      <c r="C5667" s="165">
        <v>0.25</v>
      </c>
      <c r="D5667" s="165">
        <v>0.48420138888889003</v>
      </c>
      <c r="E5667" s="148" t="s">
        <v>3</v>
      </c>
      <c r="F5667" s="148">
        <v>1</v>
      </c>
      <c r="G5667" s="166">
        <f>WEEKNUM(B5667,21)</f>
        <v>10</v>
      </c>
      <c r="H5667" s="166">
        <f>MONTH(B5667)</f>
        <v>3</v>
      </c>
      <c r="I5667" s="166">
        <f>YEAR(B5667)</f>
        <v>2023</v>
      </c>
    </row>
    <row r="5668" spans="1:9" s="1" customFormat="1" x14ac:dyDescent="0.25">
      <c r="A5668" s="1">
        <v>1000407443</v>
      </c>
      <c r="B5668" s="2">
        <v>44996</v>
      </c>
      <c r="C5668" s="165">
        <v>0.25</v>
      </c>
      <c r="D5668" s="165">
        <v>0.45637731481480998</v>
      </c>
      <c r="E5668" s="148" t="s">
        <v>3</v>
      </c>
      <c r="F5668" s="148">
        <v>0.51</v>
      </c>
      <c r="G5668" s="166">
        <f>WEEKNUM(B5668,21)</f>
        <v>10</v>
      </c>
      <c r="H5668" s="166">
        <f>MONTH(B5668)</f>
        <v>3</v>
      </c>
      <c r="I5668" s="166">
        <f>YEAR(B5668)</f>
        <v>2023</v>
      </c>
    </row>
    <row r="5669" spans="1:9" s="1" customFormat="1" x14ac:dyDescent="0.25">
      <c r="A5669" s="1" t="s">
        <v>2</v>
      </c>
      <c r="B5669" s="2">
        <v>44997</v>
      </c>
      <c r="C5669" s="165">
        <v>0.25</v>
      </c>
      <c r="D5669" s="165">
        <v>0.20246527777778001</v>
      </c>
      <c r="E5669" s="148" t="s">
        <v>3</v>
      </c>
      <c r="F5669" s="148">
        <v>0.99</v>
      </c>
      <c r="G5669" s="166">
        <f>WEEKNUM(B5669,21)</f>
        <v>10</v>
      </c>
      <c r="H5669" s="166">
        <f>MONTH(B5669)</f>
        <v>3</v>
      </c>
      <c r="I5669" s="166">
        <f>YEAR(B5669)</f>
        <v>2023</v>
      </c>
    </row>
    <row r="5670" spans="1:9" s="1" customFormat="1" x14ac:dyDescent="0.25">
      <c r="A5670" s="1" t="s">
        <v>2</v>
      </c>
      <c r="B5670" s="2">
        <v>44996</v>
      </c>
      <c r="C5670" s="165">
        <v>0.25</v>
      </c>
      <c r="D5670" s="165">
        <v>0.44685185185185</v>
      </c>
      <c r="E5670" s="148" t="s">
        <v>2</v>
      </c>
      <c r="F5670" s="148">
        <v>0</v>
      </c>
      <c r="G5670" s="166">
        <f>WEEKNUM(B5670,21)</f>
        <v>10</v>
      </c>
      <c r="H5670" s="166">
        <f>MONTH(B5670)</f>
        <v>3</v>
      </c>
      <c r="I5670" s="166">
        <f>YEAR(B5670)</f>
        <v>2023</v>
      </c>
    </row>
    <row r="5671" spans="1:9" s="1" customFormat="1" x14ac:dyDescent="0.25">
      <c r="A5671" s="1" t="s">
        <v>2</v>
      </c>
      <c r="B5671" s="2">
        <v>44996</v>
      </c>
      <c r="C5671" s="165">
        <v>0.25922453703704001</v>
      </c>
      <c r="D5671" s="165">
        <v>0.48532407407407002</v>
      </c>
      <c r="E5671" s="148" t="s">
        <v>2</v>
      </c>
      <c r="F5671" s="148">
        <v>0</v>
      </c>
      <c r="G5671" s="166">
        <f>WEEKNUM(B5671,21)</f>
        <v>10</v>
      </c>
      <c r="H5671" s="166">
        <f>MONTH(B5671)</f>
        <v>3</v>
      </c>
      <c r="I5671" s="166">
        <f>YEAR(B5671)</f>
        <v>2023</v>
      </c>
    </row>
    <row r="5672" spans="1:9" s="1" customFormat="1" x14ac:dyDescent="0.25">
      <c r="A5672" s="1" t="s">
        <v>2</v>
      </c>
      <c r="B5672" s="2">
        <v>44996</v>
      </c>
      <c r="C5672" s="165">
        <v>0.25922453703704001</v>
      </c>
      <c r="D5672" s="165">
        <v>0.48599537037036999</v>
      </c>
      <c r="E5672" s="148" t="s">
        <v>2</v>
      </c>
      <c r="F5672" s="148">
        <v>0</v>
      </c>
      <c r="G5672" s="166">
        <f>WEEKNUM(B5672,21)</f>
        <v>10</v>
      </c>
      <c r="H5672" s="166">
        <f>MONTH(B5672)</f>
        <v>3</v>
      </c>
      <c r="I5672" s="166">
        <f>YEAR(B5672)</f>
        <v>2023</v>
      </c>
    </row>
    <row r="5673" spans="1:9" s="1" customFormat="1" x14ac:dyDescent="0.25">
      <c r="A5673" s="1">
        <v>1000410576</v>
      </c>
      <c r="B5673" s="2">
        <v>44997</v>
      </c>
      <c r="C5673" s="165">
        <v>0.20833333333333001</v>
      </c>
      <c r="D5673" s="165">
        <v>0.58596064814814997</v>
      </c>
      <c r="E5673" s="148" t="s">
        <v>3</v>
      </c>
      <c r="F5673" s="148">
        <v>27.07</v>
      </c>
      <c r="G5673" s="166">
        <f>WEEKNUM(B5673,21)</f>
        <v>10</v>
      </c>
      <c r="H5673" s="166">
        <f>MONTH(B5673)</f>
        <v>3</v>
      </c>
      <c r="I5673" s="166">
        <f>YEAR(B5673)</f>
        <v>2023</v>
      </c>
    </row>
    <row r="5674" spans="1:9" s="1" customFormat="1" x14ac:dyDescent="0.25">
      <c r="A5674" s="1">
        <v>1000407443</v>
      </c>
      <c r="B5674" s="2">
        <v>44996</v>
      </c>
      <c r="C5674" s="165">
        <v>0.20833333333333001</v>
      </c>
      <c r="D5674" s="165">
        <v>0.59043981481481</v>
      </c>
      <c r="E5674" s="148" t="s">
        <v>3</v>
      </c>
      <c r="F5674" s="148">
        <v>1</v>
      </c>
      <c r="G5674" s="166">
        <f>WEEKNUM(B5674,21)</f>
        <v>10</v>
      </c>
      <c r="H5674" s="166">
        <f>MONTH(B5674)</f>
        <v>3</v>
      </c>
      <c r="I5674" s="166">
        <f>YEAR(B5674)</f>
        <v>2023</v>
      </c>
    </row>
    <row r="5675" spans="1:9" s="1" customFormat="1" x14ac:dyDescent="0.25">
      <c r="A5675" s="1">
        <v>1000406533</v>
      </c>
      <c r="B5675" s="2">
        <v>44996</v>
      </c>
      <c r="C5675" s="165">
        <v>0.20833333333333001</v>
      </c>
      <c r="D5675" s="165">
        <v>0.55951388888888998</v>
      </c>
      <c r="E5675" s="148" t="s">
        <v>3</v>
      </c>
      <c r="F5675" s="148">
        <v>0.49</v>
      </c>
      <c r="G5675" s="166">
        <f>WEEKNUM(B5675,21)</f>
        <v>10</v>
      </c>
      <c r="H5675" s="166">
        <f>MONTH(B5675)</f>
        <v>3</v>
      </c>
      <c r="I5675" s="166">
        <f>YEAR(B5675)</f>
        <v>2023</v>
      </c>
    </row>
    <row r="5676" spans="1:9" s="1" customFormat="1" x14ac:dyDescent="0.25">
      <c r="A5676" s="1">
        <v>1000407926</v>
      </c>
      <c r="B5676" s="2">
        <v>44996</v>
      </c>
      <c r="C5676" s="165">
        <v>0.20833333333333001</v>
      </c>
      <c r="D5676" s="165">
        <v>0.59057870370370003</v>
      </c>
      <c r="E5676" s="148" t="s">
        <v>3</v>
      </c>
      <c r="F5676" s="148">
        <v>0.49</v>
      </c>
      <c r="G5676" s="166">
        <f>WEEKNUM(B5676,21)</f>
        <v>10</v>
      </c>
      <c r="H5676" s="166">
        <f>MONTH(B5676)</f>
        <v>3</v>
      </c>
      <c r="I5676" s="166">
        <f>YEAR(B5676)</f>
        <v>2023</v>
      </c>
    </row>
    <row r="5677" spans="1:9" s="1" customFormat="1" x14ac:dyDescent="0.25">
      <c r="A5677" s="1">
        <v>1000407926</v>
      </c>
      <c r="B5677" s="2">
        <v>44996</v>
      </c>
      <c r="C5677" s="165">
        <v>0.20833333333333001</v>
      </c>
      <c r="D5677" s="165">
        <v>0.59068287037037004</v>
      </c>
      <c r="E5677" s="148" t="s">
        <v>3</v>
      </c>
      <c r="F5677" s="148">
        <v>0.5</v>
      </c>
      <c r="G5677" s="166">
        <f>WEEKNUM(B5677,21)</f>
        <v>10</v>
      </c>
      <c r="H5677" s="166">
        <f>MONTH(B5677)</f>
        <v>3</v>
      </c>
      <c r="I5677" s="166">
        <f>YEAR(B5677)</f>
        <v>2023</v>
      </c>
    </row>
    <row r="5678" spans="1:9" s="1" customFormat="1" x14ac:dyDescent="0.25">
      <c r="A5678" s="1">
        <v>1000407443</v>
      </c>
      <c r="B5678" s="2">
        <v>44996</v>
      </c>
      <c r="C5678" s="165">
        <v>0.48478009259258997</v>
      </c>
      <c r="D5678" s="165">
        <v>0.59078703703704005</v>
      </c>
      <c r="E5678" s="148" t="s">
        <v>2</v>
      </c>
      <c r="F5678" s="148">
        <v>0</v>
      </c>
      <c r="G5678" s="166">
        <f>WEEKNUM(B5678,21)</f>
        <v>10</v>
      </c>
      <c r="H5678" s="166">
        <f>MONTH(B5678)</f>
        <v>3</v>
      </c>
      <c r="I5678" s="166">
        <f>YEAR(B5678)</f>
        <v>2023</v>
      </c>
    </row>
    <row r="5679" spans="1:9" s="1" customFormat="1" x14ac:dyDescent="0.25">
      <c r="A5679" s="1">
        <v>1000410576</v>
      </c>
      <c r="B5679" s="2">
        <v>44996</v>
      </c>
      <c r="C5679" s="165">
        <v>0.20833333333333001</v>
      </c>
      <c r="D5679" s="165">
        <v>0.59089120370369996</v>
      </c>
      <c r="E5679" s="148" t="s">
        <v>3</v>
      </c>
      <c r="F5679" s="148">
        <v>27.07</v>
      </c>
      <c r="G5679" s="166">
        <f>WEEKNUM(B5679,21)</f>
        <v>10</v>
      </c>
      <c r="H5679" s="166">
        <f>MONTH(B5679)</f>
        <v>3</v>
      </c>
      <c r="I5679" s="166">
        <f>YEAR(B5679)</f>
        <v>2023</v>
      </c>
    </row>
    <row r="5680" spans="1:9" s="1" customFormat="1" x14ac:dyDescent="0.25">
      <c r="A5680" s="1">
        <v>1000406533</v>
      </c>
      <c r="B5680" s="2">
        <v>44996</v>
      </c>
      <c r="C5680" s="165">
        <v>0.45767361111110999</v>
      </c>
      <c r="D5680" s="165">
        <v>0.59024305555556</v>
      </c>
      <c r="E5680" s="148" t="s">
        <v>3</v>
      </c>
      <c r="F5680" s="148">
        <v>1.01</v>
      </c>
      <c r="G5680" s="166">
        <f>WEEKNUM(B5680,21)</f>
        <v>10</v>
      </c>
      <c r="H5680" s="166">
        <f>MONTH(B5680)</f>
        <v>3</v>
      </c>
      <c r="I5680" s="166">
        <f>YEAR(B5680)</f>
        <v>2023</v>
      </c>
    </row>
    <row r="5681" spans="1:9" s="1" customFormat="1" x14ac:dyDescent="0.25">
      <c r="A5681" s="1">
        <v>1000406538</v>
      </c>
      <c r="B5681" s="2">
        <v>44996</v>
      </c>
      <c r="C5681" s="165">
        <v>0.48420138888889003</v>
      </c>
      <c r="D5681" s="165">
        <v>0.59143518518519</v>
      </c>
      <c r="E5681" s="148" t="s">
        <v>3</v>
      </c>
      <c r="F5681" s="148">
        <v>1</v>
      </c>
      <c r="G5681" s="166">
        <f>WEEKNUM(B5681,21)</f>
        <v>10</v>
      </c>
      <c r="H5681" s="166">
        <f>MONTH(B5681)</f>
        <v>3</v>
      </c>
      <c r="I5681" s="166">
        <f>YEAR(B5681)</f>
        <v>2023</v>
      </c>
    </row>
    <row r="5682" spans="1:9" s="1" customFormat="1" x14ac:dyDescent="0.25">
      <c r="A5682" s="1">
        <v>1000407440</v>
      </c>
      <c r="B5682" s="2">
        <v>44996</v>
      </c>
      <c r="C5682" s="165">
        <v>0.20833333333333001</v>
      </c>
      <c r="D5682" s="165">
        <v>0.59155092592592995</v>
      </c>
      <c r="E5682" s="148" t="s">
        <v>2</v>
      </c>
      <c r="F5682" s="148">
        <v>0</v>
      </c>
      <c r="G5682" s="166">
        <f>WEEKNUM(B5682,21)</f>
        <v>10</v>
      </c>
      <c r="H5682" s="166">
        <f>MONTH(B5682)</f>
        <v>3</v>
      </c>
      <c r="I5682" s="166">
        <f>YEAR(B5682)</f>
        <v>2023</v>
      </c>
    </row>
    <row r="5683" spans="1:9" s="1" customFormat="1" x14ac:dyDescent="0.25">
      <c r="A5683" s="1" t="s">
        <v>2</v>
      </c>
      <c r="B5683" s="2">
        <v>44996</v>
      </c>
      <c r="C5683" s="165">
        <v>0.20833333333333001</v>
      </c>
      <c r="D5683" s="165">
        <v>0.59164351851852004</v>
      </c>
      <c r="E5683" s="148" t="s">
        <v>2</v>
      </c>
      <c r="F5683" s="148">
        <v>0</v>
      </c>
      <c r="G5683" s="166">
        <f>WEEKNUM(B5683,21)</f>
        <v>10</v>
      </c>
      <c r="H5683" s="166">
        <f>MONTH(B5683)</f>
        <v>3</v>
      </c>
      <c r="I5683" s="166">
        <f>YEAR(B5683)</f>
        <v>2023</v>
      </c>
    </row>
    <row r="5684" spans="1:9" s="1" customFormat="1" x14ac:dyDescent="0.25">
      <c r="A5684" s="1" t="s">
        <v>2</v>
      </c>
      <c r="B5684" s="2">
        <v>44996</v>
      </c>
      <c r="C5684" s="165">
        <v>0.20833333333333001</v>
      </c>
      <c r="D5684" s="165">
        <v>0.59172453703703998</v>
      </c>
      <c r="E5684" s="148" t="s">
        <v>2</v>
      </c>
      <c r="F5684" s="148">
        <v>0</v>
      </c>
      <c r="G5684" s="166">
        <f>WEEKNUM(B5684,21)</f>
        <v>10</v>
      </c>
      <c r="H5684" s="166">
        <f>MONTH(B5684)</f>
        <v>3</v>
      </c>
      <c r="I5684" s="166">
        <f>YEAR(B5684)</f>
        <v>2023</v>
      </c>
    </row>
    <row r="5685" spans="1:9" s="1" customFormat="1" x14ac:dyDescent="0.25">
      <c r="A5685" s="1" t="s">
        <v>2</v>
      </c>
      <c r="B5685" s="2">
        <v>44996</v>
      </c>
      <c r="C5685" s="165">
        <v>0.20833333333333001</v>
      </c>
      <c r="D5685" s="165">
        <v>0.59180555555556003</v>
      </c>
      <c r="E5685" s="148" t="s">
        <v>2</v>
      </c>
      <c r="F5685" s="148">
        <v>0</v>
      </c>
      <c r="G5685" s="166">
        <f>WEEKNUM(B5685,21)</f>
        <v>10</v>
      </c>
      <c r="H5685" s="166">
        <f>MONTH(B5685)</f>
        <v>3</v>
      </c>
      <c r="I5685" s="166">
        <f>YEAR(B5685)</f>
        <v>2023</v>
      </c>
    </row>
    <row r="5686" spans="1:9" s="1" customFormat="1" x14ac:dyDescent="0.25">
      <c r="A5686" s="1" t="s">
        <v>2</v>
      </c>
      <c r="B5686" s="2">
        <v>44996</v>
      </c>
      <c r="C5686" s="165">
        <v>0.30028935185185002</v>
      </c>
      <c r="D5686" s="165">
        <v>0.64489583333333</v>
      </c>
      <c r="E5686" s="148" t="s">
        <v>2</v>
      </c>
      <c r="F5686" s="148">
        <v>0</v>
      </c>
      <c r="G5686" s="166">
        <f>WEEKNUM(B5686,21)</f>
        <v>10</v>
      </c>
      <c r="H5686" s="166">
        <f>MONTH(B5686)</f>
        <v>3</v>
      </c>
      <c r="I5686" s="166">
        <f>YEAR(B5686)</f>
        <v>2023</v>
      </c>
    </row>
    <row r="5687" spans="1:9" s="1" customFormat="1" x14ac:dyDescent="0.25">
      <c r="A5687" s="1">
        <v>1000407915</v>
      </c>
      <c r="B5687" s="2">
        <v>44996</v>
      </c>
      <c r="C5687" s="165">
        <v>0.14583333333333001</v>
      </c>
      <c r="D5687" s="165">
        <v>0.89550925925925995</v>
      </c>
      <c r="E5687" s="148" t="s">
        <v>2</v>
      </c>
      <c r="F5687" s="148">
        <v>0</v>
      </c>
      <c r="G5687" s="166">
        <f>WEEKNUM(B5687,21)</f>
        <v>10</v>
      </c>
      <c r="H5687" s="166">
        <f>MONTH(B5687)</f>
        <v>3</v>
      </c>
      <c r="I5687" s="166">
        <f>YEAR(B5687)</f>
        <v>2023</v>
      </c>
    </row>
    <row r="5688" spans="1:9" s="1" customFormat="1" x14ac:dyDescent="0.25">
      <c r="A5688" s="1">
        <v>1000406536</v>
      </c>
      <c r="B5688" s="2">
        <v>44996</v>
      </c>
      <c r="C5688" s="165">
        <v>0.14583333333333001</v>
      </c>
      <c r="D5688" s="165">
        <v>0.89798611111111004</v>
      </c>
      <c r="E5688" s="148" t="s">
        <v>2</v>
      </c>
      <c r="F5688" s="148">
        <v>0</v>
      </c>
      <c r="G5688" s="166">
        <f>WEEKNUM(B5688,21)</f>
        <v>10</v>
      </c>
      <c r="H5688" s="166">
        <f>MONTH(B5688)</f>
        <v>3</v>
      </c>
      <c r="I5688" s="166">
        <f>YEAR(B5688)</f>
        <v>2023</v>
      </c>
    </row>
    <row r="5689" spans="1:9" s="1" customFormat="1" x14ac:dyDescent="0.25">
      <c r="A5689" s="1">
        <v>1000409793</v>
      </c>
      <c r="B5689" s="2">
        <v>44996</v>
      </c>
      <c r="C5689" s="165">
        <v>0.14583333333333001</v>
      </c>
      <c r="D5689" s="165">
        <v>0.75859953703703997</v>
      </c>
      <c r="E5689" s="148" t="s">
        <v>2</v>
      </c>
      <c r="F5689" s="148">
        <v>0</v>
      </c>
      <c r="G5689" s="166">
        <f>WEEKNUM(B5689,21)</f>
        <v>10</v>
      </c>
      <c r="H5689" s="166">
        <f>MONTH(B5689)</f>
        <v>3</v>
      </c>
      <c r="I5689" s="166">
        <f>YEAR(B5689)</f>
        <v>2023</v>
      </c>
    </row>
    <row r="5690" spans="1:9" s="1" customFormat="1" x14ac:dyDescent="0.25">
      <c r="A5690" s="1">
        <v>1000406531</v>
      </c>
      <c r="B5690" s="2">
        <v>44996</v>
      </c>
      <c r="C5690" s="165">
        <v>0.14583333333333001</v>
      </c>
      <c r="D5690" s="165">
        <v>0.76116898148148004</v>
      </c>
      <c r="E5690" s="148" t="s">
        <v>2</v>
      </c>
      <c r="F5690" s="148">
        <v>0</v>
      </c>
      <c r="G5690" s="166">
        <f>WEEKNUM(B5690,21)</f>
        <v>10</v>
      </c>
      <c r="H5690" s="166">
        <f>MONTH(B5690)</f>
        <v>3</v>
      </c>
      <c r="I5690" s="166">
        <f>YEAR(B5690)</f>
        <v>2023</v>
      </c>
    </row>
    <row r="5691" spans="1:9" s="1" customFormat="1" x14ac:dyDescent="0.25">
      <c r="A5691" s="1">
        <v>1000409754</v>
      </c>
      <c r="B5691" s="2">
        <v>44996</v>
      </c>
      <c r="C5691" s="165">
        <v>0.14583333333333001</v>
      </c>
      <c r="D5691" s="165">
        <v>0.79246527777777998</v>
      </c>
      <c r="E5691" s="148" t="s">
        <v>2</v>
      </c>
      <c r="F5691" s="148">
        <v>0</v>
      </c>
      <c r="G5691" s="166">
        <f>WEEKNUM(B5691,21)</f>
        <v>10</v>
      </c>
      <c r="H5691" s="166">
        <f>MONTH(B5691)</f>
        <v>3</v>
      </c>
      <c r="I5691" s="166">
        <f>YEAR(B5691)</f>
        <v>2023</v>
      </c>
    </row>
    <row r="5692" spans="1:9" s="1" customFormat="1" x14ac:dyDescent="0.25">
      <c r="A5692" s="1" t="s">
        <v>2</v>
      </c>
      <c r="B5692" s="2">
        <v>44996</v>
      </c>
      <c r="C5692" s="165">
        <v>0</v>
      </c>
      <c r="D5692" s="165">
        <v>0.90091435185184998</v>
      </c>
      <c r="E5692" s="148" t="s">
        <v>2</v>
      </c>
      <c r="F5692" s="148">
        <v>0</v>
      </c>
      <c r="G5692" s="166">
        <f>WEEKNUM(B5692,21)</f>
        <v>10</v>
      </c>
      <c r="H5692" s="166">
        <f>MONTH(B5692)</f>
        <v>3</v>
      </c>
      <c r="I5692" s="166">
        <f>YEAR(B5692)</f>
        <v>2023</v>
      </c>
    </row>
    <row r="5693" spans="1:9" s="1" customFormat="1" x14ac:dyDescent="0.25">
      <c r="A5693" s="1" t="s">
        <v>2</v>
      </c>
      <c r="B5693" s="2">
        <v>44996</v>
      </c>
      <c r="C5693" s="165">
        <v>0.48599537037036999</v>
      </c>
      <c r="D5693" s="165">
        <v>0.90039351851852001</v>
      </c>
      <c r="E5693" s="148" t="s">
        <v>2</v>
      </c>
      <c r="F5693" s="148">
        <v>0</v>
      </c>
      <c r="G5693" s="166">
        <f>WEEKNUM(B5693,21)</f>
        <v>10</v>
      </c>
      <c r="H5693" s="166">
        <f>MONTH(B5693)</f>
        <v>3</v>
      </c>
      <c r="I5693" s="166">
        <f>YEAR(B5693)</f>
        <v>2023</v>
      </c>
    </row>
    <row r="5694" spans="1:9" s="1" customFormat="1" x14ac:dyDescent="0.25">
      <c r="A5694" s="1" t="s">
        <v>2</v>
      </c>
      <c r="B5694" s="2">
        <v>44997</v>
      </c>
      <c r="C5694" s="165">
        <v>0</v>
      </c>
      <c r="D5694" s="165">
        <v>0.47957175925925999</v>
      </c>
      <c r="E5694" s="148" t="s">
        <v>2</v>
      </c>
      <c r="F5694" s="148">
        <v>0</v>
      </c>
      <c r="G5694" s="166">
        <f>WEEKNUM(B5694,21)</f>
        <v>10</v>
      </c>
      <c r="H5694" s="166">
        <f>MONTH(B5694)</f>
        <v>3</v>
      </c>
      <c r="I5694" s="166">
        <f>YEAR(B5694)</f>
        <v>2023</v>
      </c>
    </row>
    <row r="5695" spans="1:9" s="1" customFormat="1" x14ac:dyDescent="0.25">
      <c r="A5695" s="1">
        <v>1000410576</v>
      </c>
      <c r="B5695" s="2">
        <v>44997</v>
      </c>
      <c r="C5695" s="165">
        <v>0.3125</v>
      </c>
      <c r="D5695" s="165">
        <v>0.57434027777777996</v>
      </c>
      <c r="E5695" s="148" t="s">
        <v>3</v>
      </c>
      <c r="F5695" s="148">
        <v>27.07</v>
      </c>
      <c r="G5695" s="166">
        <f>WEEKNUM(B5695,21)</f>
        <v>10</v>
      </c>
      <c r="H5695" s="166">
        <f>MONTH(B5695)</f>
        <v>3</v>
      </c>
      <c r="I5695" s="166">
        <f>YEAR(B5695)</f>
        <v>2023</v>
      </c>
    </row>
    <row r="5696" spans="1:9" s="1" customFormat="1" x14ac:dyDescent="0.25">
      <c r="A5696" s="1">
        <v>1000409793</v>
      </c>
      <c r="B5696" s="2">
        <v>44996</v>
      </c>
      <c r="C5696" s="165">
        <v>0.27037037037036998</v>
      </c>
      <c r="D5696" s="165">
        <v>0.27037037037036998</v>
      </c>
      <c r="E5696" s="148" t="s">
        <v>2</v>
      </c>
      <c r="F5696" s="148">
        <v>0</v>
      </c>
      <c r="G5696" s="166">
        <f>WEEKNUM(B5696,21)</f>
        <v>10</v>
      </c>
      <c r="H5696" s="166">
        <f>MONTH(B5696)</f>
        <v>3</v>
      </c>
      <c r="I5696" s="166">
        <f>YEAR(B5696)</f>
        <v>2023</v>
      </c>
    </row>
    <row r="5697" spans="1:9" s="1" customFormat="1" x14ac:dyDescent="0.25">
      <c r="A5697" s="1">
        <v>1000406325</v>
      </c>
      <c r="B5697" s="2">
        <v>44997</v>
      </c>
      <c r="C5697" s="165">
        <v>0.58478009259259001</v>
      </c>
      <c r="D5697" s="165">
        <v>0.58478009259259001</v>
      </c>
      <c r="E5697" s="148" t="s">
        <v>2</v>
      </c>
      <c r="F5697" s="148">
        <v>0</v>
      </c>
      <c r="G5697" s="166">
        <f>WEEKNUM(B5697,21)</f>
        <v>10</v>
      </c>
      <c r="H5697" s="166">
        <f>MONTH(B5697)</f>
        <v>3</v>
      </c>
      <c r="I5697" s="166">
        <f>YEAR(B5697)</f>
        <v>2023</v>
      </c>
    </row>
    <row r="5698" spans="1:9" s="1" customFormat="1" x14ac:dyDescent="0.25">
      <c r="A5698" s="1" t="s">
        <v>2</v>
      </c>
      <c r="B5698" s="2">
        <v>44997</v>
      </c>
      <c r="C5698" s="165">
        <v>0.58561342592593002</v>
      </c>
      <c r="D5698" s="165">
        <v>0.58561342592593002</v>
      </c>
      <c r="E5698" s="148" t="s">
        <v>2</v>
      </c>
      <c r="F5698" s="148">
        <v>0</v>
      </c>
      <c r="G5698" s="166">
        <f>WEEKNUM(B5698,21)</f>
        <v>10</v>
      </c>
      <c r="H5698" s="166">
        <f>MONTH(B5698)</f>
        <v>3</v>
      </c>
      <c r="I5698" s="166">
        <f>YEAR(B5698)</f>
        <v>2023</v>
      </c>
    </row>
    <row r="5699" spans="1:9" s="1" customFormat="1" x14ac:dyDescent="0.25">
      <c r="A5699" s="1">
        <v>1000406323</v>
      </c>
      <c r="B5699" s="2">
        <v>44997</v>
      </c>
      <c r="C5699" s="165">
        <v>0.58704861111110995</v>
      </c>
      <c r="D5699" s="165">
        <v>0.58704861111110995</v>
      </c>
      <c r="E5699" s="148" t="s">
        <v>2</v>
      </c>
      <c r="F5699" s="148">
        <v>0</v>
      </c>
      <c r="G5699" s="166">
        <f>WEEKNUM(B5699,21)</f>
        <v>10</v>
      </c>
      <c r="H5699" s="166">
        <f>MONTH(B5699)</f>
        <v>3</v>
      </c>
      <c r="I5699" s="166">
        <f>YEAR(B5699)</f>
        <v>2023</v>
      </c>
    </row>
    <row r="5700" spans="1:9" s="1" customFormat="1" x14ac:dyDescent="0.25">
      <c r="A5700" s="1" t="s">
        <v>2</v>
      </c>
      <c r="B5700" s="2">
        <v>44997</v>
      </c>
      <c r="C5700" s="165">
        <v>0.59420138888888996</v>
      </c>
      <c r="D5700" s="165">
        <v>0.59420138888888996</v>
      </c>
      <c r="E5700" s="148" t="s">
        <v>2</v>
      </c>
      <c r="F5700" s="148">
        <v>0</v>
      </c>
      <c r="G5700" s="166">
        <f>WEEKNUM(B5700,21)</f>
        <v>10</v>
      </c>
      <c r="H5700" s="166">
        <f>MONTH(B5700)</f>
        <v>3</v>
      </c>
      <c r="I5700" s="166">
        <f>YEAR(B5700)</f>
        <v>2023</v>
      </c>
    </row>
    <row r="5701" spans="1:9" s="1" customFormat="1" x14ac:dyDescent="0.25">
      <c r="A5701" s="1">
        <v>1000406322</v>
      </c>
      <c r="B5701" s="2">
        <v>44997</v>
      </c>
      <c r="C5701" s="165">
        <v>0.59489583333332996</v>
      </c>
      <c r="D5701" s="165">
        <v>0.59489583333332996</v>
      </c>
      <c r="E5701" s="148" t="s">
        <v>2</v>
      </c>
      <c r="F5701" s="148">
        <v>0</v>
      </c>
      <c r="G5701" s="166">
        <f>WEEKNUM(B5701,21)</f>
        <v>10</v>
      </c>
      <c r="H5701" s="166">
        <f>MONTH(B5701)</f>
        <v>3</v>
      </c>
      <c r="I5701" s="166">
        <f>YEAR(B5701)</f>
        <v>2023</v>
      </c>
    </row>
    <row r="5702" spans="1:9" s="1" customFormat="1" x14ac:dyDescent="0.25">
      <c r="A5702" s="1">
        <v>1000406326</v>
      </c>
      <c r="B5702" s="2">
        <v>44997</v>
      </c>
      <c r="C5702" s="165">
        <v>0.59542824074073997</v>
      </c>
      <c r="D5702" s="165">
        <v>0.59542824074073997</v>
      </c>
      <c r="E5702" s="148" t="s">
        <v>2</v>
      </c>
      <c r="F5702" s="148">
        <v>0</v>
      </c>
      <c r="G5702" s="166">
        <f>WEEKNUM(B5702,21)</f>
        <v>10</v>
      </c>
      <c r="H5702" s="166">
        <f>MONTH(B5702)</f>
        <v>3</v>
      </c>
      <c r="I5702" s="166">
        <f>YEAR(B5702)</f>
        <v>2023</v>
      </c>
    </row>
    <row r="5703" spans="1:9" s="1" customFormat="1" x14ac:dyDescent="0.25">
      <c r="A5703" s="1">
        <v>1000406522</v>
      </c>
      <c r="B5703" s="2">
        <v>44997</v>
      </c>
      <c r="C5703" s="165">
        <v>0.13237268518518999</v>
      </c>
      <c r="D5703" s="165">
        <v>0.13302083333333001</v>
      </c>
      <c r="E5703" s="148" t="s">
        <v>2</v>
      </c>
      <c r="F5703" s="148">
        <v>0</v>
      </c>
      <c r="G5703" s="166">
        <f>WEEKNUM(B5703,21)</f>
        <v>10</v>
      </c>
      <c r="H5703" s="166">
        <f>MONTH(B5703)</f>
        <v>3</v>
      </c>
      <c r="I5703" s="166">
        <f>YEAR(B5703)</f>
        <v>2023</v>
      </c>
    </row>
    <row r="5704" spans="1:9" s="1" customFormat="1" x14ac:dyDescent="0.25">
      <c r="A5704" s="1" t="s">
        <v>2</v>
      </c>
      <c r="B5704" s="2">
        <v>44997</v>
      </c>
      <c r="C5704" s="165">
        <v>2.0833333333330002E-2</v>
      </c>
      <c r="D5704" s="165">
        <v>0.33351851851851999</v>
      </c>
      <c r="E5704" s="148" t="s">
        <v>2</v>
      </c>
      <c r="F5704" s="148">
        <v>0</v>
      </c>
      <c r="G5704" s="166">
        <f>WEEKNUM(B5704,21)</f>
        <v>10</v>
      </c>
      <c r="H5704" s="166">
        <f>MONTH(B5704)</f>
        <v>3</v>
      </c>
      <c r="I5704" s="166">
        <f>YEAR(B5704)</f>
        <v>2023</v>
      </c>
    </row>
    <row r="5705" spans="1:9" s="1" customFormat="1" x14ac:dyDescent="0.25">
      <c r="A5705" s="1">
        <v>1000407443</v>
      </c>
      <c r="B5705" s="2">
        <v>44997</v>
      </c>
      <c r="C5705" s="165">
        <v>0.25</v>
      </c>
      <c r="D5705" s="165">
        <v>0.50972222222221997</v>
      </c>
      <c r="E5705" s="148" t="s">
        <v>3</v>
      </c>
      <c r="F5705" s="148">
        <v>1.5</v>
      </c>
      <c r="G5705" s="166">
        <f>WEEKNUM(B5705,21)</f>
        <v>10</v>
      </c>
      <c r="H5705" s="166">
        <f>MONTH(B5705)</f>
        <v>3</v>
      </c>
      <c r="I5705" s="166">
        <f>YEAR(B5705)</f>
        <v>2023</v>
      </c>
    </row>
    <row r="5706" spans="1:9" s="1" customFormat="1" x14ac:dyDescent="0.25">
      <c r="A5706" s="1">
        <v>1000407443</v>
      </c>
      <c r="B5706" s="2">
        <v>44997</v>
      </c>
      <c r="C5706" s="165">
        <v>0.25</v>
      </c>
      <c r="D5706" s="165">
        <v>0.51210648148147997</v>
      </c>
      <c r="E5706" s="148" t="s">
        <v>3</v>
      </c>
      <c r="F5706" s="148">
        <v>1.5</v>
      </c>
      <c r="G5706" s="166">
        <f>WEEKNUM(B5706,21)</f>
        <v>10</v>
      </c>
      <c r="H5706" s="166">
        <f>MONTH(B5706)</f>
        <v>3</v>
      </c>
      <c r="I5706" s="166">
        <f>YEAR(B5706)</f>
        <v>2023</v>
      </c>
    </row>
    <row r="5707" spans="1:9" s="1" customFormat="1" x14ac:dyDescent="0.25">
      <c r="A5707" s="1" t="s">
        <v>2</v>
      </c>
      <c r="B5707" s="2">
        <v>44997</v>
      </c>
      <c r="C5707" s="165">
        <v>0.25</v>
      </c>
      <c r="D5707" s="165">
        <v>0.51467592592593003</v>
      </c>
      <c r="E5707" s="148" t="s">
        <v>2</v>
      </c>
      <c r="F5707" s="148">
        <v>0</v>
      </c>
      <c r="G5707" s="166">
        <f>WEEKNUM(B5707,21)</f>
        <v>10</v>
      </c>
      <c r="H5707" s="166">
        <f>MONTH(B5707)</f>
        <v>3</v>
      </c>
      <c r="I5707" s="166">
        <f>YEAR(B5707)</f>
        <v>2023</v>
      </c>
    </row>
    <row r="5708" spans="1:9" s="1" customFormat="1" x14ac:dyDescent="0.25">
      <c r="A5708" s="1" t="s">
        <v>2</v>
      </c>
      <c r="B5708" s="2">
        <v>44997</v>
      </c>
      <c r="C5708" s="165">
        <v>0.25</v>
      </c>
      <c r="D5708" s="165">
        <v>0.51497685185185005</v>
      </c>
      <c r="E5708" s="148" t="s">
        <v>2</v>
      </c>
      <c r="F5708" s="148">
        <v>0</v>
      </c>
      <c r="G5708" s="166">
        <f>WEEKNUM(B5708,21)</f>
        <v>10</v>
      </c>
      <c r="H5708" s="166">
        <f>MONTH(B5708)</f>
        <v>3</v>
      </c>
      <c r="I5708" s="166">
        <f>YEAR(B5708)</f>
        <v>2023</v>
      </c>
    </row>
    <row r="5709" spans="1:9" s="1" customFormat="1" x14ac:dyDescent="0.25">
      <c r="A5709" s="1">
        <v>1000410576</v>
      </c>
      <c r="B5709" s="2">
        <v>44997</v>
      </c>
      <c r="C5709" s="165">
        <v>0.58596064814814997</v>
      </c>
      <c r="D5709" s="165">
        <v>0.63381944444444005</v>
      </c>
      <c r="E5709" s="148" t="s">
        <v>3</v>
      </c>
      <c r="F5709" s="148">
        <v>27.07</v>
      </c>
      <c r="G5709" s="166">
        <f>WEEKNUM(B5709,21)</f>
        <v>10</v>
      </c>
      <c r="H5709" s="166">
        <f>MONTH(B5709)</f>
        <v>3</v>
      </c>
      <c r="I5709" s="166">
        <f>YEAR(B5709)</f>
        <v>2023</v>
      </c>
    </row>
    <row r="5710" spans="1:9" s="1" customFormat="1" x14ac:dyDescent="0.25">
      <c r="A5710" s="1">
        <v>1000408004</v>
      </c>
      <c r="B5710" s="2">
        <v>44997</v>
      </c>
      <c r="C5710" s="165">
        <v>0.58671296296296005</v>
      </c>
      <c r="D5710" s="165">
        <v>0.63642361111111001</v>
      </c>
      <c r="E5710" s="148" t="s">
        <v>2</v>
      </c>
      <c r="F5710" s="148">
        <v>0</v>
      </c>
      <c r="G5710" s="166">
        <f>WEEKNUM(B5710,21)</f>
        <v>10</v>
      </c>
      <c r="H5710" s="166">
        <f>MONTH(B5710)</f>
        <v>3</v>
      </c>
      <c r="I5710" s="166">
        <f>YEAR(B5710)</f>
        <v>2023</v>
      </c>
    </row>
    <row r="5711" spans="1:9" s="1" customFormat="1" x14ac:dyDescent="0.25">
      <c r="A5711" s="1">
        <v>1000407915</v>
      </c>
      <c r="B5711" s="2">
        <v>44997</v>
      </c>
      <c r="C5711" s="165">
        <v>0.14583333333333001</v>
      </c>
      <c r="D5711" s="165">
        <v>0.91065972222222002</v>
      </c>
      <c r="E5711" s="148" t="s">
        <v>2</v>
      </c>
      <c r="F5711" s="148">
        <v>0</v>
      </c>
      <c r="G5711" s="166">
        <f>WEEKNUM(B5711,21)</f>
        <v>10</v>
      </c>
      <c r="H5711" s="166">
        <f>MONTH(B5711)</f>
        <v>3</v>
      </c>
      <c r="I5711" s="166">
        <f>YEAR(B5711)</f>
        <v>2023</v>
      </c>
    </row>
    <row r="5712" spans="1:9" s="1" customFormat="1" x14ac:dyDescent="0.25">
      <c r="A5712" s="1">
        <v>1000407915</v>
      </c>
      <c r="B5712" s="2">
        <v>44997</v>
      </c>
      <c r="C5712" s="165">
        <v>0.91065972222222002</v>
      </c>
      <c r="D5712" s="165">
        <v>0.95137731481481003</v>
      </c>
      <c r="E5712" s="148" t="s">
        <v>2</v>
      </c>
      <c r="F5712" s="148">
        <v>0</v>
      </c>
      <c r="G5712" s="166">
        <f>WEEKNUM(B5712,21)</f>
        <v>10</v>
      </c>
      <c r="H5712" s="166">
        <f>MONTH(B5712)</f>
        <v>3</v>
      </c>
      <c r="I5712" s="166">
        <f>YEAR(B5712)</f>
        <v>2023</v>
      </c>
    </row>
    <row r="5713" spans="1:9" s="1" customFormat="1" x14ac:dyDescent="0.25">
      <c r="A5713" s="1">
        <v>1000406533</v>
      </c>
      <c r="B5713" s="2">
        <v>44997</v>
      </c>
      <c r="C5713" s="165">
        <v>0.14583333333333001</v>
      </c>
      <c r="D5713" s="165">
        <v>0.90859953703703999</v>
      </c>
      <c r="E5713" s="148" t="s">
        <v>2</v>
      </c>
      <c r="F5713" s="148">
        <v>0</v>
      </c>
      <c r="G5713" s="166">
        <f>WEEKNUM(B5713,21)</f>
        <v>10</v>
      </c>
      <c r="H5713" s="166">
        <f>MONTH(B5713)</f>
        <v>3</v>
      </c>
      <c r="I5713" s="166">
        <f>YEAR(B5713)</f>
        <v>2023</v>
      </c>
    </row>
    <row r="5714" spans="1:9" s="1" customFormat="1" x14ac:dyDescent="0.25">
      <c r="A5714" s="1">
        <v>1000408004</v>
      </c>
      <c r="B5714" s="2">
        <v>44997</v>
      </c>
      <c r="C5714" s="165">
        <v>0.62716435185185004</v>
      </c>
      <c r="D5714" s="165">
        <v>0.63598379629629997</v>
      </c>
      <c r="E5714" s="148" t="s">
        <v>2</v>
      </c>
      <c r="F5714" s="148">
        <v>0</v>
      </c>
      <c r="G5714" s="166">
        <f>WEEKNUM(B5714,21)</f>
        <v>10</v>
      </c>
      <c r="H5714" s="166">
        <f>MONTH(B5714)</f>
        <v>3</v>
      </c>
      <c r="I5714" s="166">
        <f>YEAR(B5714)</f>
        <v>2023</v>
      </c>
    </row>
    <row r="5715" spans="1:9" s="1" customFormat="1" x14ac:dyDescent="0.25">
      <c r="A5715" s="1">
        <v>1000408004</v>
      </c>
      <c r="B5715" s="2">
        <v>44997</v>
      </c>
      <c r="C5715" s="165">
        <v>0.63119212962963001</v>
      </c>
      <c r="D5715" s="165">
        <v>0.63606481481481003</v>
      </c>
      <c r="E5715" s="148" t="s">
        <v>2</v>
      </c>
      <c r="F5715" s="148">
        <v>0</v>
      </c>
      <c r="G5715" s="166">
        <f>WEEKNUM(B5715,21)</f>
        <v>10</v>
      </c>
      <c r="H5715" s="166">
        <f>MONTH(B5715)</f>
        <v>3</v>
      </c>
      <c r="I5715" s="166">
        <f>YEAR(B5715)</f>
        <v>2023</v>
      </c>
    </row>
    <row r="5716" spans="1:9" s="1" customFormat="1" x14ac:dyDescent="0.25">
      <c r="A5716" s="1">
        <v>1000407915</v>
      </c>
      <c r="B5716" s="2">
        <v>44997</v>
      </c>
      <c r="C5716" s="165">
        <v>0</v>
      </c>
      <c r="D5716" s="165">
        <v>0.31209490740741003</v>
      </c>
      <c r="E5716" s="148" t="s">
        <v>2</v>
      </c>
      <c r="F5716" s="148">
        <v>0</v>
      </c>
      <c r="G5716" s="166">
        <f>WEEKNUM(B5716,21)</f>
        <v>10</v>
      </c>
      <c r="H5716" s="166">
        <f>MONTH(B5716)</f>
        <v>3</v>
      </c>
      <c r="I5716" s="166">
        <f>YEAR(B5716)</f>
        <v>2023</v>
      </c>
    </row>
    <row r="5717" spans="1:9" s="1" customFormat="1" x14ac:dyDescent="0.25">
      <c r="A5717" s="1">
        <v>1000407915</v>
      </c>
      <c r="B5717" s="2">
        <v>44997</v>
      </c>
      <c r="C5717" s="165">
        <v>0</v>
      </c>
      <c r="D5717" s="165">
        <v>0.31280092592593001</v>
      </c>
      <c r="E5717" s="148" t="s">
        <v>2</v>
      </c>
      <c r="F5717" s="148">
        <v>0</v>
      </c>
      <c r="G5717" s="166">
        <f>WEEKNUM(B5717,21)</f>
        <v>10</v>
      </c>
      <c r="H5717" s="166">
        <f>MONTH(B5717)</f>
        <v>3</v>
      </c>
      <c r="I5717" s="166">
        <f>YEAR(B5717)</f>
        <v>2023</v>
      </c>
    </row>
    <row r="5718" spans="1:9" s="1" customFormat="1" x14ac:dyDescent="0.25">
      <c r="A5718" s="1">
        <v>1000409793</v>
      </c>
      <c r="B5718" s="2">
        <v>44997</v>
      </c>
      <c r="C5718" s="165">
        <v>0.28967592592593</v>
      </c>
      <c r="D5718" s="165">
        <v>0.28967592592593</v>
      </c>
      <c r="E5718" s="148" t="s">
        <v>2</v>
      </c>
      <c r="F5718" s="148">
        <v>0</v>
      </c>
      <c r="G5718" s="166">
        <f>WEEKNUM(B5718,21)</f>
        <v>10</v>
      </c>
      <c r="H5718" s="166">
        <f>MONTH(B5718)</f>
        <v>3</v>
      </c>
      <c r="I5718" s="166">
        <f>YEAR(B5718)</f>
        <v>2023</v>
      </c>
    </row>
    <row r="5719" spans="1:9" s="1" customFormat="1" x14ac:dyDescent="0.25">
      <c r="A5719" s="1">
        <v>1000409756</v>
      </c>
      <c r="B5719" s="2">
        <v>44997</v>
      </c>
      <c r="C5719" s="165">
        <v>0.29232638888889001</v>
      </c>
      <c r="D5719" s="165">
        <v>0.29232638888889001</v>
      </c>
      <c r="E5719" s="148" t="s">
        <v>2</v>
      </c>
      <c r="F5719" s="148">
        <v>0</v>
      </c>
      <c r="G5719" s="166">
        <f>WEEKNUM(B5719,21)</f>
        <v>10</v>
      </c>
      <c r="H5719" s="166">
        <f>MONTH(B5719)</f>
        <v>3</v>
      </c>
      <c r="I5719" s="166">
        <f>YEAR(B5719)</f>
        <v>2023</v>
      </c>
    </row>
    <row r="5720" spans="1:9" s="1" customFormat="1" x14ac:dyDescent="0.25">
      <c r="A5720" s="1">
        <v>1000409754</v>
      </c>
      <c r="B5720" s="2">
        <v>44997</v>
      </c>
      <c r="C5720" s="165">
        <v>0.29583333333333001</v>
      </c>
      <c r="D5720" s="165">
        <v>0.29583333333333001</v>
      </c>
      <c r="E5720" s="148" t="s">
        <v>2</v>
      </c>
      <c r="F5720" s="148">
        <v>0</v>
      </c>
      <c r="G5720" s="166">
        <f>WEEKNUM(B5720,21)</f>
        <v>10</v>
      </c>
      <c r="H5720" s="166">
        <f>MONTH(B5720)</f>
        <v>3</v>
      </c>
      <c r="I5720" s="166">
        <f>YEAR(B5720)</f>
        <v>2023</v>
      </c>
    </row>
    <row r="5721" spans="1:9" s="1" customFormat="1" x14ac:dyDescent="0.25">
      <c r="A5721" s="1">
        <v>1000409754</v>
      </c>
      <c r="B5721" s="2">
        <v>44997</v>
      </c>
      <c r="C5721" s="165">
        <v>0.29583333333333001</v>
      </c>
      <c r="D5721" s="165">
        <v>0.29638888888888998</v>
      </c>
      <c r="E5721" s="148" t="s">
        <v>2</v>
      </c>
      <c r="F5721" s="148">
        <v>0</v>
      </c>
      <c r="G5721" s="166">
        <f>WEEKNUM(B5721,21)</f>
        <v>10</v>
      </c>
      <c r="H5721" s="166">
        <f>MONTH(B5721)</f>
        <v>3</v>
      </c>
      <c r="I5721" s="166">
        <f>YEAR(B5721)</f>
        <v>2023</v>
      </c>
    </row>
    <row r="5722" spans="1:9" s="1" customFormat="1" x14ac:dyDescent="0.25">
      <c r="A5722" s="1">
        <v>1000408712</v>
      </c>
      <c r="B5722" s="2">
        <v>44997</v>
      </c>
      <c r="C5722" s="165">
        <v>0</v>
      </c>
      <c r="D5722" s="165">
        <v>0.57817129629630004</v>
      </c>
      <c r="E5722" s="148" t="s">
        <v>2</v>
      </c>
      <c r="F5722" s="148">
        <v>0</v>
      </c>
      <c r="G5722" s="166">
        <f>WEEKNUM(B5722,21)</f>
        <v>10</v>
      </c>
      <c r="H5722" s="166">
        <f>MONTH(B5722)</f>
        <v>3</v>
      </c>
      <c r="I5722" s="166">
        <f>YEAR(B5722)</f>
        <v>2023</v>
      </c>
    </row>
    <row r="5723" spans="1:9" s="1" customFormat="1" x14ac:dyDescent="0.25">
      <c r="A5723" s="1" t="s">
        <v>2</v>
      </c>
      <c r="B5723" s="2">
        <v>44997</v>
      </c>
      <c r="C5723" s="165">
        <v>0.23107638888889001</v>
      </c>
      <c r="D5723" s="165">
        <v>0.23107638888889001</v>
      </c>
      <c r="E5723" s="148" t="s">
        <v>2</v>
      </c>
      <c r="F5723" s="148">
        <v>0</v>
      </c>
      <c r="G5723" s="166">
        <f>WEEKNUM(B5723,21)</f>
        <v>10</v>
      </c>
      <c r="H5723" s="166">
        <f>MONTH(B5723)</f>
        <v>3</v>
      </c>
      <c r="I5723" s="166">
        <f>YEAR(B5723)</f>
        <v>2023</v>
      </c>
    </row>
    <row r="5724" spans="1:9" s="1" customFormat="1" x14ac:dyDescent="0.25">
      <c r="A5724" s="1" t="s">
        <v>2</v>
      </c>
      <c r="B5724" s="2">
        <v>44997</v>
      </c>
      <c r="C5724" s="165">
        <v>0.23157407407406999</v>
      </c>
      <c r="D5724" s="165">
        <v>0.23157407407406999</v>
      </c>
      <c r="E5724" s="148" t="s">
        <v>2</v>
      </c>
      <c r="F5724" s="148">
        <v>0</v>
      </c>
      <c r="G5724" s="166">
        <f>WEEKNUM(B5724,21)</f>
        <v>10</v>
      </c>
      <c r="H5724" s="166">
        <f>MONTH(B5724)</f>
        <v>3</v>
      </c>
      <c r="I5724" s="166">
        <f>YEAR(B5724)</f>
        <v>2023</v>
      </c>
    </row>
    <row r="5725" spans="1:9" customFormat="1" x14ac:dyDescent="0.25">
      <c r="A5725" s="168"/>
      <c r="B5725" s="3"/>
      <c r="C5725" s="169"/>
      <c r="D5725" s="169"/>
      <c r="E5725" s="148"/>
      <c r="F5725" s="148"/>
      <c r="G5725" s="166" t="e">
        <f>WEEKNUM(#REF!,21)</f>
        <v>#REF!</v>
      </c>
      <c r="H5725" s="166" t="e">
        <f>MONTH(#REF!)</f>
        <v>#REF!</v>
      </c>
      <c r="I5725" s="166" t="e">
        <f>YEAR(#REF!)</f>
        <v>#REF!</v>
      </c>
    </row>
    <row r="5726" spans="1:9" customFormat="1" x14ac:dyDescent="0.25">
      <c r="A5726" s="168"/>
      <c r="B5726" s="3"/>
      <c r="C5726" s="169"/>
      <c r="D5726" s="169"/>
      <c r="E5726" s="148"/>
      <c r="F5726" s="148"/>
      <c r="G5726" s="166" t="e">
        <f>WEEKNUM(#REF!,21)</f>
        <v>#REF!</v>
      </c>
      <c r="H5726" s="166" t="e">
        <f>MONTH(#REF!)</f>
        <v>#REF!</v>
      </c>
      <c r="I5726" s="166" t="e">
        <f>YEAR(#REF!)</f>
        <v>#REF!</v>
      </c>
    </row>
    <row r="5727" spans="1:9" customFormat="1" x14ac:dyDescent="0.25">
      <c r="A5727" s="168"/>
      <c r="B5727" s="3"/>
      <c r="C5727" s="169"/>
      <c r="D5727" s="169"/>
      <c r="E5727" s="148"/>
      <c r="F5727" s="148"/>
      <c r="G5727" s="166" t="e">
        <f>WEEKNUM(#REF!,21)</f>
        <v>#REF!</v>
      </c>
      <c r="H5727" s="166" t="e">
        <f>MONTH(#REF!)</f>
        <v>#REF!</v>
      </c>
      <c r="I5727" s="166" t="e">
        <f>YEAR(#REF!)</f>
        <v>#REF!</v>
      </c>
    </row>
    <row r="5728" spans="1:9" customFormat="1" x14ac:dyDescent="0.25">
      <c r="A5728" s="168"/>
      <c r="B5728" s="3"/>
      <c r="C5728" s="169"/>
      <c r="D5728" s="169"/>
      <c r="E5728" s="148"/>
      <c r="F5728" s="148"/>
      <c r="G5728" s="166" t="e">
        <f>WEEKNUM(#REF!,21)</f>
        <v>#REF!</v>
      </c>
      <c r="H5728" s="166" t="e">
        <f>MONTH(#REF!)</f>
        <v>#REF!</v>
      </c>
      <c r="I5728" s="166" t="e">
        <f>YEAR(#REF!)</f>
        <v>#REF!</v>
      </c>
    </row>
    <row r="5729" spans="1:9" customFormat="1" x14ac:dyDescent="0.25">
      <c r="A5729" s="168"/>
      <c r="B5729" s="3"/>
      <c r="C5729" s="169"/>
      <c r="D5729" s="169"/>
      <c r="E5729" s="148"/>
      <c r="F5729" s="148"/>
      <c r="G5729" s="166" t="e">
        <f>WEEKNUM(#REF!,21)</f>
        <v>#REF!</v>
      </c>
      <c r="H5729" s="166" t="e">
        <f>MONTH(#REF!)</f>
        <v>#REF!</v>
      </c>
      <c r="I5729" s="166" t="e">
        <f>YEAR(#REF!)</f>
        <v>#REF!</v>
      </c>
    </row>
    <row r="5730" spans="1:9" customFormat="1" x14ac:dyDescent="0.25">
      <c r="A5730" s="168"/>
      <c r="B5730" s="3"/>
      <c r="C5730" s="169"/>
      <c r="D5730" s="169"/>
      <c r="E5730" s="148"/>
      <c r="F5730" s="148"/>
      <c r="G5730" s="166" t="e">
        <f>WEEKNUM(#REF!,21)</f>
        <v>#REF!</v>
      </c>
      <c r="H5730" s="166" t="e">
        <f>MONTH(#REF!)</f>
        <v>#REF!</v>
      </c>
      <c r="I5730" s="166" t="e">
        <f>YEAR(#REF!)</f>
        <v>#REF!</v>
      </c>
    </row>
    <row r="5731" spans="1:9" customFormat="1" x14ac:dyDescent="0.25">
      <c r="A5731" s="168"/>
      <c r="B5731" s="3"/>
      <c r="C5731" s="169"/>
      <c r="D5731" s="169"/>
      <c r="E5731" s="148"/>
      <c r="F5731" s="148"/>
      <c r="G5731" s="166" t="e">
        <f>WEEKNUM(#REF!,21)</f>
        <v>#REF!</v>
      </c>
      <c r="H5731" s="166" t="e">
        <f>MONTH(#REF!)</f>
        <v>#REF!</v>
      </c>
      <c r="I5731" s="166" t="e">
        <f>YEAR(#REF!)</f>
        <v>#REF!</v>
      </c>
    </row>
    <row r="5732" spans="1:9" customFormat="1" x14ac:dyDescent="0.25">
      <c r="A5732" s="168"/>
      <c r="B5732" s="3"/>
      <c r="C5732" s="169"/>
      <c r="D5732" s="169"/>
      <c r="E5732" s="148"/>
      <c r="F5732" s="148"/>
      <c r="G5732" s="166" t="e">
        <f>WEEKNUM(#REF!,21)</f>
        <v>#REF!</v>
      </c>
      <c r="H5732" s="166" t="e">
        <f>MONTH(#REF!)</f>
        <v>#REF!</v>
      </c>
      <c r="I5732" s="166" t="e">
        <f>YEAR(#REF!)</f>
        <v>#REF!</v>
      </c>
    </row>
    <row r="5733" spans="1:9" customFormat="1" x14ac:dyDescent="0.25">
      <c r="A5733" s="168"/>
      <c r="B5733" s="3"/>
      <c r="C5733" s="169"/>
      <c r="D5733" s="169"/>
      <c r="E5733" s="148"/>
      <c r="F5733" s="148"/>
      <c r="G5733" s="166" t="e">
        <f>WEEKNUM(#REF!,21)</f>
        <v>#REF!</v>
      </c>
      <c r="H5733" s="166" t="e">
        <f>MONTH(#REF!)</f>
        <v>#REF!</v>
      </c>
      <c r="I5733" s="166" t="e">
        <f>YEAR(#REF!)</f>
        <v>#REF!</v>
      </c>
    </row>
    <row r="5734" spans="1:9" customFormat="1" x14ac:dyDescent="0.25">
      <c r="A5734" s="168"/>
      <c r="B5734" s="3"/>
      <c r="C5734" s="169"/>
      <c r="D5734" s="169"/>
      <c r="E5734" s="148"/>
      <c r="F5734" s="148"/>
      <c r="G5734" s="166" t="e">
        <f>WEEKNUM(#REF!,21)</f>
        <v>#REF!</v>
      </c>
      <c r="H5734" s="166" t="e">
        <f>MONTH(#REF!)</f>
        <v>#REF!</v>
      </c>
      <c r="I5734" s="166" t="e">
        <f>YEAR(#REF!)</f>
        <v>#REF!</v>
      </c>
    </row>
    <row r="5735" spans="1:9" customFormat="1" x14ac:dyDescent="0.25">
      <c r="A5735" s="168"/>
      <c r="B5735" s="3"/>
      <c r="C5735" s="169"/>
      <c r="D5735" s="169"/>
      <c r="E5735" s="148"/>
      <c r="F5735" s="148"/>
      <c r="G5735" s="166" t="e">
        <f>WEEKNUM(#REF!,21)</f>
        <v>#REF!</v>
      </c>
      <c r="H5735" s="166" t="e">
        <f>MONTH(#REF!)</f>
        <v>#REF!</v>
      </c>
      <c r="I5735" s="166" t="e">
        <f>YEAR(#REF!)</f>
        <v>#REF!</v>
      </c>
    </row>
    <row r="5736" spans="1:9" customFormat="1" x14ac:dyDescent="0.25">
      <c r="A5736" s="168"/>
      <c r="B5736" s="3"/>
      <c r="C5736" s="169"/>
      <c r="D5736" s="169"/>
      <c r="E5736" s="148"/>
      <c r="F5736" s="148"/>
      <c r="G5736" s="166" t="e">
        <f>WEEKNUM(#REF!,21)</f>
        <v>#REF!</v>
      </c>
      <c r="H5736" s="166" t="e">
        <f>MONTH(#REF!)</f>
        <v>#REF!</v>
      </c>
      <c r="I5736" s="166" t="e">
        <f>YEAR(#REF!)</f>
        <v>#REF!</v>
      </c>
    </row>
    <row r="5737" spans="1:9" customFormat="1" x14ac:dyDescent="0.25">
      <c r="A5737" s="168"/>
      <c r="B5737" s="3"/>
      <c r="C5737" s="169"/>
      <c r="D5737" s="169"/>
      <c r="E5737" s="148"/>
      <c r="F5737" s="148"/>
      <c r="G5737" s="166" t="e">
        <f>WEEKNUM(#REF!,21)</f>
        <v>#REF!</v>
      </c>
      <c r="H5737" s="166" t="e">
        <f>MONTH(#REF!)</f>
        <v>#REF!</v>
      </c>
      <c r="I5737" s="166" t="e">
        <f>YEAR(#REF!)</f>
        <v>#REF!</v>
      </c>
    </row>
    <row r="5738" spans="1:9" customFormat="1" x14ac:dyDescent="0.25">
      <c r="A5738" s="168"/>
      <c r="B5738" s="3"/>
      <c r="C5738" s="169"/>
      <c r="D5738" s="169"/>
      <c r="E5738" s="148"/>
      <c r="F5738" s="148"/>
      <c r="G5738" s="166" t="e">
        <f>WEEKNUM(#REF!,21)</f>
        <v>#REF!</v>
      </c>
      <c r="H5738" s="166" t="e">
        <f>MONTH(#REF!)</f>
        <v>#REF!</v>
      </c>
      <c r="I5738" s="166" t="e">
        <f>YEAR(#REF!)</f>
        <v>#REF!</v>
      </c>
    </row>
    <row r="5739" spans="1:9" customFormat="1" x14ac:dyDescent="0.25">
      <c r="A5739" s="168"/>
      <c r="B5739" s="3"/>
      <c r="C5739" s="169"/>
      <c r="D5739" s="169"/>
      <c r="E5739" s="148"/>
      <c r="F5739" s="148"/>
      <c r="G5739" s="166" t="e">
        <f>WEEKNUM(#REF!,21)</f>
        <v>#REF!</v>
      </c>
      <c r="H5739" s="166" t="e">
        <f>MONTH(#REF!)</f>
        <v>#REF!</v>
      </c>
      <c r="I5739" s="166" t="e">
        <f>YEAR(#REF!)</f>
        <v>#REF!</v>
      </c>
    </row>
    <row r="5740" spans="1:9" customFormat="1" x14ac:dyDescent="0.25">
      <c r="A5740" s="168"/>
      <c r="B5740" s="3"/>
      <c r="C5740" s="169"/>
      <c r="D5740" s="169"/>
      <c r="E5740" s="148"/>
      <c r="F5740" s="148"/>
      <c r="G5740" s="166" t="e">
        <f>WEEKNUM(#REF!,21)</f>
        <v>#REF!</v>
      </c>
      <c r="H5740" s="166" t="e">
        <f>MONTH(#REF!)</f>
        <v>#REF!</v>
      </c>
      <c r="I5740" s="166" t="e">
        <f>YEAR(#REF!)</f>
        <v>#REF!</v>
      </c>
    </row>
    <row r="5741" spans="1:9" customFormat="1" x14ac:dyDescent="0.25">
      <c r="A5741" s="168"/>
      <c r="B5741" s="3"/>
      <c r="C5741" s="169"/>
      <c r="D5741" s="169"/>
      <c r="E5741" s="148"/>
      <c r="F5741" s="148"/>
      <c r="G5741" s="166" t="e">
        <f>WEEKNUM(#REF!,21)</f>
        <v>#REF!</v>
      </c>
      <c r="H5741" s="166" t="e">
        <f>MONTH(#REF!)</f>
        <v>#REF!</v>
      </c>
      <c r="I5741" s="166" t="e">
        <f>YEAR(#REF!)</f>
        <v>#REF!</v>
      </c>
    </row>
    <row r="5742" spans="1:9" customFormat="1" x14ac:dyDescent="0.25">
      <c r="A5742" s="168"/>
      <c r="B5742" s="3"/>
      <c r="C5742" s="169"/>
      <c r="D5742" s="169"/>
      <c r="E5742" s="148"/>
      <c r="F5742" s="148"/>
      <c r="G5742" s="166" t="e">
        <f>WEEKNUM(#REF!,21)</f>
        <v>#REF!</v>
      </c>
      <c r="H5742" s="166" t="e">
        <f>MONTH(#REF!)</f>
        <v>#REF!</v>
      </c>
      <c r="I5742" s="166" t="e">
        <f>YEAR(#REF!)</f>
        <v>#REF!</v>
      </c>
    </row>
    <row r="5743" spans="1:9" customFormat="1" x14ac:dyDescent="0.25">
      <c r="A5743" s="168"/>
      <c r="B5743" s="3"/>
      <c r="C5743" s="169"/>
      <c r="D5743" s="169"/>
      <c r="E5743" s="148"/>
      <c r="F5743" s="148"/>
      <c r="G5743" s="166" t="e">
        <f>WEEKNUM(#REF!,21)</f>
        <v>#REF!</v>
      </c>
      <c r="H5743" s="166" t="e">
        <f>MONTH(#REF!)</f>
        <v>#REF!</v>
      </c>
      <c r="I5743" s="166" t="e">
        <f>YEAR(#REF!)</f>
        <v>#REF!</v>
      </c>
    </row>
    <row r="5744" spans="1:9" customFormat="1" x14ac:dyDescent="0.25">
      <c r="A5744" s="168"/>
      <c r="B5744" s="3"/>
      <c r="C5744" s="169"/>
      <c r="D5744" s="169"/>
      <c r="E5744" s="148"/>
      <c r="F5744" s="148"/>
      <c r="G5744" s="166" t="e">
        <f>WEEKNUM(#REF!,21)</f>
        <v>#REF!</v>
      </c>
      <c r="H5744" s="166" t="e">
        <f>MONTH(#REF!)</f>
        <v>#REF!</v>
      </c>
      <c r="I5744" s="166" t="e">
        <f>YEAR(#REF!)</f>
        <v>#REF!</v>
      </c>
    </row>
    <row r="5745" spans="1:9" customFormat="1" x14ac:dyDescent="0.25">
      <c r="A5745" s="168"/>
      <c r="B5745" s="3"/>
      <c r="C5745" s="169"/>
      <c r="D5745" s="169"/>
      <c r="E5745" s="148"/>
      <c r="F5745" s="148"/>
      <c r="G5745" s="166" t="e">
        <f>WEEKNUM(#REF!,21)</f>
        <v>#REF!</v>
      </c>
      <c r="H5745" s="166" t="e">
        <f>MONTH(#REF!)</f>
        <v>#REF!</v>
      </c>
      <c r="I5745" s="166" t="e">
        <f>YEAR(#REF!)</f>
        <v>#REF!</v>
      </c>
    </row>
    <row r="5746" spans="1:9" customFormat="1" x14ac:dyDescent="0.25">
      <c r="A5746" s="168"/>
      <c r="B5746" s="3"/>
      <c r="C5746" s="169"/>
      <c r="D5746" s="169"/>
      <c r="E5746" s="148"/>
      <c r="F5746" s="148"/>
      <c r="G5746" s="166" t="e">
        <f>WEEKNUM(#REF!,21)</f>
        <v>#REF!</v>
      </c>
      <c r="H5746" s="166" t="e">
        <f>MONTH(#REF!)</f>
        <v>#REF!</v>
      </c>
      <c r="I5746" s="166" t="e">
        <f>YEAR(#REF!)</f>
        <v>#REF!</v>
      </c>
    </row>
    <row r="5747" spans="1:9" customFormat="1" x14ac:dyDescent="0.25">
      <c r="A5747" s="168"/>
      <c r="B5747" s="3"/>
      <c r="C5747" s="169"/>
      <c r="D5747" s="169"/>
      <c r="E5747" s="148"/>
      <c r="F5747" s="148"/>
      <c r="G5747" s="166" t="e">
        <f>WEEKNUM(#REF!,21)</f>
        <v>#REF!</v>
      </c>
      <c r="H5747" s="166" t="e">
        <f>MONTH(#REF!)</f>
        <v>#REF!</v>
      </c>
      <c r="I5747" s="166" t="e">
        <f>YEAR(#REF!)</f>
        <v>#REF!</v>
      </c>
    </row>
    <row r="5748" spans="1:9" customFormat="1" x14ac:dyDescent="0.25">
      <c r="A5748" s="168"/>
      <c r="B5748" s="3"/>
      <c r="C5748" s="169"/>
      <c r="D5748" s="169"/>
      <c r="E5748" s="148"/>
      <c r="F5748" s="148"/>
      <c r="G5748" s="166" t="e">
        <f>WEEKNUM(#REF!,21)</f>
        <v>#REF!</v>
      </c>
      <c r="H5748" s="166" t="e">
        <f>MONTH(#REF!)</f>
        <v>#REF!</v>
      </c>
      <c r="I5748" s="166" t="e">
        <f>YEAR(#REF!)</f>
        <v>#REF!</v>
      </c>
    </row>
    <row r="5749" spans="1:9" customFormat="1" x14ac:dyDescent="0.25">
      <c r="A5749" s="168"/>
      <c r="B5749" s="3"/>
      <c r="C5749" s="169"/>
      <c r="D5749" s="169"/>
      <c r="E5749" s="148"/>
      <c r="F5749" s="148"/>
      <c r="G5749" s="166" t="e">
        <f>WEEKNUM(#REF!,21)</f>
        <v>#REF!</v>
      </c>
      <c r="H5749" s="166" t="e">
        <f>MONTH(#REF!)</f>
        <v>#REF!</v>
      </c>
      <c r="I5749" s="166" t="e">
        <f>YEAR(#REF!)</f>
        <v>#REF!</v>
      </c>
    </row>
    <row r="5750" spans="1:9" customFormat="1" x14ac:dyDescent="0.25">
      <c r="A5750" s="168"/>
      <c r="B5750" s="3"/>
      <c r="C5750" s="169"/>
      <c r="D5750" s="169"/>
      <c r="E5750" s="148"/>
      <c r="F5750" s="148"/>
      <c r="G5750" s="166" t="e">
        <f>WEEKNUM(#REF!,21)</f>
        <v>#REF!</v>
      </c>
      <c r="H5750" s="166" t="e">
        <f>MONTH(#REF!)</f>
        <v>#REF!</v>
      </c>
      <c r="I5750" s="166" t="e">
        <f>YEAR(#REF!)</f>
        <v>#REF!</v>
      </c>
    </row>
    <row r="5751" spans="1:9" customFormat="1" x14ac:dyDescent="0.25">
      <c r="A5751" s="168"/>
      <c r="B5751" s="3"/>
      <c r="C5751" s="169"/>
      <c r="D5751" s="169"/>
      <c r="E5751" s="148"/>
      <c r="F5751" s="148"/>
      <c r="G5751" s="166" t="e">
        <f>WEEKNUM(#REF!,21)</f>
        <v>#REF!</v>
      </c>
      <c r="H5751" s="166" t="e">
        <f>MONTH(#REF!)</f>
        <v>#REF!</v>
      </c>
      <c r="I5751" s="166" t="e">
        <f>YEAR(#REF!)</f>
        <v>#REF!</v>
      </c>
    </row>
    <row r="5752" spans="1:9" customFormat="1" x14ac:dyDescent="0.25">
      <c r="A5752" s="168"/>
      <c r="B5752" s="3"/>
      <c r="C5752" s="169"/>
      <c r="D5752" s="169"/>
      <c r="E5752" s="148"/>
      <c r="F5752" s="148"/>
      <c r="G5752" s="166" t="e">
        <f>WEEKNUM(#REF!,21)</f>
        <v>#REF!</v>
      </c>
      <c r="H5752" s="166" t="e">
        <f>MONTH(#REF!)</f>
        <v>#REF!</v>
      </c>
      <c r="I5752" s="166" t="e">
        <f>YEAR(#REF!)</f>
        <v>#REF!</v>
      </c>
    </row>
    <row r="5753" spans="1:9" customFormat="1" x14ac:dyDescent="0.25">
      <c r="A5753" s="168"/>
      <c r="B5753" s="3"/>
      <c r="C5753" s="169"/>
      <c r="D5753" s="169"/>
      <c r="E5753" s="148"/>
      <c r="F5753" s="148"/>
      <c r="G5753" s="166" t="e">
        <f>WEEKNUM(#REF!,21)</f>
        <v>#REF!</v>
      </c>
      <c r="H5753" s="166" t="e">
        <f>MONTH(#REF!)</f>
        <v>#REF!</v>
      </c>
      <c r="I5753" s="166" t="e">
        <f>YEAR(#REF!)</f>
        <v>#REF!</v>
      </c>
    </row>
    <row r="5754" spans="1:9" customFormat="1" x14ac:dyDescent="0.25">
      <c r="A5754" s="168"/>
      <c r="B5754" s="3"/>
      <c r="C5754" s="169"/>
      <c r="D5754" s="169"/>
      <c r="E5754" s="148"/>
      <c r="F5754" s="148"/>
      <c r="G5754" s="166" t="e">
        <f>WEEKNUM(#REF!,21)</f>
        <v>#REF!</v>
      </c>
      <c r="H5754" s="166" t="e">
        <f>MONTH(#REF!)</f>
        <v>#REF!</v>
      </c>
      <c r="I5754" s="166" t="e">
        <f>YEAR(#REF!)</f>
        <v>#REF!</v>
      </c>
    </row>
    <row r="5755" spans="1:9" customFormat="1" x14ac:dyDescent="0.25">
      <c r="A5755" s="168"/>
      <c r="B5755" s="3"/>
      <c r="C5755" s="169"/>
      <c r="D5755" s="169"/>
      <c r="E5755" s="148"/>
      <c r="F5755" s="148"/>
      <c r="G5755" s="166" t="e">
        <f>WEEKNUM(#REF!,21)</f>
        <v>#REF!</v>
      </c>
      <c r="H5755" s="166" t="e">
        <f>MONTH(#REF!)</f>
        <v>#REF!</v>
      </c>
      <c r="I5755" s="166" t="e">
        <f>YEAR(#REF!)</f>
        <v>#REF!</v>
      </c>
    </row>
    <row r="5756" spans="1:9" customFormat="1" x14ac:dyDescent="0.25">
      <c r="A5756" s="168"/>
      <c r="B5756" s="3"/>
      <c r="C5756" s="169"/>
      <c r="D5756" s="169"/>
      <c r="E5756" s="148"/>
      <c r="F5756" s="148"/>
      <c r="G5756" s="166" t="e">
        <f>WEEKNUM(#REF!,21)</f>
        <v>#REF!</v>
      </c>
      <c r="H5756" s="166" t="e">
        <f>MONTH(#REF!)</f>
        <v>#REF!</v>
      </c>
      <c r="I5756" s="166" t="e">
        <f>YEAR(#REF!)</f>
        <v>#REF!</v>
      </c>
    </row>
    <row r="5757" spans="1:9" customFormat="1" x14ac:dyDescent="0.25">
      <c r="A5757" s="168"/>
      <c r="B5757" s="3"/>
      <c r="C5757" s="169"/>
      <c r="D5757" s="169"/>
      <c r="E5757" s="148"/>
      <c r="F5757" s="148"/>
      <c r="G5757" s="166" t="e">
        <f>WEEKNUM(#REF!,21)</f>
        <v>#REF!</v>
      </c>
      <c r="H5757" s="166" t="e">
        <f>MONTH(#REF!)</f>
        <v>#REF!</v>
      </c>
      <c r="I5757" s="166" t="e">
        <f>YEAR(#REF!)</f>
        <v>#REF!</v>
      </c>
    </row>
    <row r="5758" spans="1:9" customFormat="1" x14ac:dyDescent="0.25">
      <c r="A5758" s="168"/>
      <c r="B5758" s="3"/>
      <c r="C5758" s="169"/>
      <c r="D5758" s="169"/>
      <c r="E5758" s="148"/>
      <c r="F5758" s="148"/>
      <c r="G5758" s="166" t="e">
        <f>WEEKNUM(#REF!,21)</f>
        <v>#REF!</v>
      </c>
      <c r="H5758" s="166" t="e">
        <f>MONTH(#REF!)</f>
        <v>#REF!</v>
      </c>
      <c r="I5758" s="166" t="e">
        <f>YEAR(#REF!)</f>
        <v>#REF!</v>
      </c>
    </row>
    <row r="5759" spans="1:9" customFormat="1" x14ac:dyDescent="0.25">
      <c r="A5759" s="168"/>
      <c r="B5759" s="3"/>
      <c r="C5759" s="169"/>
      <c r="D5759" s="169"/>
      <c r="E5759" s="148"/>
      <c r="F5759" s="148"/>
      <c r="G5759" s="166" t="e">
        <f>WEEKNUM(#REF!,21)</f>
        <v>#REF!</v>
      </c>
      <c r="H5759" s="166" t="e">
        <f>MONTH(#REF!)</f>
        <v>#REF!</v>
      </c>
      <c r="I5759" s="166" t="e">
        <f>YEAR(#REF!)</f>
        <v>#REF!</v>
      </c>
    </row>
    <row r="5760" spans="1:9" customFormat="1" x14ac:dyDescent="0.25">
      <c r="A5760" s="168"/>
      <c r="B5760" s="3"/>
      <c r="C5760" s="169"/>
      <c r="D5760" s="169"/>
      <c r="E5760" s="148"/>
      <c r="F5760" s="148"/>
      <c r="G5760" s="166" t="e">
        <f>WEEKNUM(#REF!,21)</f>
        <v>#REF!</v>
      </c>
      <c r="H5760" s="166" t="e">
        <f>MONTH(#REF!)</f>
        <v>#REF!</v>
      </c>
      <c r="I5760" s="166" t="e">
        <f>YEAR(#REF!)</f>
        <v>#REF!</v>
      </c>
    </row>
    <row r="5761" spans="1:9" customFormat="1" x14ac:dyDescent="0.25">
      <c r="A5761" s="168"/>
      <c r="B5761" s="3"/>
      <c r="C5761" s="169"/>
      <c r="D5761" s="169"/>
      <c r="E5761" s="148"/>
      <c r="F5761" s="148"/>
      <c r="G5761" s="166" t="e">
        <f>WEEKNUM(#REF!,21)</f>
        <v>#REF!</v>
      </c>
      <c r="H5761" s="166" t="e">
        <f>MONTH(#REF!)</f>
        <v>#REF!</v>
      </c>
      <c r="I5761" s="166" t="e">
        <f>YEAR(#REF!)</f>
        <v>#REF!</v>
      </c>
    </row>
    <row r="5762" spans="1:9" customFormat="1" x14ac:dyDescent="0.25">
      <c r="A5762" s="168"/>
      <c r="B5762" s="3"/>
      <c r="C5762" s="169"/>
      <c r="D5762" s="169"/>
      <c r="E5762" s="148"/>
      <c r="F5762" s="148"/>
      <c r="G5762" s="166" t="e">
        <f>WEEKNUM(#REF!,21)</f>
        <v>#REF!</v>
      </c>
      <c r="H5762" s="166" t="e">
        <f>MONTH(#REF!)</f>
        <v>#REF!</v>
      </c>
      <c r="I5762" s="166" t="e">
        <f>YEAR(#REF!)</f>
        <v>#REF!</v>
      </c>
    </row>
    <row r="5763" spans="1:9" customFormat="1" x14ac:dyDescent="0.25">
      <c r="A5763" s="168"/>
      <c r="B5763" s="3"/>
      <c r="C5763" s="169"/>
      <c r="D5763" s="169"/>
      <c r="E5763" s="148"/>
      <c r="F5763" s="148"/>
      <c r="G5763" s="166" t="e">
        <f>WEEKNUM(#REF!,21)</f>
        <v>#REF!</v>
      </c>
      <c r="H5763" s="166" t="e">
        <f>MONTH(#REF!)</f>
        <v>#REF!</v>
      </c>
      <c r="I5763" s="166" t="e">
        <f>YEAR(#REF!)</f>
        <v>#REF!</v>
      </c>
    </row>
    <row r="5764" spans="1:9" customFormat="1" x14ac:dyDescent="0.25">
      <c r="A5764" s="168"/>
      <c r="B5764" s="3"/>
      <c r="C5764" s="169"/>
      <c r="D5764" s="169"/>
      <c r="E5764" s="148"/>
      <c r="F5764" s="148"/>
      <c r="G5764" s="166" t="e">
        <f>WEEKNUM(#REF!,21)</f>
        <v>#REF!</v>
      </c>
      <c r="H5764" s="166" t="e">
        <f>MONTH(#REF!)</f>
        <v>#REF!</v>
      </c>
      <c r="I5764" s="166" t="e">
        <f>YEAR(#REF!)</f>
        <v>#REF!</v>
      </c>
    </row>
    <row r="5765" spans="1:9" customFormat="1" x14ac:dyDescent="0.25">
      <c r="A5765" s="168"/>
      <c r="B5765" s="3"/>
      <c r="C5765" s="169"/>
      <c r="D5765" s="169"/>
      <c r="E5765" s="148"/>
      <c r="F5765" s="148"/>
      <c r="G5765" s="166" t="e">
        <f>WEEKNUM(#REF!,21)</f>
        <v>#REF!</v>
      </c>
      <c r="H5765" s="166" t="e">
        <f>MONTH(#REF!)</f>
        <v>#REF!</v>
      </c>
      <c r="I5765" s="166" t="e">
        <f>YEAR(#REF!)</f>
        <v>#REF!</v>
      </c>
    </row>
    <row r="5766" spans="1:9" customFormat="1" x14ac:dyDescent="0.25">
      <c r="A5766" s="168"/>
      <c r="B5766" s="3"/>
      <c r="C5766" s="169"/>
      <c r="D5766" s="169"/>
      <c r="E5766" s="148"/>
      <c r="F5766" s="148"/>
      <c r="G5766" s="166" t="e">
        <f>WEEKNUM(#REF!,21)</f>
        <v>#REF!</v>
      </c>
      <c r="H5766" s="166" t="e">
        <f>MONTH(#REF!)</f>
        <v>#REF!</v>
      </c>
      <c r="I5766" s="166" t="e">
        <f>YEAR(#REF!)</f>
        <v>#REF!</v>
      </c>
    </row>
    <row r="5767" spans="1:9" customFormat="1" x14ac:dyDescent="0.25">
      <c r="A5767" s="168"/>
      <c r="B5767" s="3"/>
      <c r="C5767" s="169"/>
      <c r="D5767" s="169"/>
      <c r="E5767" s="148"/>
      <c r="F5767" s="148"/>
      <c r="G5767" s="166" t="e">
        <f>WEEKNUM(#REF!,21)</f>
        <v>#REF!</v>
      </c>
      <c r="H5767" s="166" t="e">
        <f>MONTH(#REF!)</f>
        <v>#REF!</v>
      </c>
      <c r="I5767" s="166" t="e">
        <f>YEAR(#REF!)</f>
        <v>#REF!</v>
      </c>
    </row>
    <row r="5768" spans="1:9" customFormat="1" x14ac:dyDescent="0.25">
      <c r="A5768" s="168"/>
      <c r="B5768" s="3"/>
      <c r="C5768" s="169"/>
      <c r="D5768" s="169"/>
      <c r="E5768" s="148"/>
      <c r="F5768" s="148"/>
      <c r="G5768" s="166" t="e">
        <f>WEEKNUM(#REF!,21)</f>
        <v>#REF!</v>
      </c>
      <c r="H5768" s="166" t="e">
        <f>MONTH(#REF!)</f>
        <v>#REF!</v>
      </c>
      <c r="I5768" s="166" t="e">
        <f>YEAR(#REF!)</f>
        <v>#REF!</v>
      </c>
    </row>
    <row r="5769" spans="1:9" customFormat="1" x14ac:dyDescent="0.25">
      <c r="A5769" s="168"/>
      <c r="B5769" s="3"/>
      <c r="C5769" s="169"/>
      <c r="D5769" s="169"/>
      <c r="E5769" s="148"/>
      <c r="F5769" s="148"/>
      <c r="G5769" s="166" t="e">
        <f>WEEKNUM(#REF!,21)</f>
        <v>#REF!</v>
      </c>
      <c r="H5769" s="166" t="e">
        <f>MONTH(#REF!)</f>
        <v>#REF!</v>
      </c>
      <c r="I5769" s="166" t="e">
        <f>YEAR(#REF!)</f>
        <v>#REF!</v>
      </c>
    </row>
    <row r="5770" spans="1:9" customFormat="1" x14ac:dyDescent="0.25">
      <c r="A5770" s="168"/>
      <c r="B5770" s="3"/>
      <c r="C5770" s="169"/>
      <c r="D5770" s="169"/>
      <c r="E5770" s="148"/>
      <c r="F5770" s="148"/>
      <c r="G5770" s="166" t="e">
        <f>WEEKNUM(#REF!,21)</f>
        <v>#REF!</v>
      </c>
      <c r="H5770" s="166" t="e">
        <f>MONTH(#REF!)</f>
        <v>#REF!</v>
      </c>
      <c r="I5770" s="166" t="e">
        <f>YEAR(#REF!)</f>
        <v>#REF!</v>
      </c>
    </row>
    <row r="5771" spans="1:9" customFormat="1" x14ac:dyDescent="0.25">
      <c r="A5771" s="168"/>
      <c r="B5771" s="3"/>
      <c r="C5771" s="169"/>
      <c r="D5771" s="169"/>
      <c r="E5771" s="148"/>
      <c r="F5771" s="148"/>
      <c r="G5771" s="166" t="e">
        <f>WEEKNUM(#REF!,21)</f>
        <v>#REF!</v>
      </c>
      <c r="H5771" s="166" t="e">
        <f>MONTH(#REF!)</f>
        <v>#REF!</v>
      </c>
      <c r="I5771" s="166" t="e">
        <f>YEAR(#REF!)</f>
        <v>#REF!</v>
      </c>
    </row>
    <row r="5772" spans="1:9" customFormat="1" x14ac:dyDescent="0.25">
      <c r="A5772" s="168"/>
      <c r="B5772" s="3"/>
      <c r="C5772" s="169"/>
      <c r="D5772" s="169"/>
      <c r="E5772" s="148"/>
      <c r="F5772" s="148"/>
      <c r="G5772" s="166" t="e">
        <f>WEEKNUM(#REF!,21)</f>
        <v>#REF!</v>
      </c>
      <c r="H5772" s="166" t="e">
        <f>MONTH(#REF!)</f>
        <v>#REF!</v>
      </c>
      <c r="I5772" s="166" t="e">
        <f>YEAR(#REF!)</f>
        <v>#REF!</v>
      </c>
    </row>
    <row r="5773" spans="1:9" customFormat="1" x14ac:dyDescent="0.25">
      <c r="A5773" s="168"/>
      <c r="B5773" s="3"/>
      <c r="C5773" s="169"/>
      <c r="D5773" s="169"/>
      <c r="E5773" s="148"/>
      <c r="F5773" s="148"/>
      <c r="G5773" s="166" t="e">
        <f>WEEKNUM(#REF!,21)</f>
        <v>#REF!</v>
      </c>
      <c r="H5773" s="166" t="e">
        <f>MONTH(#REF!)</f>
        <v>#REF!</v>
      </c>
      <c r="I5773" s="166" t="e">
        <f>YEAR(#REF!)</f>
        <v>#REF!</v>
      </c>
    </row>
    <row r="5774" spans="1:9" customFormat="1" x14ac:dyDescent="0.25">
      <c r="A5774" s="168"/>
      <c r="B5774" s="3"/>
      <c r="C5774" s="169"/>
      <c r="D5774" s="169"/>
      <c r="E5774" s="148"/>
      <c r="F5774" s="148"/>
      <c r="G5774" s="166" t="e">
        <f>WEEKNUM(#REF!,21)</f>
        <v>#REF!</v>
      </c>
      <c r="H5774" s="166" t="e">
        <f>MONTH(#REF!)</f>
        <v>#REF!</v>
      </c>
      <c r="I5774" s="166" t="e">
        <f>YEAR(#REF!)</f>
        <v>#REF!</v>
      </c>
    </row>
    <row r="5775" spans="1:9" customFormat="1" x14ac:dyDescent="0.25">
      <c r="A5775" s="168"/>
      <c r="B5775" s="3"/>
      <c r="C5775" s="169"/>
      <c r="D5775" s="169"/>
      <c r="E5775" s="148"/>
      <c r="F5775" s="148"/>
      <c r="G5775" s="166" t="e">
        <f>WEEKNUM(#REF!,21)</f>
        <v>#REF!</v>
      </c>
      <c r="H5775" s="166" t="e">
        <f>MONTH(#REF!)</f>
        <v>#REF!</v>
      </c>
      <c r="I5775" s="166" t="e">
        <f>YEAR(#REF!)</f>
        <v>#REF!</v>
      </c>
    </row>
    <row r="5776" spans="1:9" customFormat="1" x14ac:dyDescent="0.25">
      <c r="A5776" s="168"/>
      <c r="B5776" s="3"/>
      <c r="C5776" s="169"/>
      <c r="D5776" s="169"/>
      <c r="E5776" s="148"/>
      <c r="F5776" s="148"/>
      <c r="G5776" s="166" t="e">
        <f>WEEKNUM(#REF!,21)</f>
        <v>#REF!</v>
      </c>
      <c r="H5776" s="166" t="e">
        <f>MONTH(#REF!)</f>
        <v>#REF!</v>
      </c>
      <c r="I5776" s="166" t="e">
        <f>YEAR(#REF!)</f>
        <v>#REF!</v>
      </c>
    </row>
    <row r="5777" spans="1:9" customFormat="1" x14ac:dyDescent="0.25">
      <c r="A5777" s="168"/>
      <c r="B5777" s="3"/>
      <c r="C5777" s="169"/>
      <c r="D5777" s="169"/>
      <c r="E5777" s="148"/>
      <c r="F5777" s="148"/>
      <c r="G5777" s="166" t="e">
        <f>WEEKNUM(#REF!,21)</f>
        <v>#REF!</v>
      </c>
      <c r="H5777" s="166" t="e">
        <f>MONTH(#REF!)</f>
        <v>#REF!</v>
      </c>
      <c r="I5777" s="166" t="e">
        <f>YEAR(#REF!)</f>
        <v>#REF!</v>
      </c>
    </row>
    <row r="5778" spans="1:9" customFormat="1" x14ac:dyDescent="0.25">
      <c r="A5778" s="168"/>
      <c r="B5778" s="3"/>
      <c r="C5778" s="169"/>
      <c r="D5778" s="169"/>
      <c r="E5778" s="148"/>
      <c r="F5778" s="148"/>
      <c r="G5778" s="166" t="e">
        <f>WEEKNUM(#REF!,21)</f>
        <v>#REF!</v>
      </c>
      <c r="H5778" s="166" t="e">
        <f>MONTH(#REF!)</f>
        <v>#REF!</v>
      </c>
      <c r="I5778" s="166" t="e">
        <f>YEAR(#REF!)</f>
        <v>#REF!</v>
      </c>
    </row>
    <row r="5779" spans="1:9" customFormat="1" x14ac:dyDescent="0.25">
      <c r="A5779" s="168"/>
      <c r="B5779" s="3"/>
      <c r="C5779" s="169"/>
      <c r="D5779" s="169"/>
      <c r="E5779" s="148"/>
      <c r="F5779" s="148"/>
      <c r="G5779" s="166" t="e">
        <f>WEEKNUM(#REF!,21)</f>
        <v>#REF!</v>
      </c>
      <c r="H5779" s="166" t="e">
        <f>MONTH(#REF!)</f>
        <v>#REF!</v>
      </c>
      <c r="I5779" s="166" t="e">
        <f>YEAR(#REF!)</f>
        <v>#REF!</v>
      </c>
    </row>
    <row r="5780" spans="1:9" customFormat="1" x14ac:dyDescent="0.25">
      <c r="A5780" s="168"/>
      <c r="B5780" s="3"/>
      <c r="C5780" s="169"/>
      <c r="D5780" s="169"/>
      <c r="E5780" s="148"/>
      <c r="F5780" s="148"/>
      <c r="G5780" s="166" t="e">
        <f>WEEKNUM(#REF!,21)</f>
        <v>#REF!</v>
      </c>
      <c r="H5780" s="166" t="e">
        <f>MONTH(#REF!)</f>
        <v>#REF!</v>
      </c>
      <c r="I5780" s="166" t="e">
        <f>YEAR(#REF!)</f>
        <v>#REF!</v>
      </c>
    </row>
    <row r="5781" spans="1:9" customFormat="1" x14ac:dyDescent="0.25">
      <c r="A5781" s="168"/>
      <c r="B5781" s="3"/>
      <c r="C5781" s="169"/>
      <c r="D5781" s="169"/>
      <c r="E5781" s="148"/>
      <c r="F5781" s="148"/>
      <c r="G5781" s="166" t="e">
        <f>WEEKNUM(#REF!,21)</f>
        <v>#REF!</v>
      </c>
      <c r="H5781" s="166" t="e">
        <f>MONTH(#REF!)</f>
        <v>#REF!</v>
      </c>
      <c r="I5781" s="166" t="e">
        <f>YEAR(#REF!)</f>
        <v>#REF!</v>
      </c>
    </row>
    <row r="5782" spans="1:9" customFormat="1" x14ac:dyDescent="0.25">
      <c r="A5782" s="168"/>
      <c r="B5782" s="3"/>
      <c r="C5782" s="169"/>
      <c r="D5782" s="169"/>
      <c r="E5782" s="148"/>
      <c r="F5782" s="148"/>
      <c r="G5782" s="166" t="e">
        <f>WEEKNUM(#REF!,21)</f>
        <v>#REF!</v>
      </c>
      <c r="H5782" s="166" t="e">
        <f>MONTH(#REF!)</f>
        <v>#REF!</v>
      </c>
      <c r="I5782" s="166" t="e">
        <f>YEAR(#REF!)</f>
        <v>#REF!</v>
      </c>
    </row>
    <row r="5783" spans="1:9" customFormat="1" x14ac:dyDescent="0.25">
      <c r="A5783" s="168"/>
      <c r="B5783" s="3"/>
      <c r="C5783" s="169"/>
      <c r="D5783" s="169"/>
      <c r="E5783" s="148"/>
      <c r="F5783" s="148"/>
      <c r="G5783" s="166" t="e">
        <f>WEEKNUM(#REF!,21)</f>
        <v>#REF!</v>
      </c>
      <c r="H5783" s="166" t="e">
        <f>MONTH(#REF!)</f>
        <v>#REF!</v>
      </c>
      <c r="I5783" s="166" t="e">
        <f>YEAR(#REF!)</f>
        <v>#REF!</v>
      </c>
    </row>
    <row r="5784" spans="1:9" customFormat="1" x14ac:dyDescent="0.25">
      <c r="A5784" s="168"/>
      <c r="B5784" s="3"/>
      <c r="C5784" s="169"/>
      <c r="D5784" s="169"/>
      <c r="E5784" s="148"/>
      <c r="F5784" s="148"/>
      <c r="G5784" s="166" t="e">
        <f>WEEKNUM(#REF!,21)</f>
        <v>#REF!</v>
      </c>
      <c r="H5784" s="166" t="e">
        <f>MONTH(#REF!)</f>
        <v>#REF!</v>
      </c>
      <c r="I5784" s="166" t="e">
        <f>YEAR(#REF!)</f>
        <v>#REF!</v>
      </c>
    </row>
    <row r="5785" spans="1:9" customFormat="1" x14ac:dyDescent="0.25">
      <c r="A5785" s="168"/>
      <c r="B5785" s="3"/>
      <c r="C5785" s="169"/>
      <c r="D5785" s="169"/>
      <c r="E5785" s="148"/>
      <c r="F5785" s="148"/>
      <c r="G5785" s="166" t="e">
        <f>WEEKNUM(#REF!,21)</f>
        <v>#REF!</v>
      </c>
      <c r="H5785" s="166" t="e">
        <f>MONTH(#REF!)</f>
        <v>#REF!</v>
      </c>
      <c r="I5785" s="166" t="e">
        <f>YEAR(#REF!)</f>
        <v>#REF!</v>
      </c>
    </row>
    <row r="5786" spans="1:9" customFormat="1" x14ac:dyDescent="0.25">
      <c r="A5786" s="168"/>
      <c r="B5786" s="3"/>
      <c r="C5786" s="169"/>
      <c r="D5786" s="169"/>
      <c r="E5786" s="148"/>
      <c r="F5786" s="148"/>
      <c r="G5786" s="166" t="e">
        <f>WEEKNUM(#REF!,21)</f>
        <v>#REF!</v>
      </c>
      <c r="H5786" s="166" t="e">
        <f>MONTH(#REF!)</f>
        <v>#REF!</v>
      </c>
      <c r="I5786" s="166" t="e">
        <f>YEAR(#REF!)</f>
        <v>#REF!</v>
      </c>
    </row>
    <row r="5787" spans="1:9" customFormat="1" x14ac:dyDescent="0.25">
      <c r="A5787" s="168"/>
      <c r="B5787" s="3"/>
      <c r="C5787" s="169"/>
      <c r="D5787" s="169"/>
      <c r="E5787" s="148"/>
      <c r="F5787" s="148"/>
      <c r="G5787" s="166" t="e">
        <f>WEEKNUM(#REF!,21)</f>
        <v>#REF!</v>
      </c>
      <c r="H5787" s="166" t="e">
        <f>MONTH(#REF!)</f>
        <v>#REF!</v>
      </c>
      <c r="I5787" s="166" t="e">
        <f>YEAR(#REF!)</f>
        <v>#REF!</v>
      </c>
    </row>
    <row r="5788" spans="1:9" customFormat="1" x14ac:dyDescent="0.25">
      <c r="A5788" s="168"/>
      <c r="B5788" s="3"/>
      <c r="C5788" s="169"/>
      <c r="D5788" s="169"/>
      <c r="E5788" s="148"/>
      <c r="F5788" s="148"/>
      <c r="G5788" s="166" t="e">
        <f>WEEKNUM(#REF!,21)</f>
        <v>#REF!</v>
      </c>
      <c r="H5788" s="166" t="e">
        <f>MONTH(#REF!)</f>
        <v>#REF!</v>
      </c>
      <c r="I5788" s="166" t="e">
        <f>YEAR(#REF!)</f>
        <v>#REF!</v>
      </c>
    </row>
    <row r="5789" spans="1:9" customFormat="1" x14ac:dyDescent="0.25">
      <c r="A5789" s="168"/>
      <c r="B5789" s="3"/>
      <c r="C5789" s="169"/>
      <c r="D5789" s="169"/>
      <c r="E5789" s="148"/>
      <c r="F5789" s="148"/>
      <c r="G5789" s="166" t="e">
        <f>WEEKNUM(#REF!,21)</f>
        <v>#REF!</v>
      </c>
      <c r="H5789" s="166" t="e">
        <f>MONTH(#REF!)</f>
        <v>#REF!</v>
      </c>
      <c r="I5789" s="166" t="e">
        <f>YEAR(#REF!)</f>
        <v>#REF!</v>
      </c>
    </row>
    <row r="5790" spans="1:9" customFormat="1" x14ac:dyDescent="0.25">
      <c r="A5790" s="168"/>
      <c r="B5790" s="3"/>
      <c r="C5790" s="169"/>
      <c r="D5790" s="169"/>
      <c r="E5790" s="148"/>
      <c r="F5790" s="148"/>
      <c r="G5790" s="166" t="e">
        <f>WEEKNUM(#REF!,21)</f>
        <v>#REF!</v>
      </c>
      <c r="H5790" s="166" t="e">
        <f>MONTH(#REF!)</f>
        <v>#REF!</v>
      </c>
      <c r="I5790" s="166" t="e">
        <f>YEAR(#REF!)</f>
        <v>#REF!</v>
      </c>
    </row>
    <row r="5791" spans="1:9" customFormat="1" x14ac:dyDescent="0.25">
      <c r="A5791" s="168"/>
      <c r="B5791" s="3"/>
      <c r="C5791" s="169"/>
      <c r="D5791" s="169"/>
      <c r="E5791" s="148"/>
      <c r="F5791" s="148"/>
      <c r="G5791" s="166" t="e">
        <f>WEEKNUM(#REF!,21)</f>
        <v>#REF!</v>
      </c>
      <c r="H5791" s="166" t="e">
        <f>MONTH(#REF!)</f>
        <v>#REF!</v>
      </c>
      <c r="I5791" s="166" t="e">
        <f>YEAR(#REF!)</f>
        <v>#REF!</v>
      </c>
    </row>
    <row r="5792" spans="1:9" customFormat="1" x14ac:dyDescent="0.25">
      <c r="A5792" s="168"/>
      <c r="B5792" s="3"/>
      <c r="C5792" s="169"/>
      <c r="D5792" s="169"/>
      <c r="E5792" s="148"/>
      <c r="F5792" s="148"/>
      <c r="G5792" s="166" t="e">
        <f>WEEKNUM(#REF!,21)</f>
        <v>#REF!</v>
      </c>
      <c r="H5792" s="166" t="e">
        <f>MONTH(#REF!)</f>
        <v>#REF!</v>
      </c>
      <c r="I5792" s="166" t="e">
        <f>YEAR(#REF!)</f>
        <v>#REF!</v>
      </c>
    </row>
    <row r="5793" spans="1:9" customFormat="1" x14ac:dyDescent="0.25">
      <c r="A5793" s="168"/>
      <c r="B5793" s="3"/>
      <c r="C5793" s="169"/>
      <c r="D5793" s="169"/>
      <c r="E5793" s="148"/>
      <c r="F5793" s="148"/>
      <c r="G5793" s="166" t="e">
        <f>WEEKNUM(#REF!,21)</f>
        <v>#REF!</v>
      </c>
      <c r="H5793" s="166" t="e">
        <f>MONTH(#REF!)</f>
        <v>#REF!</v>
      </c>
      <c r="I5793" s="166" t="e">
        <f>YEAR(#REF!)</f>
        <v>#REF!</v>
      </c>
    </row>
    <row r="5794" spans="1:9" customFormat="1" x14ac:dyDescent="0.25">
      <c r="A5794" s="168"/>
      <c r="B5794" s="3"/>
      <c r="C5794" s="169"/>
      <c r="D5794" s="169"/>
      <c r="E5794" s="148"/>
      <c r="F5794" s="148"/>
      <c r="G5794" s="166" t="e">
        <f>WEEKNUM(#REF!,21)</f>
        <v>#REF!</v>
      </c>
      <c r="H5794" s="166" t="e">
        <f>MONTH(#REF!)</f>
        <v>#REF!</v>
      </c>
      <c r="I5794" s="166" t="e">
        <f>YEAR(#REF!)</f>
        <v>#REF!</v>
      </c>
    </row>
    <row r="5795" spans="1:9" customFormat="1" x14ac:dyDescent="0.25">
      <c r="A5795" s="168"/>
      <c r="B5795" s="3"/>
      <c r="C5795" s="169"/>
      <c r="D5795" s="169"/>
      <c r="E5795" s="148"/>
      <c r="F5795" s="148"/>
      <c r="G5795" s="166" t="e">
        <f>WEEKNUM(#REF!,21)</f>
        <v>#REF!</v>
      </c>
      <c r="H5795" s="166" t="e">
        <f>MONTH(#REF!)</f>
        <v>#REF!</v>
      </c>
      <c r="I5795" s="166" t="e">
        <f>YEAR(#REF!)</f>
        <v>#REF!</v>
      </c>
    </row>
    <row r="5796" spans="1:9" customFormat="1" x14ac:dyDescent="0.25">
      <c r="A5796" s="168"/>
      <c r="B5796" s="3"/>
      <c r="C5796" s="169"/>
      <c r="D5796" s="169"/>
      <c r="E5796" s="148"/>
      <c r="F5796" s="148"/>
      <c r="G5796" s="166" t="e">
        <f>WEEKNUM(#REF!,21)</f>
        <v>#REF!</v>
      </c>
      <c r="H5796" s="166" t="e">
        <f>MONTH(#REF!)</f>
        <v>#REF!</v>
      </c>
      <c r="I5796" s="166" t="e">
        <f>YEAR(#REF!)</f>
        <v>#REF!</v>
      </c>
    </row>
    <row r="5797" spans="1:9" customFormat="1" x14ac:dyDescent="0.25">
      <c r="A5797" s="168"/>
      <c r="B5797" s="3"/>
      <c r="C5797" s="169"/>
      <c r="D5797" s="169"/>
      <c r="E5797" s="148"/>
      <c r="F5797" s="148"/>
      <c r="G5797" s="166" t="e">
        <f>WEEKNUM(#REF!,21)</f>
        <v>#REF!</v>
      </c>
      <c r="H5797" s="166" t="e">
        <f>MONTH(#REF!)</f>
        <v>#REF!</v>
      </c>
      <c r="I5797" s="166" t="e">
        <f>YEAR(#REF!)</f>
        <v>#REF!</v>
      </c>
    </row>
    <row r="5798" spans="1:9" customFormat="1" x14ac:dyDescent="0.25">
      <c r="A5798" s="168"/>
      <c r="B5798" s="3"/>
      <c r="C5798" s="169"/>
      <c r="D5798" s="169"/>
      <c r="E5798" s="148"/>
      <c r="F5798" s="148"/>
      <c r="G5798" s="166" t="e">
        <f>WEEKNUM(#REF!,21)</f>
        <v>#REF!</v>
      </c>
      <c r="H5798" s="166" t="e">
        <f>MONTH(#REF!)</f>
        <v>#REF!</v>
      </c>
      <c r="I5798" s="166" t="e">
        <f>YEAR(#REF!)</f>
        <v>#REF!</v>
      </c>
    </row>
    <row r="5799" spans="1:9" customFormat="1" x14ac:dyDescent="0.25">
      <c r="A5799" s="168"/>
      <c r="B5799" s="3"/>
      <c r="C5799" s="169"/>
      <c r="D5799" s="169"/>
      <c r="E5799" s="148"/>
      <c r="F5799" s="148"/>
      <c r="G5799" s="166" t="e">
        <f>WEEKNUM(#REF!,21)</f>
        <v>#REF!</v>
      </c>
      <c r="H5799" s="166" t="e">
        <f>MONTH(#REF!)</f>
        <v>#REF!</v>
      </c>
      <c r="I5799" s="166" t="e">
        <f>YEAR(#REF!)</f>
        <v>#REF!</v>
      </c>
    </row>
    <row r="5800" spans="1:9" customFormat="1" x14ac:dyDescent="0.25">
      <c r="A5800" s="168"/>
      <c r="B5800" s="3"/>
      <c r="C5800" s="169"/>
      <c r="D5800" s="169"/>
      <c r="E5800" s="148"/>
      <c r="F5800" s="148"/>
      <c r="G5800" s="166" t="e">
        <f>WEEKNUM(#REF!,21)</f>
        <v>#REF!</v>
      </c>
      <c r="H5800" s="166" t="e">
        <f>MONTH(#REF!)</f>
        <v>#REF!</v>
      </c>
      <c r="I5800" s="166" t="e">
        <f>YEAR(#REF!)</f>
        <v>#REF!</v>
      </c>
    </row>
    <row r="5801" spans="1:9" customFormat="1" x14ac:dyDescent="0.25">
      <c r="A5801" s="168"/>
      <c r="B5801" s="3"/>
      <c r="C5801" s="169"/>
      <c r="D5801" s="169"/>
      <c r="E5801" s="148"/>
      <c r="F5801" s="148"/>
      <c r="G5801" s="166" t="e">
        <f>WEEKNUM(#REF!,21)</f>
        <v>#REF!</v>
      </c>
      <c r="H5801" s="166" t="e">
        <f>MONTH(#REF!)</f>
        <v>#REF!</v>
      </c>
      <c r="I5801" s="166" t="e">
        <f>YEAR(#REF!)</f>
        <v>#REF!</v>
      </c>
    </row>
    <row r="5802" spans="1:9" customFormat="1" x14ac:dyDescent="0.25">
      <c r="A5802" s="168"/>
      <c r="B5802" s="3"/>
      <c r="C5802" s="169"/>
      <c r="D5802" s="169"/>
      <c r="E5802" s="148"/>
      <c r="F5802" s="148"/>
      <c r="G5802" s="166" t="e">
        <f>WEEKNUM(#REF!,21)</f>
        <v>#REF!</v>
      </c>
      <c r="H5802" s="166" t="e">
        <f>MONTH(#REF!)</f>
        <v>#REF!</v>
      </c>
      <c r="I5802" s="166" t="e">
        <f>YEAR(#REF!)</f>
        <v>#REF!</v>
      </c>
    </row>
    <row r="5803" spans="1:9" customFormat="1" x14ac:dyDescent="0.25">
      <c r="A5803" s="168"/>
      <c r="B5803" s="3"/>
      <c r="C5803" s="169"/>
      <c r="D5803" s="169"/>
      <c r="E5803" s="148"/>
      <c r="F5803" s="148"/>
      <c r="G5803" s="166" t="e">
        <f>WEEKNUM(#REF!,21)</f>
        <v>#REF!</v>
      </c>
      <c r="H5803" s="166" t="e">
        <f>MONTH(#REF!)</f>
        <v>#REF!</v>
      </c>
      <c r="I5803" s="166" t="e">
        <f>YEAR(#REF!)</f>
        <v>#REF!</v>
      </c>
    </row>
    <row r="5804" spans="1:9" customFormat="1" x14ac:dyDescent="0.25">
      <c r="A5804" s="168"/>
      <c r="B5804" s="3"/>
      <c r="C5804" s="169"/>
      <c r="D5804" s="169"/>
      <c r="E5804" s="148"/>
      <c r="F5804" s="148"/>
      <c r="G5804" s="166" t="e">
        <f>WEEKNUM(#REF!,21)</f>
        <v>#REF!</v>
      </c>
      <c r="H5804" s="166" t="e">
        <f>MONTH(#REF!)</f>
        <v>#REF!</v>
      </c>
      <c r="I5804" s="166" t="e">
        <f>YEAR(#REF!)</f>
        <v>#REF!</v>
      </c>
    </row>
    <row r="5805" spans="1:9" customFormat="1" x14ac:dyDescent="0.25">
      <c r="A5805" s="168"/>
      <c r="B5805" s="3"/>
      <c r="C5805" s="169"/>
      <c r="D5805" s="169"/>
      <c r="E5805" s="148"/>
      <c r="F5805" s="148"/>
      <c r="G5805" s="166" t="e">
        <f>WEEKNUM(#REF!,21)</f>
        <v>#REF!</v>
      </c>
      <c r="H5805" s="166" t="e">
        <f>MONTH(#REF!)</f>
        <v>#REF!</v>
      </c>
      <c r="I5805" s="166" t="e">
        <f>YEAR(#REF!)</f>
        <v>#REF!</v>
      </c>
    </row>
    <row r="5806" spans="1:9" customFormat="1" x14ac:dyDescent="0.25">
      <c r="A5806" s="168"/>
      <c r="B5806" s="3"/>
      <c r="C5806" s="169"/>
      <c r="D5806" s="169"/>
      <c r="E5806" s="148"/>
      <c r="F5806" s="148"/>
      <c r="G5806" s="166" t="e">
        <f>WEEKNUM(#REF!,21)</f>
        <v>#REF!</v>
      </c>
      <c r="H5806" s="166" t="e">
        <f>MONTH(#REF!)</f>
        <v>#REF!</v>
      </c>
      <c r="I5806" s="166" t="e">
        <f>YEAR(#REF!)</f>
        <v>#REF!</v>
      </c>
    </row>
    <row r="5807" spans="1:9" customFormat="1" x14ac:dyDescent="0.25">
      <c r="A5807" s="168"/>
      <c r="B5807" s="3"/>
      <c r="C5807" s="169"/>
      <c r="D5807" s="169"/>
      <c r="E5807" s="148"/>
      <c r="F5807" s="148"/>
      <c r="G5807" s="166" t="e">
        <f>WEEKNUM(#REF!,21)</f>
        <v>#REF!</v>
      </c>
      <c r="H5807" s="166" t="e">
        <f>MONTH(#REF!)</f>
        <v>#REF!</v>
      </c>
      <c r="I5807" s="166" t="e">
        <f>YEAR(#REF!)</f>
        <v>#REF!</v>
      </c>
    </row>
    <row r="5808" spans="1:9" customFormat="1" x14ac:dyDescent="0.25">
      <c r="A5808" s="168"/>
      <c r="B5808" s="3"/>
      <c r="C5808" s="169"/>
      <c r="D5808" s="169"/>
      <c r="E5808" s="148"/>
      <c r="F5808" s="148"/>
      <c r="G5808" s="166" t="e">
        <f>WEEKNUM(#REF!,21)</f>
        <v>#REF!</v>
      </c>
      <c r="H5808" s="166" t="e">
        <f>MONTH(#REF!)</f>
        <v>#REF!</v>
      </c>
      <c r="I5808" s="166" t="e">
        <f>YEAR(#REF!)</f>
        <v>#REF!</v>
      </c>
    </row>
    <row r="5809" spans="1:9" customFormat="1" x14ac:dyDescent="0.25">
      <c r="A5809" s="168"/>
      <c r="B5809" s="3"/>
      <c r="C5809" s="169"/>
      <c r="D5809" s="169"/>
      <c r="E5809" s="148"/>
      <c r="F5809" s="148"/>
      <c r="G5809" s="166" t="e">
        <f>WEEKNUM(#REF!,21)</f>
        <v>#REF!</v>
      </c>
      <c r="H5809" s="166" t="e">
        <f>MONTH(#REF!)</f>
        <v>#REF!</v>
      </c>
      <c r="I5809" s="166" t="e">
        <f>YEAR(#REF!)</f>
        <v>#REF!</v>
      </c>
    </row>
    <row r="5810" spans="1:9" customFormat="1" x14ac:dyDescent="0.25">
      <c r="A5810" s="168"/>
      <c r="B5810" s="3"/>
      <c r="C5810" s="169"/>
      <c r="D5810" s="169"/>
      <c r="E5810" s="148"/>
      <c r="F5810" s="148"/>
      <c r="G5810" s="166" t="e">
        <f>WEEKNUM(#REF!,21)</f>
        <v>#REF!</v>
      </c>
      <c r="H5810" s="166" t="e">
        <f>MONTH(#REF!)</f>
        <v>#REF!</v>
      </c>
      <c r="I5810" s="166" t="e">
        <f>YEAR(#REF!)</f>
        <v>#REF!</v>
      </c>
    </row>
    <row r="5811" spans="1:9" customFormat="1" x14ac:dyDescent="0.25">
      <c r="A5811" s="168"/>
      <c r="B5811" s="3"/>
      <c r="C5811" s="169"/>
      <c r="D5811" s="169"/>
      <c r="E5811" s="148"/>
      <c r="F5811" s="148"/>
      <c r="G5811" s="166" t="e">
        <f>WEEKNUM(#REF!,21)</f>
        <v>#REF!</v>
      </c>
      <c r="H5811" s="166" t="e">
        <f>MONTH(#REF!)</f>
        <v>#REF!</v>
      </c>
      <c r="I5811" s="166" t="e">
        <f>YEAR(#REF!)</f>
        <v>#REF!</v>
      </c>
    </row>
    <row r="5812" spans="1:9" customFormat="1" x14ac:dyDescent="0.25">
      <c r="A5812" s="168"/>
      <c r="B5812" s="3"/>
      <c r="C5812" s="169"/>
      <c r="D5812" s="169"/>
      <c r="E5812" s="148"/>
      <c r="F5812" s="148"/>
      <c r="G5812" s="166" t="e">
        <f>WEEKNUM(#REF!,21)</f>
        <v>#REF!</v>
      </c>
      <c r="H5812" s="166" t="e">
        <f>MONTH(#REF!)</f>
        <v>#REF!</v>
      </c>
      <c r="I5812" s="166" t="e">
        <f>YEAR(#REF!)</f>
        <v>#REF!</v>
      </c>
    </row>
    <row r="5813" spans="1:9" customFormat="1" x14ac:dyDescent="0.25">
      <c r="A5813" s="168"/>
      <c r="B5813" s="3"/>
      <c r="C5813" s="169"/>
      <c r="D5813" s="169"/>
      <c r="E5813" s="148"/>
      <c r="F5813" s="148"/>
      <c r="G5813" s="166" t="e">
        <f>WEEKNUM(#REF!,21)</f>
        <v>#REF!</v>
      </c>
      <c r="H5813" s="166" t="e">
        <f>MONTH(#REF!)</f>
        <v>#REF!</v>
      </c>
      <c r="I5813" s="166" t="e">
        <f>YEAR(#REF!)</f>
        <v>#REF!</v>
      </c>
    </row>
    <row r="5814" spans="1:9" customFormat="1" x14ac:dyDescent="0.25">
      <c r="A5814" s="168"/>
      <c r="B5814" s="3"/>
      <c r="C5814" s="169"/>
      <c r="D5814" s="169"/>
      <c r="E5814" s="148"/>
      <c r="F5814" s="148"/>
      <c r="G5814" s="166" t="e">
        <f>WEEKNUM(#REF!,21)</f>
        <v>#REF!</v>
      </c>
      <c r="H5814" s="166" t="e">
        <f>MONTH(#REF!)</f>
        <v>#REF!</v>
      </c>
      <c r="I5814" s="166" t="e">
        <f>YEAR(#REF!)</f>
        <v>#REF!</v>
      </c>
    </row>
    <row r="5815" spans="1:9" customFormat="1" x14ac:dyDescent="0.25">
      <c r="A5815" s="168"/>
      <c r="B5815" s="3"/>
      <c r="C5815" s="169"/>
      <c r="D5815" s="169"/>
      <c r="E5815" s="148"/>
      <c r="F5815" s="148"/>
      <c r="G5815" s="166" t="e">
        <f>WEEKNUM(#REF!,21)</f>
        <v>#REF!</v>
      </c>
      <c r="H5815" s="166" t="e">
        <f>MONTH(#REF!)</f>
        <v>#REF!</v>
      </c>
      <c r="I5815" s="166" t="e">
        <f>YEAR(#REF!)</f>
        <v>#REF!</v>
      </c>
    </row>
    <row r="5816" spans="1:9" customFormat="1" x14ac:dyDescent="0.25">
      <c r="A5816" s="168"/>
      <c r="B5816" s="3"/>
      <c r="C5816" s="169"/>
      <c r="D5816" s="169"/>
      <c r="E5816" s="148"/>
      <c r="F5816" s="148"/>
      <c r="G5816" s="166" t="e">
        <f>WEEKNUM(#REF!,21)</f>
        <v>#REF!</v>
      </c>
      <c r="H5816" s="166" t="e">
        <f>MONTH(#REF!)</f>
        <v>#REF!</v>
      </c>
      <c r="I5816" s="166" t="e">
        <f>YEAR(#REF!)</f>
        <v>#REF!</v>
      </c>
    </row>
    <row r="5817" spans="1:9" s="1" customFormat="1" x14ac:dyDescent="0.25">
      <c r="A5817" s="1">
        <v>1000407782</v>
      </c>
      <c r="B5817" s="2">
        <v>44998</v>
      </c>
      <c r="C5817" s="165">
        <v>0.43760416666667001</v>
      </c>
      <c r="D5817" s="165">
        <v>0.43760416666667001</v>
      </c>
      <c r="E5817" s="148" t="s">
        <v>2</v>
      </c>
      <c r="F5817" s="148">
        <v>0</v>
      </c>
      <c r="G5817" s="166">
        <f>WEEKNUM(B5817,21)</f>
        <v>11</v>
      </c>
      <c r="H5817" s="166">
        <f>MONTH(B5817)</f>
        <v>3</v>
      </c>
      <c r="I5817" s="166">
        <f>YEAR(B5817)</f>
        <v>2023</v>
      </c>
    </row>
    <row r="5818" spans="1:9" x14ac:dyDescent="0.25">
      <c r="A5818" s="171">
        <v>1000407787</v>
      </c>
      <c r="B5818" s="172">
        <v>44998</v>
      </c>
      <c r="C5818" s="173">
        <v>0.44106481481481002</v>
      </c>
      <c r="D5818" s="173">
        <v>0.44106481481481002</v>
      </c>
      <c r="E5818" s="148" t="s">
        <v>2</v>
      </c>
      <c r="F5818" s="148">
        <v>0</v>
      </c>
      <c r="G5818" s="166">
        <f>WEEKNUM(B5818,21)</f>
        <v>11</v>
      </c>
      <c r="H5818" s="166">
        <f>MONTH(B5818)</f>
        <v>3</v>
      </c>
      <c r="I5818" s="166">
        <f>YEAR(B5818)</f>
        <v>2023</v>
      </c>
    </row>
    <row r="5819" spans="1:9" x14ac:dyDescent="0.25">
      <c r="A5819" s="171">
        <v>1000407796</v>
      </c>
      <c r="B5819" s="172">
        <v>44998</v>
      </c>
      <c r="C5819" s="173">
        <v>0.44100694444444</v>
      </c>
      <c r="D5819" s="173">
        <v>0.44100694444444</v>
      </c>
      <c r="E5819" s="148" t="s">
        <v>2</v>
      </c>
      <c r="F5819" s="148">
        <v>0</v>
      </c>
      <c r="G5819" s="166">
        <f>WEEKNUM(B5819,21)</f>
        <v>11</v>
      </c>
      <c r="H5819" s="166">
        <f>MONTH(B5819)</f>
        <v>3</v>
      </c>
      <c r="I5819" s="166">
        <f>YEAR(B5819)</f>
        <v>2023</v>
      </c>
    </row>
    <row r="5820" spans="1:9" x14ac:dyDescent="0.25">
      <c r="A5820" s="171">
        <v>1000407760</v>
      </c>
      <c r="B5820" s="172">
        <v>44998</v>
      </c>
      <c r="C5820" s="173">
        <v>0.37155092592592998</v>
      </c>
      <c r="D5820" s="173">
        <v>0.37155092592592998</v>
      </c>
      <c r="E5820" s="148" t="s">
        <v>2</v>
      </c>
      <c r="F5820" s="148">
        <v>0</v>
      </c>
      <c r="G5820" s="166">
        <f>WEEKNUM(B5820,21)</f>
        <v>11</v>
      </c>
      <c r="H5820" s="166">
        <f>MONTH(B5820)</f>
        <v>3</v>
      </c>
      <c r="I5820" s="166">
        <f>YEAR(B5820)</f>
        <v>2023</v>
      </c>
    </row>
    <row r="5821" spans="1:9" x14ac:dyDescent="0.25">
      <c r="A5821" s="171">
        <v>1000408280</v>
      </c>
      <c r="B5821" s="172">
        <v>44998</v>
      </c>
      <c r="C5821" s="173">
        <v>0.38555555555555998</v>
      </c>
      <c r="D5821" s="173">
        <v>0.38555555555555998</v>
      </c>
      <c r="E5821" s="148" t="s">
        <v>2</v>
      </c>
      <c r="F5821" s="148">
        <v>0</v>
      </c>
      <c r="G5821" s="166">
        <f>WEEKNUM(B5821,21)</f>
        <v>11</v>
      </c>
      <c r="H5821" s="166">
        <f>MONTH(B5821)</f>
        <v>3</v>
      </c>
      <c r="I5821" s="166">
        <f>YEAR(B5821)</f>
        <v>2023</v>
      </c>
    </row>
    <row r="5822" spans="1:9" x14ac:dyDescent="0.25">
      <c r="A5822" s="171">
        <v>1000408300</v>
      </c>
      <c r="B5822" s="172">
        <v>44998</v>
      </c>
      <c r="C5822" s="173">
        <v>0.38894675925925998</v>
      </c>
      <c r="D5822" s="173">
        <v>0.38894675925925998</v>
      </c>
      <c r="E5822" s="148" t="s">
        <v>2</v>
      </c>
      <c r="F5822" s="148">
        <v>0</v>
      </c>
      <c r="G5822" s="166">
        <f>WEEKNUM(B5822,21)</f>
        <v>11</v>
      </c>
      <c r="H5822" s="166">
        <f>MONTH(B5822)</f>
        <v>3</v>
      </c>
      <c r="I5822" s="166">
        <f>YEAR(B5822)</f>
        <v>2023</v>
      </c>
    </row>
    <row r="5823" spans="1:9" x14ac:dyDescent="0.25">
      <c r="A5823" s="171">
        <v>1000408391</v>
      </c>
      <c r="B5823" s="172">
        <v>44998</v>
      </c>
      <c r="C5823" s="173">
        <v>0.39239583333333</v>
      </c>
      <c r="D5823" s="173">
        <v>0.39239583333333</v>
      </c>
      <c r="E5823" s="148" t="s">
        <v>2</v>
      </c>
      <c r="F5823" s="148">
        <v>0</v>
      </c>
      <c r="G5823" s="166">
        <f>WEEKNUM(B5823,21)</f>
        <v>11</v>
      </c>
      <c r="H5823" s="166">
        <f>MONTH(B5823)</f>
        <v>3</v>
      </c>
      <c r="I5823" s="166">
        <f>YEAR(B5823)</f>
        <v>2023</v>
      </c>
    </row>
    <row r="5824" spans="1:9" x14ac:dyDescent="0.25">
      <c r="A5824" s="171">
        <v>1000408394</v>
      </c>
      <c r="B5824" s="172">
        <v>44998</v>
      </c>
      <c r="C5824" s="173">
        <v>0.40633101851851999</v>
      </c>
      <c r="D5824" s="173">
        <v>0.40633101851851999</v>
      </c>
      <c r="E5824" s="148" t="s">
        <v>2</v>
      </c>
      <c r="F5824" s="148">
        <v>0</v>
      </c>
      <c r="G5824" s="166">
        <f>WEEKNUM(B5824,21)</f>
        <v>11</v>
      </c>
      <c r="H5824" s="166">
        <f>MONTH(B5824)</f>
        <v>3</v>
      </c>
      <c r="I5824" s="166">
        <f>YEAR(B5824)</f>
        <v>2023</v>
      </c>
    </row>
    <row r="5825" spans="1:9" x14ac:dyDescent="0.25">
      <c r="A5825" s="171">
        <v>1000410201</v>
      </c>
      <c r="B5825" s="172">
        <v>44998</v>
      </c>
      <c r="C5825" s="173">
        <v>0.35766203703704003</v>
      </c>
      <c r="D5825" s="173">
        <v>0.35766203703704003</v>
      </c>
      <c r="E5825" s="148" t="s">
        <v>2</v>
      </c>
      <c r="F5825" s="148">
        <v>0</v>
      </c>
      <c r="G5825" s="166">
        <f>WEEKNUM(B5825,21)</f>
        <v>11</v>
      </c>
      <c r="H5825" s="166">
        <f>MONTH(B5825)</f>
        <v>3</v>
      </c>
      <c r="I5825" s="166">
        <f>YEAR(B5825)</f>
        <v>2023</v>
      </c>
    </row>
    <row r="5826" spans="1:9" x14ac:dyDescent="0.25">
      <c r="A5826" s="171">
        <v>1000407866</v>
      </c>
      <c r="B5826" s="172">
        <v>44998</v>
      </c>
      <c r="C5826" s="173">
        <v>0.37518518518519001</v>
      </c>
      <c r="D5826" s="173">
        <v>0.37518518518519001</v>
      </c>
      <c r="E5826" s="148" t="s">
        <v>2</v>
      </c>
      <c r="F5826" s="148">
        <v>0</v>
      </c>
      <c r="G5826" s="166">
        <f>WEEKNUM(B5826,21)</f>
        <v>11</v>
      </c>
      <c r="H5826" s="166">
        <f>MONTH(B5826)</f>
        <v>3</v>
      </c>
      <c r="I5826" s="166">
        <f>YEAR(B5826)</f>
        <v>2023</v>
      </c>
    </row>
    <row r="5827" spans="1:9" x14ac:dyDescent="0.25">
      <c r="A5827" s="171">
        <v>1000408257</v>
      </c>
      <c r="B5827" s="172">
        <v>44998</v>
      </c>
      <c r="C5827" s="173">
        <v>0.38200231481481001</v>
      </c>
      <c r="D5827" s="173">
        <v>0.38200231481481001</v>
      </c>
      <c r="E5827" s="148" t="s">
        <v>2</v>
      </c>
      <c r="F5827" s="148">
        <v>0</v>
      </c>
      <c r="G5827" s="166">
        <f>WEEKNUM(B5827,21)</f>
        <v>11</v>
      </c>
      <c r="H5827" s="166">
        <f>MONTH(B5827)</f>
        <v>3</v>
      </c>
      <c r="I5827" s="166">
        <f>YEAR(B5827)</f>
        <v>2023</v>
      </c>
    </row>
    <row r="5828" spans="1:9" x14ac:dyDescent="0.25">
      <c r="A5828" s="171">
        <v>1000408279</v>
      </c>
      <c r="B5828" s="172">
        <v>44998</v>
      </c>
      <c r="C5828" s="173">
        <v>0.38560185185184997</v>
      </c>
      <c r="D5828" s="173">
        <v>0.38560185185184997</v>
      </c>
      <c r="E5828" s="148" t="s">
        <v>2</v>
      </c>
      <c r="F5828" s="148">
        <v>0</v>
      </c>
      <c r="G5828" s="166">
        <f>WEEKNUM(B5828,21)</f>
        <v>11</v>
      </c>
      <c r="H5828" s="166">
        <f>MONTH(B5828)</f>
        <v>3</v>
      </c>
      <c r="I5828" s="166">
        <f>YEAR(B5828)</f>
        <v>2023</v>
      </c>
    </row>
    <row r="5829" spans="1:9" x14ac:dyDescent="0.25">
      <c r="A5829" s="171">
        <v>1000407627</v>
      </c>
      <c r="B5829" s="172">
        <v>44998</v>
      </c>
      <c r="C5829" s="173">
        <v>0.36467592592593001</v>
      </c>
      <c r="D5829" s="173">
        <v>0.36467592592593001</v>
      </c>
      <c r="E5829" s="148" t="s">
        <v>2</v>
      </c>
      <c r="F5829" s="148">
        <v>0</v>
      </c>
      <c r="G5829" s="166">
        <f>WEEKNUM(B5829,21)</f>
        <v>11</v>
      </c>
      <c r="H5829" s="166">
        <f>MONTH(B5829)</f>
        <v>3</v>
      </c>
      <c r="I5829" s="166">
        <f>YEAR(B5829)</f>
        <v>2023</v>
      </c>
    </row>
    <row r="5830" spans="1:9" x14ac:dyDescent="0.25">
      <c r="A5830" s="171">
        <v>1000408299</v>
      </c>
      <c r="B5830" s="172">
        <v>44998</v>
      </c>
      <c r="C5830" s="173">
        <v>0.38901620370369999</v>
      </c>
      <c r="D5830" s="173">
        <v>0.38901620370369999</v>
      </c>
      <c r="E5830" s="148" t="s">
        <v>2</v>
      </c>
      <c r="F5830" s="148">
        <v>0</v>
      </c>
      <c r="G5830" s="166">
        <f>WEEKNUM(B5830,21)</f>
        <v>11</v>
      </c>
      <c r="H5830" s="166">
        <f>MONTH(B5830)</f>
        <v>3</v>
      </c>
      <c r="I5830" s="166">
        <f>YEAR(B5830)</f>
        <v>2023</v>
      </c>
    </row>
    <row r="5831" spans="1:9" x14ac:dyDescent="0.25">
      <c r="A5831" s="171">
        <v>1000408310</v>
      </c>
      <c r="B5831" s="172">
        <v>44998</v>
      </c>
      <c r="C5831" s="173">
        <v>0.39246527777778001</v>
      </c>
      <c r="D5831" s="173">
        <v>0.39246527777778001</v>
      </c>
      <c r="E5831" s="148" t="s">
        <v>2</v>
      </c>
      <c r="F5831" s="148">
        <v>0</v>
      </c>
      <c r="G5831" s="166">
        <f>WEEKNUM(B5831,21)</f>
        <v>11</v>
      </c>
      <c r="H5831" s="166">
        <f>MONTH(B5831)</f>
        <v>3</v>
      </c>
      <c r="I5831" s="166">
        <f>YEAR(B5831)</f>
        <v>2023</v>
      </c>
    </row>
    <row r="5832" spans="1:9" x14ac:dyDescent="0.25">
      <c r="A5832" s="171">
        <v>1000407759</v>
      </c>
      <c r="B5832" s="172">
        <v>44998</v>
      </c>
      <c r="C5832" s="173">
        <v>0.36812499999999998</v>
      </c>
      <c r="D5832" s="173">
        <v>0.36812499999999998</v>
      </c>
      <c r="E5832" s="148" t="s">
        <v>2</v>
      </c>
      <c r="F5832" s="148">
        <v>0</v>
      </c>
      <c r="G5832" s="166">
        <f>WEEKNUM(B5832,21)</f>
        <v>11</v>
      </c>
      <c r="H5832" s="166">
        <f>MONTH(B5832)</f>
        <v>3</v>
      </c>
      <c r="I5832" s="166">
        <f>YEAR(B5832)</f>
        <v>2023</v>
      </c>
    </row>
    <row r="5833" spans="1:9" x14ac:dyDescent="0.25">
      <c r="A5833" s="171">
        <v>1000408390</v>
      </c>
      <c r="B5833" s="172">
        <v>44998</v>
      </c>
      <c r="C5833" s="173">
        <v>0.39244212962962999</v>
      </c>
      <c r="D5833" s="173">
        <v>0.39244212962962999</v>
      </c>
      <c r="E5833" s="148" t="s">
        <v>2</v>
      </c>
      <c r="F5833" s="148">
        <v>0</v>
      </c>
      <c r="G5833" s="166">
        <f>WEEKNUM(B5833,21)</f>
        <v>11</v>
      </c>
      <c r="H5833" s="166">
        <f>MONTH(B5833)</f>
        <v>3</v>
      </c>
      <c r="I5833" s="166">
        <f>YEAR(B5833)</f>
        <v>2023</v>
      </c>
    </row>
    <row r="5834" spans="1:9" x14ac:dyDescent="0.25">
      <c r="A5834" s="171">
        <v>1000408393</v>
      </c>
      <c r="B5834" s="172">
        <v>44998</v>
      </c>
      <c r="C5834" s="173">
        <v>0.40638888888889002</v>
      </c>
      <c r="D5834" s="173">
        <v>0.40638888888889002</v>
      </c>
      <c r="E5834" s="148" t="s">
        <v>2</v>
      </c>
      <c r="F5834" s="148">
        <v>0</v>
      </c>
      <c r="G5834" s="166">
        <f>WEEKNUM(B5834,21)</f>
        <v>11</v>
      </c>
      <c r="H5834" s="166">
        <f>MONTH(B5834)</f>
        <v>3</v>
      </c>
      <c r="I5834" s="166">
        <f>YEAR(B5834)</f>
        <v>2023</v>
      </c>
    </row>
    <row r="5835" spans="1:9" x14ac:dyDescent="0.25">
      <c r="A5835" s="171">
        <v>1000408409</v>
      </c>
      <c r="B5835" s="172">
        <v>44998</v>
      </c>
      <c r="C5835" s="173">
        <v>0.40979166666667</v>
      </c>
      <c r="D5835" s="173">
        <v>0.40979166666667</v>
      </c>
      <c r="E5835" s="148" t="s">
        <v>2</v>
      </c>
      <c r="F5835" s="148">
        <v>0</v>
      </c>
      <c r="G5835" s="166">
        <f>WEEKNUM(B5835,21)</f>
        <v>11</v>
      </c>
      <c r="H5835" s="166">
        <f>MONTH(B5835)</f>
        <v>3</v>
      </c>
      <c r="I5835" s="166">
        <f>YEAR(B5835)</f>
        <v>2023</v>
      </c>
    </row>
    <row r="5836" spans="1:9" x14ac:dyDescent="0.25">
      <c r="A5836" s="171">
        <v>1000408731</v>
      </c>
      <c r="B5836" s="172">
        <v>44998</v>
      </c>
      <c r="C5836" s="173">
        <v>0.28733796296295999</v>
      </c>
      <c r="D5836" s="173">
        <v>0.29322916666666998</v>
      </c>
      <c r="E5836" s="148" t="s">
        <v>2</v>
      </c>
      <c r="F5836" s="148">
        <v>0</v>
      </c>
      <c r="G5836" s="166">
        <f>WEEKNUM(B5836,21)</f>
        <v>11</v>
      </c>
      <c r="H5836" s="166">
        <f>MONTH(B5836)</f>
        <v>3</v>
      </c>
      <c r="I5836" s="166">
        <f>YEAR(B5836)</f>
        <v>2023</v>
      </c>
    </row>
    <row r="5837" spans="1:9" x14ac:dyDescent="0.25">
      <c r="A5837" s="171" t="s">
        <v>2</v>
      </c>
      <c r="B5837" s="172">
        <v>44998</v>
      </c>
      <c r="C5837" s="173">
        <v>0</v>
      </c>
      <c r="D5837" s="173">
        <v>0.45215277777778001</v>
      </c>
      <c r="E5837" s="148" t="s">
        <v>2</v>
      </c>
      <c r="F5837" s="148">
        <v>0</v>
      </c>
      <c r="G5837" s="166">
        <f>WEEKNUM(B5837,21)</f>
        <v>11</v>
      </c>
      <c r="H5837" s="166">
        <f>MONTH(B5837)</f>
        <v>3</v>
      </c>
      <c r="I5837" s="166">
        <f>YEAR(B5837)</f>
        <v>2023</v>
      </c>
    </row>
    <row r="5838" spans="1:9" x14ac:dyDescent="0.25">
      <c r="A5838" s="171" t="s">
        <v>2</v>
      </c>
      <c r="B5838" s="172">
        <v>44999</v>
      </c>
      <c r="C5838" s="173">
        <v>0.45215277777778001</v>
      </c>
      <c r="D5838" s="173">
        <v>0.27371527777777999</v>
      </c>
      <c r="E5838" s="148" t="s">
        <v>2</v>
      </c>
      <c r="F5838" s="148">
        <v>0</v>
      </c>
      <c r="G5838" s="166">
        <f>WEEKNUM(B5838,21)</f>
        <v>11</v>
      </c>
      <c r="H5838" s="166">
        <f>MONTH(B5838)</f>
        <v>3</v>
      </c>
      <c r="I5838" s="166">
        <f>YEAR(B5838)</f>
        <v>2023</v>
      </c>
    </row>
    <row r="5839" spans="1:9" x14ac:dyDescent="0.25">
      <c r="A5839" s="171" t="s">
        <v>2</v>
      </c>
      <c r="B5839" s="172">
        <v>44998</v>
      </c>
      <c r="C5839" s="173">
        <v>0.60244212962962995</v>
      </c>
      <c r="D5839" s="173">
        <v>0.60244212962962995</v>
      </c>
      <c r="E5839" s="148" t="s">
        <v>2</v>
      </c>
      <c r="F5839" s="148">
        <v>0</v>
      </c>
      <c r="G5839" s="166">
        <f>WEEKNUM(B5839,21)</f>
        <v>11</v>
      </c>
      <c r="H5839" s="166">
        <f>MONTH(B5839)</f>
        <v>3</v>
      </c>
      <c r="I5839" s="166">
        <f>YEAR(B5839)</f>
        <v>2023</v>
      </c>
    </row>
    <row r="5840" spans="1:9" x14ac:dyDescent="0.25">
      <c r="A5840" s="171" t="s">
        <v>2</v>
      </c>
      <c r="B5840" s="172">
        <v>44998</v>
      </c>
      <c r="C5840" s="173">
        <v>0.60416666666666996</v>
      </c>
      <c r="D5840" s="173">
        <v>0.60416666666666996</v>
      </c>
      <c r="E5840" s="148" t="s">
        <v>2</v>
      </c>
      <c r="F5840" s="148">
        <v>0</v>
      </c>
      <c r="G5840" s="166">
        <f>WEEKNUM(B5840,21)</f>
        <v>11</v>
      </c>
      <c r="H5840" s="166">
        <f>MONTH(B5840)</f>
        <v>3</v>
      </c>
      <c r="I5840" s="166">
        <f>YEAR(B5840)</f>
        <v>2023</v>
      </c>
    </row>
    <row r="5841" spans="1:9" x14ac:dyDescent="0.25">
      <c r="A5841" s="171">
        <v>1000406322</v>
      </c>
      <c r="B5841" s="172">
        <v>44998</v>
      </c>
      <c r="C5841" s="173">
        <v>0.60478009259259002</v>
      </c>
      <c r="D5841" s="173">
        <v>0.60478009259259002</v>
      </c>
      <c r="E5841" s="148" t="s">
        <v>2</v>
      </c>
      <c r="F5841" s="148">
        <v>0</v>
      </c>
      <c r="G5841" s="166">
        <f>WEEKNUM(B5841,21)</f>
        <v>11</v>
      </c>
      <c r="H5841" s="166">
        <f>MONTH(B5841)</f>
        <v>3</v>
      </c>
      <c r="I5841" s="166">
        <f>YEAR(B5841)</f>
        <v>2023</v>
      </c>
    </row>
    <row r="5842" spans="1:9" x14ac:dyDescent="0.25">
      <c r="A5842" s="171">
        <v>1000406326</v>
      </c>
      <c r="B5842" s="172">
        <v>44998</v>
      </c>
      <c r="C5842" s="173">
        <v>0.60525462962962995</v>
      </c>
      <c r="D5842" s="173">
        <v>0.60525462962962995</v>
      </c>
      <c r="E5842" s="148" t="s">
        <v>2</v>
      </c>
      <c r="F5842" s="148">
        <v>0</v>
      </c>
      <c r="G5842" s="166">
        <f>WEEKNUM(B5842,21)</f>
        <v>11</v>
      </c>
      <c r="H5842" s="166">
        <f>MONTH(B5842)</f>
        <v>3</v>
      </c>
      <c r="I5842" s="166">
        <f>YEAR(B5842)</f>
        <v>2023</v>
      </c>
    </row>
    <row r="5843" spans="1:9" x14ac:dyDescent="0.25">
      <c r="A5843" s="171">
        <v>1000406325</v>
      </c>
      <c r="B5843" s="172">
        <v>44998</v>
      </c>
      <c r="C5843" s="173">
        <v>0.60553240740740999</v>
      </c>
      <c r="D5843" s="173">
        <v>0.60553240740740999</v>
      </c>
      <c r="E5843" s="148" t="s">
        <v>2</v>
      </c>
      <c r="F5843" s="148">
        <v>0</v>
      </c>
      <c r="G5843" s="166">
        <f>WEEKNUM(B5843,21)</f>
        <v>11</v>
      </c>
      <c r="H5843" s="166">
        <f>MONTH(B5843)</f>
        <v>3</v>
      </c>
      <c r="I5843" s="166">
        <f>YEAR(B5843)</f>
        <v>2023</v>
      </c>
    </row>
    <row r="5844" spans="1:9" x14ac:dyDescent="0.25">
      <c r="A5844" s="171">
        <v>1000406323</v>
      </c>
      <c r="B5844" s="172">
        <v>44998</v>
      </c>
      <c r="C5844" s="173">
        <v>0.60592592592592998</v>
      </c>
      <c r="D5844" s="173">
        <v>0.60592592592592998</v>
      </c>
      <c r="E5844" s="148" t="s">
        <v>2</v>
      </c>
      <c r="F5844" s="148">
        <v>0</v>
      </c>
      <c r="G5844" s="166">
        <f>WEEKNUM(B5844,21)</f>
        <v>11</v>
      </c>
      <c r="H5844" s="166">
        <f>MONTH(B5844)</f>
        <v>3</v>
      </c>
      <c r="I5844" s="166">
        <f>YEAR(B5844)</f>
        <v>2023</v>
      </c>
    </row>
    <row r="5845" spans="1:9" x14ac:dyDescent="0.25">
      <c r="A5845" s="171" t="s">
        <v>2</v>
      </c>
      <c r="B5845" s="172">
        <v>44998</v>
      </c>
      <c r="C5845" s="173">
        <v>0.27083333333332998</v>
      </c>
      <c r="D5845" s="173">
        <v>0.55260416666667</v>
      </c>
      <c r="E5845" s="148" t="s">
        <v>2</v>
      </c>
      <c r="F5845" s="148">
        <v>0</v>
      </c>
      <c r="G5845" s="166">
        <f>WEEKNUM(B5845,21)</f>
        <v>11</v>
      </c>
      <c r="H5845" s="166">
        <f>MONTH(B5845)</f>
        <v>3</v>
      </c>
      <c r="I5845" s="166">
        <f>YEAR(B5845)</f>
        <v>2023</v>
      </c>
    </row>
    <row r="5846" spans="1:9" x14ac:dyDescent="0.25">
      <c r="A5846" s="171">
        <v>1000406943</v>
      </c>
      <c r="B5846" s="172">
        <v>44998</v>
      </c>
      <c r="C5846" s="173">
        <v>0.27083333333332998</v>
      </c>
      <c r="D5846" s="173">
        <v>0.60188657407406998</v>
      </c>
      <c r="E5846" s="148" t="s">
        <v>2</v>
      </c>
      <c r="F5846" s="148">
        <v>0</v>
      </c>
      <c r="G5846" s="166">
        <f>WEEKNUM(B5846,21)</f>
        <v>11</v>
      </c>
      <c r="H5846" s="166">
        <f>MONTH(B5846)</f>
        <v>3</v>
      </c>
      <c r="I5846" s="166">
        <f>YEAR(B5846)</f>
        <v>2023</v>
      </c>
    </row>
    <row r="5847" spans="1:9" x14ac:dyDescent="0.25">
      <c r="A5847" s="171" t="s">
        <v>2</v>
      </c>
      <c r="B5847" s="172">
        <v>44998</v>
      </c>
      <c r="C5847" s="173">
        <v>0.39980324074073997</v>
      </c>
      <c r="D5847" s="173">
        <v>0.55425925925926001</v>
      </c>
      <c r="E5847" s="148" t="s">
        <v>2</v>
      </c>
      <c r="F5847" s="148">
        <v>0</v>
      </c>
      <c r="G5847" s="166">
        <f>WEEKNUM(B5847,21)</f>
        <v>11</v>
      </c>
      <c r="H5847" s="166">
        <f>MONTH(B5847)</f>
        <v>3</v>
      </c>
      <c r="I5847" s="166">
        <f>YEAR(B5847)</f>
        <v>2023</v>
      </c>
    </row>
    <row r="5848" spans="1:9" x14ac:dyDescent="0.25">
      <c r="A5848" s="171" t="s">
        <v>2</v>
      </c>
      <c r="B5848" s="172">
        <v>44998</v>
      </c>
      <c r="C5848" s="173">
        <v>0.27083333333332998</v>
      </c>
      <c r="D5848" s="173">
        <v>0.56210648148148001</v>
      </c>
      <c r="E5848" s="148" t="s">
        <v>2</v>
      </c>
      <c r="F5848" s="148">
        <v>0</v>
      </c>
      <c r="G5848" s="166">
        <f>WEEKNUM(B5848,21)</f>
        <v>11</v>
      </c>
      <c r="H5848" s="166">
        <f>MONTH(B5848)</f>
        <v>3</v>
      </c>
      <c r="I5848" s="166">
        <f>YEAR(B5848)</f>
        <v>2023</v>
      </c>
    </row>
    <row r="5849" spans="1:9" x14ac:dyDescent="0.25">
      <c r="A5849" s="171" t="s">
        <v>2</v>
      </c>
      <c r="B5849" s="172">
        <v>44999</v>
      </c>
      <c r="C5849" s="173">
        <v>0.56210648148148001</v>
      </c>
      <c r="D5849" s="173">
        <v>0.27138888888889001</v>
      </c>
      <c r="E5849" s="148" t="s">
        <v>2</v>
      </c>
      <c r="F5849" s="148">
        <v>0</v>
      </c>
      <c r="G5849" s="166">
        <f>WEEKNUM(B5849,21)</f>
        <v>11</v>
      </c>
      <c r="H5849" s="166">
        <f>MONTH(B5849)</f>
        <v>3</v>
      </c>
      <c r="I5849" s="166">
        <f>YEAR(B5849)</f>
        <v>2023</v>
      </c>
    </row>
    <row r="5850" spans="1:9" x14ac:dyDescent="0.25">
      <c r="A5850" s="171">
        <v>1000407047</v>
      </c>
      <c r="B5850" s="172">
        <v>44998</v>
      </c>
      <c r="C5850" s="173">
        <v>0.27083333333332998</v>
      </c>
      <c r="D5850" s="173">
        <v>0.32936342592592999</v>
      </c>
      <c r="E5850" s="148" t="s">
        <v>2</v>
      </c>
      <c r="F5850" s="148">
        <v>0</v>
      </c>
      <c r="G5850" s="166">
        <f>WEEKNUM(B5850,21)</f>
        <v>11</v>
      </c>
      <c r="H5850" s="166">
        <f>MONTH(B5850)</f>
        <v>3</v>
      </c>
      <c r="I5850" s="166">
        <f>YEAR(B5850)</f>
        <v>2023</v>
      </c>
    </row>
    <row r="5851" spans="1:9" x14ac:dyDescent="0.25">
      <c r="A5851" s="171">
        <v>1000407047</v>
      </c>
      <c r="B5851" s="172">
        <v>44998</v>
      </c>
      <c r="C5851" s="173">
        <v>0.27083333333332998</v>
      </c>
      <c r="D5851" s="173">
        <v>0.32969907407407001</v>
      </c>
      <c r="E5851" s="148" t="s">
        <v>2</v>
      </c>
      <c r="F5851" s="148">
        <v>0</v>
      </c>
      <c r="G5851" s="166">
        <f>WEEKNUM(B5851,21)</f>
        <v>11</v>
      </c>
      <c r="H5851" s="166">
        <f>MONTH(B5851)</f>
        <v>3</v>
      </c>
      <c r="I5851" s="166">
        <f>YEAR(B5851)</f>
        <v>2023</v>
      </c>
    </row>
    <row r="5852" spans="1:9" x14ac:dyDescent="0.25">
      <c r="A5852" s="171">
        <v>1000407047</v>
      </c>
      <c r="B5852" s="172">
        <v>45004</v>
      </c>
      <c r="C5852" s="173">
        <v>0.32969907407407001</v>
      </c>
      <c r="D5852" s="173">
        <v>0.4316087962963</v>
      </c>
      <c r="E5852" s="148" t="s">
        <v>2</v>
      </c>
      <c r="F5852" s="148">
        <v>0</v>
      </c>
      <c r="G5852" s="166">
        <f>WEEKNUM(B5852,21)</f>
        <v>11</v>
      </c>
      <c r="H5852" s="166">
        <f>MONTH(B5852)</f>
        <v>3</v>
      </c>
      <c r="I5852" s="166">
        <f>YEAR(B5852)</f>
        <v>2023</v>
      </c>
    </row>
    <row r="5853" spans="1:9" x14ac:dyDescent="0.25">
      <c r="A5853" s="171">
        <v>1000407072</v>
      </c>
      <c r="B5853" s="172">
        <v>44998</v>
      </c>
      <c r="C5853" s="173">
        <v>2.9201388888890002E-2</v>
      </c>
      <c r="D5853" s="173">
        <v>0.54246527777777998</v>
      </c>
      <c r="E5853" s="148" t="s">
        <v>2</v>
      </c>
      <c r="F5853" s="148">
        <v>0</v>
      </c>
      <c r="G5853" s="166">
        <f>WEEKNUM(B5853,21)</f>
        <v>11</v>
      </c>
      <c r="H5853" s="166">
        <f>MONTH(B5853)</f>
        <v>3</v>
      </c>
      <c r="I5853" s="166">
        <f>YEAR(B5853)</f>
        <v>2023</v>
      </c>
    </row>
    <row r="5854" spans="1:9" x14ac:dyDescent="0.25">
      <c r="A5854" s="171">
        <v>1000407072</v>
      </c>
      <c r="B5854" s="172">
        <v>44999</v>
      </c>
      <c r="C5854" s="173">
        <v>0.54246527777777998</v>
      </c>
      <c r="D5854" s="173">
        <v>0.57270833333333004</v>
      </c>
      <c r="E5854" s="148" t="s">
        <v>2</v>
      </c>
      <c r="F5854" s="148">
        <v>0</v>
      </c>
      <c r="G5854" s="166">
        <f>WEEKNUM(B5854,21)</f>
        <v>11</v>
      </c>
      <c r="H5854" s="166">
        <f>MONTH(B5854)</f>
        <v>3</v>
      </c>
      <c r="I5854" s="166">
        <f>YEAR(B5854)</f>
        <v>2023</v>
      </c>
    </row>
    <row r="5855" spans="1:9" x14ac:dyDescent="0.25">
      <c r="A5855" s="171">
        <v>1000406913</v>
      </c>
      <c r="B5855" s="172">
        <v>44998</v>
      </c>
      <c r="C5855" s="173">
        <v>0.27083333333332998</v>
      </c>
      <c r="D5855" s="173">
        <v>0.54555555555556001</v>
      </c>
      <c r="E5855" s="148" t="s">
        <v>2</v>
      </c>
      <c r="F5855" s="148">
        <v>0</v>
      </c>
      <c r="G5855" s="166">
        <f>WEEKNUM(B5855,21)</f>
        <v>11</v>
      </c>
      <c r="H5855" s="166">
        <f>MONTH(B5855)</f>
        <v>3</v>
      </c>
      <c r="I5855" s="166">
        <f>YEAR(B5855)</f>
        <v>2023</v>
      </c>
    </row>
    <row r="5856" spans="1:9" x14ac:dyDescent="0.25">
      <c r="A5856" s="171">
        <v>1000407072</v>
      </c>
      <c r="B5856" s="172">
        <v>44998</v>
      </c>
      <c r="C5856" s="173">
        <v>0.27083333333332998</v>
      </c>
      <c r="D5856" s="173">
        <v>0.54475694444444001</v>
      </c>
      <c r="E5856" s="148" t="s">
        <v>2</v>
      </c>
      <c r="F5856" s="148">
        <v>0</v>
      </c>
      <c r="G5856" s="166">
        <f>WEEKNUM(B5856,21)</f>
        <v>11</v>
      </c>
      <c r="H5856" s="166">
        <f>MONTH(B5856)</f>
        <v>3</v>
      </c>
      <c r="I5856" s="166">
        <f>YEAR(B5856)</f>
        <v>2023</v>
      </c>
    </row>
    <row r="5857" spans="1:9" x14ac:dyDescent="0.25">
      <c r="A5857" s="171" t="s">
        <v>2</v>
      </c>
      <c r="B5857" s="172">
        <v>44998</v>
      </c>
      <c r="C5857" s="173">
        <v>0.27083333333332998</v>
      </c>
      <c r="D5857" s="173">
        <v>0.54575231481481001</v>
      </c>
      <c r="E5857" s="148" t="s">
        <v>2</v>
      </c>
      <c r="F5857" s="148">
        <v>0</v>
      </c>
      <c r="G5857" s="166">
        <f>WEEKNUM(B5857,21)</f>
        <v>11</v>
      </c>
      <c r="H5857" s="166">
        <f>MONTH(B5857)</f>
        <v>3</v>
      </c>
      <c r="I5857" s="166">
        <f>YEAR(B5857)</f>
        <v>2023</v>
      </c>
    </row>
    <row r="5858" spans="1:9" x14ac:dyDescent="0.25">
      <c r="A5858" s="171" t="s">
        <v>2</v>
      </c>
      <c r="B5858" s="172">
        <v>44998</v>
      </c>
      <c r="C5858" s="173">
        <v>0.27083333333332998</v>
      </c>
      <c r="D5858" s="173">
        <v>0.54592592592593003</v>
      </c>
      <c r="E5858" s="148" t="s">
        <v>2</v>
      </c>
      <c r="F5858" s="148">
        <v>0</v>
      </c>
      <c r="G5858" s="166">
        <f>WEEKNUM(B5858,21)</f>
        <v>11</v>
      </c>
      <c r="H5858" s="166">
        <f>MONTH(B5858)</f>
        <v>3</v>
      </c>
      <c r="I5858" s="166">
        <f>YEAR(B5858)</f>
        <v>2023</v>
      </c>
    </row>
    <row r="5859" spans="1:9" x14ac:dyDescent="0.25">
      <c r="A5859" s="171">
        <v>1000407083</v>
      </c>
      <c r="B5859" s="172">
        <v>44999</v>
      </c>
      <c r="C5859" s="173">
        <v>0.27083333333332998</v>
      </c>
      <c r="D5859" s="173">
        <v>0.15008101851851999</v>
      </c>
      <c r="E5859" s="148" t="s">
        <v>2</v>
      </c>
      <c r="F5859" s="148">
        <v>0</v>
      </c>
      <c r="G5859" s="166">
        <f>WEEKNUM(B5859,21)</f>
        <v>11</v>
      </c>
      <c r="H5859" s="166">
        <f>MONTH(B5859)</f>
        <v>3</v>
      </c>
      <c r="I5859" s="166">
        <f>YEAR(B5859)</f>
        <v>2023</v>
      </c>
    </row>
    <row r="5860" spans="1:9" x14ac:dyDescent="0.25">
      <c r="A5860" s="171" t="s">
        <v>2</v>
      </c>
      <c r="B5860" s="172">
        <v>44998</v>
      </c>
      <c r="C5860" s="173">
        <v>0.33333333333332998</v>
      </c>
      <c r="D5860" s="173">
        <v>0.47923611111110997</v>
      </c>
      <c r="E5860" s="148" t="s">
        <v>2</v>
      </c>
      <c r="F5860" s="148">
        <v>0</v>
      </c>
      <c r="G5860" s="166">
        <f>WEEKNUM(B5860,21)</f>
        <v>11</v>
      </c>
      <c r="H5860" s="166">
        <f>MONTH(B5860)</f>
        <v>3</v>
      </c>
      <c r="I5860" s="166">
        <f>YEAR(B5860)</f>
        <v>2023</v>
      </c>
    </row>
    <row r="5861" spans="1:9" x14ac:dyDescent="0.25">
      <c r="A5861" s="171">
        <v>1000407915</v>
      </c>
      <c r="B5861" s="172">
        <v>44998</v>
      </c>
      <c r="C5861" s="173">
        <v>0.25493055555555999</v>
      </c>
      <c r="D5861" s="173">
        <v>0.71571759259259005</v>
      </c>
      <c r="E5861" s="148" t="s">
        <v>3</v>
      </c>
      <c r="F5861" s="148">
        <v>0.99</v>
      </c>
      <c r="G5861" s="166">
        <f>WEEKNUM(B5861,21)</f>
        <v>11</v>
      </c>
      <c r="H5861" s="166">
        <f>MONTH(B5861)</f>
        <v>3</v>
      </c>
      <c r="I5861" s="166">
        <f>YEAR(B5861)</f>
        <v>2023</v>
      </c>
    </row>
    <row r="5862" spans="1:9" x14ac:dyDescent="0.25">
      <c r="A5862" s="171">
        <v>1000406538</v>
      </c>
      <c r="B5862" s="172">
        <v>44998</v>
      </c>
      <c r="C5862" s="173">
        <v>0.25</v>
      </c>
      <c r="D5862" s="173">
        <v>0.71701388888888995</v>
      </c>
      <c r="E5862" s="148" t="s">
        <v>3</v>
      </c>
      <c r="F5862" s="148">
        <v>1.99</v>
      </c>
      <c r="G5862" s="166">
        <f>WEEKNUM(B5862,21)</f>
        <v>11</v>
      </c>
      <c r="H5862" s="166">
        <f>MONTH(B5862)</f>
        <v>3</v>
      </c>
      <c r="I5862" s="166">
        <f>YEAR(B5862)</f>
        <v>2023</v>
      </c>
    </row>
    <row r="5863" spans="1:9" x14ac:dyDescent="0.25">
      <c r="A5863" s="171" t="s">
        <v>2</v>
      </c>
      <c r="B5863" s="172">
        <v>44998</v>
      </c>
      <c r="C5863" s="173">
        <v>0.25</v>
      </c>
      <c r="D5863" s="173">
        <v>0.71611111111111003</v>
      </c>
      <c r="E5863" s="148" t="s">
        <v>3</v>
      </c>
      <c r="F5863" s="148">
        <v>2</v>
      </c>
      <c r="G5863" s="166">
        <f>WEEKNUM(B5863,21)</f>
        <v>11</v>
      </c>
      <c r="H5863" s="166">
        <f>MONTH(B5863)</f>
        <v>3</v>
      </c>
      <c r="I5863" s="166">
        <f>YEAR(B5863)</f>
        <v>2023</v>
      </c>
    </row>
    <row r="5864" spans="1:9" x14ac:dyDescent="0.25">
      <c r="A5864" s="171">
        <v>1000406316</v>
      </c>
      <c r="B5864" s="172">
        <v>44998</v>
      </c>
      <c r="C5864" s="173">
        <v>0.25</v>
      </c>
      <c r="D5864" s="173">
        <v>0.71942129629630003</v>
      </c>
      <c r="E5864" s="148" t="s">
        <v>3</v>
      </c>
      <c r="F5864" s="148">
        <v>2.99</v>
      </c>
      <c r="G5864" s="166">
        <f>WEEKNUM(B5864,21)</f>
        <v>11</v>
      </c>
      <c r="H5864" s="166">
        <f>MONTH(B5864)</f>
        <v>3</v>
      </c>
      <c r="I5864" s="166">
        <f>YEAR(B5864)</f>
        <v>2023</v>
      </c>
    </row>
    <row r="5865" spans="1:9" x14ac:dyDescent="0.25">
      <c r="A5865" s="171">
        <v>1000406316</v>
      </c>
      <c r="B5865" s="172">
        <v>44998</v>
      </c>
      <c r="C5865" s="173">
        <v>0.25</v>
      </c>
      <c r="D5865" s="173">
        <v>0.71811342592592997</v>
      </c>
      <c r="E5865" s="148" t="s">
        <v>3</v>
      </c>
      <c r="F5865" s="148">
        <v>0.99</v>
      </c>
      <c r="G5865" s="166">
        <f>WEEKNUM(B5865,21)</f>
        <v>11</v>
      </c>
      <c r="H5865" s="166">
        <f>MONTH(B5865)</f>
        <v>3</v>
      </c>
      <c r="I5865" s="166">
        <f>YEAR(B5865)</f>
        <v>2023</v>
      </c>
    </row>
    <row r="5866" spans="1:9" x14ac:dyDescent="0.25">
      <c r="A5866" s="171" t="s">
        <v>2</v>
      </c>
      <c r="B5866" s="172">
        <v>44998</v>
      </c>
      <c r="C5866" s="173">
        <v>0.25</v>
      </c>
      <c r="D5866" s="173">
        <v>0.72010416666666999</v>
      </c>
      <c r="E5866" s="148" t="s">
        <v>2</v>
      </c>
      <c r="F5866" s="148">
        <v>0</v>
      </c>
      <c r="G5866" s="166">
        <f>WEEKNUM(B5866,21)</f>
        <v>11</v>
      </c>
      <c r="H5866" s="166">
        <f>MONTH(B5866)</f>
        <v>3</v>
      </c>
      <c r="I5866" s="166">
        <f>YEAR(B5866)</f>
        <v>2023</v>
      </c>
    </row>
    <row r="5867" spans="1:9" x14ac:dyDescent="0.25">
      <c r="A5867" s="171">
        <v>1000407442</v>
      </c>
      <c r="B5867" s="172">
        <v>44998</v>
      </c>
      <c r="C5867" s="173">
        <v>0.25</v>
      </c>
      <c r="D5867" s="173">
        <v>0.72083333333333</v>
      </c>
      <c r="E5867" s="148" t="s">
        <v>2</v>
      </c>
      <c r="F5867" s="148">
        <v>0</v>
      </c>
      <c r="G5867" s="166">
        <f>WEEKNUM(B5867,21)</f>
        <v>11</v>
      </c>
      <c r="H5867" s="166">
        <f>MONTH(B5867)</f>
        <v>3</v>
      </c>
      <c r="I5867" s="166">
        <f>YEAR(B5867)</f>
        <v>2023</v>
      </c>
    </row>
    <row r="5868" spans="1:9" x14ac:dyDescent="0.25">
      <c r="A5868" s="171">
        <v>1000407440</v>
      </c>
      <c r="B5868" s="172">
        <v>44998</v>
      </c>
      <c r="C5868" s="173">
        <v>0.25</v>
      </c>
      <c r="D5868" s="173">
        <v>0.72106481481481</v>
      </c>
      <c r="E5868" s="148" t="s">
        <v>2</v>
      </c>
      <c r="F5868" s="148">
        <v>0</v>
      </c>
      <c r="G5868" s="166">
        <f>WEEKNUM(B5868,21)</f>
        <v>11</v>
      </c>
      <c r="H5868" s="166">
        <f>MONTH(B5868)</f>
        <v>3</v>
      </c>
      <c r="I5868" s="166">
        <f>YEAR(B5868)</f>
        <v>2023</v>
      </c>
    </row>
    <row r="5869" spans="1:9" x14ac:dyDescent="0.25">
      <c r="A5869" s="171" t="s">
        <v>2</v>
      </c>
      <c r="B5869" s="172">
        <v>44998</v>
      </c>
      <c r="C5869" s="173">
        <v>0.25</v>
      </c>
      <c r="D5869" s="173">
        <v>0.72129629629629999</v>
      </c>
      <c r="E5869" s="148" t="s">
        <v>2</v>
      </c>
      <c r="F5869" s="148">
        <v>0</v>
      </c>
      <c r="G5869" s="166">
        <f>WEEKNUM(B5869,21)</f>
        <v>11</v>
      </c>
      <c r="H5869" s="166">
        <f>MONTH(B5869)</f>
        <v>3</v>
      </c>
      <c r="I5869" s="166">
        <f>YEAR(B5869)</f>
        <v>2023</v>
      </c>
    </row>
    <row r="5870" spans="1:9" x14ac:dyDescent="0.25">
      <c r="A5870" s="171" t="s">
        <v>2</v>
      </c>
      <c r="B5870" s="172">
        <v>44998</v>
      </c>
      <c r="C5870" s="173">
        <v>0.25</v>
      </c>
      <c r="D5870" s="173">
        <v>0.72158564814814996</v>
      </c>
      <c r="E5870" s="148" t="s">
        <v>2</v>
      </c>
      <c r="F5870" s="148">
        <v>0</v>
      </c>
      <c r="G5870" s="166">
        <f>WEEKNUM(B5870,21)</f>
        <v>11</v>
      </c>
      <c r="H5870" s="166">
        <f>MONTH(B5870)</f>
        <v>3</v>
      </c>
      <c r="I5870" s="166">
        <f>YEAR(B5870)</f>
        <v>2023</v>
      </c>
    </row>
    <row r="5871" spans="1:9" x14ac:dyDescent="0.25">
      <c r="A5871" s="171">
        <v>1000405947</v>
      </c>
      <c r="B5871" s="172">
        <v>45004</v>
      </c>
      <c r="C5871" s="173">
        <v>0.72252314814815</v>
      </c>
      <c r="D5871" s="173">
        <v>0.75457175925926001</v>
      </c>
      <c r="E5871" s="148" t="s">
        <v>2</v>
      </c>
      <c r="F5871" s="148">
        <v>0</v>
      </c>
      <c r="G5871" s="166">
        <f>WEEKNUM(B5871,21)</f>
        <v>11</v>
      </c>
      <c r="H5871" s="166">
        <f>MONTH(B5871)</f>
        <v>3</v>
      </c>
      <c r="I5871" s="166">
        <f>YEAR(B5871)</f>
        <v>2023</v>
      </c>
    </row>
    <row r="5872" spans="1:9" x14ac:dyDescent="0.25">
      <c r="A5872" s="171">
        <v>1000406274</v>
      </c>
      <c r="B5872" s="172">
        <v>44998</v>
      </c>
      <c r="C5872" s="173">
        <v>0.20833333333333001</v>
      </c>
      <c r="D5872" s="173">
        <v>0.72376157407407005</v>
      </c>
      <c r="E5872" s="148" t="s">
        <v>2</v>
      </c>
      <c r="F5872" s="148">
        <v>0</v>
      </c>
      <c r="G5872" s="166">
        <f>WEEKNUM(B5872,21)</f>
        <v>11</v>
      </c>
      <c r="H5872" s="166">
        <f>MONTH(B5872)</f>
        <v>3</v>
      </c>
      <c r="I5872" s="166">
        <f>YEAR(B5872)</f>
        <v>2023</v>
      </c>
    </row>
    <row r="5873" spans="1:9" x14ac:dyDescent="0.25">
      <c r="A5873" s="171">
        <v>1000406274</v>
      </c>
      <c r="B5873" s="172">
        <v>44999</v>
      </c>
      <c r="C5873" s="173">
        <v>0.72376157407407005</v>
      </c>
      <c r="D5873" s="173">
        <v>0.69687500000000002</v>
      </c>
      <c r="E5873" s="148" t="s">
        <v>2</v>
      </c>
      <c r="F5873" s="148">
        <v>0</v>
      </c>
      <c r="G5873" s="166">
        <f>WEEKNUM(B5873,21)</f>
        <v>11</v>
      </c>
      <c r="H5873" s="166">
        <f>MONTH(B5873)</f>
        <v>3</v>
      </c>
      <c r="I5873" s="166">
        <f>YEAR(B5873)</f>
        <v>2023</v>
      </c>
    </row>
    <row r="5874" spans="1:9" x14ac:dyDescent="0.25">
      <c r="A5874" s="171">
        <v>1000407926</v>
      </c>
      <c r="B5874" s="172">
        <v>44998</v>
      </c>
      <c r="C5874" s="173">
        <v>0.52083333333333004</v>
      </c>
      <c r="D5874" s="173">
        <v>0.69547453703703999</v>
      </c>
      <c r="E5874" s="148" t="s">
        <v>2</v>
      </c>
      <c r="F5874" s="148">
        <v>0</v>
      </c>
      <c r="G5874" s="166">
        <f>WEEKNUM(B5874,21)</f>
        <v>11</v>
      </c>
      <c r="H5874" s="166">
        <f>MONTH(B5874)</f>
        <v>3</v>
      </c>
      <c r="I5874" s="166">
        <f>YEAR(B5874)</f>
        <v>2023</v>
      </c>
    </row>
    <row r="5875" spans="1:9" x14ac:dyDescent="0.25">
      <c r="A5875" s="171">
        <v>1000406316</v>
      </c>
      <c r="B5875" s="172">
        <v>44999</v>
      </c>
      <c r="C5875" s="173">
        <v>0.52083333333333004</v>
      </c>
      <c r="D5875" s="173">
        <v>0.63421296296296004</v>
      </c>
      <c r="E5875" s="148" t="s">
        <v>3</v>
      </c>
      <c r="F5875" s="148">
        <v>2.99</v>
      </c>
      <c r="G5875" s="166">
        <f>WEEKNUM(B5875,21)</f>
        <v>11</v>
      </c>
      <c r="H5875" s="166">
        <f>MONTH(B5875)</f>
        <v>3</v>
      </c>
      <c r="I5875" s="166">
        <f>YEAR(B5875)</f>
        <v>2023</v>
      </c>
    </row>
    <row r="5876" spans="1:9" x14ac:dyDescent="0.25">
      <c r="A5876" s="171">
        <v>1000407926</v>
      </c>
      <c r="B5876" s="172">
        <v>44999</v>
      </c>
      <c r="C5876" s="173">
        <v>0.83600694444444001</v>
      </c>
      <c r="D5876" s="173">
        <v>0.62724537037036998</v>
      </c>
      <c r="E5876" s="148" t="s">
        <v>3</v>
      </c>
      <c r="F5876" s="148">
        <v>0</v>
      </c>
      <c r="G5876" s="166">
        <f>WEEKNUM(B5876,21)</f>
        <v>11</v>
      </c>
      <c r="H5876" s="166">
        <f>MONTH(B5876)</f>
        <v>3</v>
      </c>
      <c r="I5876" s="166">
        <f>YEAR(B5876)</f>
        <v>2023</v>
      </c>
    </row>
    <row r="5877" spans="1:9" x14ac:dyDescent="0.25">
      <c r="A5877" s="171">
        <v>1000406533</v>
      </c>
      <c r="B5877" s="172">
        <v>44998</v>
      </c>
      <c r="C5877" s="173">
        <v>0.52083333333333004</v>
      </c>
      <c r="D5877" s="173">
        <v>0.91282407407406996</v>
      </c>
      <c r="E5877" s="148" t="s">
        <v>2</v>
      </c>
      <c r="F5877" s="148">
        <v>0</v>
      </c>
      <c r="G5877" s="166">
        <f>WEEKNUM(B5877,21)</f>
        <v>11</v>
      </c>
      <c r="H5877" s="166">
        <f>MONTH(B5877)</f>
        <v>3</v>
      </c>
      <c r="I5877" s="166">
        <f>YEAR(B5877)</f>
        <v>2023</v>
      </c>
    </row>
    <row r="5878" spans="1:9" x14ac:dyDescent="0.25">
      <c r="A5878" s="171">
        <v>1000408119</v>
      </c>
      <c r="B5878" s="172">
        <v>44998</v>
      </c>
      <c r="C5878" s="173">
        <v>0</v>
      </c>
      <c r="D5878" s="173">
        <v>0.83261574074073996</v>
      </c>
      <c r="E5878" s="148" t="s">
        <v>2</v>
      </c>
      <c r="F5878" s="148">
        <v>0</v>
      </c>
      <c r="G5878" s="166">
        <f>WEEKNUM(B5878,21)</f>
        <v>11</v>
      </c>
      <c r="H5878" s="166">
        <f>MONTH(B5878)</f>
        <v>3</v>
      </c>
      <c r="I5878" s="166">
        <f>YEAR(B5878)</f>
        <v>2023</v>
      </c>
    </row>
    <row r="5879" spans="1:9" x14ac:dyDescent="0.25">
      <c r="A5879" s="171">
        <v>1000411291</v>
      </c>
      <c r="B5879" s="172">
        <v>44998</v>
      </c>
      <c r="C5879" s="173">
        <v>0.52083333333333004</v>
      </c>
      <c r="D5879" s="173">
        <v>0.89021990740740997</v>
      </c>
      <c r="E5879" s="148" t="s">
        <v>2</v>
      </c>
      <c r="F5879" s="148">
        <v>0</v>
      </c>
      <c r="G5879" s="166">
        <f>WEEKNUM(B5879,21)</f>
        <v>11</v>
      </c>
      <c r="H5879" s="166">
        <f>MONTH(B5879)</f>
        <v>3</v>
      </c>
      <c r="I5879" s="166">
        <f>YEAR(B5879)</f>
        <v>2023</v>
      </c>
    </row>
    <row r="5880" spans="1:9" x14ac:dyDescent="0.25">
      <c r="A5880" s="171">
        <v>1000406258</v>
      </c>
      <c r="B5880" s="172">
        <v>45000</v>
      </c>
      <c r="C5880" s="173">
        <v>0.52083333333333004</v>
      </c>
      <c r="D5880" s="173">
        <v>0.86771990740741001</v>
      </c>
      <c r="E5880" s="148" t="s">
        <v>2</v>
      </c>
      <c r="F5880" s="148">
        <v>0</v>
      </c>
      <c r="G5880" s="166">
        <f>WEEKNUM(B5880,21)</f>
        <v>11</v>
      </c>
      <c r="H5880" s="166">
        <f>MONTH(B5880)</f>
        <v>3</v>
      </c>
      <c r="I5880" s="166">
        <f>YEAR(B5880)</f>
        <v>2023</v>
      </c>
    </row>
    <row r="5881" spans="1:9" x14ac:dyDescent="0.25">
      <c r="A5881" s="171">
        <v>1000407926</v>
      </c>
      <c r="B5881" s="172">
        <v>44998</v>
      </c>
      <c r="C5881" s="173">
        <v>0.14583333333333001</v>
      </c>
      <c r="D5881" s="173">
        <v>0.83851851851852</v>
      </c>
      <c r="E5881" s="148" t="s">
        <v>2</v>
      </c>
      <c r="F5881" s="148">
        <v>0</v>
      </c>
      <c r="G5881" s="166">
        <f>WEEKNUM(B5881,21)</f>
        <v>11</v>
      </c>
      <c r="H5881" s="166">
        <f>MONTH(B5881)</f>
        <v>3</v>
      </c>
      <c r="I5881" s="166">
        <f>YEAR(B5881)</f>
        <v>2023</v>
      </c>
    </row>
    <row r="5882" spans="1:9" x14ac:dyDescent="0.25">
      <c r="A5882" s="171">
        <v>1000406316</v>
      </c>
      <c r="B5882" s="172">
        <v>44998</v>
      </c>
      <c r="C5882" s="173">
        <v>0.14583333333333001</v>
      </c>
      <c r="D5882" s="173">
        <v>0.83793981481480995</v>
      </c>
      <c r="E5882" s="148" t="s">
        <v>3</v>
      </c>
      <c r="F5882" s="148">
        <v>2.99</v>
      </c>
      <c r="G5882" s="166">
        <f>WEEKNUM(B5882,21)</f>
        <v>11</v>
      </c>
      <c r="H5882" s="166">
        <f>MONTH(B5882)</f>
        <v>3</v>
      </c>
      <c r="I5882" s="166">
        <f>YEAR(B5882)</f>
        <v>2023</v>
      </c>
    </row>
    <row r="5883" spans="1:9" x14ac:dyDescent="0.25">
      <c r="A5883" s="171">
        <v>1000407926</v>
      </c>
      <c r="B5883" s="172">
        <v>44998</v>
      </c>
      <c r="C5883" s="173">
        <v>0.14583333333333001</v>
      </c>
      <c r="D5883" s="173">
        <v>0.83600694444444001</v>
      </c>
      <c r="E5883" s="148" t="s">
        <v>3</v>
      </c>
      <c r="F5883" s="148">
        <v>0</v>
      </c>
      <c r="G5883" s="166">
        <f>WEEKNUM(B5883,21)</f>
        <v>11</v>
      </c>
      <c r="H5883" s="166">
        <f>MONTH(B5883)</f>
        <v>3</v>
      </c>
      <c r="I5883" s="166">
        <f>YEAR(B5883)</f>
        <v>2023</v>
      </c>
    </row>
    <row r="5884" spans="1:9" x14ac:dyDescent="0.25">
      <c r="A5884" s="171">
        <v>1000409754</v>
      </c>
      <c r="B5884" s="172">
        <v>44998</v>
      </c>
      <c r="C5884" s="173">
        <v>0.14583333333333001</v>
      </c>
      <c r="D5884" s="173">
        <v>0.96677083333333003</v>
      </c>
      <c r="E5884" s="148" t="s">
        <v>2</v>
      </c>
      <c r="F5884" s="148">
        <v>0</v>
      </c>
      <c r="G5884" s="166">
        <f>WEEKNUM(B5884,21)</f>
        <v>11</v>
      </c>
      <c r="H5884" s="166">
        <f>MONTH(B5884)</f>
        <v>3</v>
      </c>
      <c r="I5884" s="166">
        <f>YEAR(B5884)</f>
        <v>2023</v>
      </c>
    </row>
    <row r="5885" spans="1:9" x14ac:dyDescent="0.25">
      <c r="A5885" s="171">
        <v>1000411291</v>
      </c>
      <c r="B5885" s="172">
        <v>44998</v>
      </c>
      <c r="C5885" s="173">
        <v>0</v>
      </c>
      <c r="D5885" s="173">
        <v>0.95402777777778003</v>
      </c>
      <c r="E5885" s="148" t="s">
        <v>2</v>
      </c>
      <c r="F5885" s="148">
        <v>0</v>
      </c>
      <c r="G5885" s="166">
        <f>WEEKNUM(B5885,21)</f>
        <v>11</v>
      </c>
      <c r="H5885" s="166">
        <f>MONTH(B5885)</f>
        <v>3</v>
      </c>
      <c r="I5885" s="166">
        <f>YEAR(B5885)</f>
        <v>2023</v>
      </c>
    </row>
    <row r="5886" spans="1:9" x14ac:dyDescent="0.25">
      <c r="A5886" s="171">
        <v>1000409756</v>
      </c>
      <c r="B5886" s="172">
        <v>44999</v>
      </c>
      <c r="C5886" s="173">
        <v>0.52083333333333004</v>
      </c>
      <c r="D5886" s="173">
        <v>0.26997685185185</v>
      </c>
      <c r="E5886" s="148" t="s">
        <v>3</v>
      </c>
      <c r="F5886" s="148">
        <v>2</v>
      </c>
      <c r="G5886" s="166">
        <f>WEEKNUM(B5886,21)</f>
        <v>11</v>
      </c>
      <c r="H5886" s="166">
        <f>MONTH(B5886)</f>
        <v>3</v>
      </c>
      <c r="I5886" s="166">
        <f>YEAR(B5886)</f>
        <v>2023</v>
      </c>
    </row>
    <row r="5887" spans="1:9" x14ac:dyDescent="0.25">
      <c r="A5887" s="171">
        <v>1000407915</v>
      </c>
      <c r="B5887" s="172">
        <v>44999</v>
      </c>
      <c r="C5887" s="173">
        <v>0.52083333333333004</v>
      </c>
      <c r="D5887" s="173">
        <v>0.27065972222222001</v>
      </c>
      <c r="E5887" s="148" t="s">
        <v>3</v>
      </c>
      <c r="F5887" s="148">
        <v>0.99</v>
      </c>
      <c r="G5887" s="166">
        <f>WEEKNUM(B5887,21)</f>
        <v>11</v>
      </c>
      <c r="H5887" s="166">
        <f>MONTH(B5887)</f>
        <v>3</v>
      </c>
      <c r="I5887" s="166">
        <f>YEAR(B5887)</f>
        <v>2023</v>
      </c>
    </row>
    <row r="5888" spans="1:9" x14ac:dyDescent="0.25">
      <c r="A5888" s="171">
        <v>1000407926</v>
      </c>
      <c r="B5888" s="172">
        <v>44999</v>
      </c>
      <c r="C5888" s="173">
        <v>0.52083333333333004</v>
      </c>
      <c r="D5888" s="173">
        <v>0.27084490740741002</v>
      </c>
      <c r="E5888" s="148" t="s">
        <v>3</v>
      </c>
      <c r="F5888" s="148">
        <v>0.98</v>
      </c>
      <c r="G5888" s="166">
        <f>WEEKNUM(B5888,21)</f>
        <v>11</v>
      </c>
      <c r="H5888" s="166">
        <f>MONTH(B5888)</f>
        <v>3</v>
      </c>
      <c r="I5888" s="166">
        <f>YEAR(B5888)</f>
        <v>2023</v>
      </c>
    </row>
    <row r="5889" spans="1:9" x14ac:dyDescent="0.25">
      <c r="A5889" s="171">
        <v>1000409754</v>
      </c>
      <c r="B5889" s="172">
        <v>44999</v>
      </c>
      <c r="C5889" s="173">
        <v>0.52083333333333004</v>
      </c>
      <c r="D5889" s="173">
        <v>0.27305555555555999</v>
      </c>
      <c r="E5889" s="148" t="s">
        <v>3</v>
      </c>
      <c r="F5889" s="148">
        <v>1</v>
      </c>
      <c r="G5889" s="166">
        <f>WEEKNUM(B5889,21)</f>
        <v>11</v>
      </c>
      <c r="H5889" s="166">
        <f>MONTH(B5889)</f>
        <v>3</v>
      </c>
      <c r="I5889" s="166">
        <f>YEAR(B5889)</f>
        <v>2023</v>
      </c>
    </row>
    <row r="5890" spans="1:9" x14ac:dyDescent="0.25">
      <c r="A5890" s="171" t="s">
        <v>2</v>
      </c>
      <c r="B5890" s="172">
        <v>44998</v>
      </c>
      <c r="C5890" s="173">
        <v>0.49864583333333001</v>
      </c>
      <c r="D5890" s="173">
        <v>0.49864583333333001</v>
      </c>
      <c r="E5890" s="148" t="s">
        <v>2</v>
      </c>
      <c r="F5890" s="148">
        <v>0</v>
      </c>
      <c r="G5890" s="166">
        <f>WEEKNUM(B5890,21)</f>
        <v>11</v>
      </c>
      <c r="H5890" s="166">
        <f>MONTH(B5890)</f>
        <v>3</v>
      </c>
      <c r="I5890" s="166">
        <f>YEAR(B5890)</f>
        <v>2023</v>
      </c>
    </row>
    <row r="5891" spans="1:9" x14ac:dyDescent="0.25">
      <c r="A5891" s="171" t="s">
        <v>2</v>
      </c>
      <c r="B5891" s="172">
        <v>44998</v>
      </c>
      <c r="C5891" s="173">
        <v>0.49913194444443998</v>
      </c>
      <c r="D5891" s="173">
        <v>0.49913194444443998</v>
      </c>
      <c r="E5891" s="148" t="s">
        <v>2</v>
      </c>
      <c r="F5891" s="148">
        <v>0</v>
      </c>
      <c r="G5891" s="166">
        <f>WEEKNUM(B5891,21)</f>
        <v>11</v>
      </c>
      <c r="H5891" s="166">
        <f>MONTH(B5891)</f>
        <v>3</v>
      </c>
      <c r="I5891" s="166">
        <f>YEAR(B5891)</f>
        <v>2023</v>
      </c>
    </row>
    <row r="5892" spans="1:9" x14ac:dyDescent="0.25">
      <c r="A5892" s="171">
        <v>1000409754</v>
      </c>
      <c r="B5892" s="172">
        <v>44998</v>
      </c>
      <c r="C5892" s="173">
        <v>0.10666666666667</v>
      </c>
      <c r="D5892" s="173">
        <v>0.10666666666667</v>
      </c>
      <c r="E5892" s="148" t="s">
        <v>2</v>
      </c>
      <c r="F5892" s="148">
        <v>0</v>
      </c>
      <c r="G5892" s="166">
        <f>WEEKNUM(B5892,21)</f>
        <v>11</v>
      </c>
      <c r="H5892" s="166">
        <f>MONTH(B5892)</f>
        <v>3</v>
      </c>
      <c r="I5892" s="166">
        <f>YEAR(B5892)</f>
        <v>2023</v>
      </c>
    </row>
    <row r="5893" spans="1:9" x14ac:dyDescent="0.25">
      <c r="A5893" s="171">
        <v>1000409756</v>
      </c>
      <c r="B5893" s="172">
        <v>44998</v>
      </c>
      <c r="C5893" s="173">
        <v>0.22916666666666999</v>
      </c>
      <c r="D5893" s="173">
        <v>0.25274305555555998</v>
      </c>
      <c r="E5893" s="148" t="s">
        <v>3</v>
      </c>
      <c r="F5893" s="148">
        <v>2</v>
      </c>
      <c r="G5893" s="166">
        <f>WEEKNUM(B5893,21)</f>
        <v>11</v>
      </c>
      <c r="H5893" s="166">
        <f>MONTH(B5893)</f>
        <v>3</v>
      </c>
      <c r="I5893" s="166">
        <f>YEAR(B5893)</f>
        <v>2023</v>
      </c>
    </row>
    <row r="5894" spans="1:9" x14ac:dyDescent="0.25">
      <c r="A5894" s="171">
        <v>1000407915</v>
      </c>
      <c r="B5894" s="172">
        <v>44998</v>
      </c>
      <c r="C5894" s="173">
        <v>0.22916666666666999</v>
      </c>
      <c r="D5894" s="173">
        <v>0.25493055555555999</v>
      </c>
      <c r="E5894" s="148" t="s">
        <v>3</v>
      </c>
      <c r="F5894" s="148">
        <v>0.99</v>
      </c>
      <c r="G5894" s="166">
        <f>WEEKNUM(B5894,21)</f>
        <v>11</v>
      </c>
      <c r="H5894" s="166">
        <f>MONTH(B5894)</f>
        <v>3</v>
      </c>
      <c r="I5894" s="166">
        <f>YEAR(B5894)</f>
        <v>2023</v>
      </c>
    </row>
    <row r="5895" spans="1:9" x14ac:dyDescent="0.25">
      <c r="A5895" s="171">
        <v>1000407926</v>
      </c>
      <c r="B5895" s="172">
        <v>44998</v>
      </c>
      <c r="C5895" s="173">
        <v>0.22916666666666999</v>
      </c>
      <c r="D5895" s="173">
        <v>0.25700231481481001</v>
      </c>
      <c r="E5895" s="148" t="s">
        <v>3</v>
      </c>
      <c r="F5895" s="148">
        <v>0.98</v>
      </c>
      <c r="G5895" s="166">
        <f>WEEKNUM(B5895,21)</f>
        <v>11</v>
      </c>
      <c r="H5895" s="166">
        <f>MONTH(B5895)</f>
        <v>3</v>
      </c>
      <c r="I5895" s="166">
        <f>YEAR(B5895)</f>
        <v>2023</v>
      </c>
    </row>
    <row r="5896" spans="1:9" x14ac:dyDescent="0.25">
      <c r="A5896" s="171" t="s">
        <v>2</v>
      </c>
      <c r="B5896" s="172">
        <v>44998</v>
      </c>
      <c r="C5896" s="173">
        <v>0</v>
      </c>
      <c r="D5896" s="173">
        <v>0.65177083333332997</v>
      </c>
      <c r="E5896" s="148" t="s">
        <v>2</v>
      </c>
      <c r="F5896" s="148">
        <v>0</v>
      </c>
      <c r="G5896" s="166">
        <f>WEEKNUM(B5896,21)</f>
        <v>11</v>
      </c>
      <c r="H5896" s="166">
        <f>MONTH(B5896)</f>
        <v>3</v>
      </c>
      <c r="I5896" s="166">
        <f>YEAR(B5896)</f>
        <v>2023</v>
      </c>
    </row>
    <row r="5897" spans="1:9" x14ac:dyDescent="0.25">
      <c r="A5897" s="171">
        <v>1000408460</v>
      </c>
      <c r="B5897" s="172">
        <v>44998</v>
      </c>
      <c r="C5897" s="173">
        <v>0.33333333333332998</v>
      </c>
      <c r="D5897" s="173">
        <v>0.63990740740741003</v>
      </c>
      <c r="E5897" s="148" t="s">
        <v>2</v>
      </c>
      <c r="F5897" s="148">
        <v>0</v>
      </c>
      <c r="G5897" s="166">
        <f>WEEKNUM(B5897,21)</f>
        <v>11</v>
      </c>
      <c r="H5897" s="166">
        <f>MONTH(B5897)</f>
        <v>3</v>
      </c>
      <c r="I5897" s="166">
        <f>YEAR(B5897)</f>
        <v>2023</v>
      </c>
    </row>
    <row r="5898" spans="1:9" x14ac:dyDescent="0.25">
      <c r="A5898" s="171">
        <v>1000408460</v>
      </c>
      <c r="B5898" s="172">
        <v>44999</v>
      </c>
      <c r="C5898" s="173">
        <v>0.63990740740741003</v>
      </c>
      <c r="D5898" s="173">
        <v>0.63768518518519002</v>
      </c>
      <c r="E5898" s="148" t="s">
        <v>2</v>
      </c>
      <c r="F5898" s="148">
        <v>0</v>
      </c>
      <c r="G5898" s="166">
        <f>WEEKNUM(B5898,21)</f>
        <v>11</v>
      </c>
      <c r="H5898" s="166">
        <f>MONTH(B5898)</f>
        <v>3</v>
      </c>
      <c r="I5898" s="166">
        <f>YEAR(B5898)</f>
        <v>2023</v>
      </c>
    </row>
    <row r="5899" spans="1:9" x14ac:dyDescent="0.25">
      <c r="A5899" s="171" t="s">
        <v>2</v>
      </c>
      <c r="B5899" s="172">
        <v>44998</v>
      </c>
      <c r="C5899" s="173">
        <v>0.33333333333332998</v>
      </c>
      <c r="D5899" s="173">
        <v>0.64030092592593002</v>
      </c>
      <c r="E5899" s="148" t="s">
        <v>2</v>
      </c>
      <c r="F5899" s="148">
        <v>0</v>
      </c>
      <c r="G5899" s="166">
        <f>WEEKNUM(B5899,21)</f>
        <v>11</v>
      </c>
      <c r="H5899" s="166">
        <f>MONTH(B5899)</f>
        <v>3</v>
      </c>
      <c r="I5899" s="166">
        <f>YEAR(B5899)</f>
        <v>2023</v>
      </c>
    </row>
    <row r="5900" spans="1:9" x14ac:dyDescent="0.25">
      <c r="A5900" s="171">
        <v>1000410467</v>
      </c>
      <c r="B5900" s="172">
        <v>44999</v>
      </c>
      <c r="C5900" s="173">
        <v>0.54259259259258996</v>
      </c>
      <c r="D5900" s="173">
        <v>0.54820601851852002</v>
      </c>
      <c r="E5900" s="148" t="s">
        <v>2</v>
      </c>
      <c r="F5900" s="148">
        <v>0</v>
      </c>
      <c r="G5900" s="166">
        <f>WEEKNUM(B5900,21)</f>
        <v>11</v>
      </c>
      <c r="H5900" s="166">
        <f>MONTH(B5900)</f>
        <v>3</v>
      </c>
      <c r="I5900" s="166">
        <f>YEAR(B5900)</f>
        <v>2023</v>
      </c>
    </row>
    <row r="5901" spans="1:9" x14ac:dyDescent="0.25">
      <c r="A5901" s="171">
        <v>1000410467</v>
      </c>
      <c r="B5901" s="172">
        <v>44999</v>
      </c>
      <c r="C5901" s="173">
        <v>0.54820601851852002</v>
      </c>
      <c r="D5901" s="173">
        <v>0.61842592592593004</v>
      </c>
      <c r="E5901" s="148" t="s">
        <v>2</v>
      </c>
      <c r="F5901" s="148">
        <v>0</v>
      </c>
      <c r="G5901" s="166">
        <f>WEEKNUM(B5901,21)</f>
        <v>11</v>
      </c>
      <c r="H5901" s="166">
        <f>MONTH(B5901)</f>
        <v>3</v>
      </c>
      <c r="I5901" s="166">
        <f>YEAR(B5901)</f>
        <v>2023</v>
      </c>
    </row>
    <row r="5902" spans="1:9" x14ac:dyDescent="0.25">
      <c r="A5902" s="171">
        <v>1000410467</v>
      </c>
      <c r="B5902" s="172">
        <v>44999</v>
      </c>
      <c r="C5902" s="173">
        <v>0.61842592592593004</v>
      </c>
      <c r="D5902" s="173">
        <v>0.62283564814814996</v>
      </c>
      <c r="E5902" s="148" t="s">
        <v>2</v>
      </c>
      <c r="F5902" s="148">
        <v>0</v>
      </c>
      <c r="G5902" s="166">
        <f>WEEKNUM(B5902,21)</f>
        <v>11</v>
      </c>
      <c r="H5902" s="166">
        <f>MONTH(B5902)</f>
        <v>3</v>
      </c>
      <c r="I5902" s="166">
        <f>YEAR(B5902)</f>
        <v>2023</v>
      </c>
    </row>
    <row r="5903" spans="1:9" x14ac:dyDescent="0.25">
      <c r="A5903" s="171">
        <v>1000410467</v>
      </c>
      <c r="B5903" s="172">
        <v>44999</v>
      </c>
      <c r="C5903" s="173">
        <v>0.62283564814814996</v>
      </c>
      <c r="D5903" s="173">
        <v>0.62315972222222005</v>
      </c>
      <c r="E5903" s="148" t="s">
        <v>2</v>
      </c>
      <c r="F5903" s="148">
        <v>0</v>
      </c>
      <c r="G5903" s="166">
        <f>WEEKNUM(B5903,21)</f>
        <v>11</v>
      </c>
      <c r="H5903" s="166">
        <f>MONTH(B5903)</f>
        <v>3</v>
      </c>
      <c r="I5903" s="166">
        <f>YEAR(B5903)</f>
        <v>2023</v>
      </c>
    </row>
    <row r="5904" spans="1:9" x14ac:dyDescent="0.25">
      <c r="A5904" s="171">
        <v>1000410467</v>
      </c>
      <c r="B5904" s="172">
        <v>44999</v>
      </c>
      <c r="C5904" s="173">
        <v>0.54820601851852002</v>
      </c>
      <c r="D5904" s="173">
        <v>0.61842592592593004</v>
      </c>
      <c r="E5904" s="148" t="s">
        <v>2</v>
      </c>
      <c r="F5904" s="148">
        <v>0</v>
      </c>
      <c r="G5904" s="166">
        <f>WEEKNUM(B5904,21)</f>
        <v>11</v>
      </c>
      <c r="H5904" s="166">
        <f>MONTH(B5904)</f>
        <v>3</v>
      </c>
      <c r="I5904" s="166">
        <f>YEAR(B5904)</f>
        <v>2023</v>
      </c>
    </row>
    <row r="5905" spans="1:9" x14ac:dyDescent="0.25">
      <c r="A5905" s="171">
        <v>1000410467</v>
      </c>
      <c r="B5905" s="172">
        <v>45000</v>
      </c>
      <c r="C5905" s="173">
        <v>0.62315972222222005</v>
      </c>
      <c r="D5905" s="173">
        <v>0.57185185185184995</v>
      </c>
      <c r="E5905" s="148" t="s">
        <v>2</v>
      </c>
      <c r="F5905" s="148">
        <v>0</v>
      </c>
      <c r="G5905" s="166">
        <f>WEEKNUM(B5905,21)</f>
        <v>11</v>
      </c>
      <c r="H5905" s="166">
        <f>MONTH(B5905)</f>
        <v>3</v>
      </c>
      <c r="I5905" s="166">
        <f>YEAR(B5905)</f>
        <v>2023</v>
      </c>
    </row>
    <row r="5906" spans="1:9" x14ac:dyDescent="0.25">
      <c r="A5906" s="171" t="s">
        <v>2</v>
      </c>
      <c r="B5906" s="172">
        <v>45000</v>
      </c>
      <c r="C5906" s="173">
        <v>0.22916666666666999</v>
      </c>
      <c r="D5906" s="173">
        <v>0.31344907407407002</v>
      </c>
      <c r="E5906" s="148" t="s">
        <v>2</v>
      </c>
      <c r="F5906" s="148">
        <v>0</v>
      </c>
      <c r="G5906" s="166">
        <f>WEEKNUM(B5906,21)</f>
        <v>11</v>
      </c>
      <c r="H5906" s="166">
        <f>MONTH(B5906)</f>
        <v>3</v>
      </c>
      <c r="I5906" s="166">
        <f>YEAR(B5906)</f>
        <v>2023</v>
      </c>
    </row>
    <row r="5907" spans="1:9" x14ac:dyDescent="0.25">
      <c r="A5907" s="171" t="s">
        <v>2</v>
      </c>
      <c r="B5907" s="172">
        <v>45000</v>
      </c>
      <c r="C5907" s="173">
        <v>0.22916666666666999</v>
      </c>
      <c r="D5907" s="173">
        <v>0.31511574074074</v>
      </c>
      <c r="E5907" s="148" t="s">
        <v>2</v>
      </c>
      <c r="F5907" s="148">
        <v>0</v>
      </c>
      <c r="G5907" s="166">
        <f>WEEKNUM(B5907,21)</f>
        <v>11</v>
      </c>
      <c r="H5907" s="166">
        <f>MONTH(B5907)</f>
        <v>3</v>
      </c>
      <c r="I5907" s="166">
        <f>YEAR(B5907)</f>
        <v>2023</v>
      </c>
    </row>
    <row r="5908" spans="1:9" x14ac:dyDescent="0.25">
      <c r="A5908" s="171" t="s">
        <v>2</v>
      </c>
      <c r="B5908" s="172">
        <v>45000</v>
      </c>
      <c r="C5908" s="173">
        <v>0.22916666666666999</v>
      </c>
      <c r="D5908" s="173">
        <v>0.31660879629630001</v>
      </c>
      <c r="E5908" s="148" t="s">
        <v>2</v>
      </c>
      <c r="F5908" s="148">
        <v>0</v>
      </c>
      <c r="G5908" s="166">
        <f>WEEKNUM(B5908,21)</f>
        <v>11</v>
      </c>
      <c r="H5908" s="166">
        <f>MONTH(B5908)</f>
        <v>3</v>
      </c>
      <c r="I5908" s="166">
        <f>YEAR(B5908)</f>
        <v>2023</v>
      </c>
    </row>
    <row r="5909" spans="1:9" x14ac:dyDescent="0.25">
      <c r="A5909" s="171">
        <v>1000410467</v>
      </c>
      <c r="B5909" s="172">
        <v>44999</v>
      </c>
      <c r="C5909" s="173">
        <v>0</v>
      </c>
      <c r="D5909" s="173">
        <v>0.45896990740741</v>
      </c>
      <c r="E5909" s="148" t="s">
        <v>2</v>
      </c>
      <c r="F5909" s="148">
        <v>0</v>
      </c>
      <c r="G5909" s="166">
        <f>WEEKNUM(B5909,21)</f>
        <v>11</v>
      </c>
      <c r="H5909" s="166">
        <f>MONTH(B5909)</f>
        <v>3</v>
      </c>
      <c r="I5909" s="166">
        <f>YEAR(B5909)</f>
        <v>2023</v>
      </c>
    </row>
    <row r="5910" spans="1:9" x14ac:dyDescent="0.25">
      <c r="A5910" s="171">
        <v>1000410467</v>
      </c>
      <c r="B5910" s="172">
        <v>44999</v>
      </c>
      <c r="C5910" s="173">
        <v>0.45896990740741</v>
      </c>
      <c r="D5910" s="173">
        <v>0.46437499999999998</v>
      </c>
      <c r="E5910" s="148" t="s">
        <v>2</v>
      </c>
      <c r="F5910" s="148">
        <v>0</v>
      </c>
      <c r="G5910" s="166">
        <f>WEEKNUM(B5910,21)</f>
        <v>11</v>
      </c>
      <c r="H5910" s="166">
        <f>MONTH(B5910)</f>
        <v>3</v>
      </c>
      <c r="I5910" s="166">
        <f>YEAR(B5910)</f>
        <v>2023</v>
      </c>
    </row>
    <row r="5911" spans="1:9" x14ac:dyDescent="0.25">
      <c r="A5911" s="171">
        <v>1000410467</v>
      </c>
      <c r="B5911" s="172">
        <v>44999</v>
      </c>
      <c r="C5911" s="173">
        <v>0.46437499999999998</v>
      </c>
      <c r="D5911" s="173">
        <v>0.54259259259258996</v>
      </c>
      <c r="E5911" s="148" t="s">
        <v>2</v>
      </c>
      <c r="F5911" s="148">
        <v>0</v>
      </c>
      <c r="G5911" s="166">
        <f>WEEKNUM(B5911,21)</f>
        <v>11</v>
      </c>
      <c r="H5911" s="166">
        <f>MONTH(B5911)</f>
        <v>3</v>
      </c>
      <c r="I5911" s="166">
        <f>YEAR(B5911)</f>
        <v>2023</v>
      </c>
    </row>
    <row r="5912" spans="1:9" x14ac:dyDescent="0.25">
      <c r="A5912" s="171">
        <v>1000410467</v>
      </c>
      <c r="B5912" s="172">
        <v>44999</v>
      </c>
      <c r="C5912" s="173">
        <v>0.46437499999999998</v>
      </c>
      <c r="D5912" s="173">
        <v>0.54259259259258996</v>
      </c>
      <c r="E5912" s="148" t="s">
        <v>2</v>
      </c>
      <c r="F5912" s="148">
        <v>0</v>
      </c>
      <c r="G5912" s="166">
        <f>WEEKNUM(B5912,21)</f>
        <v>11</v>
      </c>
      <c r="H5912" s="166">
        <f>MONTH(B5912)</f>
        <v>3</v>
      </c>
      <c r="I5912" s="166">
        <f>YEAR(B5912)</f>
        <v>2023</v>
      </c>
    </row>
    <row r="5913" spans="1:9" x14ac:dyDescent="0.25">
      <c r="A5913" s="171">
        <v>1000406944</v>
      </c>
      <c r="B5913" s="172">
        <v>44999</v>
      </c>
      <c r="C5913" s="173">
        <v>0.27083333333332998</v>
      </c>
      <c r="D5913" s="173">
        <v>0.59310185185185005</v>
      </c>
      <c r="E5913" s="148" t="s">
        <v>2</v>
      </c>
      <c r="F5913" s="148">
        <v>0</v>
      </c>
      <c r="G5913" s="166">
        <f>WEEKNUM(B5913,21)</f>
        <v>11</v>
      </c>
      <c r="H5913" s="166">
        <f>MONTH(B5913)</f>
        <v>3</v>
      </c>
      <c r="I5913" s="166">
        <f>YEAR(B5913)</f>
        <v>2023</v>
      </c>
    </row>
    <row r="5914" spans="1:9" x14ac:dyDescent="0.25">
      <c r="A5914" s="171" t="s">
        <v>2</v>
      </c>
      <c r="B5914" s="172">
        <v>44999</v>
      </c>
      <c r="C5914" s="173">
        <v>0.27083333333332998</v>
      </c>
      <c r="D5914" s="173">
        <v>0.59414351851851999</v>
      </c>
      <c r="E5914" s="148" t="s">
        <v>2</v>
      </c>
      <c r="F5914" s="148">
        <v>0</v>
      </c>
      <c r="G5914" s="166">
        <f>WEEKNUM(B5914,21)</f>
        <v>11</v>
      </c>
      <c r="H5914" s="166">
        <f>MONTH(B5914)</f>
        <v>3</v>
      </c>
      <c r="I5914" s="166">
        <f>YEAR(B5914)</f>
        <v>2023</v>
      </c>
    </row>
    <row r="5915" spans="1:9" x14ac:dyDescent="0.25">
      <c r="A5915" s="171" t="s">
        <v>2</v>
      </c>
      <c r="B5915" s="172">
        <v>44999</v>
      </c>
      <c r="C5915" s="173">
        <v>0.27083333333332998</v>
      </c>
      <c r="D5915" s="173">
        <v>0.60296296296296004</v>
      </c>
      <c r="E5915" s="148" t="s">
        <v>2</v>
      </c>
      <c r="F5915" s="148">
        <v>0</v>
      </c>
      <c r="G5915" s="166">
        <f>WEEKNUM(B5915,21)</f>
        <v>11</v>
      </c>
      <c r="H5915" s="166">
        <f>MONTH(B5915)</f>
        <v>3</v>
      </c>
      <c r="I5915" s="166">
        <f>YEAR(B5915)</f>
        <v>2023</v>
      </c>
    </row>
    <row r="5916" spans="1:9" x14ac:dyDescent="0.25">
      <c r="A5916" s="171">
        <v>1000408799</v>
      </c>
      <c r="B5916" s="172">
        <v>44999</v>
      </c>
      <c r="C5916" s="173">
        <v>0.27083333333332998</v>
      </c>
      <c r="D5916" s="173">
        <v>0.42166666666667002</v>
      </c>
      <c r="E5916" s="148" t="s">
        <v>2</v>
      </c>
      <c r="F5916" s="148">
        <v>0</v>
      </c>
      <c r="G5916" s="166">
        <f>WEEKNUM(B5916,21)</f>
        <v>11</v>
      </c>
      <c r="H5916" s="166">
        <f>MONTH(B5916)</f>
        <v>3</v>
      </c>
      <c r="I5916" s="166">
        <f>YEAR(B5916)</f>
        <v>2023</v>
      </c>
    </row>
    <row r="5917" spans="1:9" x14ac:dyDescent="0.25">
      <c r="A5917" s="171" t="s">
        <v>2</v>
      </c>
      <c r="B5917" s="172">
        <v>44999</v>
      </c>
      <c r="C5917" s="173">
        <v>0</v>
      </c>
      <c r="D5917" s="173">
        <v>0.32894675925925998</v>
      </c>
      <c r="E5917" s="148" t="s">
        <v>3</v>
      </c>
      <c r="F5917" s="148">
        <v>0</v>
      </c>
      <c r="G5917" s="166">
        <f>WEEKNUM(B5917,21)</f>
        <v>11</v>
      </c>
      <c r="H5917" s="166">
        <f>MONTH(B5917)</f>
        <v>3</v>
      </c>
      <c r="I5917" s="166">
        <f>YEAR(B5917)</f>
        <v>2023</v>
      </c>
    </row>
    <row r="5918" spans="1:9" x14ac:dyDescent="0.25">
      <c r="A5918" s="171" t="s">
        <v>2</v>
      </c>
      <c r="B5918" s="172">
        <v>44999</v>
      </c>
      <c r="C5918" s="173">
        <v>0.32894675925925998</v>
      </c>
      <c r="D5918" s="173">
        <v>0.45576388888889002</v>
      </c>
      <c r="E5918" s="148" t="s">
        <v>3</v>
      </c>
      <c r="F5918" s="148">
        <v>0</v>
      </c>
      <c r="G5918" s="166">
        <f>WEEKNUM(B5918,21)</f>
        <v>11</v>
      </c>
      <c r="H5918" s="166">
        <f>MONTH(B5918)</f>
        <v>3</v>
      </c>
      <c r="I5918" s="166">
        <f>YEAR(B5918)</f>
        <v>2023</v>
      </c>
    </row>
    <row r="5919" spans="1:9" x14ac:dyDescent="0.25">
      <c r="A5919" s="171" t="s">
        <v>2</v>
      </c>
      <c r="B5919" s="172">
        <v>45000</v>
      </c>
      <c r="C5919" s="173">
        <v>0.45576388888889002</v>
      </c>
      <c r="D5919" s="173">
        <v>0.32905092592592999</v>
      </c>
      <c r="E5919" s="148" t="s">
        <v>3</v>
      </c>
      <c r="F5919" s="148">
        <v>0</v>
      </c>
      <c r="G5919" s="166">
        <f>WEEKNUM(B5919,21)</f>
        <v>11</v>
      </c>
      <c r="H5919" s="166">
        <f>MONTH(B5919)</f>
        <v>3</v>
      </c>
      <c r="I5919" s="166">
        <f>YEAR(B5919)</f>
        <v>2023</v>
      </c>
    </row>
    <row r="5920" spans="1:9" x14ac:dyDescent="0.25">
      <c r="A5920" s="171" t="s">
        <v>2</v>
      </c>
      <c r="B5920" s="172">
        <v>44999</v>
      </c>
      <c r="C5920" s="173">
        <v>0</v>
      </c>
      <c r="D5920" s="173">
        <v>0.33282407407407</v>
      </c>
      <c r="E5920" s="148" t="s">
        <v>3</v>
      </c>
      <c r="F5920" s="148">
        <v>0</v>
      </c>
      <c r="G5920" s="166">
        <f>WEEKNUM(B5920,21)</f>
        <v>11</v>
      </c>
      <c r="H5920" s="166">
        <f>MONTH(B5920)</f>
        <v>3</v>
      </c>
      <c r="I5920" s="166">
        <f>YEAR(B5920)</f>
        <v>2023</v>
      </c>
    </row>
    <row r="5921" spans="1:9" x14ac:dyDescent="0.25">
      <c r="A5921" s="171" t="s">
        <v>2</v>
      </c>
      <c r="B5921" s="172">
        <v>44999</v>
      </c>
      <c r="C5921" s="173">
        <v>0.27371527777777999</v>
      </c>
      <c r="D5921" s="173">
        <v>0.51209490740741004</v>
      </c>
      <c r="E5921" s="148" t="s">
        <v>2</v>
      </c>
      <c r="F5921" s="148">
        <v>0</v>
      </c>
      <c r="G5921" s="166">
        <f>WEEKNUM(B5921,21)</f>
        <v>11</v>
      </c>
      <c r="H5921" s="166">
        <f>MONTH(B5921)</f>
        <v>3</v>
      </c>
      <c r="I5921" s="166">
        <f>YEAR(B5921)</f>
        <v>2023</v>
      </c>
    </row>
    <row r="5922" spans="1:9" x14ac:dyDescent="0.25">
      <c r="A5922" s="171" t="s">
        <v>2</v>
      </c>
      <c r="B5922" s="172">
        <v>44999</v>
      </c>
      <c r="C5922" s="173">
        <v>0.51209490740741004</v>
      </c>
      <c r="D5922" s="173">
        <v>0.51290509259258998</v>
      </c>
      <c r="E5922" s="148" t="s">
        <v>2</v>
      </c>
      <c r="F5922" s="148">
        <v>0</v>
      </c>
      <c r="G5922" s="166">
        <f>WEEKNUM(B5922,21)</f>
        <v>11</v>
      </c>
      <c r="H5922" s="166">
        <f>MONTH(B5922)</f>
        <v>3</v>
      </c>
      <c r="I5922" s="166">
        <f>YEAR(B5922)</f>
        <v>2023</v>
      </c>
    </row>
    <row r="5923" spans="1:9" x14ac:dyDescent="0.25">
      <c r="A5923" s="171">
        <v>1000407249</v>
      </c>
      <c r="B5923" s="172">
        <v>44999</v>
      </c>
      <c r="C5923" s="173">
        <v>0.55212962962962997</v>
      </c>
      <c r="D5923" s="173">
        <v>0.55212962962962997</v>
      </c>
      <c r="E5923" s="148" t="s">
        <v>2</v>
      </c>
      <c r="F5923" s="148">
        <v>0</v>
      </c>
      <c r="G5923" s="166">
        <f>WEEKNUM(B5923,21)</f>
        <v>11</v>
      </c>
      <c r="H5923" s="166">
        <f>MONTH(B5923)</f>
        <v>3</v>
      </c>
      <c r="I5923" s="166">
        <f>YEAR(B5923)</f>
        <v>2023</v>
      </c>
    </row>
    <row r="5924" spans="1:9" x14ac:dyDescent="0.25">
      <c r="A5924" s="171">
        <v>1000407478</v>
      </c>
      <c r="B5924" s="172">
        <v>44999</v>
      </c>
      <c r="C5924" s="173">
        <v>0.55136574074073996</v>
      </c>
      <c r="D5924" s="173">
        <v>0.55136574074073996</v>
      </c>
      <c r="E5924" s="148" t="s">
        <v>2</v>
      </c>
      <c r="F5924" s="148">
        <v>0</v>
      </c>
      <c r="G5924" s="166">
        <f>WEEKNUM(B5924,21)</f>
        <v>11</v>
      </c>
      <c r="H5924" s="166">
        <f>MONTH(B5924)</f>
        <v>3</v>
      </c>
      <c r="I5924" s="166">
        <f>YEAR(B5924)</f>
        <v>2023</v>
      </c>
    </row>
    <row r="5925" spans="1:9" x14ac:dyDescent="0.25">
      <c r="A5925" s="171">
        <v>1000406323</v>
      </c>
      <c r="B5925" s="172">
        <v>44999</v>
      </c>
      <c r="C5925" s="173">
        <v>0.32172453703704001</v>
      </c>
      <c r="D5925" s="173">
        <v>0.81313657407407003</v>
      </c>
      <c r="E5925" s="148" t="s">
        <v>2</v>
      </c>
      <c r="F5925" s="148">
        <v>0</v>
      </c>
      <c r="G5925" s="166">
        <f>WEEKNUM(B5925,21)</f>
        <v>11</v>
      </c>
      <c r="H5925" s="166">
        <f>MONTH(B5925)</f>
        <v>3</v>
      </c>
      <c r="I5925" s="166">
        <f>YEAR(B5925)</f>
        <v>2023</v>
      </c>
    </row>
    <row r="5926" spans="1:9" x14ac:dyDescent="0.25">
      <c r="A5926" s="171">
        <v>1000406322</v>
      </c>
      <c r="B5926" s="172">
        <v>44999</v>
      </c>
      <c r="C5926" s="173">
        <v>0.32172453703704001</v>
      </c>
      <c r="D5926" s="173">
        <v>0.81399305555556001</v>
      </c>
      <c r="E5926" s="148" t="s">
        <v>2</v>
      </c>
      <c r="F5926" s="148">
        <v>0</v>
      </c>
      <c r="G5926" s="166">
        <f>WEEKNUM(B5926,21)</f>
        <v>11</v>
      </c>
      <c r="H5926" s="166">
        <f>MONTH(B5926)</f>
        <v>3</v>
      </c>
      <c r="I5926" s="166">
        <f>YEAR(B5926)</f>
        <v>2023</v>
      </c>
    </row>
    <row r="5927" spans="1:9" x14ac:dyDescent="0.25">
      <c r="A5927" s="171">
        <v>1000406325</v>
      </c>
      <c r="B5927" s="172">
        <v>44999</v>
      </c>
      <c r="C5927" s="173">
        <v>0.32172453703704001</v>
      </c>
      <c r="D5927" s="173">
        <v>0.81471064814814997</v>
      </c>
      <c r="E5927" s="148" t="s">
        <v>2</v>
      </c>
      <c r="F5927" s="148">
        <v>0</v>
      </c>
      <c r="G5927" s="166">
        <f>WEEKNUM(B5927,21)</f>
        <v>11</v>
      </c>
      <c r="H5927" s="166">
        <f>MONTH(B5927)</f>
        <v>3</v>
      </c>
      <c r="I5927" s="166">
        <f>YEAR(B5927)</f>
        <v>2023</v>
      </c>
    </row>
    <row r="5928" spans="1:9" x14ac:dyDescent="0.25">
      <c r="A5928" s="171">
        <v>1000406172</v>
      </c>
      <c r="B5928" s="172">
        <v>44999</v>
      </c>
      <c r="C5928" s="173">
        <v>0.46038194444444003</v>
      </c>
      <c r="D5928" s="173">
        <v>0.48651620370370002</v>
      </c>
      <c r="E5928" s="148" t="s">
        <v>2</v>
      </c>
      <c r="F5928" s="148">
        <v>0</v>
      </c>
      <c r="G5928" s="166">
        <f>WEEKNUM(B5928,21)</f>
        <v>11</v>
      </c>
      <c r="H5928" s="166">
        <f>MONTH(B5928)</f>
        <v>3</v>
      </c>
      <c r="I5928" s="166">
        <f>YEAR(B5928)</f>
        <v>2023</v>
      </c>
    </row>
    <row r="5929" spans="1:9" x14ac:dyDescent="0.25">
      <c r="A5929" s="171">
        <v>1000406172</v>
      </c>
      <c r="B5929" s="172">
        <v>44999</v>
      </c>
      <c r="C5929" s="173">
        <v>0.48651620370370002</v>
      </c>
      <c r="D5929" s="173">
        <v>0.50047453703704003</v>
      </c>
      <c r="E5929" s="148" t="s">
        <v>2</v>
      </c>
      <c r="F5929" s="148">
        <v>0</v>
      </c>
      <c r="G5929" s="166">
        <f>WEEKNUM(B5929,21)</f>
        <v>11</v>
      </c>
      <c r="H5929" s="166">
        <f>MONTH(B5929)</f>
        <v>3</v>
      </c>
      <c r="I5929" s="166">
        <f>YEAR(B5929)</f>
        <v>2023</v>
      </c>
    </row>
    <row r="5930" spans="1:9" x14ac:dyDescent="0.25">
      <c r="A5930" s="171" t="s">
        <v>2</v>
      </c>
      <c r="B5930" s="172">
        <v>44999</v>
      </c>
      <c r="C5930" s="173">
        <v>0.48351851851852001</v>
      </c>
      <c r="D5930" s="173">
        <v>0.48351851851852001</v>
      </c>
      <c r="E5930" s="148" t="s">
        <v>2</v>
      </c>
      <c r="F5930" s="148">
        <v>0</v>
      </c>
      <c r="G5930" s="166">
        <f>WEEKNUM(B5930,21)</f>
        <v>11</v>
      </c>
      <c r="H5930" s="166">
        <f>MONTH(B5930)</f>
        <v>3</v>
      </c>
      <c r="I5930" s="166">
        <f>YEAR(B5930)</f>
        <v>2023</v>
      </c>
    </row>
    <row r="5931" spans="1:9" x14ac:dyDescent="0.25">
      <c r="A5931" s="171">
        <v>1000406172</v>
      </c>
      <c r="B5931" s="172">
        <v>44999</v>
      </c>
      <c r="C5931" s="173">
        <v>0.58333333333333004</v>
      </c>
      <c r="D5931" s="173">
        <v>0.63950231481481001</v>
      </c>
      <c r="E5931" s="148" t="s">
        <v>2</v>
      </c>
      <c r="F5931" s="148">
        <v>0</v>
      </c>
      <c r="G5931" s="166">
        <f>WEEKNUM(B5931,21)</f>
        <v>11</v>
      </c>
      <c r="H5931" s="166">
        <f>MONTH(B5931)</f>
        <v>3</v>
      </c>
      <c r="I5931" s="166">
        <f>YEAR(B5931)</f>
        <v>2023</v>
      </c>
    </row>
    <row r="5932" spans="1:9" x14ac:dyDescent="0.25">
      <c r="A5932" s="171">
        <v>1000406172</v>
      </c>
      <c r="B5932" s="172">
        <v>45000</v>
      </c>
      <c r="C5932" s="173">
        <v>0.63950231481481001</v>
      </c>
      <c r="D5932" s="173">
        <v>0.54016203703704002</v>
      </c>
      <c r="E5932" s="148" t="s">
        <v>2</v>
      </c>
      <c r="F5932" s="148">
        <v>0</v>
      </c>
      <c r="G5932" s="166">
        <f>WEEKNUM(B5932,21)</f>
        <v>11</v>
      </c>
      <c r="H5932" s="166">
        <f>MONTH(B5932)</f>
        <v>3</v>
      </c>
      <c r="I5932" s="166">
        <f>YEAR(B5932)</f>
        <v>2023</v>
      </c>
    </row>
    <row r="5933" spans="1:9" x14ac:dyDescent="0.25">
      <c r="A5933" s="171">
        <v>1000407293</v>
      </c>
      <c r="B5933" s="172">
        <v>44999</v>
      </c>
      <c r="C5933" s="173">
        <v>0.48396990740741003</v>
      </c>
      <c r="D5933" s="173">
        <v>0.48396990740741003</v>
      </c>
      <c r="E5933" s="148" t="s">
        <v>2</v>
      </c>
      <c r="F5933" s="148">
        <v>0</v>
      </c>
      <c r="G5933" s="166">
        <f>WEEKNUM(B5933,21)</f>
        <v>11</v>
      </c>
      <c r="H5933" s="166">
        <f>MONTH(B5933)</f>
        <v>3</v>
      </c>
      <c r="I5933" s="166">
        <f>YEAR(B5933)</f>
        <v>2023</v>
      </c>
    </row>
    <row r="5934" spans="1:9" x14ac:dyDescent="0.25">
      <c r="A5934" s="171">
        <v>1000407291</v>
      </c>
      <c r="B5934" s="172">
        <v>44999</v>
      </c>
      <c r="C5934" s="173">
        <v>0.48432870370370001</v>
      </c>
      <c r="D5934" s="173">
        <v>0.48432870370370001</v>
      </c>
      <c r="E5934" s="148" t="s">
        <v>2</v>
      </c>
      <c r="F5934" s="148">
        <v>0</v>
      </c>
      <c r="G5934" s="166">
        <f>WEEKNUM(B5934,21)</f>
        <v>11</v>
      </c>
      <c r="H5934" s="166">
        <f>MONTH(B5934)</f>
        <v>3</v>
      </c>
      <c r="I5934" s="166">
        <f>YEAR(B5934)</f>
        <v>2023</v>
      </c>
    </row>
    <row r="5935" spans="1:9" x14ac:dyDescent="0.25">
      <c r="A5935" s="171">
        <v>1000407309</v>
      </c>
      <c r="B5935" s="172">
        <v>44999</v>
      </c>
      <c r="C5935" s="173">
        <v>0.48493055555555997</v>
      </c>
      <c r="D5935" s="173">
        <v>0.48493055555555997</v>
      </c>
      <c r="E5935" s="148" t="s">
        <v>2</v>
      </c>
      <c r="F5935" s="148">
        <v>0</v>
      </c>
      <c r="G5935" s="166">
        <f>WEEKNUM(B5935,21)</f>
        <v>11</v>
      </c>
      <c r="H5935" s="166">
        <f>MONTH(B5935)</f>
        <v>3</v>
      </c>
      <c r="I5935" s="166">
        <f>YEAR(B5935)</f>
        <v>2023</v>
      </c>
    </row>
    <row r="5936" spans="1:9" x14ac:dyDescent="0.25">
      <c r="A5936" s="171">
        <v>1000406133</v>
      </c>
      <c r="B5936" s="172">
        <v>44999</v>
      </c>
      <c r="C5936" s="173">
        <v>0.58333333333333004</v>
      </c>
      <c r="D5936" s="173">
        <v>0.63567129629630004</v>
      </c>
      <c r="E5936" s="148" t="s">
        <v>2</v>
      </c>
      <c r="F5936" s="148">
        <v>0</v>
      </c>
      <c r="G5936" s="166">
        <f>WEEKNUM(B5936,21)</f>
        <v>11</v>
      </c>
      <c r="H5936" s="166">
        <f>MONTH(B5936)</f>
        <v>3</v>
      </c>
      <c r="I5936" s="166">
        <f>YEAR(B5936)</f>
        <v>2023</v>
      </c>
    </row>
    <row r="5937" spans="1:9" x14ac:dyDescent="0.25">
      <c r="A5937" s="171">
        <v>1000406529</v>
      </c>
      <c r="B5937" s="172">
        <v>44999</v>
      </c>
      <c r="C5937" s="173">
        <v>0</v>
      </c>
      <c r="D5937" s="173">
        <v>0.57925925925926003</v>
      </c>
      <c r="E5937" s="148" t="s">
        <v>2</v>
      </c>
      <c r="F5937" s="148">
        <v>0</v>
      </c>
      <c r="G5937" s="166">
        <f>WEEKNUM(B5937,21)</f>
        <v>11</v>
      </c>
      <c r="H5937" s="166">
        <f>MONTH(B5937)</f>
        <v>3</v>
      </c>
      <c r="I5937" s="166">
        <f>YEAR(B5937)</f>
        <v>2023</v>
      </c>
    </row>
    <row r="5938" spans="1:9" x14ac:dyDescent="0.25">
      <c r="A5938" s="171" t="s">
        <v>2</v>
      </c>
      <c r="B5938" s="172">
        <v>44999</v>
      </c>
      <c r="C5938" s="173">
        <v>0</v>
      </c>
      <c r="D5938" s="173">
        <v>0.27355324074074</v>
      </c>
      <c r="E5938" s="148" t="s">
        <v>2</v>
      </c>
      <c r="F5938" s="148">
        <v>0</v>
      </c>
      <c r="G5938" s="166">
        <f>WEEKNUM(B5938,21)</f>
        <v>11</v>
      </c>
      <c r="H5938" s="166">
        <f>MONTH(B5938)</f>
        <v>3</v>
      </c>
      <c r="I5938" s="166">
        <f>YEAR(B5938)</f>
        <v>2023</v>
      </c>
    </row>
    <row r="5939" spans="1:9" x14ac:dyDescent="0.25">
      <c r="A5939" s="171">
        <v>1000408821</v>
      </c>
      <c r="B5939" s="172">
        <v>44999</v>
      </c>
      <c r="C5939" s="173">
        <v>0.27083333333332998</v>
      </c>
      <c r="D5939" s="173">
        <v>0.58274305555556005</v>
      </c>
      <c r="E5939" s="148" t="s">
        <v>2</v>
      </c>
      <c r="F5939" s="148">
        <v>0</v>
      </c>
      <c r="G5939" s="166">
        <f>WEEKNUM(B5939,21)</f>
        <v>11</v>
      </c>
      <c r="H5939" s="166">
        <f>MONTH(B5939)</f>
        <v>3</v>
      </c>
      <c r="I5939" s="166">
        <f>YEAR(B5939)</f>
        <v>2023</v>
      </c>
    </row>
    <row r="5940" spans="1:9" x14ac:dyDescent="0.25">
      <c r="A5940" s="171">
        <v>1000428180</v>
      </c>
      <c r="B5940" s="172">
        <v>44999</v>
      </c>
      <c r="C5940" s="173">
        <v>0.27083333333332998</v>
      </c>
      <c r="D5940" s="173">
        <v>0.29454861111111003</v>
      </c>
      <c r="E5940" s="148" t="s">
        <v>2</v>
      </c>
      <c r="F5940" s="148">
        <v>0</v>
      </c>
      <c r="G5940" s="166">
        <f>WEEKNUM(B5940,21)</f>
        <v>11</v>
      </c>
      <c r="H5940" s="166">
        <f>MONTH(B5940)</f>
        <v>3</v>
      </c>
      <c r="I5940" s="166">
        <f>YEAR(B5940)</f>
        <v>2023</v>
      </c>
    </row>
    <row r="5941" spans="1:9" x14ac:dyDescent="0.25">
      <c r="A5941" s="171" t="s">
        <v>2</v>
      </c>
      <c r="B5941" s="172">
        <v>44999</v>
      </c>
      <c r="C5941" s="173">
        <v>0.27083333333332998</v>
      </c>
      <c r="D5941" s="173">
        <v>0.61741898148148</v>
      </c>
      <c r="E5941" s="148" t="s">
        <v>2</v>
      </c>
      <c r="F5941" s="148">
        <v>0</v>
      </c>
      <c r="G5941" s="166">
        <f>WEEKNUM(B5941,21)</f>
        <v>11</v>
      </c>
      <c r="H5941" s="166">
        <f>MONTH(B5941)</f>
        <v>3</v>
      </c>
      <c r="I5941" s="166">
        <f>YEAR(B5941)</f>
        <v>2023</v>
      </c>
    </row>
    <row r="5942" spans="1:9" x14ac:dyDescent="0.25">
      <c r="A5942" s="171" t="s">
        <v>2</v>
      </c>
      <c r="B5942" s="172">
        <v>44999</v>
      </c>
      <c r="C5942" s="173">
        <v>0.27083333333332998</v>
      </c>
      <c r="D5942" s="173">
        <v>0.57834490740740996</v>
      </c>
      <c r="E5942" s="148" t="s">
        <v>2</v>
      </c>
      <c r="F5942" s="148">
        <v>0</v>
      </c>
      <c r="G5942" s="166">
        <f>WEEKNUM(B5942,21)</f>
        <v>11</v>
      </c>
      <c r="H5942" s="166">
        <f>MONTH(B5942)</f>
        <v>3</v>
      </c>
      <c r="I5942" s="166">
        <f>YEAR(B5942)</f>
        <v>2023</v>
      </c>
    </row>
    <row r="5943" spans="1:9" x14ac:dyDescent="0.25">
      <c r="A5943" s="171">
        <v>1000407075</v>
      </c>
      <c r="B5943" s="172">
        <v>44999</v>
      </c>
      <c r="C5943" s="173">
        <v>0.27083333333332998</v>
      </c>
      <c r="D5943" s="173">
        <v>0.57160879629630001</v>
      </c>
      <c r="E5943" s="148" t="s">
        <v>2</v>
      </c>
      <c r="F5943" s="148">
        <v>0</v>
      </c>
      <c r="G5943" s="166">
        <f>WEEKNUM(B5943,21)</f>
        <v>11</v>
      </c>
      <c r="H5943" s="166">
        <f>MONTH(B5943)</f>
        <v>3</v>
      </c>
      <c r="I5943" s="166">
        <f>YEAR(B5943)</f>
        <v>2023</v>
      </c>
    </row>
    <row r="5944" spans="1:9" x14ac:dyDescent="0.25">
      <c r="A5944" s="171">
        <v>1000406212</v>
      </c>
      <c r="B5944" s="172">
        <v>44999</v>
      </c>
      <c r="C5944" s="173">
        <v>0.27083333333332998</v>
      </c>
      <c r="D5944" s="173">
        <v>0.57178240740741004</v>
      </c>
      <c r="E5944" s="148" t="s">
        <v>2</v>
      </c>
      <c r="F5944" s="148">
        <v>0</v>
      </c>
      <c r="G5944" s="166">
        <f>WEEKNUM(B5944,21)</f>
        <v>11</v>
      </c>
      <c r="H5944" s="166">
        <f>MONTH(B5944)</f>
        <v>3</v>
      </c>
      <c r="I5944" s="166">
        <f>YEAR(B5944)</f>
        <v>2023</v>
      </c>
    </row>
    <row r="5945" spans="1:9" x14ac:dyDescent="0.25">
      <c r="A5945" s="171" t="s">
        <v>2</v>
      </c>
      <c r="B5945" s="172">
        <v>44999</v>
      </c>
      <c r="C5945" s="173">
        <v>0.27083333333332998</v>
      </c>
      <c r="D5945" s="173">
        <v>0.57208333333332995</v>
      </c>
      <c r="E5945" s="148" t="s">
        <v>2</v>
      </c>
      <c r="F5945" s="148">
        <v>0</v>
      </c>
      <c r="G5945" s="166">
        <f>WEEKNUM(B5945,21)</f>
        <v>11</v>
      </c>
      <c r="H5945" s="166">
        <f>MONTH(B5945)</f>
        <v>3</v>
      </c>
      <c r="I5945" s="166">
        <f>YEAR(B5945)</f>
        <v>2023</v>
      </c>
    </row>
    <row r="5946" spans="1:9" x14ac:dyDescent="0.25">
      <c r="A5946" s="171" t="s">
        <v>2</v>
      </c>
      <c r="B5946" s="172">
        <v>44999</v>
      </c>
      <c r="C5946" s="173">
        <v>0.27083333333332998</v>
      </c>
      <c r="D5946" s="173">
        <v>0.57232638888888998</v>
      </c>
      <c r="E5946" s="148" t="s">
        <v>2</v>
      </c>
      <c r="F5946" s="148">
        <v>0</v>
      </c>
      <c r="G5946" s="166">
        <f>WEEKNUM(B5946,21)</f>
        <v>11</v>
      </c>
      <c r="H5946" s="166">
        <f>MONTH(B5946)</f>
        <v>3</v>
      </c>
      <c r="I5946" s="166">
        <f>YEAR(B5946)</f>
        <v>2023</v>
      </c>
    </row>
    <row r="5947" spans="1:9" x14ac:dyDescent="0.25">
      <c r="A5947" s="171">
        <v>1000406926</v>
      </c>
      <c r="B5947" s="172">
        <v>45000</v>
      </c>
      <c r="C5947" s="173">
        <v>0.27083333333332998</v>
      </c>
      <c r="D5947" s="173">
        <v>0.14751157407407001</v>
      </c>
      <c r="E5947" s="148" t="s">
        <v>2</v>
      </c>
      <c r="F5947" s="148">
        <v>0</v>
      </c>
      <c r="G5947" s="166">
        <f>WEEKNUM(B5947,21)</f>
        <v>11</v>
      </c>
      <c r="H5947" s="166">
        <f>MONTH(B5947)</f>
        <v>3</v>
      </c>
      <c r="I5947" s="166">
        <f>YEAR(B5947)</f>
        <v>2023</v>
      </c>
    </row>
    <row r="5948" spans="1:9" x14ac:dyDescent="0.25">
      <c r="A5948" s="171">
        <v>1000406323</v>
      </c>
      <c r="B5948" s="172">
        <v>44999</v>
      </c>
      <c r="C5948" s="173">
        <v>0.27083333333332998</v>
      </c>
      <c r="D5948" s="173">
        <v>0.86250000000000004</v>
      </c>
      <c r="E5948" s="148" t="s">
        <v>2</v>
      </c>
      <c r="F5948" s="148">
        <v>0</v>
      </c>
      <c r="G5948" s="166">
        <f>WEEKNUM(B5948,21)</f>
        <v>11</v>
      </c>
      <c r="H5948" s="166">
        <f>MONTH(B5948)</f>
        <v>3</v>
      </c>
      <c r="I5948" s="166">
        <f>YEAR(B5948)</f>
        <v>2023</v>
      </c>
    </row>
    <row r="5949" spans="1:9" x14ac:dyDescent="0.25">
      <c r="A5949" s="171">
        <v>1000406322</v>
      </c>
      <c r="B5949" s="172">
        <v>44999</v>
      </c>
      <c r="C5949" s="173">
        <v>0.27083333333332998</v>
      </c>
      <c r="D5949" s="173">
        <v>0.86282407407407002</v>
      </c>
      <c r="E5949" s="148" t="s">
        <v>2</v>
      </c>
      <c r="F5949" s="148">
        <v>0</v>
      </c>
      <c r="G5949" s="166">
        <f>WEEKNUM(B5949,21)</f>
        <v>11</v>
      </c>
      <c r="H5949" s="166">
        <f>MONTH(B5949)</f>
        <v>3</v>
      </c>
      <c r="I5949" s="166">
        <f>YEAR(B5949)</f>
        <v>2023</v>
      </c>
    </row>
    <row r="5950" spans="1:9" x14ac:dyDescent="0.25">
      <c r="A5950" s="171">
        <v>1000406326</v>
      </c>
      <c r="B5950" s="172">
        <v>44999</v>
      </c>
      <c r="C5950" s="173">
        <v>0.27083333333332998</v>
      </c>
      <c r="D5950" s="173">
        <v>0.86296296296296005</v>
      </c>
      <c r="E5950" s="148" t="s">
        <v>2</v>
      </c>
      <c r="F5950" s="148">
        <v>0</v>
      </c>
      <c r="G5950" s="166">
        <f>WEEKNUM(B5950,21)</f>
        <v>11</v>
      </c>
      <c r="H5950" s="166">
        <f>MONTH(B5950)</f>
        <v>3</v>
      </c>
      <c r="I5950" s="166">
        <f>YEAR(B5950)</f>
        <v>2023</v>
      </c>
    </row>
    <row r="5951" spans="1:9" x14ac:dyDescent="0.25">
      <c r="A5951" s="171">
        <v>1000406326</v>
      </c>
      <c r="B5951" s="172">
        <v>45000</v>
      </c>
      <c r="C5951" s="173">
        <v>0.86296296296296005</v>
      </c>
      <c r="D5951" s="173">
        <v>0.59611111111111004</v>
      </c>
      <c r="E5951" s="148" t="s">
        <v>2</v>
      </c>
      <c r="F5951" s="148">
        <v>0</v>
      </c>
      <c r="G5951" s="166">
        <f>WEEKNUM(B5951,21)</f>
        <v>11</v>
      </c>
      <c r="H5951" s="166">
        <f>MONTH(B5951)</f>
        <v>3</v>
      </c>
      <c r="I5951" s="166">
        <f>YEAR(B5951)</f>
        <v>2023</v>
      </c>
    </row>
    <row r="5952" spans="1:9" x14ac:dyDescent="0.25">
      <c r="A5952" s="171">
        <v>1000406325</v>
      </c>
      <c r="B5952" s="172">
        <v>44999</v>
      </c>
      <c r="C5952" s="173">
        <v>0.27083333333332998</v>
      </c>
      <c r="D5952" s="173">
        <v>0.86312500000000003</v>
      </c>
      <c r="E5952" s="148" t="s">
        <v>2</v>
      </c>
      <c r="F5952" s="148">
        <v>0</v>
      </c>
      <c r="G5952" s="166">
        <f>WEEKNUM(B5952,21)</f>
        <v>11</v>
      </c>
      <c r="H5952" s="166">
        <f>MONTH(B5952)</f>
        <v>3</v>
      </c>
      <c r="I5952" s="166">
        <f>YEAR(B5952)</f>
        <v>2023</v>
      </c>
    </row>
    <row r="5953" spans="1:9" x14ac:dyDescent="0.25">
      <c r="A5953" s="171" t="s">
        <v>2</v>
      </c>
      <c r="B5953" s="172">
        <v>44999</v>
      </c>
      <c r="C5953" s="173">
        <v>0.27218750000000003</v>
      </c>
      <c r="D5953" s="173">
        <v>0.27218750000000003</v>
      </c>
      <c r="E5953" s="148" t="s">
        <v>3</v>
      </c>
      <c r="F5953" s="148">
        <v>2</v>
      </c>
      <c r="G5953" s="166">
        <f>WEEKNUM(B5953,21)</f>
        <v>11</v>
      </c>
      <c r="H5953" s="166">
        <f>MONTH(B5953)</f>
        <v>3</v>
      </c>
      <c r="I5953" s="166">
        <f>YEAR(B5953)</f>
        <v>2023</v>
      </c>
    </row>
    <row r="5954" spans="1:9" x14ac:dyDescent="0.25">
      <c r="A5954" s="171">
        <v>1000407926</v>
      </c>
      <c r="B5954" s="172">
        <v>44999</v>
      </c>
      <c r="C5954" s="173">
        <v>0.3125</v>
      </c>
      <c r="D5954" s="173">
        <v>0.55108796296296003</v>
      </c>
      <c r="E5954" s="148" t="s">
        <v>3</v>
      </c>
      <c r="F5954" s="148">
        <v>0.82</v>
      </c>
      <c r="G5954" s="166">
        <f>WEEKNUM(B5954,21)</f>
        <v>11</v>
      </c>
      <c r="H5954" s="166">
        <f>MONTH(B5954)</f>
        <v>3</v>
      </c>
      <c r="I5954" s="166">
        <f>YEAR(B5954)</f>
        <v>2023</v>
      </c>
    </row>
    <row r="5955" spans="1:9" x14ac:dyDescent="0.25">
      <c r="A5955" s="171">
        <v>1000407926</v>
      </c>
      <c r="B5955" s="172">
        <v>44999</v>
      </c>
      <c r="C5955" s="173">
        <v>0.3125</v>
      </c>
      <c r="D5955" s="173">
        <v>0.48767361111111002</v>
      </c>
      <c r="E5955" s="148" t="s">
        <v>3</v>
      </c>
      <c r="F5955" s="148">
        <v>0.97</v>
      </c>
      <c r="G5955" s="166">
        <f>WEEKNUM(B5955,21)</f>
        <v>11</v>
      </c>
      <c r="H5955" s="166">
        <f>MONTH(B5955)</f>
        <v>3</v>
      </c>
      <c r="I5955" s="166">
        <f>YEAR(B5955)</f>
        <v>2023</v>
      </c>
    </row>
    <row r="5956" spans="1:9" x14ac:dyDescent="0.25">
      <c r="A5956" s="171">
        <v>1000409756</v>
      </c>
      <c r="B5956" s="172">
        <v>44999</v>
      </c>
      <c r="C5956" s="173">
        <v>0.52083333333333004</v>
      </c>
      <c r="D5956" s="173">
        <v>0.64134259259258997</v>
      </c>
      <c r="E5956" s="148" t="s">
        <v>3</v>
      </c>
      <c r="F5956" s="148">
        <v>1.99</v>
      </c>
      <c r="G5956" s="166">
        <f>WEEKNUM(B5956,21)</f>
        <v>11</v>
      </c>
      <c r="H5956" s="166">
        <f>MONTH(B5956)</f>
        <v>3</v>
      </c>
      <c r="I5956" s="166">
        <f>YEAR(B5956)</f>
        <v>2023</v>
      </c>
    </row>
    <row r="5957" spans="1:9" x14ac:dyDescent="0.25">
      <c r="A5957" s="171">
        <v>1000409772</v>
      </c>
      <c r="B5957" s="172">
        <v>44999</v>
      </c>
      <c r="C5957" s="173">
        <v>0.3125</v>
      </c>
      <c r="D5957" s="173">
        <v>0.40494212962963</v>
      </c>
      <c r="E5957" s="148" t="s">
        <v>2</v>
      </c>
      <c r="F5957" s="148">
        <v>0</v>
      </c>
      <c r="G5957" s="166">
        <f>WEEKNUM(B5957,21)</f>
        <v>11</v>
      </c>
      <c r="H5957" s="166">
        <f>MONTH(B5957)</f>
        <v>3</v>
      </c>
      <c r="I5957" s="166">
        <f>YEAR(B5957)</f>
        <v>2023</v>
      </c>
    </row>
    <row r="5958" spans="1:9" x14ac:dyDescent="0.25">
      <c r="A5958" s="171">
        <v>1000427850</v>
      </c>
      <c r="B5958" s="172">
        <v>44999</v>
      </c>
      <c r="C5958" s="173">
        <v>0.52083333333333004</v>
      </c>
      <c r="D5958" s="173">
        <v>0.63116898148148004</v>
      </c>
      <c r="E5958" s="148" t="s">
        <v>2</v>
      </c>
      <c r="F5958" s="148">
        <v>0</v>
      </c>
      <c r="G5958" s="166">
        <f>WEEKNUM(B5958,21)</f>
        <v>11</v>
      </c>
      <c r="H5958" s="166">
        <f>MONTH(B5958)</f>
        <v>3</v>
      </c>
      <c r="I5958" s="166">
        <f>YEAR(B5958)</f>
        <v>2023</v>
      </c>
    </row>
    <row r="5959" spans="1:9" x14ac:dyDescent="0.25">
      <c r="A5959" s="171">
        <v>1000427850</v>
      </c>
      <c r="B5959" s="172">
        <v>44999</v>
      </c>
      <c r="C5959" s="173">
        <v>0.63116898148148004</v>
      </c>
      <c r="D5959" s="173">
        <v>0.63314814814815001</v>
      </c>
      <c r="E5959" s="148" t="s">
        <v>2</v>
      </c>
      <c r="F5959" s="148">
        <v>0</v>
      </c>
      <c r="G5959" s="166">
        <f>WEEKNUM(B5959,21)</f>
        <v>11</v>
      </c>
      <c r="H5959" s="166">
        <f>MONTH(B5959)</f>
        <v>3</v>
      </c>
      <c r="I5959" s="166">
        <f>YEAR(B5959)</f>
        <v>2023</v>
      </c>
    </row>
    <row r="5960" spans="1:9" x14ac:dyDescent="0.25">
      <c r="A5960" s="171">
        <v>1000406536</v>
      </c>
      <c r="B5960" s="172">
        <v>44999</v>
      </c>
      <c r="C5960" s="173">
        <v>0.52083333333333004</v>
      </c>
      <c r="D5960" s="173">
        <v>0.62495370370369996</v>
      </c>
      <c r="E5960" s="148" t="s">
        <v>3</v>
      </c>
      <c r="F5960" s="148">
        <v>0</v>
      </c>
      <c r="G5960" s="166">
        <f>WEEKNUM(B5960,21)</f>
        <v>11</v>
      </c>
      <c r="H5960" s="166">
        <f>MONTH(B5960)</f>
        <v>3</v>
      </c>
      <c r="I5960" s="166">
        <f>YEAR(B5960)</f>
        <v>2023</v>
      </c>
    </row>
    <row r="5961" spans="1:9" x14ac:dyDescent="0.25">
      <c r="A5961" s="171">
        <v>1000407445</v>
      </c>
      <c r="B5961" s="172">
        <v>44999</v>
      </c>
      <c r="C5961" s="173">
        <v>0.52083333333333004</v>
      </c>
      <c r="D5961" s="173">
        <v>0.92254629629630003</v>
      </c>
      <c r="E5961" s="148" t="s">
        <v>2</v>
      </c>
      <c r="F5961" s="148">
        <v>0</v>
      </c>
      <c r="G5961" s="166">
        <f>WEEKNUM(B5961,21)</f>
        <v>11</v>
      </c>
      <c r="H5961" s="166">
        <f>MONTH(B5961)</f>
        <v>3</v>
      </c>
      <c r="I5961" s="166">
        <f>YEAR(B5961)</f>
        <v>2023</v>
      </c>
    </row>
    <row r="5962" spans="1:9" x14ac:dyDescent="0.25">
      <c r="A5962" s="171">
        <v>1000409793</v>
      </c>
      <c r="B5962" s="172">
        <v>44999</v>
      </c>
      <c r="C5962" s="173">
        <v>0.52083333333333004</v>
      </c>
      <c r="D5962" s="173">
        <v>0.91704861111111002</v>
      </c>
      <c r="E5962" s="148" t="s">
        <v>3</v>
      </c>
      <c r="F5962" s="148">
        <v>2</v>
      </c>
      <c r="G5962" s="166">
        <f>WEEKNUM(B5962,21)</f>
        <v>11</v>
      </c>
      <c r="H5962" s="166">
        <f>MONTH(B5962)</f>
        <v>3</v>
      </c>
      <c r="I5962" s="166">
        <f>YEAR(B5962)</f>
        <v>2023</v>
      </c>
    </row>
    <row r="5963" spans="1:9" x14ac:dyDescent="0.25">
      <c r="A5963" s="171">
        <v>1000409793</v>
      </c>
      <c r="B5963" s="172">
        <v>45000</v>
      </c>
      <c r="C5963" s="173">
        <v>0.91704861111111002</v>
      </c>
      <c r="D5963" s="173">
        <v>0.59218749999999998</v>
      </c>
      <c r="E5963" s="148" t="s">
        <v>3</v>
      </c>
      <c r="F5963" s="148">
        <v>2</v>
      </c>
      <c r="G5963" s="166">
        <f>WEEKNUM(B5963,21)</f>
        <v>11</v>
      </c>
      <c r="H5963" s="166">
        <f>MONTH(B5963)</f>
        <v>3</v>
      </c>
      <c r="I5963" s="166">
        <f>YEAR(B5963)</f>
        <v>2023</v>
      </c>
    </row>
    <row r="5964" spans="1:9" x14ac:dyDescent="0.25">
      <c r="A5964" s="171">
        <v>1000407926</v>
      </c>
      <c r="B5964" s="172">
        <v>44999</v>
      </c>
      <c r="C5964" s="173">
        <v>0.52083333333333004</v>
      </c>
      <c r="D5964" s="173">
        <v>0.85248842592592999</v>
      </c>
      <c r="E5964" s="148" t="s">
        <v>2</v>
      </c>
      <c r="F5964" s="148">
        <v>0</v>
      </c>
      <c r="G5964" s="166">
        <f>WEEKNUM(B5964,21)</f>
        <v>11</v>
      </c>
      <c r="H5964" s="166">
        <f>MONTH(B5964)</f>
        <v>3</v>
      </c>
      <c r="I5964" s="166">
        <f>YEAR(B5964)</f>
        <v>2023</v>
      </c>
    </row>
    <row r="5965" spans="1:9" x14ac:dyDescent="0.25">
      <c r="A5965" s="171">
        <v>1000407445</v>
      </c>
      <c r="B5965" s="172">
        <v>45000</v>
      </c>
      <c r="C5965" s="173">
        <v>0.20833333333333001</v>
      </c>
      <c r="D5965" s="173">
        <v>0.29584490740740998</v>
      </c>
      <c r="E5965" s="148" t="s">
        <v>3</v>
      </c>
      <c r="F5965" s="148">
        <v>0.03</v>
      </c>
      <c r="G5965" s="166">
        <f>WEEKNUM(B5965,21)</f>
        <v>11</v>
      </c>
      <c r="H5965" s="166">
        <f>MONTH(B5965)</f>
        <v>3</v>
      </c>
      <c r="I5965" s="166">
        <f>YEAR(B5965)</f>
        <v>2023</v>
      </c>
    </row>
    <row r="5966" spans="1:9" x14ac:dyDescent="0.25">
      <c r="A5966" s="171">
        <v>1000406535</v>
      </c>
      <c r="B5966" s="172">
        <v>44999</v>
      </c>
      <c r="C5966" s="173">
        <v>0.20833333333333001</v>
      </c>
      <c r="D5966" s="173">
        <v>0.57231481481480995</v>
      </c>
      <c r="E5966" s="148" t="s">
        <v>2</v>
      </c>
      <c r="F5966" s="148">
        <v>0</v>
      </c>
      <c r="G5966" s="166">
        <f>WEEKNUM(B5966,21)</f>
        <v>11</v>
      </c>
      <c r="H5966" s="166">
        <f>MONTH(B5966)</f>
        <v>3</v>
      </c>
      <c r="I5966" s="166">
        <f>YEAR(B5966)</f>
        <v>2023</v>
      </c>
    </row>
    <row r="5967" spans="1:9" x14ac:dyDescent="0.25">
      <c r="A5967" s="171" t="s">
        <v>2</v>
      </c>
      <c r="B5967" s="172">
        <v>45000</v>
      </c>
      <c r="C5967" s="173">
        <v>0.20833333333333001</v>
      </c>
      <c r="D5967" s="173">
        <v>0.29597222222222003</v>
      </c>
      <c r="E5967" s="148" t="s">
        <v>2</v>
      </c>
      <c r="F5967" s="148">
        <v>0</v>
      </c>
      <c r="G5967" s="166">
        <f>WEEKNUM(B5967,21)</f>
        <v>11</v>
      </c>
      <c r="H5967" s="166">
        <f>MONTH(B5967)</f>
        <v>3</v>
      </c>
      <c r="I5967" s="166">
        <f>YEAR(B5967)</f>
        <v>2023</v>
      </c>
    </row>
    <row r="5968" spans="1:9" x14ac:dyDescent="0.25">
      <c r="A5968" s="171" t="s">
        <v>2</v>
      </c>
      <c r="B5968" s="172">
        <v>45000</v>
      </c>
      <c r="C5968" s="173">
        <v>0.20833333333333001</v>
      </c>
      <c r="D5968" s="173">
        <v>0.29736111111111002</v>
      </c>
      <c r="E5968" s="148" t="s">
        <v>2</v>
      </c>
      <c r="F5968" s="148">
        <v>0</v>
      </c>
      <c r="G5968" s="166">
        <f>WEEKNUM(B5968,21)</f>
        <v>11</v>
      </c>
      <c r="H5968" s="166">
        <f>MONTH(B5968)</f>
        <v>3</v>
      </c>
      <c r="I5968" s="166">
        <f>YEAR(B5968)</f>
        <v>2023</v>
      </c>
    </row>
    <row r="5969" spans="1:9" x14ac:dyDescent="0.25">
      <c r="A5969" s="171">
        <v>1000407442</v>
      </c>
      <c r="B5969" s="172">
        <v>45000</v>
      </c>
      <c r="C5969" s="173">
        <v>0.20833333333333001</v>
      </c>
      <c r="D5969" s="173">
        <v>0.2974537037037</v>
      </c>
      <c r="E5969" s="148" t="s">
        <v>2</v>
      </c>
      <c r="F5969" s="148">
        <v>0</v>
      </c>
      <c r="G5969" s="166">
        <f>WEEKNUM(B5969,21)</f>
        <v>11</v>
      </c>
      <c r="H5969" s="166">
        <f>MONTH(B5969)</f>
        <v>3</v>
      </c>
      <c r="I5969" s="166">
        <f>YEAR(B5969)</f>
        <v>2023</v>
      </c>
    </row>
    <row r="5970" spans="1:9" x14ac:dyDescent="0.25">
      <c r="A5970" s="171">
        <v>1000407440</v>
      </c>
      <c r="B5970" s="172">
        <v>45000</v>
      </c>
      <c r="C5970" s="173">
        <v>0.20833333333333001</v>
      </c>
      <c r="D5970" s="173">
        <v>0.29756944444444</v>
      </c>
      <c r="E5970" s="148" t="s">
        <v>2</v>
      </c>
      <c r="F5970" s="148">
        <v>0</v>
      </c>
      <c r="G5970" s="166">
        <f>WEEKNUM(B5970,21)</f>
        <v>11</v>
      </c>
      <c r="H5970" s="166">
        <f>MONTH(B5970)</f>
        <v>3</v>
      </c>
      <c r="I5970" s="166">
        <f>YEAR(B5970)</f>
        <v>2023</v>
      </c>
    </row>
    <row r="5971" spans="1:9" x14ac:dyDescent="0.25">
      <c r="A5971" s="171" t="s">
        <v>2</v>
      </c>
      <c r="B5971" s="172">
        <v>45000</v>
      </c>
      <c r="C5971" s="173">
        <v>0.20833333333333001</v>
      </c>
      <c r="D5971" s="173">
        <v>0.29766203703703997</v>
      </c>
      <c r="E5971" s="148" t="s">
        <v>2</v>
      </c>
      <c r="F5971" s="148">
        <v>0</v>
      </c>
      <c r="G5971" s="166">
        <f>WEEKNUM(B5971,21)</f>
        <v>11</v>
      </c>
      <c r="H5971" s="166">
        <f>MONTH(B5971)</f>
        <v>3</v>
      </c>
      <c r="I5971" s="166">
        <f>YEAR(B5971)</f>
        <v>2023</v>
      </c>
    </row>
    <row r="5972" spans="1:9" x14ac:dyDescent="0.25">
      <c r="A5972" s="171" t="s">
        <v>2</v>
      </c>
      <c r="B5972" s="172">
        <v>45004</v>
      </c>
      <c r="C5972" s="173">
        <v>0</v>
      </c>
      <c r="D5972" s="173">
        <v>0.75743055555556005</v>
      </c>
      <c r="E5972" s="148" t="s">
        <v>2</v>
      </c>
      <c r="F5972" s="148">
        <v>0</v>
      </c>
      <c r="G5972" s="166">
        <f>WEEKNUM(B5972,21)</f>
        <v>11</v>
      </c>
      <c r="H5972" s="166">
        <f>MONTH(B5972)</f>
        <v>3</v>
      </c>
      <c r="I5972" s="166">
        <f>YEAR(B5972)</f>
        <v>2023</v>
      </c>
    </row>
    <row r="5973" spans="1:9" x14ac:dyDescent="0.25">
      <c r="A5973" s="171">
        <v>1000410377</v>
      </c>
      <c r="B5973" s="172">
        <v>44999</v>
      </c>
      <c r="C5973" s="173">
        <v>0.3125</v>
      </c>
      <c r="D5973" s="173">
        <v>0.3247337962963</v>
      </c>
      <c r="E5973" s="148" t="s">
        <v>2</v>
      </c>
      <c r="F5973" s="148">
        <v>0</v>
      </c>
      <c r="G5973" s="166">
        <f>WEEKNUM(B5973,21)</f>
        <v>11</v>
      </c>
      <c r="H5973" s="166">
        <f>MONTH(B5973)</f>
        <v>3</v>
      </c>
      <c r="I5973" s="166">
        <f>YEAR(B5973)</f>
        <v>2023</v>
      </c>
    </row>
    <row r="5974" spans="1:9" x14ac:dyDescent="0.25">
      <c r="A5974" s="171">
        <v>1000407393</v>
      </c>
      <c r="B5974" s="172">
        <v>44999</v>
      </c>
      <c r="C5974" s="173">
        <v>0.3125</v>
      </c>
      <c r="D5974" s="173">
        <v>0.32358796296296</v>
      </c>
      <c r="E5974" s="148" t="s">
        <v>2</v>
      </c>
      <c r="F5974" s="148">
        <v>0</v>
      </c>
      <c r="G5974" s="166">
        <f>WEEKNUM(B5974,21)</f>
        <v>11</v>
      </c>
      <c r="H5974" s="166">
        <f>MONTH(B5974)</f>
        <v>3</v>
      </c>
      <c r="I5974" s="166">
        <f>YEAR(B5974)</f>
        <v>2023</v>
      </c>
    </row>
    <row r="5975" spans="1:9" x14ac:dyDescent="0.25">
      <c r="A5975" s="171" t="s">
        <v>2</v>
      </c>
      <c r="B5975" s="172">
        <v>44999</v>
      </c>
      <c r="C5975" s="173">
        <v>0.27409722222221999</v>
      </c>
      <c r="D5975" s="173">
        <v>0.27409722222221999</v>
      </c>
      <c r="E5975" s="148" t="s">
        <v>3</v>
      </c>
      <c r="F5975" s="148">
        <v>2</v>
      </c>
      <c r="G5975" s="166">
        <f>WEEKNUM(B5975,21)</f>
        <v>11</v>
      </c>
      <c r="H5975" s="166">
        <f>MONTH(B5975)</f>
        <v>3</v>
      </c>
      <c r="I5975" s="166">
        <f>YEAR(B5975)</f>
        <v>2023</v>
      </c>
    </row>
    <row r="5976" spans="1:9" x14ac:dyDescent="0.25">
      <c r="A5976" s="171">
        <v>1000407445</v>
      </c>
      <c r="B5976" s="172">
        <v>45000</v>
      </c>
      <c r="C5976" s="173">
        <v>0.52083333333333004</v>
      </c>
      <c r="D5976" s="173">
        <v>0.23039351851852</v>
      </c>
      <c r="E5976" s="148" t="s">
        <v>3</v>
      </c>
      <c r="F5976" s="148">
        <v>0.99</v>
      </c>
      <c r="G5976" s="166">
        <f>WEEKNUM(B5976,21)</f>
        <v>11</v>
      </c>
      <c r="H5976" s="166">
        <f>MONTH(B5976)</f>
        <v>3</v>
      </c>
      <c r="I5976" s="166">
        <f>YEAR(B5976)</f>
        <v>2023</v>
      </c>
    </row>
    <row r="5977" spans="1:9" x14ac:dyDescent="0.25">
      <c r="A5977" s="171">
        <v>1000407926</v>
      </c>
      <c r="B5977" s="172">
        <v>45000</v>
      </c>
      <c r="C5977" s="173">
        <v>0.52083333333333004</v>
      </c>
      <c r="D5977" s="173">
        <v>0.23131944444444</v>
      </c>
      <c r="E5977" s="148" t="s">
        <v>3</v>
      </c>
      <c r="F5977" s="148">
        <v>0.97</v>
      </c>
      <c r="G5977" s="166">
        <f>WEEKNUM(B5977,21)</f>
        <v>11</v>
      </c>
      <c r="H5977" s="166">
        <f>MONTH(B5977)</f>
        <v>3</v>
      </c>
      <c r="I5977" s="166">
        <f>YEAR(B5977)</f>
        <v>2023</v>
      </c>
    </row>
    <row r="5978" spans="1:9" x14ac:dyDescent="0.25">
      <c r="A5978" s="171">
        <v>1000427850</v>
      </c>
      <c r="B5978" s="172">
        <v>45000</v>
      </c>
      <c r="C5978" s="173">
        <v>0.63116898148148004</v>
      </c>
      <c r="D5978" s="173">
        <v>0.2322337962963</v>
      </c>
      <c r="E5978" s="148" t="s">
        <v>2</v>
      </c>
      <c r="F5978" s="148">
        <v>0</v>
      </c>
      <c r="G5978" s="166">
        <f>WEEKNUM(B5978,21)</f>
        <v>11</v>
      </c>
      <c r="H5978" s="166">
        <f>MONTH(B5978)</f>
        <v>3</v>
      </c>
      <c r="I5978" s="166">
        <f>YEAR(B5978)</f>
        <v>2023</v>
      </c>
    </row>
    <row r="5979" spans="1:9" x14ac:dyDescent="0.25">
      <c r="A5979" s="171">
        <v>1000409756</v>
      </c>
      <c r="B5979" s="172">
        <v>45000</v>
      </c>
      <c r="C5979" s="173">
        <v>0.52083333333333004</v>
      </c>
      <c r="D5979" s="173">
        <v>0.23381944444444</v>
      </c>
      <c r="E5979" s="148" t="s">
        <v>3</v>
      </c>
      <c r="F5979" s="148">
        <v>1.99</v>
      </c>
      <c r="G5979" s="166">
        <f>WEEKNUM(B5979,21)</f>
        <v>11</v>
      </c>
      <c r="H5979" s="166">
        <f>MONTH(B5979)</f>
        <v>3</v>
      </c>
      <c r="I5979" s="166">
        <f>YEAR(B5979)</f>
        <v>2023</v>
      </c>
    </row>
    <row r="5980" spans="1:9" x14ac:dyDescent="0.25">
      <c r="A5980" s="171">
        <v>1000407926</v>
      </c>
      <c r="B5980" s="172">
        <v>44999</v>
      </c>
      <c r="C5980" s="173">
        <v>0.22916666666666999</v>
      </c>
      <c r="D5980" s="173">
        <v>0.26193287037037</v>
      </c>
      <c r="E5980" s="148" t="s">
        <v>3</v>
      </c>
      <c r="F5980" s="148">
        <v>0</v>
      </c>
      <c r="G5980" s="166">
        <f>WEEKNUM(B5980,21)</f>
        <v>11</v>
      </c>
      <c r="H5980" s="166">
        <f>MONTH(B5980)</f>
        <v>3</v>
      </c>
      <c r="I5980" s="166">
        <f>YEAR(B5980)</f>
        <v>2023</v>
      </c>
    </row>
    <row r="5981" spans="1:9" x14ac:dyDescent="0.25">
      <c r="A5981" s="171">
        <v>1000407926</v>
      </c>
      <c r="B5981" s="172">
        <v>44999</v>
      </c>
      <c r="C5981" s="173">
        <v>0.26193287037037</v>
      </c>
      <c r="D5981" s="173">
        <v>0.26344907407406998</v>
      </c>
      <c r="E5981" s="148" t="s">
        <v>3</v>
      </c>
      <c r="F5981" s="148">
        <v>0</v>
      </c>
      <c r="G5981" s="166">
        <f>WEEKNUM(B5981,21)</f>
        <v>11</v>
      </c>
      <c r="H5981" s="166">
        <f>MONTH(B5981)</f>
        <v>3</v>
      </c>
      <c r="I5981" s="166">
        <f>YEAR(B5981)</f>
        <v>2023</v>
      </c>
    </row>
    <row r="5982" spans="1:9" x14ac:dyDescent="0.25">
      <c r="A5982" s="171">
        <v>1000407926</v>
      </c>
      <c r="B5982" s="172">
        <v>44999</v>
      </c>
      <c r="C5982" s="173">
        <v>0.26344907407406998</v>
      </c>
      <c r="D5982" s="173">
        <v>0.26371527777777998</v>
      </c>
      <c r="E5982" s="148" t="s">
        <v>3</v>
      </c>
      <c r="F5982" s="148">
        <v>0</v>
      </c>
      <c r="G5982" s="166">
        <f>WEEKNUM(B5982,21)</f>
        <v>11</v>
      </c>
      <c r="H5982" s="166">
        <f>MONTH(B5982)</f>
        <v>3</v>
      </c>
      <c r="I5982" s="166">
        <f>YEAR(B5982)</f>
        <v>2023</v>
      </c>
    </row>
    <row r="5983" spans="1:9" x14ac:dyDescent="0.25">
      <c r="A5983" s="171">
        <v>1000407926</v>
      </c>
      <c r="B5983" s="172">
        <v>44999</v>
      </c>
      <c r="C5983" s="173">
        <v>0.26371527777777998</v>
      </c>
      <c r="D5983" s="173">
        <v>0.26781250000000001</v>
      </c>
      <c r="E5983" s="148" t="s">
        <v>3</v>
      </c>
      <c r="F5983" s="148">
        <v>0</v>
      </c>
      <c r="G5983" s="166">
        <f>WEEKNUM(B5983,21)</f>
        <v>11</v>
      </c>
      <c r="H5983" s="166">
        <f>MONTH(B5983)</f>
        <v>3</v>
      </c>
      <c r="I5983" s="166">
        <f>YEAR(B5983)</f>
        <v>2023</v>
      </c>
    </row>
    <row r="5984" spans="1:9" x14ac:dyDescent="0.25">
      <c r="A5984" s="171">
        <v>1000407926</v>
      </c>
      <c r="B5984" s="172">
        <v>44999</v>
      </c>
      <c r="C5984" s="173">
        <v>0.26781250000000001</v>
      </c>
      <c r="D5984" s="173">
        <v>0.27815972222222002</v>
      </c>
      <c r="E5984" s="148" t="s">
        <v>3</v>
      </c>
      <c r="F5984" s="148">
        <v>0</v>
      </c>
      <c r="G5984" s="166">
        <f>WEEKNUM(B5984,21)</f>
        <v>11</v>
      </c>
      <c r="H5984" s="166">
        <f>MONTH(B5984)</f>
        <v>3</v>
      </c>
      <c r="I5984" s="166">
        <f>YEAR(B5984)</f>
        <v>2023</v>
      </c>
    </row>
    <row r="5985" spans="1:9" x14ac:dyDescent="0.25">
      <c r="A5985" s="171">
        <v>1000406538</v>
      </c>
      <c r="B5985" s="172">
        <v>44999</v>
      </c>
      <c r="C5985" s="173">
        <v>0.22916666666666999</v>
      </c>
      <c r="D5985" s="173">
        <v>0.28180555555555997</v>
      </c>
      <c r="E5985" s="148" t="s">
        <v>3</v>
      </c>
      <c r="F5985" s="148">
        <v>0</v>
      </c>
      <c r="G5985" s="166">
        <f>WEEKNUM(B5985,21)</f>
        <v>11</v>
      </c>
      <c r="H5985" s="166">
        <f>MONTH(B5985)</f>
        <v>3</v>
      </c>
      <c r="I5985" s="166">
        <f>YEAR(B5985)</f>
        <v>2023</v>
      </c>
    </row>
    <row r="5986" spans="1:9" x14ac:dyDescent="0.25">
      <c r="A5986" s="171">
        <v>1000408727</v>
      </c>
      <c r="B5986" s="172">
        <v>44999</v>
      </c>
      <c r="C5986" s="173">
        <v>0.67494212962962996</v>
      </c>
      <c r="D5986" s="173">
        <v>0.67611111111111</v>
      </c>
      <c r="E5986" s="148" t="s">
        <v>2</v>
      </c>
      <c r="F5986" s="148">
        <v>0</v>
      </c>
      <c r="G5986" s="166">
        <f>WEEKNUM(B5986,21)</f>
        <v>11</v>
      </c>
      <c r="H5986" s="166">
        <f>MONTH(B5986)</f>
        <v>3</v>
      </c>
      <c r="I5986" s="166">
        <f>YEAR(B5986)</f>
        <v>2023</v>
      </c>
    </row>
    <row r="5987" spans="1:9" x14ac:dyDescent="0.25">
      <c r="A5987" s="171">
        <v>1000408464</v>
      </c>
      <c r="B5987" s="172">
        <v>44999</v>
      </c>
      <c r="C5987" s="173">
        <v>0.33333333333332998</v>
      </c>
      <c r="D5987" s="173">
        <v>0.65194444444444</v>
      </c>
      <c r="E5987" s="148" t="s">
        <v>2</v>
      </c>
      <c r="F5987" s="148">
        <v>0</v>
      </c>
      <c r="G5987" s="166">
        <f>WEEKNUM(B5987,21)</f>
        <v>11</v>
      </c>
      <c r="H5987" s="166">
        <f>MONTH(B5987)</f>
        <v>3</v>
      </c>
      <c r="I5987" s="166">
        <f>YEAR(B5987)</f>
        <v>2023</v>
      </c>
    </row>
    <row r="5988" spans="1:9" x14ac:dyDescent="0.25">
      <c r="A5988" s="171">
        <v>1000410623</v>
      </c>
      <c r="B5988" s="172">
        <v>44999</v>
      </c>
      <c r="C5988" s="173">
        <v>0.33333333333332998</v>
      </c>
      <c r="D5988" s="173">
        <v>0.63500000000000001</v>
      </c>
      <c r="E5988" s="148" t="s">
        <v>2</v>
      </c>
      <c r="F5988" s="148">
        <v>0</v>
      </c>
      <c r="G5988" s="166">
        <f>WEEKNUM(B5988,21)</f>
        <v>11</v>
      </c>
      <c r="H5988" s="166">
        <f>MONTH(B5988)</f>
        <v>3</v>
      </c>
      <c r="I5988" s="166">
        <f>YEAR(B5988)</f>
        <v>2023</v>
      </c>
    </row>
    <row r="5989" spans="1:9" x14ac:dyDescent="0.25">
      <c r="A5989" s="171" t="s">
        <v>2</v>
      </c>
      <c r="B5989" s="172">
        <v>44999</v>
      </c>
      <c r="C5989" s="173">
        <v>0.33333333333332998</v>
      </c>
      <c r="D5989" s="173">
        <v>0.63540509259259004</v>
      </c>
      <c r="E5989" s="148" t="s">
        <v>2</v>
      </c>
      <c r="F5989" s="148">
        <v>0</v>
      </c>
      <c r="G5989" s="166">
        <f>WEEKNUM(B5989,21)</f>
        <v>11</v>
      </c>
      <c r="H5989" s="166">
        <f>MONTH(B5989)</f>
        <v>3</v>
      </c>
      <c r="I5989" s="166">
        <f>YEAR(B5989)</f>
        <v>2023</v>
      </c>
    </row>
    <row r="5990" spans="1:9" x14ac:dyDescent="0.25">
      <c r="A5990" s="171" t="s">
        <v>2</v>
      </c>
      <c r="B5990" s="172">
        <v>44999</v>
      </c>
      <c r="C5990" s="173">
        <v>0.33333333333332998</v>
      </c>
      <c r="D5990" s="173">
        <v>0.63626157407407002</v>
      </c>
      <c r="E5990" s="148" t="s">
        <v>2</v>
      </c>
      <c r="F5990" s="148">
        <v>0</v>
      </c>
      <c r="G5990" s="166">
        <f>WEEKNUM(B5990,21)</f>
        <v>11</v>
      </c>
      <c r="H5990" s="166">
        <f>MONTH(B5990)</f>
        <v>3</v>
      </c>
      <c r="I5990" s="166">
        <f>YEAR(B5990)</f>
        <v>2023</v>
      </c>
    </row>
    <row r="5991" spans="1:9" x14ac:dyDescent="0.25">
      <c r="A5991" s="171">
        <v>1000410467</v>
      </c>
      <c r="B5991" s="172">
        <v>45000</v>
      </c>
      <c r="C5991" s="173">
        <v>0.57185185185184995</v>
      </c>
      <c r="D5991" s="173">
        <v>0.59252314814814999</v>
      </c>
      <c r="E5991" s="148" t="s">
        <v>2</v>
      </c>
      <c r="F5991" s="148">
        <v>0</v>
      </c>
      <c r="G5991" s="166">
        <f>WEEKNUM(B5991,21)</f>
        <v>11</v>
      </c>
      <c r="H5991" s="166">
        <f>MONTH(B5991)</f>
        <v>3</v>
      </c>
      <c r="I5991" s="166">
        <f>YEAR(B5991)</f>
        <v>2023</v>
      </c>
    </row>
    <row r="5992" spans="1:9" x14ac:dyDescent="0.25">
      <c r="A5992" s="171">
        <v>1000410467</v>
      </c>
      <c r="B5992" s="172">
        <v>45000</v>
      </c>
      <c r="C5992" s="173">
        <v>0</v>
      </c>
      <c r="D5992" s="173">
        <v>0.30851851851852002</v>
      </c>
      <c r="E5992" s="148" t="s">
        <v>2</v>
      </c>
      <c r="F5992" s="148">
        <v>0</v>
      </c>
      <c r="G5992" s="166">
        <f>WEEKNUM(B5992,21)</f>
        <v>11</v>
      </c>
      <c r="H5992" s="166">
        <f>MONTH(B5992)</f>
        <v>3</v>
      </c>
      <c r="I5992" s="166">
        <f>YEAR(B5992)</f>
        <v>2023</v>
      </c>
    </row>
    <row r="5993" spans="1:9" x14ac:dyDescent="0.25">
      <c r="A5993" s="171">
        <v>1000410467</v>
      </c>
      <c r="B5993" s="172">
        <v>45000</v>
      </c>
      <c r="C5993" s="173">
        <v>0.30851851851852002</v>
      </c>
      <c r="D5993" s="173">
        <v>0.59302083333333</v>
      </c>
      <c r="E5993" s="148" t="s">
        <v>2</v>
      </c>
      <c r="F5993" s="148">
        <v>0</v>
      </c>
      <c r="G5993" s="166">
        <f>WEEKNUM(B5993,21)</f>
        <v>11</v>
      </c>
      <c r="H5993" s="166">
        <f>MONTH(B5993)</f>
        <v>3</v>
      </c>
      <c r="I5993" s="166">
        <f>YEAR(B5993)</f>
        <v>2023</v>
      </c>
    </row>
    <row r="5994" spans="1:9" x14ac:dyDescent="0.25">
      <c r="A5994" s="171" t="s">
        <v>2</v>
      </c>
      <c r="B5994" s="172">
        <v>45000</v>
      </c>
      <c r="C5994" s="173">
        <v>0.31511574074074</v>
      </c>
      <c r="D5994" s="173">
        <v>0.31553240740741001</v>
      </c>
      <c r="E5994" s="148" t="s">
        <v>2</v>
      </c>
      <c r="F5994" s="148">
        <v>0</v>
      </c>
      <c r="G5994" s="166">
        <f>WEEKNUM(B5994,21)</f>
        <v>11</v>
      </c>
      <c r="H5994" s="166">
        <f>MONTH(B5994)</f>
        <v>3</v>
      </c>
      <c r="I5994" s="166">
        <f>YEAR(B5994)</f>
        <v>2023</v>
      </c>
    </row>
    <row r="5995" spans="1:9" x14ac:dyDescent="0.25">
      <c r="A5995" s="171" t="s">
        <v>2</v>
      </c>
      <c r="B5995" s="172">
        <v>45000</v>
      </c>
      <c r="C5995" s="173">
        <v>0.22916666666666999</v>
      </c>
      <c r="D5995" s="173">
        <v>0.51711805555556001</v>
      </c>
      <c r="E5995" s="148" t="s">
        <v>2</v>
      </c>
      <c r="F5995" s="148">
        <v>0</v>
      </c>
      <c r="G5995" s="166">
        <f>WEEKNUM(B5995,21)</f>
        <v>11</v>
      </c>
      <c r="H5995" s="166">
        <f>MONTH(B5995)</f>
        <v>3</v>
      </c>
      <c r="I5995" s="166">
        <f>YEAR(B5995)</f>
        <v>2023</v>
      </c>
    </row>
    <row r="5996" spans="1:9" x14ac:dyDescent="0.25">
      <c r="A5996" s="171" t="s">
        <v>2</v>
      </c>
      <c r="B5996" s="172">
        <v>45000</v>
      </c>
      <c r="C5996" s="173">
        <v>0.51711805555556001</v>
      </c>
      <c r="D5996" s="173">
        <v>0.51738425925926002</v>
      </c>
      <c r="E5996" s="148" t="s">
        <v>2</v>
      </c>
      <c r="F5996" s="148">
        <v>0</v>
      </c>
      <c r="G5996" s="166">
        <f>WEEKNUM(B5996,21)</f>
        <v>11</v>
      </c>
      <c r="H5996" s="166">
        <f>MONTH(B5996)</f>
        <v>3</v>
      </c>
      <c r="I5996" s="166">
        <f>YEAR(B5996)</f>
        <v>2023</v>
      </c>
    </row>
    <row r="5997" spans="1:9" x14ac:dyDescent="0.25">
      <c r="A5997" s="171" t="s">
        <v>2</v>
      </c>
      <c r="B5997" s="172">
        <v>45000</v>
      </c>
      <c r="C5997" s="173">
        <v>0.22916666666666999</v>
      </c>
      <c r="D5997" s="173">
        <v>0.51687499999999997</v>
      </c>
      <c r="E5997" s="148" t="s">
        <v>2</v>
      </c>
      <c r="F5997" s="148">
        <v>0</v>
      </c>
      <c r="G5997" s="166">
        <f>WEEKNUM(B5997,21)</f>
        <v>11</v>
      </c>
      <c r="H5997" s="166">
        <f>MONTH(B5997)</f>
        <v>3</v>
      </c>
      <c r="I5997" s="166">
        <f>YEAR(B5997)</f>
        <v>2023</v>
      </c>
    </row>
    <row r="5998" spans="1:9" x14ac:dyDescent="0.25">
      <c r="A5998" s="171" t="s">
        <v>2</v>
      </c>
      <c r="B5998" s="172">
        <v>45000</v>
      </c>
      <c r="C5998" s="173">
        <v>0</v>
      </c>
      <c r="D5998" s="173">
        <v>0.58905092592593</v>
      </c>
      <c r="E5998" s="148" t="s">
        <v>2</v>
      </c>
      <c r="F5998" s="148">
        <v>0</v>
      </c>
      <c r="G5998" s="166">
        <f>WEEKNUM(B5998,21)</f>
        <v>11</v>
      </c>
      <c r="H5998" s="166">
        <f>MONTH(B5998)</f>
        <v>3</v>
      </c>
      <c r="I5998" s="166">
        <f>YEAR(B5998)</f>
        <v>2023</v>
      </c>
    </row>
    <row r="5999" spans="1:9" x14ac:dyDescent="0.25">
      <c r="A5999" s="171">
        <v>1000406326</v>
      </c>
      <c r="B5999" s="172">
        <v>45000</v>
      </c>
      <c r="C5999" s="173">
        <v>0.59611111111111004</v>
      </c>
      <c r="D5999" s="173">
        <v>0.65699074074074004</v>
      </c>
      <c r="E5999" s="148" t="s">
        <v>2</v>
      </c>
      <c r="F5999" s="148">
        <v>0</v>
      </c>
      <c r="G5999" s="166">
        <f>WEEKNUM(B5999,21)</f>
        <v>11</v>
      </c>
      <c r="H5999" s="166">
        <f>MONTH(B5999)</f>
        <v>3</v>
      </c>
      <c r="I5999" s="166">
        <f>YEAR(B5999)</f>
        <v>2023</v>
      </c>
    </row>
    <row r="6000" spans="1:9" x14ac:dyDescent="0.25">
      <c r="A6000" s="171" t="s">
        <v>2</v>
      </c>
      <c r="B6000" s="172">
        <v>45001</v>
      </c>
      <c r="C6000" s="173">
        <v>0.27083333333332998</v>
      </c>
      <c r="D6000" s="173">
        <v>0.35074074074074002</v>
      </c>
      <c r="E6000" s="148" t="s">
        <v>2</v>
      </c>
      <c r="F6000" s="148">
        <v>0</v>
      </c>
      <c r="G6000" s="166">
        <f>WEEKNUM(B6000,21)</f>
        <v>11</v>
      </c>
      <c r="H6000" s="166">
        <f>MONTH(B6000)</f>
        <v>3</v>
      </c>
      <c r="I6000" s="166">
        <f>YEAR(B6000)</f>
        <v>2023</v>
      </c>
    </row>
    <row r="6001" spans="1:9" x14ac:dyDescent="0.25">
      <c r="A6001" s="171" t="s">
        <v>2</v>
      </c>
      <c r="B6001" s="172">
        <v>45001</v>
      </c>
      <c r="C6001" s="173">
        <v>0.27083333333332998</v>
      </c>
      <c r="D6001" s="173">
        <v>0.36767361111111002</v>
      </c>
      <c r="E6001" s="148" t="s">
        <v>2</v>
      </c>
      <c r="F6001" s="148">
        <v>0</v>
      </c>
      <c r="G6001" s="166">
        <f>WEEKNUM(B6001,21)</f>
        <v>11</v>
      </c>
      <c r="H6001" s="166">
        <f>MONTH(B6001)</f>
        <v>3</v>
      </c>
      <c r="I6001" s="166">
        <f>YEAR(B6001)</f>
        <v>2023</v>
      </c>
    </row>
    <row r="6002" spans="1:9" x14ac:dyDescent="0.25">
      <c r="A6002" s="171" t="s">
        <v>2</v>
      </c>
      <c r="B6002" s="172">
        <v>45001</v>
      </c>
      <c r="C6002" s="173">
        <v>0.27083333333332998</v>
      </c>
      <c r="D6002" s="173">
        <v>0.35155092592593001</v>
      </c>
      <c r="E6002" s="148" t="s">
        <v>2</v>
      </c>
      <c r="F6002" s="148">
        <v>0</v>
      </c>
      <c r="G6002" s="166">
        <f>WEEKNUM(B6002,21)</f>
        <v>11</v>
      </c>
      <c r="H6002" s="166">
        <f>MONTH(B6002)</f>
        <v>3</v>
      </c>
      <c r="I6002" s="166">
        <f>YEAR(B6002)</f>
        <v>2023</v>
      </c>
    </row>
    <row r="6003" spans="1:9" x14ac:dyDescent="0.25">
      <c r="A6003" s="171" t="s">
        <v>2</v>
      </c>
      <c r="B6003" s="172">
        <v>45001</v>
      </c>
      <c r="C6003" s="173">
        <v>0.27083333333332998</v>
      </c>
      <c r="D6003" s="173">
        <v>0.35223379629629997</v>
      </c>
      <c r="E6003" s="148" t="s">
        <v>2</v>
      </c>
      <c r="F6003" s="148">
        <v>0</v>
      </c>
      <c r="G6003" s="166">
        <f>WEEKNUM(B6003,21)</f>
        <v>11</v>
      </c>
      <c r="H6003" s="166">
        <f>MONTH(B6003)</f>
        <v>3</v>
      </c>
      <c r="I6003" s="166">
        <f>YEAR(B6003)</f>
        <v>2023</v>
      </c>
    </row>
    <row r="6004" spans="1:9" x14ac:dyDescent="0.25">
      <c r="A6004" s="171" t="s">
        <v>2</v>
      </c>
      <c r="B6004" s="172">
        <v>45001</v>
      </c>
      <c r="C6004" s="173">
        <v>0.27083333333332998</v>
      </c>
      <c r="D6004" s="173">
        <v>0.35333333333333</v>
      </c>
      <c r="E6004" s="148" t="s">
        <v>2</v>
      </c>
      <c r="F6004" s="148">
        <v>0</v>
      </c>
      <c r="G6004" s="166">
        <f>WEEKNUM(B6004,21)</f>
        <v>11</v>
      </c>
      <c r="H6004" s="166">
        <f>MONTH(B6004)</f>
        <v>3</v>
      </c>
      <c r="I6004" s="166">
        <f>YEAR(B6004)</f>
        <v>2023</v>
      </c>
    </row>
    <row r="6005" spans="1:9" x14ac:dyDescent="0.25">
      <c r="A6005" s="171" t="s">
        <v>2</v>
      </c>
      <c r="B6005" s="172">
        <v>45000</v>
      </c>
      <c r="C6005" s="173">
        <v>0</v>
      </c>
      <c r="D6005" s="173">
        <v>0.40810185185184999</v>
      </c>
      <c r="E6005" s="148" t="s">
        <v>2</v>
      </c>
      <c r="F6005" s="148">
        <v>0</v>
      </c>
      <c r="G6005" s="166">
        <f>WEEKNUM(B6005,21)</f>
        <v>11</v>
      </c>
      <c r="H6005" s="166">
        <f>MONTH(B6005)</f>
        <v>3</v>
      </c>
      <c r="I6005" s="166">
        <f>YEAR(B6005)</f>
        <v>2023</v>
      </c>
    </row>
    <row r="6006" spans="1:9" x14ac:dyDescent="0.25">
      <c r="A6006" s="171">
        <v>1000406169</v>
      </c>
      <c r="B6006" s="172">
        <v>45000</v>
      </c>
      <c r="C6006" s="173">
        <v>0</v>
      </c>
      <c r="D6006" s="173">
        <v>0.54045138888888999</v>
      </c>
      <c r="E6006" s="148" t="s">
        <v>2</v>
      </c>
      <c r="F6006" s="148">
        <v>0</v>
      </c>
      <c r="G6006" s="166">
        <f>WEEKNUM(B6006,21)</f>
        <v>11</v>
      </c>
      <c r="H6006" s="166">
        <f>MONTH(B6006)</f>
        <v>3</v>
      </c>
      <c r="I6006" s="166">
        <f>YEAR(B6006)</f>
        <v>2023</v>
      </c>
    </row>
    <row r="6007" spans="1:9" x14ac:dyDescent="0.25">
      <c r="A6007" s="171" t="s">
        <v>2</v>
      </c>
      <c r="B6007" s="172">
        <v>45000</v>
      </c>
      <c r="C6007" s="173">
        <v>0.27083333333332998</v>
      </c>
      <c r="D6007" s="173">
        <v>0.59361111111110998</v>
      </c>
      <c r="E6007" s="148" t="s">
        <v>2</v>
      </c>
      <c r="F6007" s="148">
        <v>0</v>
      </c>
      <c r="G6007" s="166">
        <f>WEEKNUM(B6007,21)</f>
        <v>11</v>
      </c>
      <c r="H6007" s="166">
        <f>MONTH(B6007)</f>
        <v>3</v>
      </c>
      <c r="I6007" s="166">
        <f>YEAR(B6007)</f>
        <v>2023</v>
      </c>
    </row>
    <row r="6008" spans="1:9" x14ac:dyDescent="0.25">
      <c r="A6008" s="171" t="s">
        <v>2</v>
      </c>
      <c r="B6008" s="172">
        <v>45000</v>
      </c>
      <c r="C6008" s="173">
        <v>0.27083333333332998</v>
      </c>
      <c r="D6008" s="173">
        <v>0.40646990740741001</v>
      </c>
      <c r="E6008" s="148" t="s">
        <v>2</v>
      </c>
      <c r="F6008" s="148">
        <v>0</v>
      </c>
      <c r="G6008" s="166">
        <f>WEEKNUM(B6008,21)</f>
        <v>11</v>
      </c>
      <c r="H6008" s="166">
        <f>MONTH(B6008)</f>
        <v>3</v>
      </c>
      <c r="I6008" s="166">
        <f>YEAR(B6008)</f>
        <v>2023</v>
      </c>
    </row>
    <row r="6009" spans="1:9" x14ac:dyDescent="0.25">
      <c r="A6009" s="171" t="s">
        <v>2</v>
      </c>
      <c r="B6009" s="172">
        <v>45000</v>
      </c>
      <c r="C6009" s="173">
        <v>0</v>
      </c>
      <c r="D6009" s="173">
        <v>0.32701388888888999</v>
      </c>
      <c r="E6009" s="148" t="s">
        <v>2</v>
      </c>
      <c r="F6009" s="148">
        <v>0</v>
      </c>
      <c r="G6009" s="166">
        <f>WEEKNUM(B6009,21)</f>
        <v>11</v>
      </c>
      <c r="H6009" s="166">
        <f>MONTH(B6009)</f>
        <v>3</v>
      </c>
      <c r="I6009" s="166">
        <f>YEAR(B6009)</f>
        <v>2023</v>
      </c>
    </row>
    <row r="6010" spans="1:9" x14ac:dyDescent="0.25">
      <c r="A6010" s="171" t="s">
        <v>2</v>
      </c>
      <c r="B6010" s="172">
        <v>45000</v>
      </c>
      <c r="C6010" s="173">
        <v>0.59327546296295997</v>
      </c>
      <c r="D6010" s="173">
        <v>0.59327546296295997</v>
      </c>
      <c r="E6010" s="148" t="s">
        <v>2</v>
      </c>
      <c r="F6010" s="148">
        <v>0</v>
      </c>
      <c r="G6010" s="166">
        <f>WEEKNUM(B6010,21)</f>
        <v>11</v>
      </c>
      <c r="H6010" s="166">
        <f>MONTH(B6010)</f>
        <v>3</v>
      </c>
      <c r="I6010" s="166">
        <f>YEAR(B6010)</f>
        <v>2023</v>
      </c>
    </row>
    <row r="6011" spans="1:9" x14ac:dyDescent="0.25">
      <c r="A6011" s="171" t="s">
        <v>2</v>
      </c>
      <c r="B6011" s="172">
        <v>45000</v>
      </c>
      <c r="C6011" s="173">
        <v>0.59509259259258995</v>
      </c>
      <c r="D6011" s="173">
        <v>0.59509259259258995</v>
      </c>
      <c r="E6011" s="148" t="s">
        <v>2</v>
      </c>
      <c r="F6011" s="148">
        <v>0</v>
      </c>
      <c r="G6011" s="166">
        <f>WEEKNUM(B6011,21)</f>
        <v>11</v>
      </c>
      <c r="H6011" s="166">
        <f>MONTH(B6011)</f>
        <v>3</v>
      </c>
      <c r="I6011" s="166">
        <f>YEAR(B6011)</f>
        <v>2023</v>
      </c>
    </row>
    <row r="6012" spans="1:9" x14ac:dyDescent="0.25">
      <c r="A6012" s="171" t="s">
        <v>2</v>
      </c>
      <c r="B6012" s="172">
        <v>45000</v>
      </c>
      <c r="C6012" s="173">
        <v>0</v>
      </c>
      <c r="D6012" s="173">
        <v>0.33750000000000002</v>
      </c>
      <c r="E6012" s="148" t="s">
        <v>2</v>
      </c>
      <c r="F6012" s="148">
        <v>0</v>
      </c>
      <c r="G6012" s="166">
        <f>WEEKNUM(B6012,21)</f>
        <v>11</v>
      </c>
      <c r="H6012" s="166">
        <f>MONTH(B6012)</f>
        <v>3</v>
      </c>
      <c r="I6012" s="166">
        <f>YEAR(B6012)</f>
        <v>2023</v>
      </c>
    </row>
    <row r="6013" spans="1:9" x14ac:dyDescent="0.25">
      <c r="A6013" s="171">
        <v>1000406322</v>
      </c>
      <c r="B6013" s="172">
        <v>45000</v>
      </c>
      <c r="C6013" s="173">
        <v>0.34716435185185002</v>
      </c>
      <c r="D6013" s="173">
        <v>0.65380787037037003</v>
      </c>
      <c r="E6013" s="148" t="s">
        <v>2</v>
      </c>
      <c r="F6013" s="148">
        <v>0</v>
      </c>
      <c r="G6013" s="166">
        <f>WEEKNUM(B6013,21)</f>
        <v>11</v>
      </c>
      <c r="H6013" s="166">
        <f>MONTH(B6013)</f>
        <v>3</v>
      </c>
      <c r="I6013" s="166">
        <f>YEAR(B6013)</f>
        <v>2023</v>
      </c>
    </row>
    <row r="6014" spans="1:9" x14ac:dyDescent="0.25">
      <c r="A6014" s="171">
        <v>1000406322</v>
      </c>
      <c r="B6014" s="172">
        <v>45000</v>
      </c>
      <c r="C6014" s="173">
        <v>0.65380787037037003</v>
      </c>
      <c r="D6014" s="173">
        <v>0.65642361111111003</v>
      </c>
      <c r="E6014" s="148" t="s">
        <v>2</v>
      </c>
      <c r="F6014" s="148">
        <v>0</v>
      </c>
      <c r="G6014" s="166">
        <f>WEEKNUM(B6014,21)</f>
        <v>11</v>
      </c>
      <c r="H6014" s="166">
        <f>MONTH(B6014)</f>
        <v>3</v>
      </c>
      <c r="I6014" s="166">
        <f>YEAR(B6014)</f>
        <v>2023</v>
      </c>
    </row>
    <row r="6015" spans="1:9" x14ac:dyDescent="0.25">
      <c r="A6015" s="171">
        <v>1000406323</v>
      </c>
      <c r="B6015" s="172">
        <v>45000</v>
      </c>
      <c r="C6015" s="173">
        <v>0.34716435185185002</v>
      </c>
      <c r="D6015" s="173">
        <v>0.65711805555556002</v>
      </c>
      <c r="E6015" s="148" t="s">
        <v>2</v>
      </c>
      <c r="F6015" s="148">
        <v>0</v>
      </c>
      <c r="G6015" s="166">
        <f>WEEKNUM(B6015,21)</f>
        <v>11</v>
      </c>
      <c r="H6015" s="166">
        <f>MONTH(B6015)</f>
        <v>3</v>
      </c>
      <c r="I6015" s="166">
        <f>YEAR(B6015)</f>
        <v>2023</v>
      </c>
    </row>
    <row r="6016" spans="1:9" x14ac:dyDescent="0.25">
      <c r="A6016" s="171">
        <v>1000406325</v>
      </c>
      <c r="B6016" s="172">
        <v>45000</v>
      </c>
      <c r="C6016" s="173">
        <v>0.34716435185185002</v>
      </c>
      <c r="D6016" s="173">
        <v>0.65728009259259002</v>
      </c>
      <c r="E6016" s="148" t="s">
        <v>2</v>
      </c>
      <c r="F6016" s="148">
        <v>0</v>
      </c>
      <c r="G6016" s="166">
        <f>WEEKNUM(B6016,21)</f>
        <v>11</v>
      </c>
      <c r="H6016" s="166">
        <f>MONTH(B6016)</f>
        <v>3</v>
      </c>
      <c r="I6016" s="166">
        <f>YEAR(B6016)</f>
        <v>2023</v>
      </c>
    </row>
    <row r="6017" spans="1:9" x14ac:dyDescent="0.25">
      <c r="A6017" s="171">
        <v>1000406326</v>
      </c>
      <c r="B6017" s="172">
        <v>45000</v>
      </c>
      <c r="C6017" s="173">
        <v>0.34716435185185002</v>
      </c>
      <c r="D6017" s="173">
        <v>0.65739583333332996</v>
      </c>
      <c r="E6017" s="148" t="s">
        <v>2</v>
      </c>
      <c r="F6017" s="148">
        <v>0</v>
      </c>
      <c r="G6017" s="166">
        <f>WEEKNUM(B6017,21)</f>
        <v>11</v>
      </c>
      <c r="H6017" s="166">
        <f>MONTH(B6017)</f>
        <v>3</v>
      </c>
      <c r="I6017" s="166">
        <f>YEAR(B6017)</f>
        <v>2023</v>
      </c>
    </row>
    <row r="6018" spans="1:9" x14ac:dyDescent="0.25">
      <c r="A6018" s="171">
        <v>1000406323</v>
      </c>
      <c r="B6018" s="172">
        <v>45000</v>
      </c>
      <c r="C6018" s="173">
        <v>0.27083333333332998</v>
      </c>
      <c r="D6018" s="173">
        <v>0.65756944444443999</v>
      </c>
      <c r="E6018" s="148" t="s">
        <v>2</v>
      </c>
      <c r="F6018" s="148">
        <v>0</v>
      </c>
      <c r="G6018" s="166">
        <f>WEEKNUM(B6018,21)</f>
        <v>11</v>
      </c>
      <c r="H6018" s="166">
        <f>MONTH(B6018)</f>
        <v>3</v>
      </c>
      <c r="I6018" s="166">
        <f>YEAR(B6018)</f>
        <v>2023</v>
      </c>
    </row>
    <row r="6019" spans="1:9" x14ac:dyDescent="0.25">
      <c r="A6019" s="171">
        <v>1000406322</v>
      </c>
      <c r="B6019" s="172">
        <v>45000</v>
      </c>
      <c r="C6019" s="173">
        <v>0.27083333333332998</v>
      </c>
      <c r="D6019" s="173">
        <v>0.65768518518519004</v>
      </c>
      <c r="E6019" s="148" t="s">
        <v>2</v>
      </c>
      <c r="F6019" s="148">
        <v>0</v>
      </c>
      <c r="G6019" s="166">
        <f>WEEKNUM(B6019,21)</f>
        <v>11</v>
      </c>
      <c r="H6019" s="166">
        <f>MONTH(B6019)</f>
        <v>3</v>
      </c>
      <c r="I6019" s="166">
        <f>YEAR(B6019)</f>
        <v>2023</v>
      </c>
    </row>
    <row r="6020" spans="1:9" x14ac:dyDescent="0.25">
      <c r="A6020" s="171">
        <v>1000406322</v>
      </c>
      <c r="B6020" s="172">
        <v>45000</v>
      </c>
      <c r="C6020" s="173">
        <v>0.65768518518519004</v>
      </c>
      <c r="D6020" s="173">
        <v>0.65822916666666997</v>
      </c>
      <c r="E6020" s="148" t="s">
        <v>2</v>
      </c>
      <c r="F6020" s="148">
        <v>0</v>
      </c>
      <c r="G6020" s="166">
        <f>WEEKNUM(B6020,21)</f>
        <v>11</v>
      </c>
      <c r="H6020" s="166">
        <f>MONTH(B6020)</f>
        <v>3</v>
      </c>
      <c r="I6020" s="166">
        <f>YEAR(B6020)</f>
        <v>2023</v>
      </c>
    </row>
    <row r="6021" spans="1:9" x14ac:dyDescent="0.25">
      <c r="A6021" s="171">
        <v>1000406326</v>
      </c>
      <c r="B6021" s="172">
        <v>45000</v>
      </c>
      <c r="C6021" s="173">
        <v>0.27083333333332998</v>
      </c>
      <c r="D6021" s="173">
        <v>0.65793981481481001</v>
      </c>
      <c r="E6021" s="148" t="s">
        <v>2</v>
      </c>
      <c r="F6021" s="148">
        <v>0</v>
      </c>
      <c r="G6021" s="166">
        <f>WEEKNUM(B6021,21)</f>
        <v>11</v>
      </c>
      <c r="H6021" s="166">
        <f>MONTH(B6021)</f>
        <v>3</v>
      </c>
      <c r="I6021" s="166">
        <f>YEAR(B6021)</f>
        <v>2023</v>
      </c>
    </row>
    <row r="6022" spans="1:9" x14ac:dyDescent="0.25">
      <c r="A6022" s="171">
        <v>1000406325</v>
      </c>
      <c r="B6022" s="172">
        <v>45000</v>
      </c>
      <c r="C6022" s="173">
        <v>0.27083333333332998</v>
      </c>
      <c r="D6022" s="173">
        <v>0.65805555555555995</v>
      </c>
      <c r="E6022" s="148" t="s">
        <v>2</v>
      </c>
      <c r="F6022" s="148">
        <v>0</v>
      </c>
      <c r="G6022" s="166">
        <f>WEEKNUM(B6022,21)</f>
        <v>11</v>
      </c>
      <c r="H6022" s="166">
        <f>MONTH(B6022)</f>
        <v>3</v>
      </c>
      <c r="I6022" s="166">
        <f>YEAR(B6022)</f>
        <v>2023</v>
      </c>
    </row>
    <row r="6023" spans="1:9" x14ac:dyDescent="0.25">
      <c r="A6023" s="171">
        <v>1000407328</v>
      </c>
      <c r="B6023" s="172">
        <v>45000</v>
      </c>
      <c r="C6023" s="173">
        <v>0.42196759259258998</v>
      </c>
      <c r="D6023" s="173">
        <v>0.42196759259258998</v>
      </c>
      <c r="E6023" s="148" t="s">
        <v>2</v>
      </c>
      <c r="F6023" s="148">
        <v>0</v>
      </c>
      <c r="G6023" s="166">
        <f>WEEKNUM(B6023,21)</f>
        <v>11</v>
      </c>
      <c r="H6023" s="166">
        <f>MONTH(B6023)</f>
        <v>3</v>
      </c>
      <c r="I6023" s="166">
        <f>YEAR(B6023)</f>
        <v>2023</v>
      </c>
    </row>
    <row r="6024" spans="1:9" x14ac:dyDescent="0.25">
      <c r="A6024" s="171">
        <v>1000407334</v>
      </c>
      <c r="B6024" s="172">
        <v>45000</v>
      </c>
      <c r="C6024" s="173">
        <v>0</v>
      </c>
      <c r="D6024" s="173">
        <v>0.42959490740741002</v>
      </c>
      <c r="E6024" s="148" t="s">
        <v>2</v>
      </c>
      <c r="F6024" s="148">
        <v>0</v>
      </c>
      <c r="G6024" s="166">
        <f>WEEKNUM(B6024,21)</f>
        <v>11</v>
      </c>
      <c r="H6024" s="166">
        <f>MONTH(B6024)</f>
        <v>3</v>
      </c>
      <c r="I6024" s="166">
        <f>YEAR(B6024)</f>
        <v>2023</v>
      </c>
    </row>
    <row r="6025" spans="1:9" x14ac:dyDescent="0.25">
      <c r="A6025" s="171">
        <v>1000407335</v>
      </c>
      <c r="B6025" s="172">
        <v>45000</v>
      </c>
      <c r="C6025" s="173">
        <v>0</v>
      </c>
      <c r="D6025" s="173">
        <v>0.43047453703703997</v>
      </c>
      <c r="E6025" s="148" t="s">
        <v>2</v>
      </c>
      <c r="F6025" s="148">
        <v>0</v>
      </c>
      <c r="G6025" s="166">
        <f>WEEKNUM(B6025,21)</f>
        <v>11</v>
      </c>
      <c r="H6025" s="166">
        <f>MONTH(B6025)</f>
        <v>3</v>
      </c>
      <c r="I6025" s="166">
        <f>YEAR(B6025)</f>
        <v>2023</v>
      </c>
    </row>
    <row r="6026" spans="1:9" x14ac:dyDescent="0.25">
      <c r="A6026" s="171">
        <v>1000407340</v>
      </c>
      <c r="B6026" s="172">
        <v>45000</v>
      </c>
      <c r="C6026" s="173">
        <v>0</v>
      </c>
      <c r="D6026" s="173">
        <v>0.43748842592593001</v>
      </c>
      <c r="E6026" s="148" t="s">
        <v>2</v>
      </c>
      <c r="F6026" s="148">
        <v>0</v>
      </c>
      <c r="G6026" s="166">
        <f>WEEKNUM(B6026,21)</f>
        <v>11</v>
      </c>
      <c r="H6026" s="166">
        <f>MONTH(B6026)</f>
        <v>3</v>
      </c>
      <c r="I6026" s="166">
        <f>YEAR(B6026)</f>
        <v>2023</v>
      </c>
    </row>
    <row r="6027" spans="1:9" x14ac:dyDescent="0.25">
      <c r="A6027" s="171">
        <v>1000407255</v>
      </c>
      <c r="B6027" s="172">
        <v>45000</v>
      </c>
      <c r="C6027" s="173">
        <v>0.42224537037037002</v>
      </c>
      <c r="D6027" s="173">
        <v>0.42224537037037002</v>
      </c>
      <c r="E6027" s="148" t="s">
        <v>2</v>
      </c>
      <c r="F6027" s="148">
        <v>0</v>
      </c>
      <c r="G6027" s="166">
        <f>WEEKNUM(B6027,21)</f>
        <v>11</v>
      </c>
      <c r="H6027" s="166">
        <f>MONTH(B6027)</f>
        <v>3</v>
      </c>
      <c r="I6027" s="166">
        <f>YEAR(B6027)</f>
        <v>2023</v>
      </c>
    </row>
    <row r="6028" spans="1:9" x14ac:dyDescent="0.25">
      <c r="A6028" s="171">
        <v>1000407256</v>
      </c>
      <c r="B6028" s="172">
        <v>45000</v>
      </c>
      <c r="C6028" s="173">
        <v>0.42255787037037001</v>
      </c>
      <c r="D6028" s="173">
        <v>0.42255787037037001</v>
      </c>
      <c r="E6028" s="148" t="s">
        <v>2</v>
      </c>
      <c r="F6028" s="148">
        <v>0</v>
      </c>
      <c r="G6028" s="166">
        <f>WEEKNUM(B6028,21)</f>
        <v>11</v>
      </c>
      <c r="H6028" s="166">
        <f>MONTH(B6028)</f>
        <v>3</v>
      </c>
      <c r="I6028" s="166">
        <f>YEAR(B6028)</f>
        <v>2023</v>
      </c>
    </row>
    <row r="6029" spans="1:9" x14ac:dyDescent="0.25">
      <c r="A6029" s="171">
        <v>1000407257</v>
      </c>
      <c r="B6029" s="172">
        <v>45000</v>
      </c>
      <c r="C6029" s="173">
        <v>0.42288194444443999</v>
      </c>
      <c r="D6029" s="173">
        <v>0.42288194444443999</v>
      </c>
      <c r="E6029" s="148" t="s">
        <v>2</v>
      </c>
      <c r="F6029" s="148">
        <v>0</v>
      </c>
      <c r="G6029" s="166">
        <f>WEEKNUM(B6029,21)</f>
        <v>11</v>
      </c>
      <c r="H6029" s="166">
        <f>MONTH(B6029)</f>
        <v>3</v>
      </c>
      <c r="I6029" s="166">
        <f>YEAR(B6029)</f>
        <v>2023</v>
      </c>
    </row>
    <row r="6030" spans="1:9" x14ac:dyDescent="0.25">
      <c r="A6030" s="171">
        <v>1000406169</v>
      </c>
      <c r="B6030" s="172">
        <v>45000</v>
      </c>
      <c r="C6030" s="173">
        <v>0</v>
      </c>
      <c r="D6030" s="173">
        <v>0.42348379629630001</v>
      </c>
      <c r="E6030" s="148" t="s">
        <v>2</v>
      </c>
      <c r="F6030" s="148">
        <v>0</v>
      </c>
      <c r="G6030" s="166">
        <f>WEEKNUM(B6030,21)</f>
        <v>11</v>
      </c>
      <c r="H6030" s="166">
        <f>MONTH(B6030)</f>
        <v>3</v>
      </c>
      <c r="I6030" s="166">
        <f>YEAR(B6030)</f>
        <v>2023</v>
      </c>
    </row>
    <row r="6031" spans="1:9" x14ac:dyDescent="0.25">
      <c r="A6031" s="171">
        <v>1000410606</v>
      </c>
      <c r="B6031" s="172">
        <v>45000</v>
      </c>
      <c r="C6031" s="173">
        <v>0.27083333333332998</v>
      </c>
      <c r="D6031" s="173">
        <v>0.62459490740740997</v>
      </c>
      <c r="E6031" s="148" t="s">
        <v>2</v>
      </c>
      <c r="F6031" s="148">
        <v>0</v>
      </c>
      <c r="G6031" s="166">
        <f>WEEKNUM(B6031,21)</f>
        <v>11</v>
      </c>
      <c r="H6031" s="166">
        <f>MONTH(B6031)</f>
        <v>3</v>
      </c>
      <c r="I6031" s="166">
        <f>YEAR(B6031)</f>
        <v>2023</v>
      </c>
    </row>
    <row r="6032" spans="1:9" x14ac:dyDescent="0.25">
      <c r="A6032" s="171">
        <v>1000406639</v>
      </c>
      <c r="B6032" s="172">
        <v>45000</v>
      </c>
      <c r="C6032" s="173">
        <v>0</v>
      </c>
      <c r="D6032" s="173">
        <v>0.35399305555555999</v>
      </c>
      <c r="E6032" s="148" t="s">
        <v>2</v>
      </c>
      <c r="F6032" s="148">
        <v>0</v>
      </c>
      <c r="G6032" s="166">
        <f>WEEKNUM(B6032,21)</f>
        <v>11</v>
      </c>
      <c r="H6032" s="166">
        <f>MONTH(B6032)</f>
        <v>3</v>
      </c>
      <c r="I6032" s="166">
        <f>YEAR(B6032)</f>
        <v>2023</v>
      </c>
    </row>
    <row r="6033" spans="1:9" x14ac:dyDescent="0.25">
      <c r="A6033" s="171">
        <v>1000406639</v>
      </c>
      <c r="B6033" s="172">
        <v>45000</v>
      </c>
      <c r="C6033" s="173">
        <v>0.35399305555555999</v>
      </c>
      <c r="D6033" s="173">
        <v>0.35605324074074002</v>
      </c>
      <c r="E6033" s="148" t="s">
        <v>2</v>
      </c>
      <c r="F6033" s="148">
        <v>0</v>
      </c>
      <c r="G6033" s="166">
        <f>WEEKNUM(B6033,21)</f>
        <v>11</v>
      </c>
      <c r="H6033" s="166">
        <f>MONTH(B6033)</f>
        <v>3</v>
      </c>
      <c r="I6033" s="166">
        <f>YEAR(B6033)</f>
        <v>2023</v>
      </c>
    </row>
    <row r="6034" spans="1:9" x14ac:dyDescent="0.25">
      <c r="A6034" s="171">
        <v>1000406988</v>
      </c>
      <c r="B6034" s="172">
        <v>45000</v>
      </c>
      <c r="C6034" s="173">
        <v>0</v>
      </c>
      <c r="D6034" s="173">
        <v>0.60124999999999995</v>
      </c>
      <c r="E6034" s="148" t="s">
        <v>2</v>
      </c>
      <c r="F6034" s="148">
        <v>0</v>
      </c>
      <c r="G6034" s="166">
        <f>WEEKNUM(B6034,21)</f>
        <v>11</v>
      </c>
      <c r="H6034" s="166">
        <f>MONTH(B6034)</f>
        <v>3</v>
      </c>
      <c r="I6034" s="166">
        <f>YEAR(B6034)</f>
        <v>2023</v>
      </c>
    </row>
    <row r="6035" spans="1:9" x14ac:dyDescent="0.25">
      <c r="A6035" s="171">
        <v>1000407012</v>
      </c>
      <c r="B6035" s="172">
        <v>45000</v>
      </c>
      <c r="C6035" s="173">
        <v>0</v>
      </c>
      <c r="D6035" s="173">
        <v>0.35638888888888998</v>
      </c>
      <c r="E6035" s="148" t="s">
        <v>2</v>
      </c>
      <c r="F6035" s="148">
        <v>0</v>
      </c>
      <c r="G6035" s="166">
        <f>WEEKNUM(B6035,21)</f>
        <v>11</v>
      </c>
      <c r="H6035" s="166">
        <f>MONTH(B6035)</f>
        <v>3</v>
      </c>
      <c r="I6035" s="166">
        <f>YEAR(B6035)</f>
        <v>2023</v>
      </c>
    </row>
    <row r="6036" spans="1:9" x14ac:dyDescent="0.25">
      <c r="A6036" s="171">
        <v>1000407012</v>
      </c>
      <c r="B6036" s="172">
        <v>45000</v>
      </c>
      <c r="C6036" s="173">
        <v>0.35638888888888998</v>
      </c>
      <c r="D6036" s="173">
        <v>0.36252314814815001</v>
      </c>
      <c r="E6036" s="148" t="s">
        <v>2</v>
      </c>
      <c r="F6036" s="148">
        <v>0</v>
      </c>
      <c r="G6036" s="166">
        <f>WEEKNUM(B6036,21)</f>
        <v>11</v>
      </c>
      <c r="H6036" s="166">
        <f>MONTH(B6036)</f>
        <v>3</v>
      </c>
      <c r="I6036" s="166">
        <f>YEAR(B6036)</f>
        <v>2023</v>
      </c>
    </row>
    <row r="6037" spans="1:9" x14ac:dyDescent="0.25">
      <c r="A6037" s="171">
        <v>1000410896</v>
      </c>
      <c r="B6037" s="172">
        <v>45000</v>
      </c>
      <c r="C6037" s="173">
        <v>0.27083333333332998</v>
      </c>
      <c r="D6037" s="173">
        <v>0.51968749999999997</v>
      </c>
      <c r="E6037" s="148" t="s">
        <v>2</v>
      </c>
      <c r="F6037" s="148">
        <v>0</v>
      </c>
      <c r="G6037" s="166">
        <f>WEEKNUM(B6037,21)</f>
        <v>11</v>
      </c>
      <c r="H6037" s="166">
        <f>MONTH(B6037)</f>
        <v>3</v>
      </c>
      <c r="I6037" s="166">
        <f>YEAR(B6037)</f>
        <v>2023</v>
      </c>
    </row>
    <row r="6038" spans="1:9" x14ac:dyDescent="0.25">
      <c r="A6038" s="171">
        <v>1000410896</v>
      </c>
      <c r="B6038" s="172">
        <v>45000</v>
      </c>
      <c r="C6038" s="173">
        <v>0.51979166666666998</v>
      </c>
      <c r="D6038" s="173">
        <v>0.51979166666666998</v>
      </c>
      <c r="E6038" s="148" t="s">
        <v>2</v>
      </c>
      <c r="F6038" s="148">
        <v>0</v>
      </c>
      <c r="G6038" s="166">
        <f>WEEKNUM(B6038,21)</f>
        <v>11</v>
      </c>
      <c r="H6038" s="166">
        <f>MONTH(B6038)</f>
        <v>3</v>
      </c>
      <c r="I6038" s="166">
        <f>YEAR(B6038)</f>
        <v>2023</v>
      </c>
    </row>
    <row r="6039" spans="1:9" x14ac:dyDescent="0.25">
      <c r="A6039" s="171">
        <v>1000410896</v>
      </c>
      <c r="B6039" s="172">
        <v>45000</v>
      </c>
      <c r="C6039" s="173">
        <v>0.51986111111111</v>
      </c>
      <c r="D6039" s="173">
        <v>0.51986111111111</v>
      </c>
      <c r="E6039" s="148" t="s">
        <v>2</v>
      </c>
      <c r="F6039" s="148">
        <v>0</v>
      </c>
      <c r="G6039" s="166">
        <f>WEEKNUM(B6039,21)</f>
        <v>11</v>
      </c>
      <c r="H6039" s="166">
        <f>MONTH(B6039)</f>
        <v>3</v>
      </c>
      <c r="I6039" s="166">
        <f>YEAR(B6039)</f>
        <v>2023</v>
      </c>
    </row>
    <row r="6040" spans="1:9" x14ac:dyDescent="0.25">
      <c r="A6040" s="171" t="s">
        <v>2</v>
      </c>
      <c r="B6040" s="172">
        <v>45000</v>
      </c>
      <c r="C6040" s="173">
        <v>0.27083333333332998</v>
      </c>
      <c r="D6040" s="173">
        <v>0.51944444444444005</v>
      </c>
      <c r="E6040" s="148" t="s">
        <v>2</v>
      </c>
      <c r="F6040" s="148">
        <v>0</v>
      </c>
      <c r="G6040" s="166">
        <f>WEEKNUM(B6040,21)</f>
        <v>11</v>
      </c>
      <c r="H6040" s="166">
        <f>MONTH(B6040)</f>
        <v>3</v>
      </c>
      <c r="I6040" s="166">
        <f>YEAR(B6040)</f>
        <v>2023</v>
      </c>
    </row>
    <row r="6041" spans="1:9" x14ac:dyDescent="0.25">
      <c r="A6041" s="171" t="s">
        <v>2</v>
      </c>
      <c r="B6041" s="172">
        <v>45000</v>
      </c>
      <c r="C6041" s="173">
        <v>0.27083333333332998</v>
      </c>
      <c r="D6041" s="173">
        <v>0.51927083333333002</v>
      </c>
      <c r="E6041" s="148" t="s">
        <v>2</v>
      </c>
      <c r="F6041" s="148">
        <v>0</v>
      </c>
      <c r="G6041" s="166">
        <f>WEEKNUM(B6041,21)</f>
        <v>11</v>
      </c>
      <c r="H6041" s="166">
        <f>MONTH(B6041)</f>
        <v>3</v>
      </c>
      <c r="I6041" s="166">
        <f>YEAR(B6041)</f>
        <v>2023</v>
      </c>
    </row>
    <row r="6042" spans="1:9" x14ac:dyDescent="0.25">
      <c r="A6042" s="171" t="s">
        <v>2</v>
      </c>
      <c r="B6042" s="172">
        <v>45000</v>
      </c>
      <c r="C6042" s="173">
        <v>0.14670138888889001</v>
      </c>
      <c r="D6042" s="173">
        <v>0.14670138888889001</v>
      </c>
      <c r="E6042" s="148" t="s">
        <v>2</v>
      </c>
      <c r="F6042" s="148">
        <v>0</v>
      </c>
      <c r="G6042" s="166">
        <f>WEEKNUM(B6042,21)</f>
        <v>11</v>
      </c>
      <c r="H6042" s="166">
        <f>MONTH(B6042)</f>
        <v>3</v>
      </c>
      <c r="I6042" s="166">
        <f>YEAR(B6042)</f>
        <v>2023</v>
      </c>
    </row>
    <row r="6043" spans="1:9" x14ac:dyDescent="0.25">
      <c r="A6043" s="171" t="s">
        <v>2</v>
      </c>
      <c r="B6043" s="172">
        <v>45000</v>
      </c>
      <c r="C6043" s="173">
        <v>0.14578703703703999</v>
      </c>
      <c r="D6043" s="173">
        <v>0.14578703703703999</v>
      </c>
      <c r="E6043" s="148" t="s">
        <v>2</v>
      </c>
      <c r="F6043" s="148">
        <v>0</v>
      </c>
      <c r="G6043" s="166">
        <f>WEEKNUM(B6043,21)</f>
        <v>11</v>
      </c>
      <c r="H6043" s="166">
        <f>MONTH(B6043)</f>
        <v>3</v>
      </c>
      <c r="I6043" s="166">
        <f>YEAR(B6043)</f>
        <v>2023</v>
      </c>
    </row>
    <row r="6044" spans="1:9" x14ac:dyDescent="0.25">
      <c r="A6044" s="171" t="s">
        <v>2</v>
      </c>
      <c r="B6044" s="172">
        <v>45000</v>
      </c>
      <c r="C6044" s="173">
        <v>0.27083333333332998</v>
      </c>
      <c r="D6044" s="173">
        <v>0.81952546296296003</v>
      </c>
      <c r="E6044" s="148" t="s">
        <v>2</v>
      </c>
      <c r="F6044" s="148">
        <v>0</v>
      </c>
      <c r="G6044" s="166">
        <f>WEEKNUM(B6044,21)</f>
        <v>11</v>
      </c>
      <c r="H6044" s="166">
        <f>MONTH(B6044)</f>
        <v>3</v>
      </c>
      <c r="I6044" s="166">
        <f>YEAR(B6044)</f>
        <v>2023</v>
      </c>
    </row>
    <row r="6045" spans="1:9" x14ac:dyDescent="0.25">
      <c r="A6045" s="171">
        <v>1000406914</v>
      </c>
      <c r="B6045" s="172">
        <v>45001</v>
      </c>
      <c r="C6045" s="173">
        <v>0.27083333333332998</v>
      </c>
      <c r="D6045" s="173">
        <v>0.171875</v>
      </c>
      <c r="E6045" s="148" t="s">
        <v>2</v>
      </c>
      <c r="F6045" s="148">
        <v>0</v>
      </c>
      <c r="G6045" s="166">
        <f>WEEKNUM(B6045,21)</f>
        <v>11</v>
      </c>
      <c r="H6045" s="166">
        <f>MONTH(B6045)</f>
        <v>3</v>
      </c>
      <c r="I6045" s="166">
        <f>YEAR(B6045)</f>
        <v>2023</v>
      </c>
    </row>
    <row r="6046" spans="1:9" x14ac:dyDescent="0.25">
      <c r="A6046" s="171">
        <v>1000406322</v>
      </c>
      <c r="B6046" s="172">
        <v>45000</v>
      </c>
      <c r="C6046" s="173">
        <v>0.27083333333332998</v>
      </c>
      <c r="D6046" s="173">
        <v>0.63726851851851996</v>
      </c>
      <c r="E6046" s="148" t="s">
        <v>2</v>
      </c>
      <c r="F6046" s="148">
        <v>0</v>
      </c>
      <c r="G6046" s="166">
        <f>WEEKNUM(B6046,21)</f>
        <v>11</v>
      </c>
      <c r="H6046" s="166">
        <f>MONTH(B6046)</f>
        <v>3</v>
      </c>
      <c r="I6046" s="166">
        <f>YEAR(B6046)</f>
        <v>2023</v>
      </c>
    </row>
    <row r="6047" spans="1:9" x14ac:dyDescent="0.25">
      <c r="A6047" s="171">
        <v>1000406323</v>
      </c>
      <c r="B6047" s="172">
        <v>45000</v>
      </c>
      <c r="C6047" s="173">
        <v>0.27083333333332998</v>
      </c>
      <c r="D6047" s="173">
        <v>0.63921296296296004</v>
      </c>
      <c r="E6047" s="148" t="s">
        <v>2</v>
      </c>
      <c r="F6047" s="148">
        <v>0</v>
      </c>
      <c r="G6047" s="166">
        <f>WEEKNUM(B6047,21)</f>
        <v>11</v>
      </c>
      <c r="H6047" s="166">
        <f>MONTH(B6047)</f>
        <v>3</v>
      </c>
      <c r="I6047" s="166">
        <f>YEAR(B6047)</f>
        <v>2023</v>
      </c>
    </row>
    <row r="6048" spans="1:9" x14ac:dyDescent="0.25">
      <c r="A6048" s="171">
        <v>1000406325</v>
      </c>
      <c r="B6048" s="172">
        <v>45000</v>
      </c>
      <c r="C6048" s="173">
        <v>0.27083333333332998</v>
      </c>
      <c r="D6048" s="173">
        <v>0.63975694444443998</v>
      </c>
      <c r="E6048" s="148" t="s">
        <v>2</v>
      </c>
      <c r="F6048" s="148">
        <v>0</v>
      </c>
      <c r="G6048" s="166">
        <f>WEEKNUM(B6048,21)</f>
        <v>11</v>
      </c>
      <c r="H6048" s="166">
        <f>MONTH(B6048)</f>
        <v>3</v>
      </c>
      <c r="I6048" s="166">
        <f>YEAR(B6048)</f>
        <v>2023</v>
      </c>
    </row>
    <row r="6049" spans="1:9" x14ac:dyDescent="0.25">
      <c r="A6049" s="171">
        <v>1000406326</v>
      </c>
      <c r="B6049" s="172">
        <v>45000</v>
      </c>
      <c r="C6049" s="173">
        <v>0.27083333333332998</v>
      </c>
      <c r="D6049" s="173">
        <v>0.64045138888888997</v>
      </c>
      <c r="E6049" s="148" t="s">
        <v>2</v>
      </c>
      <c r="F6049" s="148">
        <v>0</v>
      </c>
      <c r="G6049" s="166">
        <f>WEEKNUM(B6049,21)</f>
        <v>11</v>
      </c>
      <c r="H6049" s="166">
        <f>MONTH(B6049)</f>
        <v>3</v>
      </c>
      <c r="I6049" s="166">
        <f>YEAR(B6049)</f>
        <v>2023</v>
      </c>
    </row>
    <row r="6050" spans="1:9" x14ac:dyDescent="0.25">
      <c r="A6050" s="171">
        <v>1000406323</v>
      </c>
      <c r="B6050" s="172">
        <v>45000</v>
      </c>
      <c r="C6050" s="173">
        <v>0.27083333333332998</v>
      </c>
      <c r="D6050" s="173">
        <v>0.64159722222222004</v>
      </c>
      <c r="E6050" s="148" t="s">
        <v>2</v>
      </c>
      <c r="F6050" s="148">
        <v>0</v>
      </c>
      <c r="G6050" s="166">
        <f>WEEKNUM(B6050,21)</f>
        <v>11</v>
      </c>
      <c r="H6050" s="166">
        <f>MONTH(B6050)</f>
        <v>3</v>
      </c>
      <c r="I6050" s="166">
        <f>YEAR(B6050)</f>
        <v>2023</v>
      </c>
    </row>
    <row r="6051" spans="1:9" x14ac:dyDescent="0.25">
      <c r="A6051" s="171">
        <v>1000406322</v>
      </c>
      <c r="B6051" s="172">
        <v>45000</v>
      </c>
      <c r="C6051" s="173">
        <v>0.27083333333332998</v>
      </c>
      <c r="D6051" s="173">
        <v>0.64356481481480998</v>
      </c>
      <c r="E6051" s="148" t="s">
        <v>2</v>
      </c>
      <c r="F6051" s="148">
        <v>0</v>
      </c>
      <c r="G6051" s="166">
        <f>WEEKNUM(B6051,21)</f>
        <v>11</v>
      </c>
      <c r="H6051" s="166">
        <f>MONTH(B6051)</f>
        <v>3</v>
      </c>
      <c r="I6051" s="166">
        <f>YEAR(B6051)</f>
        <v>2023</v>
      </c>
    </row>
    <row r="6052" spans="1:9" x14ac:dyDescent="0.25">
      <c r="A6052" s="171">
        <v>1000406326</v>
      </c>
      <c r="B6052" s="172">
        <v>45000</v>
      </c>
      <c r="C6052" s="173">
        <v>0.27083333333332998</v>
      </c>
      <c r="D6052" s="173">
        <v>0.64510416666667003</v>
      </c>
      <c r="E6052" s="148" t="s">
        <v>2</v>
      </c>
      <c r="F6052" s="148">
        <v>0</v>
      </c>
      <c r="G6052" s="166">
        <f>WEEKNUM(B6052,21)</f>
        <v>11</v>
      </c>
      <c r="H6052" s="166">
        <f>MONTH(B6052)</f>
        <v>3</v>
      </c>
      <c r="I6052" s="166">
        <f>YEAR(B6052)</f>
        <v>2023</v>
      </c>
    </row>
    <row r="6053" spans="1:9" x14ac:dyDescent="0.25">
      <c r="A6053" s="171">
        <v>1000406325</v>
      </c>
      <c r="B6053" s="172">
        <v>45000</v>
      </c>
      <c r="C6053" s="173">
        <v>0.27083333333332998</v>
      </c>
      <c r="D6053" s="173">
        <v>0.64548611111110998</v>
      </c>
      <c r="E6053" s="148" t="s">
        <v>2</v>
      </c>
      <c r="F6053" s="148">
        <v>0</v>
      </c>
      <c r="G6053" s="166">
        <f>WEEKNUM(B6053,21)</f>
        <v>11</v>
      </c>
      <c r="H6053" s="166">
        <f>MONTH(B6053)</f>
        <v>3</v>
      </c>
      <c r="I6053" s="166">
        <f>YEAR(B6053)</f>
        <v>2023</v>
      </c>
    </row>
    <row r="6054" spans="1:9" x14ac:dyDescent="0.25">
      <c r="A6054" s="171" t="s">
        <v>2</v>
      </c>
      <c r="B6054" s="172">
        <v>45003</v>
      </c>
      <c r="C6054" s="173">
        <v>0.25</v>
      </c>
      <c r="D6054" s="173">
        <v>0.25804398148148</v>
      </c>
      <c r="E6054" s="148" t="s">
        <v>2</v>
      </c>
      <c r="F6054" s="148">
        <v>0</v>
      </c>
      <c r="G6054" s="166">
        <f>WEEKNUM(B6054,21)</f>
        <v>11</v>
      </c>
      <c r="H6054" s="166">
        <f>MONTH(B6054)</f>
        <v>3</v>
      </c>
      <c r="I6054" s="166">
        <f>YEAR(B6054)</f>
        <v>2023</v>
      </c>
    </row>
    <row r="6055" spans="1:9" x14ac:dyDescent="0.25">
      <c r="A6055" s="171">
        <v>1000407393</v>
      </c>
      <c r="B6055" s="172">
        <v>45000</v>
      </c>
      <c r="C6055" s="173">
        <v>0</v>
      </c>
      <c r="D6055" s="173">
        <v>0.69091435185185002</v>
      </c>
      <c r="E6055" s="148" t="s">
        <v>2</v>
      </c>
      <c r="F6055" s="148">
        <v>0</v>
      </c>
      <c r="G6055" s="166">
        <f>WEEKNUM(B6055,21)</f>
        <v>11</v>
      </c>
      <c r="H6055" s="166">
        <f>MONTH(B6055)</f>
        <v>3</v>
      </c>
      <c r="I6055" s="166">
        <f>YEAR(B6055)</f>
        <v>2023</v>
      </c>
    </row>
    <row r="6056" spans="1:9" x14ac:dyDescent="0.25">
      <c r="A6056" s="171">
        <v>1000406538</v>
      </c>
      <c r="B6056" s="172">
        <v>45000</v>
      </c>
      <c r="C6056" s="173">
        <v>0.3125</v>
      </c>
      <c r="D6056" s="173">
        <v>0.37546296296296</v>
      </c>
      <c r="E6056" s="148" t="s">
        <v>3</v>
      </c>
      <c r="F6056" s="148">
        <v>1</v>
      </c>
      <c r="G6056" s="166">
        <f>WEEKNUM(B6056,21)</f>
        <v>11</v>
      </c>
      <c r="H6056" s="166">
        <f>MONTH(B6056)</f>
        <v>3</v>
      </c>
      <c r="I6056" s="166">
        <f>YEAR(B6056)</f>
        <v>2023</v>
      </c>
    </row>
    <row r="6057" spans="1:9" x14ac:dyDescent="0.25">
      <c r="A6057" s="171">
        <v>1000406244</v>
      </c>
      <c r="B6057" s="172">
        <v>45000</v>
      </c>
      <c r="C6057" s="173">
        <v>0.3125</v>
      </c>
      <c r="D6057" s="173">
        <v>0.63548611111110997</v>
      </c>
      <c r="E6057" s="148" t="s">
        <v>2</v>
      </c>
      <c r="F6057" s="148">
        <v>0</v>
      </c>
      <c r="G6057" s="166">
        <f>WEEKNUM(B6057,21)</f>
        <v>11</v>
      </c>
      <c r="H6057" s="166">
        <f>MONTH(B6057)</f>
        <v>3</v>
      </c>
      <c r="I6057" s="166">
        <f>YEAR(B6057)</f>
        <v>2023</v>
      </c>
    </row>
    <row r="6058" spans="1:9" x14ac:dyDescent="0.25">
      <c r="A6058" s="171" t="s">
        <v>2</v>
      </c>
      <c r="B6058" s="172">
        <v>45000</v>
      </c>
      <c r="C6058" s="173">
        <v>0.52083333333333004</v>
      </c>
      <c r="D6058" s="173">
        <v>0.68138888888889004</v>
      </c>
      <c r="E6058" s="148" t="s">
        <v>2</v>
      </c>
      <c r="F6058" s="148">
        <v>0</v>
      </c>
      <c r="G6058" s="166">
        <f>WEEKNUM(B6058,21)</f>
        <v>11</v>
      </c>
      <c r="H6058" s="166">
        <f>MONTH(B6058)</f>
        <v>3</v>
      </c>
      <c r="I6058" s="166">
        <f>YEAR(B6058)</f>
        <v>2023</v>
      </c>
    </row>
    <row r="6059" spans="1:9" x14ac:dyDescent="0.25">
      <c r="A6059" s="171">
        <v>1000407445</v>
      </c>
      <c r="B6059" s="172">
        <v>45000</v>
      </c>
      <c r="C6059" s="173">
        <v>0.52083333333333004</v>
      </c>
      <c r="D6059" s="173">
        <v>0.59346064814815003</v>
      </c>
      <c r="E6059" s="148" t="s">
        <v>3</v>
      </c>
      <c r="F6059" s="148">
        <v>0</v>
      </c>
      <c r="G6059" s="166">
        <f>WEEKNUM(B6059,21)</f>
        <v>11</v>
      </c>
      <c r="H6059" s="166">
        <f>MONTH(B6059)</f>
        <v>3</v>
      </c>
      <c r="I6059" s="166">
        <f>YEAR(B6059)</f>
        <v>2023</v>
      </c>
    </row>
    <row r="6060" spans="1:9" x14ac:dyDescent="0.25">
      <c r="A6060" s="171">
        <v>1000406533</v>
      </c>
      <c r="B6060" s="172">
        <v>45000</v>
      </c>
      <c r="C6060" s="173">
        <v>0.52083333333333004</v>
      </c>
      <c r="D6060" s="173">
        <v>0.62840277777777998</v>
      </c>
      <c r="E6060" s="148" t="s">
        <v>2</v>
      </c>
      <c r="F6060" s="148">
        <v>0</v>
      </c>
      <c r="G6060" s="166">
        <f>WEEKNUM(B6060,21)</f>
        <v>11</v>
      </c>
      <c r="H6060" s="166">
        <f>MONTH(B6060)</f>
        <v>3</v>
      </c>
      <c r="I6060" s="166">
        <f>YEAR(B6060)</f>
        <v>2023</v>
      </c>
    </row>
    <row r="6061" spans="1:9" x14ac:dyDescent="0.25">
      <c r="A6061" s="171">
        <v>1000406533</v>
      </c>
      <c r="B6061" s="172">
        <v>45000</v>
      </c>
      <c r="C6061" s="173">
        <v>0.52083333333333004</v>
      </c>
      <c r="D6061" s="173">
        <v>0.67646990740740998</v>
      </c>
      <c r="E6061" s="148" t="s">
        <v>2</v>
      </c>
      <c r="F6061" s="148">
        <v>0</v>
      </c>
      <c r="G6061" s="166">
        <f>WEEKNUM(B6061,21)</f>
        <v>11</v>
      </c>
      <c r="H6061" s="166">
        <f>MONTH(B6061)</f>
        <v>3</v>
      </c>
      <c r="I6061" s="166">
        <f>YEAR(B6061)</f>
        <v>2023</v>
      </c>
    </row>
    <row r="6062" spans="1:9" x14ac:dyDescent="0.25">
      <c r="A6062" s="171">
        <v>1000406533</v>
      </c>
      <c r="B6062" s="172">
        <v>45000</v>
      </c>
      <c r="C6062" s="173">
        <v>0.52083333333333004</v>
      </c>
      <c r="D6062" s="173">
        <v>0.73916666666666997</v>
      </c>
      <c r="E6062" s="148" t="s">
        <v>2</v>
      </c>
      <c r="F6062" s="148">
        <v>0</v>
      </c>
      <c r="G6062" s="166">
        <f>WEEKNUM(B6062,21)</f>
        <v>11</v>
      </c>
      <c r="H6062" s="166">
        <f>MONTH(B6062)</f>
        <v>3</v>
      </c>
      <c r="I6062" s="166">
        <f>YEAR(B6062)</f>
        <v>2023</v>
      </c>
    </row>
    <row r="6063" spans="1:9" x14ac:dyDescent="0.25">
      <c r="A6063" s="171">
        <v>1000409756</v>
      </c>
      <c r="B6063" s="172">
        <v>45000</v>
      </c>
      <c r="C6063" s="173">
        <v>0.20833333333333001</v>
      </c>
      <c r="D6063" s="173">
        <v>0.29781249999999998</v>
      </c>
      <c r="E6063" s="148" t="s">
        <v>3</v>
      </c>
      <c r="F6063" s="148">
        <v>0.57999999999999996</v>
      </c>
      <c r="G6063" s="166">
        <f>WEEKNUM(B6063,21)</f>
        <v>11</v>
      </c>
      <c r="H6063" s="166">
        <f>MONTH(B6063)</f>
        <v>3</v>
      </c>
      <c r="I6063" s="166">
        <f>YEAR(B6063)</f>
        <v>2023</v>
      </c>
    </row>
    <row r="6064" spans="1:9" x14ac:dyDescent="0.25">
      <c r="A6064" s="171">
        <v>1000409756</v>
      </c>
      <c r="B6064" s="172">
        <v>45000</v>
      </c>
      <c r="C6064" s="173">
        <v>0.29781249999999998</v>
      </c>
      <c r="D6064" s="173">
        <v>0.29822916666666999</v>
      </c>
      <c r="E6064" s="148" t="s">
        <v>3</v>
      </c>
      <c r="F6064" s="148">
        <v>0.57999999999999996</v>
      </c>
      <c r="G6064" s="166">
        <f>WEEKNUM(B6064,21)</f>
        <v>11</v>
      </c>
      <c r="H6064" s="166">
        <f>MONTH(B6064)</f>
        <v>3</v>
      </c>
      <c r="I6064" s="166">
        <f>YEAR(B6064)</f>
        <v>2023</v>
      </c>
    </row>
    <row r="6065" spans="1:9" x14ac:dyDescent="0.25">
      <c r="A6065" s="171">
        <v>1000409756</v>
      </c>
      <c r="B6065" s="172">
        <v>45000</v>
      </c>
      <c r="C6065" s="173">
        <v>0.20833333333333001</v>
      </c>
      <c r="D6065" s="173">
        <v>0.29853009259259</v>
      </c>
      <c r="E6065" s="148" t="s">
        <v>3</v>
      </c>
      <c r="F6065" s="148">
        <v>1.99</v>
      </c>
      <c r="G6065" s="166">
        <f>WEEKNUM(B6065,21)</f>
        <v>11</v>
      </c>
      <c r="H6065" s="166">
        <f>MONTH(B6065)</f>
        <v>3</v>
      </c>
      <c r="I6065" s="166">
        <f>YEAR(B6065)</f>
        <v>2023</v>
      </c>
    </row>
    <row r="6066" spans="1:9" x14ac:dyDescent="0.25">
      <c r="A6066" s="171">
        <v>1000409793</v>
      </c>
      <c r="B6066" s="172">
        <v>45000</v>
      </c>
      <c r="C6066" s="173">
        <v>0.20833333333333001</v>
      </c>
      <c r="D6066" s="173">
        <v>0.29863425925926002</v>
      </c>
      <c r="E6066" s="148" t="s">
        <v>3</v>
      </c>
      <c r="F6066" s="148">
        <v>2</v>
      </c>
      <c r="G6066" s="166">
        <f>WEEKNUM(B6066,21)</f>
        <v>11</v>
      </c>
      <c r="H6066" s="166">
        <f>MONTH(B6066)</f>
        <v>3</v>
      </c>
      <c r="I6066" s="166">
        <f>YEAR(B6066)</f>
        <v>2023</v>
      </c>
    </row>
    <row r="6067" spans="1:9" x14ac:dyDescent="0.25">
      <c r="A6067" s="171">
        <v>1000407443</v>
      </c>
      <c r="B6067" s="172">
        <v>45001</v>
      </c>
      <c r="C6067" s="173">
        <v>0.20833333333333001</v>
      </c>
      <c r="D6067" s="173">
        <v>0.35454861111111002</v>
      </c>
      <c r="E6067" s="148" t="s">
        <v>3</v>
      </c>
      <c r="F6067" s="148">
        <v>1.1000000000000001</v>
      </c>
      <c r="G6067" s="166">
        <f>WEEKNUM(B6067,21)</f>
        <v>11</v>
      </c>
      <c r="H6067" s="166">
        <f>MONTH(B6067)</f>
        <v>3</v>
      </c>
      <c r="I6067" s="166">
        <f>YEAR(B6067)</f>
        <v>2023</v>
      </c>
    </row>
    <row r="6068" spans="1:9" x14ac:dyDescent="0.25">
      <c r="A6068" s="171" t="s">
        <v>2</v>
      </c>
      <c r="B6068" s="172">
        <v>45001</v>
      </c>
      <c r="C6068" s="173">
        <v>0.20833333333333001</v>
      </c>
      <c r="D6068" s="173">
        <v>0.35465277777777998</v>
      </c>
      <c r="E6068" s="148" t="s">
        <v>2</v>
      </c>
      <c r="F6068" s="148">
        <v>0</v>
      </c>
      <c r="G6068" s="166">
        <f>WEEKNUM(B6068,21)</f>
        <v>11</v>
      </c>
      <c r="H6068" s="166">
        <f>MONTH(B6068)</f>
        <v>3</v>
      </c>
      <c r="I6068" s="166">
        <f>YEAR(B6068)</f>
        <v>2023</v>
      </c>
    </row>
    <row r="6069" spans="1:9" x14ac:dyDescent="0.25">
      <c r="A6069" s="171">
        <v>1000407442</v>
      </c>
      <c r="B6069" s="172">
        <v>45001</v>
      </c>
      <c r="C6069" s="173">
        <v>0.20833333333333001</v>
      </c>
      <c r="D6069" s="173">
        <v>0.35508101851851998</v>
      </c>
      <c r="E6069" s="148" t="s">
        <v>2</v>
      </c>
      <c r="F6069" s="148">
        <v>0</v>
      </c>
      <c r="G6069" s="166">
        <f>WEEKNUM(B6069,21)</f>
        <v>11</v>
      </c>
      <c r="H6069" s="166">
        <f>MONTH(B6069)</f>
        <v>3</v>
      </c>
      <c r="I6069" s="166">
        <f>YEAR(B6069)</f>
        <v>2023</v>
      </c>
    </row>
    <row r="6070" spans="1:9" x14ac:dyDescent="0.25">
      <c r="A6070" s="171">
        <v>1000407440</v>
      </c>
      <c r="B6070" s="172">
        <v>45001</v>
      </c>
      <c r="C6070" s="173">
        <v>0.20833333333333001</v>
      </c>
      <c r="D6070" s="173">
        <v>0.35518518518518999</v>
      </c>
      <c r="E6070" s="148" t="s">
        <v>2</v>
      </c>
      <c r="F6070" s="148">
        <v>0</v>
      </c>
      <c r="G6070" s="166">
        <f>WEEKNUM(B6070,21)</f>
        <v>11</v>
      </c>
      <c r="H6070" s="166">
        <f>MONTH(B6070)</f>
        <v>3</v>
      </c>
      <c r="I6070" s="166">
        <f>YEAR(B6070)</f>
        <v>2023</v>
      </c>
    </row>
    <row r="6071" spans="1:9" x14ac:dyDescent="0.25">
      <c r="A6071" s="171" t="s">
        <v>2</v>
      </c>
      <c r="B6071" s="172">
        <v>45001</v>
      </c>
      <c r="C6071" s="173">
        <v>0.20833333333333001</v>
      </c>
      <c r="D6071" s="173">
        <v>0.35527777777778002</v>
      </c>
      <c r="E6071" s="148" t="s">
        <v>2</v>
      </c>
      <c r="F6071" s="148">
        <v>0</v>
      </c>
      <c r="G6071" s="166">
        <f>WEEKNUM(B6071,21)</f>
        <v>11</v>
      </c>
      <c r="H6071" s="166">
        <f>MONTH(B6071)</f>
        <v>3</v>
      </c>
      <c r="I6071" s="166">
        <f>YEAR(B6071)</f>
        <v>2023</v>
      </c>
    </row>
    <row r="6072" spans="1:9" x14ac:dyDescent="0.25">
      <c r="A6072" s="171" t="s">
        <v>2</v>
      </c>
      <c r="B6072" s="172">
        <v>45001</v>
      </c>
      <c r="C6072" s="173">
        <v>0.20833333333333001</v>
      </c>
      <c r="D6072" s="173">
        <v>0.35537037037037</v>
      </c>
      <c r="E6072" s="148" t="s">
        <v>2</v>
      </c>
      <c r="F6072" s="148">
        <v>0</v>
      </c>
      <c r="G6072" s="166">
        <f>WEEKNUM(B6072,21)</f>
        <v>11</v>
      </c>
      <c r="H6072" s="166">
        <f>MONTH(B6072)</f>
        <v>3</v>
      </c>
      <c r="I6072" s="166">
        <f>YEAR(B6072)</f>
        <v>2023</v>
      </c>
    </row>
    <row r="6073" spans="1:9" x14ac:dyDescent="0.25">
      <c r="A6073" s="171">
        <v>1000407393</v>
      </c>
      <c r="B6073" s="172">
        <v>45001</v>
      </c>
      <c r="C6073" s="173">
        <v>0</v>
      </c>
      <c r="D6073" s="173">
        <v>0.68500000000000005</v>
      </c>
      <c r="E6073" s="148" t="s">
        <v>2</v>
      </c>
      <c r="F6073" s="148">
        <v>0</v>
      </c>
      <c r="G6073" s="166">
        <f>WEEKNUM(B6073,21)</f>
        <v>11</v>
      </c>
      <c r="H6073" s="166">
        <f>MONTH(B6073)</f>
        <v>3</v>
      </c>
      <c r="I6073" s="166">
        <f>YEAR(B6073)</f>
        <v>2023</v>
      </c>
    </row>
    <row r="6074" spans="1:9" x14ac:dyDescent="0.25">
      <c r="A6074" s="171" t="s">
        <v>2</v>
      </c>
      <c r="B6074" s="172">
        <v>45004</v>
      </c>
      <c r="C6074" s="173">
        <v>0</v>
      </c>
      <c r="D6074" s="173">
        <v>0.75759259259259004</v>
      </c>
      <c r="E6074" s="148" t="s">
        <v>2</v>
      </c>
      <c r="F6074" s="148">
        <v>0</v>
      </c>
      <c r="G6074" s="166">
        <f>WEEKNUM(B6074,21)</f>
        <v>11</v>
      </c>
      <c r="H6074" s="166">
        <f>MONTH(B6074)</f>
        <v>3</v>
      </c>
      <c r="I6074" s="166">
        <f>YEAR(B6074)</f>
        <v>2023</v>
      </c>
    </row>
    <row r="6075" spans="1:9" x14ac:dyDescent="0.25">
      <c r="A6075" s="171">
        <v>1000407393</v>
      </c>
      <c r="B6075" s="172">
        <v>45000</v>
      </c>
      <c r="C6075" s="173">
        <v>0</v>
      </c>
      <c r="D6075" s="173">
        <v>0.66721064814815001</v>
      </c>
      <c r="E6075" s="148" t="s">
        <v>2</v>
      </c>
      <c r="F6075" s="148">
        <v>0</v>
      </c>
      <c r="G6075" s="166">
        <f>WEEKNUM(B6075,21)</f>
        <v>11</v>
      </c>
      <c r="H6075" s="166">
        <f>MONTH(B6075)</f>
        <v>3</v>
      </c>
      <c r="I6075" s="166">
        <f>YEAR(B6075)</f>
        <v>2023</v>
      </c>
    </row>
    <row r="6076" spans="1:9" x14ac:dyDescent="0.25">
      <c r="A6076" s="171">
        <v>1000409795</v>
      </c>
      <c r="B6076" s="172">
        <v>45000</v>
      </c>
      <c r="C6076" s="173">
        <v>0.17414351851852</v>
      </c>
      <c r="D6076" s="173">
        <v>0.17414351851852</v>
      </c>
      <c r="E6076" s="148" t="s">
        <v>3</v>
      </c>
      <c r="F6076" s="148">
        <v>0</v>
      </c>
      <c r="G6076" s="166">
        <f>WEEKNUM(B6076,21)</f>
        <v>11</v>
      </c>
      <c r="H6076" s="166">
        <f>MONTH(B6076)</f>
        <v>3</v>
      </c>
      <c r="I6076" s="166">
        <f>YEAR(B6076)</f>
        <v>2023</v>
      </c>
    </row>
    <row r="6077" spans="1:9" x14ac:dyDescent="0.25">
      <c r="A6077" s="171">
        <v>1000407926</v>
      </c>
      <c r="B6077" s="172">
        <v>45000</v>
      </c>
      <c r="C6077" s="173">
        <v>0.22802083333333001</v>
      </c>
      <c r="D6077" s="173">
        <v>0.22802083333333001</v>
      </c>
      <c r="E6077" s="148" t="s">
        <v>3</v>
      </c>
      <c r="F6077" s="148">
        <v>0</v>
      </c>
      <c r="G6077" s="166">
        <f>WEEKNUM(B6077,21)</f>
        <v>11</v>
      </c>
      <c r="H6077" s="166">
        <f>MONTH(B6077)</f>
        <v>3</v>
      </c>
      <c r="I6077" s="166">
        <f>YEAR(B6077)</f>
        <v>2023</v>
      </c>
    </row>
    <row r="6078" spans="1:9" x14ac:dyDescent="0.25">
      <c r="A6078" s="171" t="s">
        <v>2</v>
      </c>
      <c r="B6078" s="172">
        <v>45000</v>
      </c>
      <c r="C6078" s="173">
        <v>0.16129629629629999</v>
      </c>
      <c r="D6078" s="173">
        <v>0.16129629629629999</v>
      </c>
      <c r="E6078" s="148" t="s">
        <v>2</v>
      </c>
      <c r="F6078" s="148">
        <v>0</v>
      </c>
      <c r="G6078" s="166">
        <f>WEEKNUM(B6078,21)</f>
        <v>11</v>
      </c>
      <c r="H6078" s="166">
        <f>MONTH(B6078)</f>
        <v>3</v>
      </c>
      <c r="I6078" s="166">
        <f>YEAR(B6078)</f>
        <v>2023</v>
      </c>
    </row>
    <row r="6079" spans="1:9" x14ac:dyDescent="0.25">
      <c r="A6079" s="171" t="s">
        <v>2</v>
      </c>
      <c r="B6079" s="172">
        <v>45000</v>
      </c>
      <c r="C6079" s="173">
        <v>0.23780092592593</v>
      </c>
      <c r="D6079" s="173">
        <v>0.23780092592593</v>
      </c>
      <c r="E6079" s="148" t="s">
        <v>2</v>
      </c>
      <c r="F6079" s="148">
        <v>0</v>
      </c>
      <c r="G6079" s="166">
        <f>WEEKNUM(B6079,21)</f>
        <v>11</v>
      </c>
      <c r="H6079" s="166">
        <f>MONTH(B6079)</f>
        <v>3</v>
      </c>
      <c r="I6079" s="166">
        <f>YEAR(B6079)</f>
        <v>2023</v>
      </c>
    </row>
    <row r="6080" spans="1:9" x14ac:dyDescent="0.25">
      <c r="A6080" s="171" t="s">
        <v>2</v>
      </c>
      <c r="B6080" s="172">
        <v>45000</v>
      </c>
      <c r="C6080" s="173">
        <v>0.23726851851851999</v>
      </c>
      <c r="D6080" s="173">
        <v>0.23726851851851999</v>
      </c>
      <c r="E6080" s="148" t="s">
        <v>2</v>
      </c>
      <c r="F6080" s="148">
        <v>0</v>
      </c>
      <c r="G6080" s="166">
        <f>WEEKNUM(B6080,21)</f>
        <v>11</v>
      </c>
      <c r="H6080" s="166">
        <f>MONTH(B6080)</f>
        <v>3</v>
      </c>
      <c r="I6080" s="166">
        <f>YEAR(B6080)</f>
        <v>2023</v>
      </c>
    </row>
    <row r="6081" spans="1:9" x14ac:dyDescent="0.25">
      <c r="A6081" s="171">
        <v>1000409793</v>
      </c>
      <c r="B6081" s="172">
        <v>45001</v>
      </c>
      <c r="C6081" s="173">
        <v>0.52083333333333004</v>
      </c>
      <c r="D6081" s="173">
        <v>0.58380787037036996</v>
      </c>
      <c r="E6081" s="148" t="s">
        <v>3</v>
      </c>
      <c r="F6081" s="148">
        <v>0.99</v>
      </c>
      <c r="G6081" s="166">
        <f>WEEKNUM(B6081,21)</f>
        <v>11</v>
      </c>
      <c r="H6081" s="166">
        <f>MONTH(B6081)</f>
        <v>3</v>
      </c>
      <c r="I6081" s="166">
        <f>YEAR(B6081)</f>
        <v>2023</v>
      </c>
    </row>
    <row r="6082" spans="1:9" x14ac:dyDescent="0.25">
      <c r="A6082" s="171">
        <v>1000409774</v>
      </c>
      <c r="B6082" s="172">
        <v>45001</v>
      </c>
      <c r="C6082" s="173">
        <v>0.52083333333333004</v>
      </c>
      <c r="D6082" s="173">
        <v>0.22623842592592999</v>
      </c>
      <c r="E6082" s="148" t="s">
        <v>3</v>
      </c>
      <c r="F6082" s="148">
        <v>0.99</v>
      </c>
      <c r="G6082" s="166">
        <f>WEEKNUM(B6082,21)</f>
        <v>11</v>
      </c>
      <c r="H6082" s="166">
        <f>MONTH(B6082)</f>
        <v>3</v>
      </c>
      <c r="I6082" s="166">
        <f>YEAR(B6082)</f>
        <v>2023</v>
      </c>
    </row>
    <row r="6083" spans="1:9" x14ac:dyDescent="0.25">
      <c r="A6083" s="171" t="s">
        <v>2</v>
      </c>
      <c r="B6083" s="172">
        <v>45001</v>
      </c>
      <c r="C6083" s="173">
        <v>0.52083333333333004</v>
      </c>
      <c r="D6083" s="173">
        <v>0.22112268518518999</v>
      </c>
      <c r="E6083" s="148" t="s">
        <v>2</v>
      </c>
      <c r="F6083" s="148">
        <v>0</v>
      </c>
      <c r="G6083" s="166">
        <f>WEEKNUM(B6083,21)</f>
        <v>11</v>
      </c>
      <c r="H6083" s="166">
        <f>MONTH(B6083)</f>
        <v>3</v>
      </c>
      <c r="I6083" s="166">
        <f>YEAR(B6083)</f>
        <v>2023</v>
      </c>
    </row>
    <row r="6084" spans="1:9" x14ac:dyDescent="0.25">
      <c r="A6084" s="171">
        <v>1000409795</v>
      </c>
      <c r="B6084" s="172">
        <v>45000</v>
      </c>
      <c r="C6084" s="173">
        <v>0.14900462962962999</v>
      </c>
      <c r="D6084" s="173">
        <v>0.14900462962962999</v>
      </c>
      <c r="E6084" s="148" t="s">
        <v>3</v>
      </c>
      <c r="F6084" s="148">
        <v>0</v>
      </c>
      <c r="G6084" s="166">
        <f>WEEKNUM(B6084,21)</f>
        <v>11</v>
      </c>
      <c r="H6084" s="166">
        <f>MONTH(B6084)</f>
        <v>3</v>
      </c>
      <c r="I6084" s="166">
        <f>YEAR(B6084)</f>
        <v>2023</v>
      </c>
    </row>
    <row r="6085" spans="1:9" x14ac:dyDescent="0.25">
      <c r="A6085" s="171">
        <v>1000407926</v>
      </c>
      <c r="B6085" s="172">
        <v>45000</v>
      </c>
      <c r="C6085" s="173">
        <v>0.22071759259259</v>
      </c>
      <c r="D6085" s="173">
        <v>0.22071759259259</v>
      </c>
      <c r="E6085" s="148" t="s">
        <v>3</v>
      </c>
      <c r="F6085" s="148">
        <v>0</v>
      </c>
      <c r="G6085" s="166">
        <f>WEEKNUM(B6085,21)</f>
        <v>11</v>
      </c>
      <c r="H6085" s="166">
        <f>MONTH(B6085)</f>
        <v>3</v>
      </c>
      <c r="I6085" s="166">
        <f>YEAR(B6085)</f>
        <v>2023</v>
      </c>
    </row>
    <row r="6086" spans="1:9" x14ac:dyDescent="0.25">
      <c r="A6086" s="171" t="s">
        <v>2</v>
      </c>
      <c r="B6086" s="172">
        <v>45000</v>
      </c>
      <c r="C6086" s="173">
        <v>0.17586805555556001</v>
      </c>
      <c r="D6086" s="173">
        <v>0.17586805555556001</v>
      </c>
      <c r="E6086" s="148" t="s">
        <v>2</v>
      </c>
      <c r="F6086" s="148">
        <v>0</v>
      </c>
      <c r="G6086" s="166">
        <f>WEEKNUM(B6086,21)</f>
        <v>11</v>
      </c>
      <c r="H6086" s="166">
        <f>MONTH(B6086)</f>
        <v>3</v>
      </c>
      <c r="I6086" s="166">
        <f>YEAR(B6086)</f>
        <v>2023</v>
      </c>
    </row>
    <row r="6087" spans="1:9" x14ac:dyDescent="0.25">
      <c r="A6087" s="171">
        <v>1000408460</v>
      </c>
      <c r="B6087" s="172">
        <v>45000</v>
      </c>
      <c r="C6087" s="173">
        <v>0.33333333333332998</v>
      </c>
      <c r="D6087" s="173">
        <v>0.64740740740740998</v>
      </c>
      <c r="E6087" s="148" t="s">
        <v>2</v>
      </c>
      <c r="F6087" s="148">
        <v>0</v>
      </c>
      <c r="G6087" s="166">
        <f>WEEKNUM(B6087,21)</f>
        <v>11</v>
      </c>
      <c r="H6087" s="166">
        <f>MONTH(B6087)</f>
        <v>3</v>
      </c>
      <c r="I6087" s="166">
        <f>YEAR(B6087)</f>
        <v>2023</v>
      </c>
    </row>
    <row r="6088" spans="1:9" x14ac:dyDescent="0.25">
      <c r="A6088" s="171">
        <v>1000408580</v>
      </c>
      <c r="B6088" s="172">
        <v>45000</v>
      </c>
      <c r="C6088" s="173">
        <v>0.33333333333332998</v>
      </c>
      <c r="D6088" s="173">
        <v>0.65291666666667003</v>
      </c>
      <c r="E6088" s="148" t="s">
        <v>2</v>
      </c>
      <c r="F6088" s="148">
        <v>0</v>
      </c>
      <c r="G6088" s="166">
        <f>WEEKNUM(B6088,21)</f>
        <v>11</v>
      </c>
      <c r="H6088" s="166">
        <f>MONTH(B6088)</f>
        <v>3</v>
      </c>
      <c r="I6088" s="166">
        <f>YEAR(B6088)</f>
        <v>2023</v>
      </c>
    </row>
    <row r="6089" spans="1:9" x14ac:dyDescent="0.25">
      <c r="A6089" s="171" t="s">
        <v>2</v>
      </c>
      <c r="B6089" s="172">
        <v>45000</v>
      </c>
      <c r="C6089" s="173">
        <v>0.33333333333332998</v>
      </c>
      <c r="D6089" s="173">
        <v>0.6534375</v>
      </c>
      <c r="E6089" s="148" t="s">
        <v>2</v>
      </c>
      <c r="F6089" s="148">
        <v>0</v>
      </c>
      <c r="G6089" s="166">
        <f>WEEKNUM(B6089,21)</f>
        <v>11</v>
      </c>
      <c r="H6089" s="166">
        <f>MONTH(B6089)</f>
        <v>3</v>
      </c>
      <c r="I6089" s="166">
        <f>YEAR(B6089)</f>
        <v>2023</v>
      </c>
    </row>
    <row r="6090" spans="1:9" x14ac:dyDescent="0.25">
      <c r="A6090" s="171" t="s">
        <v>2</v>
      </c>
      <c r="B6090" s="172">
        <v>45001</v>
      </c>
      <c r="C6090" s="173">
        <v>0.22916666666666999</v>
      </c>
      <c r="D6090" s="173">
        <v>0.55927083333333005</v>
      </c>
      <c r="E6090" s="148" t="s">
        <v>2</v>
      </c>
      <c r="F6090" s="148">
        <v>0</v>
      </c>
      <c r="G6090" s="166">
        <f>WEEKNUM(B6090,21)</f>
        <v>11</v>
      </c>
      <c r="H6090" s="166">
        <f>MONTH(B6090)</f>
        <v>3</v>
      </c>
      <c r="I6090" s="166">
        <f>YEAR(B6090)</f>
        <v>2023</v>
      </c>
    </row>
    <row r="6091" spans="1:9" x14ac:dyDescent="0.25">
      <c r="A6091" s="171" t="s">
        <v>2</v>
      </c>
      <c r="B6091" s="172">
        <v>45001</v>
      </c>
      <c r="C6091" s="173">
        <v>0.22916666666666999</v>
      </c>
      <c r="D6091" s="173">
        <v>0.55995370370370001</v>
      </c>
      <c r="E6091" s="148" t="s">
        <v>2</v>
      </c>
      <c r="F6091" s="148">
        <v>0</v>
      </c>
      <c r="G6091" s="166">
        <f>WEEKNUM(B6091,21)</f>
        <v>11</v>
      </c>
      <c r="H6091" s="166">
        <f>MONTH(B6091)</f>
        <v>3</v>
      </c>
      <c r="I6091" s="166">
        <f>YEAR(B6091)</f>
        <v>2023</v>
      </c>
    </row>
    <row r="6092" spans="1:9" x14ac:dyDescent="0.25">
      <c r="A6092" s="171">
        <v>1000407870</v>
      </c>
      <c r="B6092" s="172">
        <v>45001</v>
      </c>
      <c r="C6092" s="173">
        <v>0.57994212962962999</v>
      </c>
      <c r="D6092" s="173">
        <v>0.57994212962962999</v>
      </c>
      <c r="E6092" s="148" t="s">
        <v>2</v>
      </c>
      <c r="F6092" s="148">
        <v>0</v>
      </c>
      <c r="G6092" s="166">
        <f>WEEKNUM(B6092,21)</f>
        <v>11</v>
      </c>
      <c r="H6092" s="166">
        <f>MONTH(B6092)</f>
        <v>3</v>
      </c>
      <c r="I6092" s="166">
        <f>YEAR(B6092)</f>
        <v>2023</v>
      </c>
    </row>
    <row r="6093" spans="1:9" x14ac:dyDescent="0.25">
      <c r="A6093" s="171">
        <v>1000407871</v>
      </c>
      <c r="B6093" s="172">
        <v>45001</v>
      </c>
      <c r="C6093" s="173">
        <v>0.58350694444443996</v>
      </c>
      <c r="D6093" s="173">
        <v>0.58350694444443996</v>
      </c>
      <c r="E6093" s="148" t="s">
        <v>2</v>
      </c>
      <c r="F6093" s="148">
        <v>0</v>
      </c>
      <c r="G6093" s="166">
        <f>WEEKNUM(B6093,21)</f>
        <v>11</v>
      </c>
      <c r="H6093" s="166">
        <f>MONTH(B6093)</f>
        <v>3</v>
      </c>
      <c r="I6093" s="166">
        <f>YEAR(B6093)</f>
        <v>2023</v>
      </c>
    </row>
    <row r="6094" spans="1:9" x14ac:dyDescent="0.25">
      <c r="A6094" s="171">
        <v>1000407850</v>
      </c>
      <c r="B6094" s="172">
        <v>45001</v>
      </c>
      <c r="C6094" s="173">
        <v>0.57304398148147995</v>
      </c>
      <c r="D6094" s="173">
        <v>0.57304398148147995</v>
      </c>
      <c r="E6094" s="148" t="s">
        <v>2</v>
      </c>
      <c r="F6094" s="148">
        <v>0</v>
      </c>
      <c r="G6094" s="166">
        <f>WEEKNUM(B6094,21)</f>
        <v>11</v>
      </c>
      <c r="H6094" s="166">
        <f>MONTH(B6094)</f>
        <v>3</v>
      </c>
      <c r="I6094" s="166">
        <f>YEAR(B6094)</f>
        <v>2023</v>
      </c>
    </row>
    <row r="6095" spans="1:9" x14ac:dyDescent="0.25">
      <c r="A6095" s="171">
        <v>1000407974</v>
      </c>
      <c r="B6095" s="172">
        <v>45001</v>
      </c>
      <c r="C6095" s="173">
        <v>0.60771990740741</v>
      </c>
      <c r="D6095" s="173">
        <v>0.60771990740741</v>
      </c>
      <c r="E6095" s="148" t="s">
        <v>2</v>
      </c>
      <c r="F6095" s="148">
        <v>0</v>
      </c>
      <c r="G6095" s="166">
        <f>WEEKNUM(B6095,21)</f>
        <v>11</v>
      </c>
      <c r="H6095" s="166">
        <f>MONTH(B6095)</f>
        <v>3</v>
      </c>
      <c r="I6095" s="166">
        <f>YEAR(B6095)</f>
        <v>2023</v>
      </c>
    </row>
    <row r="6096" spans="1:9" x14ac:dyDescent="0.25">
      <c r="A6096" s="171">
        <v>1000407873</v>
      </c>
      <c r="B6096" s="172">
        <v>45001</v>
      </c>
      <c r="C6096" s="173">
        <v>0.58690972222222004</v>
      </c>
      <c r="D6096" s="173">
        <v>0.58690972222222004</v>
      </c>
      <c r="E6096" s="148" t="s">
        <v>2</v>
      </c>
      <c r="F6096" s="148">
        <v>0</v>
      </c>
      <c r="G6096" s="166">
        <f>WEEKNUM(B6096,21)</f>
        <v>11</v>
      </c>
      <c r="H6096" s="166">
        <f>MONTH(B6096)</f>
        <v>3</v>
      </c>
      <c r="I6096" s="166">
        <f>YEAR(B6096)</f>
        <v>2023</v>
      </c>
    </row>
    <row r="6097" spans="1:9" x14ac:dyDescent="0.25">
      <c r="A6097" s="171">
        <v>1000407874</v>
      </c>
      <c r="B6097" s="172">
        <v>45001</v>
      </c>
      <c r="C6097" s="173">
        <v>0.59042824074073996</v>
      </c>
      <c r="D6097" s="173">
        <v>0.59042824074073996</v>
      </c>
      <c r="E6097" s="148" t="s">
        <v>2</v>
      </c>
      <c r="F6097" s="148">
        <v>0</v>
      </c>
      <c r="G6097" s="166">
        <f>WEEKNUM(B6097,21)</f>
        <v>11</v>
      </c>
      <c r="H6097" s="166">
        <f>MONTH(B6097)</f>
        <v>3</v>
      </c>
      <c r="I6097" s="166">
        <f>YEAR(B6097)</f>
        <v>2023</v>
      </c>
    </row>
    <row r="6098" spans="1:9" x14ac:dyDescent="0.25">
      <c r="A6098" s="171">
        <v>1000407876</v>
      </c>
      <c r="B6098" s="172">
        <v>45001</v>
      </c>
      <c r="C6098" s="173">
        <v>0.59038194444444003</v>
      </c>
      <c r="D6098" s="173">
        <v>0.59038194444444003</v>
      </c>
      <c r="E6098" s="148" t="s">
        <v>2</v>
      </c>
      <c r="F6098" s="148">
        <v>0</v>
      </c>
      <c r="G6098" s="166">
        <f>WEEKNUM(B6098,21)</f>
        <v>11</v>
      </c>
      <c r="H6098" s="166">
        <f>MONTH(B6098)</f>
        <v>3</v>
      </c>
      <c r="I6098" s="166">
        <f>YEAR(B6098)</f>
        <v>2023</v>
      </c>
    </row>
    <row r="6099" spans="1:9" x14ac:dyDescent="0.25">
      <c r="A6099" s="171">
        <v>1000407878</v>
      </c>
      <c r="B6099" s="172">
        <v>45001</v>
      </c>
      <c r="C6099" s="173">
        <v>0.59395833333333004</v>
      </c>
      <c r="D6099" s="173">
        <v>0.59395833333333004</v>
      </c>
      <c r="E6099" s="148" t="s">
        <v>2</v>
      </c>
      <c r="F6099" s="148">
        <v>0</v>
      </c>
      <c r="G6099" s="166">
        <f>WEEKNUM(B6099,21)</f>
        <v>11</v>
      </c>
      <c r="H6099" s="166">
        <f>MONTH(B6099)</f>
        <v>3</v>
      </c>
      <c r="I6099" s="166">
        <f>YEAR(B6099)</f>
        <v>2023</v>
      </c>
    </row>
    <row r="6100" spans="1:9" x14ac:dyDescent="0.25">
      <c r="A6100" s="171">
        <v>1000407880</v>
      </c>
      <c r="B6100" s="172">
        <v>45001</v>
      </c>
      <c r="C6100" s="173">
        <v>0.59392361111111003</v>
      </c>
      <c r="D6100" s="173">
        <v>0.59392361111111003</v>
      </c>
      <c r="E6100" s="148" t="s">
        <v>2</v>
      </c>
      <c r="F6100" s="148">
        <v>0</v>
      </c>
      <c r="G6100" s="166">
        <f>WEEKNUM(B6100,21)</f>
        <v>11</v>
      </c>
      <c r="H6100" s="166">
        <f>MONTH(B6100)</f>
        <v>3</v>
      </c>
      <c r="I6100" s="166">
        <f>YEAR(B6100)</f>
        <v>2023</v>
      </c>
    </row>
    <row r="6101" spans="1:9" x14ac:dyDescent="0.25">
      <c r="A6101" s="171">
        <v>1000407881</v>
      </c>
      <c r="B6101" s="172">
        <v>45001</v>
      </c>
      <c r="C6101" s="173">
        <v>0.59387731481480999</v>
      </c>
      <c r="D6101" s="173">
        <v>0.59387731481480999</v>
      </c>
      <c r="E6101" s="148" t="s">
        <v>2</v>
      </c>
      <c r="F6101" s="148">
        <v>0</v>
      </c>
      <c r="G6101" s="166">
        <f>WEEKNUM(B6101,21)</f>
        <v>11</v>
      </c>
      <c r="H6101" s="166">
        <f>MONTH(B6101)</f>
        <v>3</v>
      </c>
      <c r="I6101" s="166">
        <f>YEAR(B6101)</f>
        <v>2023</v>
      </c>
    </row>
    <row r="6102" spans="1:9" x14ac:dyDescent="0.25">
      <c r="A6102" s="171">
        <v>1000407890</v>
      </c>
      <c r="B6102" s="172">
        <v>45001</v>
      </c>
      <c r="C6102" s="173">
        <v>0.59739583333333002</v>
      </c>
      <c r="D6102" s="173">
        <v>0.59739583333333002</v>
      </c>
      <c r="E6102" s="148" t="s">
        <v>2</v>
      </c>
      <c r="F6102" s="148">
        <v>0</v>
      </c>
      <c r="G6102" s="166">
        <f>WEEKNUM(B6102,21)</f>
        <v>11</v>
      </c>
      <c r="H6102" s="166">
        <f>MONTH(B6102)</f>
        <v>3</v>
      </c>
      <c r="I6102" s="166">
        <f>YEAR(B6102)</f>
        <v>2023</v>
      </c>
    </row>
    <row r="6103" spans="1:9" x14ac:dyDescent="0.25">
      <c r="A6103" s="171">
        <v>1000407892</v>
      </c>
      <c r="B6103" s="172">
        <v>45001</v>
      </c>
      <c r="C6103" s="173">
        <v>0.59734953703703997</v>
      </c>
      <c r="D6103" s="173">
        <v>0.59734953703703997</v>
      </c>
      <c r="E6103" s="148" t="s">
        <v>2</v>
      </c>
      <c r="F6103" s="148">
        <v>0</v>
      </c>
      <c r="G6103" s="166">
        <f>WEEKNUM(B6103,21)</f>
        <v>11</v>
      </c>
      <c r="H6103" s="166">
        <f>MONTH(B6103)</f>
        <v>3</v>
      </c>
      <c r="I6103" s="166">
        <f>YEAR(B6103)</f>
        <v>2023</v>
      </c>
    </row>
    <row r="6104" spans="1:9" x14ac:dyDescent="0.25">
      <c r="A6104" s="171">
        <v>1000407860</v>
      </c>
      <c r="B6104" s="172">
        <v>45001</v>
      </c>
      <c r="C6104" s="173">
        <v>0.57659722222221998</v>
      </c>
      <c r="D6104" s="173">
        <v>0.57659722222221998</v>
      </c>
      <c r="E6104" s="148" t="s">
        <v>2</v>
      </c>
      <c r="F6104" s="148">
        <v>0</v>
      </c>
      <c r="G6104" s="166">
        <f>WEEKNUM(B6104,21)</f>
        <v>11</v>
      </c>
      <c r="H6104" s="166">
        <f>MONTH(B6104)</f>
        <v>3</v>
      </c>
      <c r="I6104" s="166">
        <f>YEAR(B6104)</f>
        <v>2023</v>
      </c>
    </row>
    <row r="6105" spans="1:9" x14ac:dyDescent="0.25">
      <c r="A6105" s="171">
        <v>1000407797</v>
      </c>
      <c r="B6105" s="172">
        <v>45001</v>
      </c>
      <c r="C6105" s="173">
        <v>0.56268518518518995</v>
      </c>
      <c r="D6105" s="173">
        <v>0.56268518518518995</v>
      </c>
      <c r="E6105" s="148" t="s">
        <v>2</v>
      </c>
      <c r="F6105" s="148">
        <v>0</v>
      </c>
      <c r="G6105" s="166">
        <f>WEEKNUM(B6105,21)</f>
        <v>11</v>
      </c>
      <c r="H6105" s="166">
        <f>MONTH(B6105)</f>
        <v>3</v>
      </c>
      <c r="I6105" s="166">
        <f>YEAR(B6105)</f>
        <v>2023</v>
      </c>
    </row>
    <row r="6106" spans="1:9" x14ac:dyDescent="0.25">
      <c r="A6106" s="171">
        <v>1000407802</v>
      </c>
      <c r="B6106" s="172">
        <v>45001</v>
      </c>
      <c r="C6106" s="173">
        <v>0.56607638888889</v>
      </c>
      <c r="D6106" s="173">
        <v>0.56607638888889</v>
      </c>
      <c r="E6106" s="148" t="s">
        <v>2</v>
      </c>
      <c r="F6106" s="148">
        <v>0</v>
      </c>
      <c r="G6106" s="166">
        <f>WEEKNUM(B6106,21)</f>
        <v>11</v>
      </c>
      <c r="H6106" s="166">
        <f>MONTH(B6106)</f>
        <v>3</v>
      </c>
      <c r="I6106" s="166">
        <f>YEAR(B6106)</f>
        <v>2023</v>
      </c>
    </row>
    <row r="6107" spans="1:9" x14ac:dyDescent="0.25">
      <c r="A6107" s="171">
        <v>1000407801</v>
      </c>
      <c r="B6107" s="172">
        <v>45001</v>
      </c>
      <c r="C6107" s="173">
        <v>0.56263888888889002</v>
      </c>
      <c r="D6107" s="173">
        <v>0.56263888888889002</v>
      </c>
      <c r="E6107" s="148" t="s">
        <v>2</v>
      </c>
      <c r="F6107" s="148">
        <v>0</v>
      </c>
      <c r="G6107" s="166">
        <f>WEEKNUM(B6107,21)</f>
        <v>11</v>
      </c>
      <c r="H6107" s="166">
        <f>MONTH(B6107)</f>
        <v>3</v>
      </c>
      <c r="I6107" s="166">
        <f>YEAR(B6107)</f>
        <v>2023</v>
      </c>
    </row>
    <row r="6108" spans="1:9" x14ac:dyDescent="0.25">
      <c r="A6108" s="171">
        <v>1000407859</v>
      </c>
      <c r="B6108" s="172">
        <v>45001</v>
      </c>
      <c r="C6108" s="173">
        <v>0.57665509259258996</v>
      </c>
      <c r="D6108" s="173">
        <v>0.57665509259258996</v>
      </c>
      <c r="E6108" s="148" t="s">
        <v>2</v>
      </c>
      <c r="F6108" s="148">
        <v>0</v>
      </c>
      <c r="G6108" s="166">
        <f>WEEKNUM(B6108,21)</f>
        <v>11</v>
      </c>
      <c r="H6108" s="166">
        <f>MONTH(B6108)</f>
        <v>3</v>
      </c>
      <c r="I6108" s="166">
        <f>YEAR(B6108)</f>
        <v>2023</v>
      </c>
    </row>
    <row r="6109" spans="1:9" x14ac:dyDescent="0.25">
      <c r="A6109" s="171" t="s">
        <v>2</v>
      </c>
      <c r="B6109" s="172">
        <v>45004</v>
      </c>
      <c r="C6109" s="173">
        <v>0.27083333333332998</v>
      </c>
      <c r="D6109" s="173">
        <v>0.34894675925926</v>
      </c>
      <c r="E6109" s="148" t="s">
        <v>2</v>
      </c>
      <c r="F6109" s="148">
        <v>0</v>
      </c>
      <c r="G6109" s="166">
        <f>WEEKNUM(B6109,21)</f>
        <v>11</v>
      </c>
      <c r="H6109" s="166">
        <f>MONTH(B6109)</f>
        <v>3</v>
      </c>
      <c r="I6109" s="166">
        <f>YEAR(B6109)</f>
        <v>2023</v>
      </c>
    </row>
    <row r="6110" spans="1:9" x14ac:dyDescent="0.25">
      <c r="A6110" s="171" t="s">
        <v>2</v>
      </c>
      <c r="B6110" s="172">
        <v>45003</v>
      </c>
      <c r="C6110" s="173">
        <v>0.27083333333332998</v>
      </c>
      <c r="D6110" s="173">
        <v>0.34262731481481001</v>
      </c>
      <c r="E6110" s="148" t="s">
        <v>2</v>
      </c>
      <c r="F6110" s="148">
        <v>0</v>
      </c>
      <c r="G6110" s="166">
        <f>WEEKNUM(B6110,21)</f>
        <v>11</v>
      </c>
      <c r="H6110" s="166">
        <f>MONTH(B6110)</f>
        <v>3</v>
      </c>
      <c r="I6110" s="166">
        <f>YEAR(B6110)</f>
        <v>2023</v>
      </c>
    </row>
    <row r="6111" spans="1:9" x14ac:dyDescent="0.25">
      <c r="A6111" s="171" t="s">
        <v>2</v>
      </c>
      <c r="B6111" s="172">
        <v>45001</v>
      </c>
      <c r="C6111" s="173">
        <v>0.27083333333332998</v>
      </c>
      <c r="D6111" s="173">
        <v>0.35369212962962998</v>
      </c>
      <c r="E6111" s="148" t="s">
        <v>2</v>
      </c>
      <c r="F6111" s="148">
        <v>0</v>
      </c>
      <c r="G6111" s="166">
        <f>WEEKNUM(B6111,21)</f>
        <v>11</v>
      </c>
      <c r="H6111" s="166">
        <f>MONTH(B6111)</f>
        <v>3</v>
      </c>
      <c r="I6111" s="166">
        <f>YEAR(B6111)</f>
        <v>2023</v>
      </c>
    </row>
    <row r="6112" spans="1:9" x14ac:dyDescent="0.25">
      <c r="A6112" s="171">
        <v>1000407367</v>
      </c>
      <c r="B6112" s="172">
        <v>45003</v>
      </c>
      <c r="C6112" s="173">
        <v>0.27083333333332998</v>
      </c>
      <c r="D6112" s="173">
        <v>0.34358796296296001</v>
      </c>
      <c r="E6112" s="148" t="s">
        <v>2</v>
      </c>
      <c r="F6112" s="148">
        <v>0</v>
      </c>
      <c r="G6112" s="166">
        <f>WEEKNUM(B6112,21)</f>
        <v>11</v>
      </c>
      <c r="H6112" s="166">
        <f>MONTH(B6112)</f>
        <v>3</v>
      </c>
      <c r="I6112" s="166">
        <f>YEAR(B6112)</f>
        <v>2023</v>
      </c>
    </row>
    <row r="6113" spans="1:9" x14ac:dyDescent="0.25">
      <c r="A6113" s="171">
        <v>1000406156</v>
      </c>
      <c r="B6113" s="172">
        <v>45002</v>
      </c>
      <c r="C6113" s="173">
        <v>0</v>
      </c>
      <c r="D6113" s="173">
        <v>0.35231481481480997</v>
      </c>
      <c r="E6113" s="148" t="s">
        <v>2</v>
      </c>
      <c r="F6113" s="148">
        <v>0</v>
      </c>
      <c r="G6113" s="166">
        <f>WEEKNUM(B6113,21)</f>
        <v>11</v>
      </c>
      <c r="H6113" s="166">
        <f>MONTH(B6113)</f>
        <v>3</v>
      </c>
      <c r="I6113" s="166">
        <f>YEAR(B6113)</f>
        <v>2023</v>
      </c>
    </row>
    <row r="6114" spans="1:9" x14ac:dyDescent="0.25">
      <c r="A6114" s="171">
        <v>1000410727</v>
      </c>
      <c r="B6114" s="172">
        <v>45002</v>
      </c>
      <c r="C6114" s="173">
        <v>0.27083333333332998</v>
      </c>
      <c r="D6114" s="173">
        <v>0.35296296296295998</v>
      </c>
      <c r="E6114" s="148" t="s">
        <v>2</v>
      </c>
      <c r="F6114" s="148">
        <v>0</v>
      </c>
      <c r="G6114" s="166">
        <f>WEEKNUM(B6114,21)</f>
        <v>11</v>
      </c>
      <c r="H6114" s="166">
        <f>MONTH(B6114)</f>
        <v>3</v>
      </c>
      <c r="I6114" s="166">
        <f>YEAR(B6114)</f>
        <v>2023</v>
      </c>
    </row>
    <row r="6115" spans="1:9" x14ac:dyDescent="0.25">
      <c r="A6115" s="171">
        <v>1000410631</v>
      </c>
      <c r="B6115" s="172">
        <v>45001</v>
      </c>
      <c r="C6115" s="173">
        <v>0.27083333333332998</v>
      </c>
      <c r="D6115" s="173">
        <v>0.61415509259259005</v>
      </c>
      <c r="E6115" s="148" t="s">
        <v>2</v>
      </c>
      <c r="F6115" s="148">
        <v>0</v>
      </c>
      <c r="G6115" s="166">
        <f>WEEKNUM(B6115,21)</f>
        <v>11</v>
      </c>
      <c r="H6115" s="166">
        <f>MONTH(B6115)</f>
        <v>3</v>
      </c>
      <c r="I6115" s="166">
        <f>YEAR(B6115)</f>
        <v>2023</v>
      </c>
    </row>
    <row r="6116" spans="1:9" x14ac:dyDescent="0.25">
      <c r="A6116" s="171">
        <v>1000410631</v>
      </c>
      <c r="B6116" s="172">
        <v>45004</v>
      </c>
      <c r="C6116" s="173">
        <v>0.61415509259259005</v>
      </c>
      <c r="D6116" s="173">
        <v>0.32226851851852001</v>
      </c>
      <c r="E6116" s="148" t="s">
        <v>2</v>
      </c>
      <c r="F6116" s="148">
        <v>0</v>
      </c>
      <c r="G6116" s="166">
        <f>WEEKNUM(B6116,21)</f>
        <v>11</v>
      </c>
      <c r="H6116" s="166">
        <f>MONTH(B6116)</f>
        <v>3</v>
      </c>
      <c r="I6116" s="166">
        <f>YEAR(B6116)</f>
        <v>2023</v>
      </c>
    </row>
    <row r="6117" spans="1:9" x14ac:dyDescent="0.25">
      <c r="A6117" s="171" t="s">
        <v>2</v>
      </c>
      <c r="B6117" s="172">
        <v>45001</v>
      </c>
      <c r="C6117" s="173">
        <v>0</v>
      </c>
      <c r="D6117" s="173">
        <v>0.60293981481480996</v>
      </c>
      <c r="E6117" s="148" t="s">
        <v>2</v>
      </c>
      <c r="F6117" s="148">
        <v>0</v>
      </c>
      <c r="G6117" s="166">
        <f>WEEKNUM(B6117,21)</f>
        <v>11</v>
      </c>
      <c r="H6117" s="166">
        <f>MONTH(B6117)</f>
        <v>3</v>
      </c>
      <c r="I6117" s="166">
        <f>YEAR(B6117)</f>
        <v>2023</v>
      </c>
    </row>
    <row r="6118" spans="1:9" x14ac:dyDescent="0.25">
      <c r="A6118" s="171" t="s">
        <v>2</v>
      </c>
      <c r="B6118" s="172">
        <v>45001</v>
      </c>
      <c r="C6118" s="173">
        <v>0.60293981481480996</v>
      </c>
      <c r="D6118" s="173">
        <v>0.62818287037037002</v>
      </c>
      <c r="E6118" s="148" t="s">
        <v>2</v>
      </c>
      <c r="F6118" s="148">
        <v>0</v>
      </c>
      <c r="G6118" s="166">
        <f>WEEKNUM(B6118,21)</f>
        <v>11</v>
      </c>
      <c r="H6118" s="166">
        <f>MONTH(B6118)</f>
        <v>3</v>
      </c>
      <c r="I6118" s="166">
        <f>YEAR(B6118)</f>
        <v>2023</v>
      </c>
    </row>
    <row r="6119" spans="1:9" x14ac:dyDescent="0.25">
      <c r="A6119" s="171" t="s">
        <v>2</v>
      </c>
      <c r="B6119" s="172">
        <v>45002</v>
      </c>
      <c r="C6119" s="173">
        <v>0.62818287037037002</v>
      </c>
      <c r="D6119" s="173">
        <v>0.45815972222222001</v>
      </c>
      <c r="E6119" s="148" t="s">
        <v>2</v>
      </c>
      <c r="F6119" s="148">
        <v>0</v>
      </c>
      <c r="G6119" s="166">
        <f>WEEKNUM(B6119,21)</f>
        <v>11</v>
      </c>
      <c r="H6119" s="166">
        <f>MONTH(B6119)</f>
        <v>3</v>
      </c>
      <c r="I6119" s="166">
        <f>YEAR(B6119)</f>
        <v>2023</v>
      </c>
    </row>
    <row r="6120" spans="1:9" x14ac:dyDescent="0.25">
      <c r="A6120" s="171">
        <v>1000410856</v>
      </c>
      <c r="B6120" s="172">
        <v>45002</v>
      </c>
      <c r="C6120" s="173">
        <v>0</v>
      </c>
      <c r="D6120" s="173">
        <v>0.58859953703704004</v>
      </c>
      <c r="E6120" s="148" t="s">
        <v>2</v>
      </c>
      <c r="F6120" s="148">
        <v>0</v>
      </c>
      <c r="G6120" s="166">
        <f>WEEKNUM(B6120,21)</f>
        <v>11</v>
      </c>
      <c r="H6120" s="166">
        <f>MONTH(B6120)</f>
        <v>3</v>
      </c>
      <c r="I6120" s="166">
        <f>YEAR(B6120)</f>
        <v>2023</v>
      </c>
    </row>
    <row r="6121" spans="1:9" x14ac:dyDescent="0.25">
      <c r="A6121" s="171">
        <v>1000406148</v>
      </c>
      <c r="B6121" s="172">
        <v>45001</v>
      </c>
      <c r="C6121" s="173">
        <v>0.27083333333332998</v>
      </c>
      <c r="D6121" s="173">
        <v>0.60224537037036996</v>
      </c>
      <c r="E6121" s="148" t="s">
        <v>2</v>
      </c>
      <c r="F6121" s="148">
        <v>0</v>
      </c>
      <c r="G6121" s="166">
        <f>WEEKNUM(B6121,21)</f>
        <v>11</v>
      </c>
      <c r="H6121" s="166">
        <f>MONTH(B6121)</f>
        <v>3</v>
      </c>
      <c r="I6121" s="166">
        <f>YEAR(B6121)</f>
        <v>2023</v>
      </c>
    </row>
    <row r="6122" spans="1:9" x14ac:dyDescent="0.25">
      <c r="A6122" s="171">
        <v>1000407227</v>
      </c>
      <c r="B6122" s="172">
        <v>45001</v>
      </c>
      <c r="C6122" s="173">
        <v>0</v>
      </c>
      <c r="D6122" s="173">
        <v>0.43956018518519002</v>
      </c>
      <c r="E6122" s="148" t="s">
        <v>2</v>
      </c>
      <c r="F6122" s="148">
        <v>0</v>
      </c>
      <c r="G6122" s="166">
        <f>WEEKNUM(B6122,21)</f>
        <v>11</v>
      </c>
      <c r="H6122" s="166">
        <f>MONTH(B6122)</f>
        <v>3</v>
      </c>
      <c r="I6122" s="166">
        <f>YEAR(B6122)</f>
        <v>2023</v>
      </c>
    </row>
    <row r="6123" spans="1:9" x14ac:dyDescent="0.25">
      <c r="A6123" s="171">
        <v>1000406129</v>
      </c>
      <c r="B6123" s="172">
        <v>45004</v>
      </c>
      <c r="C6123" s="173">
        <v>0</v>
      </c>
      <c r="D6123" s="173">
        <v>0.32879629629629997</v>
      </c>
      <c r="E6123" s="148" t="s">
        <v>2</v>
      </c>
      <c r="F6123" s="148">
        <v>0</v>
      </c>
      <c r="G6123" s="166">
        <f>WEEKNUM(B6123,21)</f>
        <v>11</v>
      </c>
      <c r="H6123" s="166">
        <f>MONTH(B6123)</f>
        <v>3</v>
      </c>
      <c r="I6123" s="166">
        <f>YEAR(B6123)</f>
        <v>2023</v>
      </c>
    </row>
    <row r="6124" spans="1:9" x14ac:dyDescent="0.25">
      <c r="A6124" s="171">
        <v>1000406135</v>
      </c>
      <c r="B6124" s="172">
        <v>45001</v>
      </c>
      <c r="C6124" s="173">
        <v>0.57759259259258999</v>
      </c>
      <c r="D6124" s="173">
        <v>0.57759259259258999</v>
      </c>
      <c r="E6124" s="148" t="s">
        <v>2</v>
      </c>
      <c r="F6124" s="148">
        <v>0</v>
      </c>
      <c r="G6124" s="166">
        <f>WEEKNUM(B6124,21)</f>
        <v>11</v>
      </c>
      <c r="H6124" s="166">
        <f>MONTH(B6124)</f>
        <v>3</v>
      </c>
      <c r="I6124" s="166">
        <f>YEAR(B6124)</f>
        <v>2023</v>
      </c>
    </row>
    <row r="6125" spans="1:9" x14ac:dyDescent="0.25">
      <c r="A6125" s="171">
        <v>1000406323</v>
      </c>
      <c r="B6125" s="172">
        <v>45004</v>
      </c>
      <c r="C6125" s="173">
        <v>0.32172453703704001</v>
      </c>
      <c r="D6125" s="173">
        <v>0.81984953703704</v>
      </c>
      <c r="E6125" s="148" t="s">
        <v>2</v>
      </c>
      <c r="F6125" s="148">
        <v>0</v>
      </c>
      <c r="G6125" s="166">
        <f>WEEKNUM(B6125,21)</f>
        <v>11</v>
      </c>
      <c r="H6125" s="166">
        <f>MONTH(B6125)</f>
        <v>3</v>
      </c>
      <c r="I6125" s="166">
        <f>YEAR(B6125)</f>
        <v>2023</v>
      </c>
    </row>
    <row r="6126" spans="1:9" x14ac:dyDescent="0.25">
      <c r="A6126" s="171">
        <v>1000406326</v>
      </c>
      <c r="B6126" s="172">
        <v>45004</v>
      </c>
      <c r="C6126" s="173">
        <v>0.32172453703704001</v>
      </c>
      <c r="D6126" s="173">
        <v>0.82045138888889002</v>
      </c>
      <c r="E6126" s="148" t="s">
        <v>2</v>
      </c>
      <c r="F6126" s="148">
        <v>0</v>
      </c>
      <c r="G6126" s="166">
        <f>WEEKNUM(B6126,21)</f>
        <v>11</v>
      </c>
      <c r="H6126" s="166">
        <f>MONTH(B6126)</f>
        <v>3</v>
      </c>
      <c r="I6126" s="166">
        <f>YEAR(B6126)</f>
        <v>2023</v>
      </c>
    </row>
    <row r="6127" spans="1:9" x14ac:dyDescent="0.25">
      <c r="A6127" s="171">
        <v>1000406322</v>
      </c>
      <c r="B6127" s="172">
        <v>45004</v>
      </c>
      <c r="C6127" s="173">
        <v>0.32172453703704001</v>
      </c>
      <c r="D6127" s="173">
        <v>0.82196759259259</v>
      </c>
      <c r="E6127" s="148" t="s">
        <v>2</v>
      </c>
      <c r="F6127" s="148">
        <v>0</v>
      </c>
      <c r="G6127" s="166">
        <f>WEEKNUM(B6127,21)</f>
        <v>11</v>
      </c>
      <c r="H6127" s="166">
        <f>MONTH(B6127)</f>
        <v>3</v>
      </c>
      <c r="I6127" s="166">
        <f>YEAR(B6127)</f>
        <v>2023</v>
      </c>
    </row>
    <row r="6128" spans="1:9" x14ac:dyDescent="0.25">
      <c r="A6128" s="171">
        <v>1000406325</v>
      </c>
      <c r="B6128" s="172">
        <v>45004</v>
      </c>
      <c r="C6128" s="173">
        <v>0.32172453703704001</v>
      </c>
      <c r="D6128" s="173">
        <v>0.82209490740740998</v>
      </c>
      <c r="E6128" s="148" t="s">
        <v>2</v>
      </c>
      <c r="F6128" s="148">
        <v>0</v>
      </c>
      <c r="G6128" s="166">
        <f>WEEKNUM(B6128,21)</f>
        <v>11</v>
      </c>
      <c r="H6128" s="166">
        <f>MONTH(B6128)</f>
        <v>3</v>
      </c>
      <c r="I6128" s="166">
        <f>YEAR(B6128)</f>
        <v>2023</v>
      </c>
    </row>
    <row r="6129" spans="1:9" x14ac:dyDescent="0.25">
      <c r="A6129" s="171">
        <v>1000410856</v>
      </c>
      <c r="B6129" s="172">
        <v>45001</v>
      </c>
      <c r="C6129" s="173">
        <v>0</v>
      </c>
      <c r="D6129" s="173">
        <v>0.43287037037037002</v>
      </c>
      <c r="E6129" s="148" t="s">
        <v>2</v>
      </c>
      <c r="F6129" s="148">
        <v>0</v>
      </c>
      <c r="G6129" s="166">
        <f>WEEKNUM(B6129,21)</f>
        <v>11</v>
      </c>
      <c r="H6129" s="166">
        <f>MONTH(B6129)</f>
        <v>3</v>
      </c>
      <c r="I6129" s="166">
        <f>YEAR(B6129)</f>
        <v>2023</v>
      </c>
    </row>
    <row r="6130" spans="1:9" x14ac:dyDescent="0.25">
      <c r="A6130" s="171">
        <v>1000406148</v>
      </c>
      <c r="B6130" s="172">
        <v>45001</v>
      </c>
      <c r="C6130" s="173">
        <v>0.43068287037037001</v>
      </c>
      <c r="D6130" s="173">
        <v>0.43068287037037001</v>
      </c>
      <c r="E6130" s="148" t="s">
        <v>2</v>
      </c>
      <c r="F6130" s="148">
        <v>0</v>
      </c>
      <c r="G6130" s="166">
        <f>WEEKNUM(B6130,21)</f>
        <v>11</v>
      </c>
      <c r="H6130" s="166">
        <f>MONTH(B6130)</f>
        <v>3</v>
      </c>
      <c r="I6130" s="166">
        <f>YEAR(B6130)</f>
        <v>2023</v>
      </c>
    </row>
    <row r="6131" spans="1:9" x14ac:dyDescent="0.25">
      <c r="A6131" s="171">
        <v>1000410631</v>
      </c>
      <c r="B6131" s="172">
        <v>45001</v>
      </c>
      <c r="C6131" s="173">
        <v>0</v>
      </c>
      <c r="D6131" s="173">
        <v>0.62062499999999998</v>
      </c>
      <c r="E6131" s="148" t="s">
        <v>2</v>
      </c>
      <c r="F6131" s="148">
        <v>0</v>
      </c>
      <c r="G6131" s="166">
        <f>WEEKNUM(B6131,21)</f>
        <v>11</v>
      </c>
      <c r="H6131" s="166">
        <f>MONTH(B6131)</f>
        <v>3</v>
      </c>
      <c r="I6131" s="166">
        <f>YEAR(B6131)</f>
        <v>2023</v>
      </c>
    </row>
    <row r="6132" spans="1:9" x14ac:dyDescent="0.25">
      <c r="A6132" s="171" t="s">
        <v>2</v>
      </c>
      <c r="B6132" s="172">
        <v>45001</v>
      </c>
      <c r="C6132" s="173">
        <v>0</v>
      </c>
      <c r="D6132" s="173">
        <v>0.50621527777777997</v>
      </c>
      <c r="E6132" s="148" t="s">
        <v>2</v>
      </c>
      <c r="F6132" s="148">
        <v>0</v>
      </c>
      <c r="G6132" s="166">
        <f>WEEKNUM(B6132,21)</f>
        <v>11</v>
      </c>
      <c r="H6132" s="166">
        <f>MONTH(B6132)</f>
        <v>3</v>
      </c>
      <c r="I6132" s="166">
        <f>YEAR(B6132)</f>
        <v>2023</v>
      </c>
    </row>
    <row r="6133" spans="1:9" x14ac:dyDescent="0.25">
      <c r="A6133" s="171">
        <v>1000406129</v>
      </c>
      <c r="B6133" s="172">
        <v>45004</v>
      </c>
      <c r="C6133" s="173">
        <v>0</v>
      </c>
      <c r="D6133" s="173">
        <v>0.33822916666667002</v>
      </c>
      <c r="E6133" s="148" t="s">
        <v>2</v>
      </c>
      <c r="F6133" s="148">
        <v>0</v>
      </c>
      <c r="G6133" s="166">
        <f>WEEKNUM(B6133,21)</f>
        <v>11</v>
      </c>
      <c r="H6133" s="166">
        <f>MONTH(B6133)</f>
        <v>3</v>
      </c>
      <c r="I6133" s="166">
        <f>YEAR(B6133)</f>
        <v>2023</v>
      </c>
    </row>
    <row r="6134" spans="1:9" x14ac:dyDescent="0.25">
      <c r="A6134" s="171" t="s">
        <v>2</v>
      </c>
      <c r="B6134" s="172">
        <v>45001</v>
      </c>
      <c r="C6134" s="173">
        <v>0.27083333333332998</v>
      </c>
      <c r="D6134" s="173">
        <v>0.50370370370369999</v>
      </c>
      <c r="E6134" s="148" t="s">
        <v>2</v>
      </c>
      <c r="F6134" s="148">
        <v>0</v>
      </c>
      <c r="G6134" s="166">
        <f>WEEKNUM(B6134,21)</f>
        <v>11</v>
      </c>
      <c r="H6134" s="166">
        <f>MONTH(B6134)</f>
        <v>3</v>
      </c>
      <c r="I6134" s="166">
        <f>YEAR(B6134)</f>
        <v>2023</v>
      </c>
    </row>
    <row r="6135" spans="1:9" x14ac:dyDescent="0.25">
      <c r="A6135" s="171">
        <v>1000410895</v>
      </c>
      <c r="B6135" s="172">
        <v>45001</v>
      </c>
      <c r="C6135" s="173">
        <v>0.27083333333332998</v>
      </c>
      <c r="D6135" s="173">
        <v>0.49422453703704</v>
      </c>
      <c r="E6135" s="148" t="s">
        <v>2</v>
      </c>
      <c r="F6135" s="148">
        <v>0</v>
      </c>
      <c r="G6135" s="166">
        <f>WEEKNUM(B6135,21)</f>
        <v>11</v>
      </c>
      <c r="H6135" s="166">
        <f>MONTH(B6135)</f>
        <v>3</v>
      </c>
      <c r="I6135" s="166">
        <f>YEAR(B6135)</f>
        <v>2023</v>
      </c>
    </row>
    <row r="6136" spans="1:9" x14ac:dyDescent="0.25">
      <c r="A6136" s="171">
        <v>1000410895</v>
      </c>
      <c r="B6136" s="172">
        <v>45001</v>
      </c>
      <c r="C6136" s="173">
        <v>0.49422453703704</v>
      </c>
      <c r="D6136" s="173">
        <v>0.49466435185184998</v>
      </c>
      <c r="E6136" s="148" t="s">
        <v>2</v>
      </c>
      <c r="F6136" s="148">
        <v>0</v>
      </c>
      <c r="G6136" s="166">
        <f>WEEKNUM(B6136,21)</f>
        <v>11</v>
      </c>
      <c r="H6136" s="166">
        <f>MONTH(B6136)</f>
        <v>3</v>
      </c>
      <c r="I6136" s="166">
        <f>YEAR(B6136)</f>
        <v>2023</v>
      </c>
    </row>
    <row r="6137" spans="1:9" x14ac:dyDescent="0.25">
      <c r="A6137" s="171">
        <v>1000410895</v>
      </c>
      <c r="B6137" s="172">
        <v>45001</v>
      </c>
      <c r="C6137" s="173">
        <v>0.49481481481480999</v>
      </c>
      <c r="D6137" s="173">
        <v>0.49481481481480999</v>
      </c>
      <c r="E6137" s="148" t="s">
        <v>2</v>
      </c>
      <c r="F6137" s="148">
        <v>0</v>
      </c>
      <c r="G6137" s="166">
        <f>WEEKNUM(B6137,21)</f>
        <v>11</v>
      </c>
      <c r="H6137" s="166">
        <f>MONTH(B6137)</f>
        <v>3</v>
      </c>
      <c r="I6137" s="166">
        <f>YEAR(B6137)</f>
        <v>2023</v>
      </c>
    </row>
    <row r="6138" spans="1:9" x14ac:dyDescent="0.25">
      <c r="A6138" s="171">
        <v>1000410895</v>
      </c>
      <c r="B6138" s="172">
        <v>45001</v>
      </c>
      <c r="C6138" s="173">
        <v>0.49452546296296002</v>
      </c>
      <c r="D6138" s="173">
        <v>0.49452546296296002</v>
      </c>
      <c r="E6138" s="148" t="s">
        <v>2</v>
      </c>
      <c r="F6138" s="148">
        <v>0</v>
      </c>
      <c r="G6138" s="166">
        <f>WEEKNUM(B6138,21)</f>
        <v>11</v>
      </c>
      <c r="H6138" s="166">
        <f>MONTH(B6138)</f>
        <v>3</v>
      </c>
      <c r="I6138" s="166">
        <f>YEAR(B6138)</f>
        <v>2023</v>
      </c>
    </row>
    <row r="6139" spans="1:9" x14ac:dyDescent="0.25">
      <c r="A6139" s="171" t="s">
        <v>2</v>
      </c>
      <c r="B6139" s="172">
        <v>45001</v>
      </c>
      <c r="C6139" s="173">
        <v>0.27083333333332998</v>
      </c>
      <c r="D6139" s="173">
        <v>0.49402777777778001</v>
      </c>
      <c r="E6139" s="148" t="s">
        <v>2</v>
      </c>
      <c r="F6139" s="148">
        <v>0</v>
      </c>
      <c r="G6139" s="166">
        <f>WEEKNUM(B6139,21)</f>
        <v>11</v>
      </c>
      <c r="H6139" s="166">
        <f>MONTH(B6139)</f>
        <v>3</v>
      </c>
      <c r="I6139" s="166">
        <f>YEAR(B6139)</f>
        <v>2023</v>
      </c>
    </row>
    <row r="6140" spans="1:9" x14ac:dyDescent="0.25">
      <c r="A6140" s="171" t="s">
        <v>2</v>
      </c>
      <c r="B6140" s="172">
        <v>45001</v>
      </c>
      <c r="C6140" s="173">
        <v>0.27083333333332998</v>
      </c>
      <c r="D6140" s="173">
        <v>0.49383101851852002</v>
      </c>
      <c r="E6140" s="148" t="s">
        <v>2</v>
      </c>
      <c r="F6140" s="148">
        <v>0</v>
      </c>
      <c r="G6140" s="166">
        <f>WEEKNUM(B6140,21)</f>
        <v>11</v>
      </c>
      <c r="H6140" s="166">
        <f>MONTH(B6140)</f>
        <v>3</v>
      </c>
      <c r="I6140" s="166">
        <f>YEAR(B6140)</f>
        <v>2023</v>
      </c>
    </row>
    <row r="6141" spans="1:9" x14ac:dyDescent="0.25">
      <c r="A6141" s="171" t="s">
        <v>2</v>
      </c>
      <c r="B6141" s="172">
        <v>45001</v>
      </c>
      <c r="C6141" s="173">
        <v>0.10642361111111</v>
      </c>
      <c r="D6141" s="173">
        <v>0.10642361111111</v>
      </c>
      <c r="E6141" s="148" t="s">
        <v>2</v>
      </c>
      <c r="F6141" s="148">
        <v>0</v>
      </c>
      <c r="G6141" s="166">
        <f>WEEKNUM(B6141,21)</f>
        <v>11</v>
      </c>
      <c r="H6141" s="166">
        <f>MONTH(B6141)</f>
        <v>3</v>
      </c>
      <c r="I6141" s="166">
        <f>YEAR(B6141)</f>
        <v>2023</v>
      </c>
    </row>
    <row r="6142" spans="1:9" x14ac:dyDescent="0.25">
      <c r="A6142" s="171" t="s">
        <v>2</v>
      </c>
      <c r="B6142" s="172">
        <v>45002</v>
      </c>
      <c r="C6142" s="173">
        <v>0.10642361111111</v>
      </c>
      <c r="D6142" s="173">
        <v>0.16354166666667</v>
      </c>
      <c r="E6142" s="148" t="s">
        <v>2</v>
      </c>
      <c r="F6142" s="148">
        <v>0</v>
      </c>
      <c r="G6142" s="166">
        <f>WEEKNUM(B6142,21)</f>
        <v>11</v>
      </c>
      <c r="H6142" s="166">
        <f>MONTH(B6142)</f>
        <v>3</v>
      </c>
      <c r="I6142" s="166">
        <f>YEAR(B6142)</f>
        <v>2023</v>
      </c>
    </row>
    <row r="6143" spans="1:9" x14ac:dyDescent="0.25">
      <c r="A6143" s="171">
        <v>1000406156</v>
      </c>
      <c r="B6143" s="172">
        <v>45002</v>
      </c>
      <c r="C6143" s="173">
        <v>0</v>
      </c>
      <c r="D6143" s="173">
        <v>0.16260416666666999</v>
      </c>
      <c r="E6143" s="148" t="s">
        <v>2</v>
      </c>
      <c r="F6143" s="148">
        <v>0</v>
      </c>
      <c r="G6143" s="166">
        <f>WEEKNUM(B6143,21)</f>
        <v>11</v>
      </c>
      <c r="H6143" s="166">
        <f>MONTH(B6143)</f>
        <v>3</v>
      </c>
      <c r="I6143" s="166">
        <f>YEAR(B6143)</f>
        <v>2023</v>
      </c>
    </row>
    <row r="6144" spans="1:9" x14ac:dyDescent="0.25">
      <c r="A6144" s="171">
        <v>1000406928</v>
      </c>
      <c r="B6144" s="172">
        <v>45002</v>
      </c>
      <c r="C6144" s="173">
        <v>0.27083333333332998</v>
      </c>
      <c r="D6144" s="173">
        <v>0.16299768518519001</v>
      </c>
      <c r="E6144" s="148" t="s">
        <v>2</v>
      </c>
      <c r="F6144" s="148">
        <v>0</v>
      </c>
      <c r="G6144" s="166">
        <f>WEEKNUM(B6144,21)</f>
        <v>11</v>
      </c>
      <c r="H6144" s="166">
        <f>MONTH(B6144)</f>
        <v>3</v>
      </c>
      <c r="I6144" s="166">
        <f>YEAR(B6144)</f>
        <v>2023</v>
      </c>
    </row>
    <row r="6145" spans="1:9" x14ac:dyDescent="0.25">
      <c r="A6145" s="171" t="s">
        <v>2</v>
      </c>
      <c r="B6145" s="172">
        <v>45004</v>
      </c>
      <c r="C6145" s="173">
        <v>0.3125</v>
      </c>
      <c r="D6145" s="173">
        <v>0.47326388888888998</v>
      </c>
      <c r="E6145" s="148" t="s">
        <v>3</v>
      </c>
      <c r="F6145" s="148">
        <v>0.49</v>
      </c>
      <c r="G6145" s="166">
        <f>WEEKNUM(B6145,21)</f>
        <v>11</v>
      </c>
      <c r="H6145" s="166">
        <f>MONTH(B6145)</f>
        <v>3</v>
      </c>
      <c r="I6145" s="166">
        <f>YEAR(B6145)</f>
        <v>2023</v>
      </c>
    </row>
    <row r="6146" spans="1:9" x14ac:dyDescent="0.25">
      <c r="A6146" s="171">
        <v>1000406238</v>
      </c>
      <c r="B6146" s="172">
        <v>45001</v>
      </c>
      <c r="C6146" s="173">
        <v>0.20833333333333001</v>
      </c>
      <c r="D6146" s="173">
        <v>0.68972222222222002</v>
      </c>
      <c r="E6146" s="148" t="s">
        <v>2</v>
      </c>
      <c r="F6146" s="148">
        <v>0</v>
      </c>
      <c r="G6146" s="166">
        <f>WEEKNUM(B6146,21)</f>
        <v>11</v>
      </c>
      <c r="H6146" s="166">
        <f>MONTH(B6146)</f>
        <v>3</v>
      </c>
      <c r="I6146" s="166">
        <f>YEAR(B6146)</f>
        <v>2023</v>
      </c>
    </row>
    <row r="6147" spans="1:9" x14ac:dyDescent="0.25">
      <c r="A6147" s="171">
        <v>1000407393</v>
      </c>
      <c r="B6147" s="172">
        <v>45001</v>
      </c>
      <c r="C6147" s="173">
        <v>0</v>
      </c>
      <c r="D6147" s="173">
        <v>0.69023148148147995</v>
      </c>
      <c r="E6147" s="148" t="s">
        <v>2</v>
      </c>
      <c r="F6147" s="148">
        <v>0</v>
      </c>
      <c r="G6147" s="166">
        <f>WEEKNUM(B6147,21)</f>
        <v>11</v>
      </c>
      <c r="H6147" s="166">
        <f>MONTH(B6147)</f>
        <v>3</v>
      </c>
      <c r="I6147" s="166">
        <f>YEAR(B6147)</f>
        <v>2023</v>
      </c>
    </row>
    <row r="6148" spans="1:9" x14ac:dyDescent="0.25">
      <c r="A6148" s="171">
        <v>1000407915</v>
      </c>
      <c r="B6148" s="172">
        <v>45001</v>
      </c>
      <c r="C6148" s="173">
        <v>0.3125</v>
      </c>
      <c r="D6148" s="173">
        <v>0.46771990740740998</v>
      </c>
      <c r="E6148" s="148" t="s">
        <v>3</v>
      </c>
      <c r="F6148" s="148">
        <v>1.49</v>
      </c>
      <c r="G6148" s="166">
        <f>WEEKNUM(B6148,21)</f>
        <v>11</v>
      </c>
      <c r="H6148" s="166">
        <f>MONTH(B6148)</f>
        <v>3</v>
      </c>
      <c r="I6148" s="166">
        <f>YEAR(B6148)</f>
        <v>2023</v>
      </c>
    </row>
    <row r="6149" spans="1:9" x14ac:dyDescent="0.25">
      <c r="A6149" s="171">
        <v>1000407915</v>
      </c>
      <c r="B6149" s="172">
        <v>45001</v>
      </c>
      <c r="C6149" s="173">
        <v>0.46771990740740998</v>
      </c>
      <c r="D6149" s="173">
        <v>0.49425925925926001</v>
      </c>
      <c r="E6149" s="148" t="s">
        <v>3</v>
      </c>
      <c r="F6149" s="148">
        <v>1.49</v>
      </c>
      <c r="G6149" s="166">
        <f>WEEKNUM(B6149,21)</f>
        <v>11</v>
      </c>
      <c r="H6149" s="166">
        <f>MONTH(B6149)</f>
        <v>3</v>
      </c>
      <c r="I6149" s="166">
        <f>YEAR(B6149)</f>
        <v>2023</v>
      </c>
    </row>
    <row r="6150" spans="1:9" x14ac:dyDescent="0.25">
      <c r="A6150" s="171">
        <v>1000409793</v>
      </c>
      <c r="B6150" s="172">
        <v>45001</v>
      </c>
      <c r="C6150" s="173">
        <v>0.3125</v>
      </c>
      <c r="D6150" s="173">
        <v>0.64378472222222005</v>
      </c>
      <c r="E6150" s="148" t="s">
        <v>3</v>
      </c>
      <c r="F6150" s="148">
        <v>1</v>
      </c>
      <c r="G6150" s="166">
        <f>WEEKNUM(B6150,21)</f>
        <v>11</v>
      </c>
      <c r="H6150" s="166">
        <f>MONTH(B6150)</f>
        <v>3</v>
      </c>
      <c r="I6150" s="166">
        <f>YEAR(B6150)</f>
        <v>2023</v>
      </c>
    </row>
    <row r="6151" spans="1:9" x14ac:dyDescent="0.25">
      <c r="A6151" s="171" t="s">
        <v>2</v>
      </c>
      <c r="B6151" s="172">
        <v>45003</v>
      </c>
      <c r="C6151" s="173">
        <v>0.20833333333333001</v>
      </c>
      <c r="D6151" s="173">
        <v>0.52524305555555995</v>
      </c>
      <c r="E6151" s="148" t="s">
        <v>3</v>
      </c>
      <c r="F6151" s="148">
        <v>0.87</v>
      </c>
      <c r="G6151" s="166">
        <f>WEEKNUM(B6151,21)</f>
        <v>11</v>
      </c>
      <c r="H6151" s="166">
        <f>MONTH(B6151)</f>
        <v>3</v>
      </c>
      <c r="I6151" s="166">
        <f>YEAR(B6151)</f>
        <v>2023</v>
      </c>
    </row>
    <row r="6152" spans="1:9" x14ac:dyDescent="0.25">
      <c r="A6152" s="171">
        <v>1000407915</v>
      </c>
      <c r="B6152" s="172">
        <v>45003</v>
      </c>
      <c r="C6152" s="173">
        <v>0.20833333333333001</v>
      </c>
      <c r="D6152" s="173">
        <v>0.52533564814815004</v>
      </c>
      <c r="E6152" s="148" t="s">
        <v>3</v>
      </c>
      <c r="F6152" s="148">
        <v>1.49</v>
      </c>
      <c r="G6152" s="166">
        <f>WEEKNUM(B6152,21)</f>
        <v>11</v>
      </c>
      <c r="H6152" s="166">
        <f>MONTH(B6152)</f>
        <v>3</v>
      </c>
      <c r="I6152" s="166">
        <f>YEAR(B6152)</f>
        <v>2023</v>
      </c>
    </row>
    <row r="6153" spans="1:9" x14ac:dyDescent="0.25">
      <c r="A6153" s="171" t="s">
        <v>2</v>
      </c>
      <c r="B6153" s="172">
        <v>45003</v>
      </c>
      <c r="C6153" s="173">
        <v>0.20833333333333001</v>
      </c>
      <c r="D6153" s="173">
        <v>0.52542824074074002</v>
      </c>
      <c r="E6153" s="148" t="s">
        <v>2</v>
      </c>
      <c r="F6153" s="148">
        <v>0</v>
      </c>
      <c r="G6153" s="166">
        <f>WEEKNUM(B6153,21)</f>
        <v>11</v>
      </c>
      <c r="H6153" s="166">
        <f>MONTH(B6153)</f>
        <v>3</v>
      </c>
      <c r="I6153" s="166">
        <f>YEAR(B6153)</f>
        <v>2023</v>
      </c>
    </row>
    <row r="6154" spans="1:9" x14ac:dyDescent="0.25">
      <c r="A6154" s="171">
        <v>1000407442</v>
      </c>
      <c r="B6154" s="172">
        <v>45003</v>
      </c>
      <c r="C6154" s="173">
        <v>0.20833333333333001</v>
      </c>
      <c r="D6154" s="173">
        <v>0.52552083333333</v>
      </c>
      <c r="E6154" s="148" t="s">
        <v>2</v>
      </c>
      <c r="F6154" s="148">
        <v>0</v>
      </c>
      <c r="G6154" s="166">
        <f>WEEKNUM(B6154,21)</f>
        <v>11</v>
      </c>
      <c r="H6154" s="166">
        <f>MONTH(B6154)</f>
        <v>3</v>
      </c>
      <c r="I6154" s="166">
        <f>YEAR(B6154)</f>
        <v>2023</v>
      </c>
    </row>
    <row r="6155" spans="1:9" x14ac:dyDescent="0.25">
      <c r="A6155" s="171" t="s">
        <v>2</v>
      </c>
      <c r="B6155" s="172">
        <v>45003</v>
      </c>
      <c r="C6155" s="173">
        <v>0.20833333333333001</v>
      </c>
      <c r="D6155" s="173">
        <v>0.52562500000000001</v>
      </c>
      <c r="E6155" s="148" t="s">
        <v>2</v>
      </c>
      <c r="F6155" s="148">
        <v>0</v>
      </c>
      <c r="G6155" s="166">
        <f>WEEKNUM(B6155,21)</f>
        <v>11</v>
      </c>
      <c r="H6155" s="166">
        <f>MONTH(B6155)</f>
        <v>3</v>
      </c>
      <c r="I6155" s="166">
        <f>YEAR(B6155)</f>
        <v>2023</v>
      </c>
    </row>
    <row r="6156" spans="1:9" x14ac:dyDescent="0.25">
      <c r="A6156" s="171">
        <v>1000407440</v>
      </c>
      <c r="B6156" s="172">
        <v>45003</v>
      </c>
      <c r="C6156" s="173">
        <v>0.20833333333333001</v>
      </c>
      <c r="D6156" s="173">
        <v>0.52572916666667002</v>
      </c>
      <c r="E6156" s="148" t="s">
        <v>2</v>
      </c>
      <c r="F6156" s="148">
        <v>0</v>
      </c>
      <c r="G6156" s="166">
        <f>WEEKNUM(B6156,21)</f>
        <v>11</v>
      </c>
      <c r="H6156" s="166">
        <f>MONTH(B6156)</f>
        <v>3</v>
      </c>
      <c r="I6156" s="166">
        <f>YEAR(B6156)</f>
        <v>2023</v>
      </c>
    </row>
    <row r="6157" spans="1:9" x14ac:dyDescent="0.25">
      <c r="A6157" s="171" t="s">
        <v>2</v>
      </c>
      <c r="B6157" s="172">
        <v>45003</v>
      </c>
      <c r="C6157" s="173">
        <v>0.20833333333333001</v>
      </c>
      <c r="D6157" s="173">
        <v>0.52585648148148001</v>
      </c>
      <c r="E6157" s="148" t="s">
        <v>2</v>
      </c>
      <c r="F6157" s="148">
        <v>0</v>
      </c>
      <c r="G6157" s="166">
        <f>WEEKNUM(B6157,21)</f>
        <v>11</v>
      </c>
      <c r="H6157" s="166">
        <f>MONTH(B6157)</f>
        <v>3</v>
      </c>
      <c r="I6157" s="166">
        <f>YEAR(B6157)</f>
        <v>2023</v>
      </c>
    </row>
    <row r="6158" spans="1:9" x14ac:dyDescent="0.25">
      <c r="A6158" s="171">
        <v>1000405875</v>
      </c>
      <c r="B6158" s="172">
        <v>45001</v>
      </c>
      <c r="C6158" s="173">
        <v>0.33333333333332998</v>
      </c>
      <c r="D6158" s="173">
        <v>0.68475694444444002</v>
      </c>
      <c r="E6158" s="148" t="s">
        <v>2</v>
      </c>
      <c r="F6158" s="148">
        <v>0</v>
      </c>
      <c r="G6158" s="166">
        <f>WEEKNUM(B6158,21)</f>
        <v>11</v>
      </c>
      <c r="H6158" s="166">
        <f>MONTH(B6158)</f>
        <v>3</v>
      </c>
      <c r="I6158" s="166">
        <f>YEAR(B6158)</f>
        <v>2023</v>
      </c>
    </row>
    <row r="6159" spans="1:9" x14ac:dyDescent="0.25">
      <c r="A6159" s="171">
        <v>1000406238</v>
      </c>
      <c r="B6159" s="172">
        <v>45004</v>
      </c>
      <c r="C6159" s="173">
        <v>0.33333333333332998</v>
      </c>
      <c r="D6159" s="173">
        <v>0.75623842592593005</v>
      </c>
      <c r="E6159" s="148" t="s">
        <v>2</v>
      </c>
      <c r="F6159" s="148">
        <v>0</v>
      </c>
      <c r="G6159" s="166">
        <f>WEEKNUM(B6159,21)</f>
        <v>11</v>
      </c>
      <c r="H6159" s="166">
        <f>MONTH(B6159)</f>
        <v>3</v>
      </c>
      <c r="I6159" s="166">
        <f>YEAR(B6159)</f>
        <v>2023</v>
      </c>
    </row>
    <row r="6160" spans="1:9" x14ac:dyDescent="0.25">
      <c r="A6160" s="171">
        <v>1000407393</v>
      </c>
      <c r="B6160" s="172">
        <v>45002</v>
      </c>
      <c r="C6160" s="173">
        <v>0</v>
      </c>
      <c r="D6160" s="173">
        <v>0.70891203703703998</v>
      </c>
      <c r="E6160" s="148" t="s">
        <v>2</v>
      </c>
      <c r="F6160" s="148">
        <v>0</v>
      </c>
      <c r="G6160" s="166">
        <f>WEEKNUM(B6160,21)</f>
        <v>11</v>
      </c>
      <c r="H6160" s="166">
        <f>MONTH(B6160)</f>
        <v>3</v>
      </c>
      <c r="I6160" s="166">
        <f>YEAR(B6160)</f>
        <v>2023</v>
      </c>
    </row>
    <row r="6161" spans="1:9" x14ac:dyDescent="0.25">
      <c r="A6161" s="171" t="s">
        <v>2</v>
      </c>
      <c r="B6161" s="172">
        <v>45002</v>
      </c>
      <c r="C6161" s="173">
        <v>0</v>
      </c>
      <c r="D6161" s="173">
        <v>0.70859953703704004</v>
      </c>
      <c r="E6161" s="148" t="s">
        <v>2</v>
      </c>
      <c r="F6161" s="148">
        <v>0</v>
      </c>
      <c r="G6161" s="166">
        <f>WEEKNUM(B6161,21)</f>
        <v>11</v>
      </c>
      <c r="H6161" s="166">
        <f>MONTH(B6161)</f>
        <v>3</v>
      </c>
      <c r="I6161" s="166">
        <f>YEAR(B6161)</f>
        <v>2023</v>
      </c>
    </row>
    <row r="6162" spans="1:9" x14ac:dyDescent="0.25">
      <c r="A6162" s="171">
        <v>1000405875</v>
      </c>
      <c r="B6162" s="172">
        <v>45001</v>
      </c>
      <c r="C6162" s="173">
        <v>0.38422453703704001</v>
      </c>
      <c r="D6162" s="173">
        <v>0.66225694444444005</v>
      </c>
      <c r="E6162" s="148" t="s">
        <v>2</v>
      </c>
      <c r="F6162" s="148">
        <v>0</v>
      </c>
      <c r="G6162" s="166">
        <f>WEEKNUM(B6162,21)</f>
        <v>11</v>
      </c>
      <c r="H6162" s="166">
        <f>MONTH(B6162)</f>
        <v>3</v>
      </c>
      <c r="I6162" s="166">
        <f>YEAR(B6162)</f>
        <v>2023</v>
      </c>
    </row>
    <row r="6163" spans="1:9" x14ac:dyDescent="0.25">
      <c r="A6163" s="171">
        <v>1000407393</v>
      </c>
      <c r="B6163" s="172">
        <v>45001</v>
      </c>
      <c r="C6163" s="173">
        <v>0</v>
      </c>
      <c r="D6163" s="173">
        <v>0.66192129629630003</v>
      </c>
      <c r="E6163" s="148" t="s">
        <v>2</v>
      </c>
      <c r="F6163" s="148">
        <v>0</v>
      </c>
      <c r="G6163" s="166">
        <f>WEEKNUM(B6163,21)</f>
        <v>11</v>
      </c>
      <c r="H6163" s="166">
        <f>MONTH(B6163)</f>
        <v>3</v>
      </c>
      <c r="I6163" s="166">
        <f>YEAR(B6163)</f>
        <v>2023</v>
      </c>
    </row>
    <row r="6164" spans="1:9" x14ac:dyDescent="0.25">
      <c r="A6164" s="171">
        <v>1000410517</v>
      </c>
      <c r="B6164" s="172">
        <v>45002</v>
      </c>
      <c r="C6164" s="173">
        <v>0.75266203703704004</v>
      </c>
      <c r="D6164" s="173">
        <v>0.30251157407406998</v>
      </c>
      <c r="E6164" s="148" t="s">
        <v>2</v>
      </c>
      <c r="F6164" s="148">
        <v>0</v>
      </c>
      <c r="G6164" s="166">
        <f>WEEKNUM(B6164,21)</f>
        <v>11</v>
      </c>
      <c r="H6164" s="166">
        <f>MONTH(B6164)</f>
        <v>3</v>
      </c>
      <c r="I6164" s="166">
        <f>YEAR(B6164)</f>
        <v>2023</v>
      </c>
    </row>
    <row r="6165" spans="1:9" x14ac:dyDescent="0.25">
      <c r="A6165" s="171">
        <v>1000407915</v>
      </c>
      <c r="B6165" s="172">
        <v>45002</v>
      </c>
      <c r="C6165" s="173">
        <v>0.52083333333333004</v>
      </c>
      <c r="D6165" s="173">
        <v>0.16608796296296</v>
      </c>
      <c r="E6165" s="148" t="s">
        <v>2</v>
      </c>
      <c r="F6165" s="148">
        <v>0</v>
      </c>
      <c r="G6165" s="166">
        <f>WEEKNUM(B6165,21)</f>
        <v>11</v>
      </c>
      <c r="H6165" s="166">
        <f>MONTH(B6165)</f>
        <v>3</v>
      </c>
      <c r="I6165" s="166">
        <f>YEAR(B6165)</f>
        <v>2023</v>
      </c>
    </row>
    <row r="6166" spans="1:9" x14ac:dyDescent="0.25">
      <c r="A6166" s="171">
        <v>1000409793</v>
      </c>
      <c r="B6166" s="172">
        <v>45001</v>
      </c>
      <c r="C6166" s="173">
        <v>0.52083333333333004</v>
      </c>
      <c r="D6166" s="173">
        <v>0.60047453703704001</v>
      </c>
      <c r="E6166" s="148" t="s">
        <v>3</v>
      </c>
      <c r="F6166" s="148">
        <v>3.48</v>
      </c>
      <c r="G6166" s="166">
        <f>WEEKNUM(B6166,21)</f>
        <v>11</v>
      </c>
      <c r="H6166" s="166">
        <f>MONTH(B6166)</f>
        <v>3</v>
      </c>
      <c r="I6166" s="166">
        <f>YEAR(B6166)</f>
        <v>2023</v>
      </c>
    </row>
    <row r="6167" spans="1:9" x14ac:dyDescent="0.25">
      <c r="A6167" s="171">
        <v>1000409849</v>
      </c>
      <c r="B6167" s="172">
        <v>45001</v>
      </c>
      <c r="C6167" s="173">
        <v>0.52083333333333004</v>
      </c>
      <c r="D6167" s="173">
        <v>0.58753472222222003</v>
      </c>
      <c r="E6167" s="148" t="s">
        <v>3</v>
      </c>
      <c r="F6167" s="148">
        <v>1</v>
      </c>
      <c r="G6167" s="166">
        <f>WEEKNUM(B6167,21)</f>
        <v>11</v>
      </c>
      <c r="H6167" s="166">
        <f>MONTH(B6167)</f>
        <v>3</v>
      </c>
      <c r="I6167" s="166">
        <f>YEAR(B6167)</f>
        <v>2023</v>
      </c>
    </row>
    <row r="6168" spans="1:9" x14ac:dyDescent="0.25">
      <c r="A6168" s="171">
        <v>1000409754</v>
      </c>
      <c r="B6168" s="172">
        <v>45001</v>
      </c>
      <c r="C6168" s="173">
        <v>0.52083333333333004</v>
      </c>
      <c r="D6168" s="173">
        <v>0.59243055555556001</v>
      </c>
      <c r="E6168" s="148" t="s">
        <v>3</v>
      </c>
      <c r="F6168" s="148">
        <v>5.98</v>
      </c>
      <c r="G6168" s="166">
        <f>WEEKNUM(B6168,21)</f>
        <v>11</v>
      </c>
      <c r="H6168" s="166">
        <f>MONTH(B6168)</f>
        <v>3</v>
      </c>
      <c r="I6168" s="166">
        <f>YEAR(B6168)</f>
        <v>2023</v>
      </c>
    </row>
    <row r="6169" spans="1:9" x14ac:dyDescent="0.25">
      <c r="A6169" s="171" t="s">
        <v>2</v>
      </c>
      <c r="B6169" s="172">
        <v>45001</v>
      </c>
      <c r="C6169" s="173">
        <v>0.22112268518518999</v>
      </c>
      <c r="D6169" s="173">
        <v>0.22711805555556</v>
      </c>
      <c r="E6169" s="148" t="s">
        <v>2</v>
      </c>
      <c r="F6169" s="148">
        <v>0</v>
      </c>
      <c r="G6169" s="166">
        <f>WEEKNUM(B6169,21)</f>
        <v>11</v>
      </c>
      <c r="H6169" s="166">
        <f>MONTH(B6169)</f>
        <v>3</v>
      </c>
      <c r="I6169" s="166">
        <f>YEAR(B6169)</f>
        <v>2023</v>
      </c>
    </row>
    <row r="6170" spans="1:9" x14ac:dyDescent="0.25">
      <c r="A6170" s="171" t="s">
        <v>2</v>
      </c>
      <c r="B6170" s="172">
        <v>45001</v>
      </c>
      <c r="C6170" s="173">
        <v>0.29166666666667002</v>
      </c>
      <c r="D6170" s="173">
        <v>0.65281250000000002</v>
      </c>
      <c r="E6170" s="148" t="s">
        <v>2</v>
      </c>
      <c r="F6170" s="148">
        <v>0</v>
      </c>
      <c r="G6170" s="166">
        <f>WEEKNUM(B6170,21)</f>
        <v>11</v>
      </c>
      <c r="H6170" s="166">
        <f>MONTH(B6170)</f>
        <v>3</v>
      </c>
      <c r="I6170" s="166">
        <f>YEAR(B6170)</f>
        <v>2023</v>
      </c>
    </row>
    <row r="6171" spans="1:9" x14ac:dyDescent="0.25">
      <c r="A6171" s="171" t="s">
        <v>2</v>
      </c>
      <c r="B6171" s="172">
        <v>45002</v>
      </c>
      <c r="C6171" s="173">
        <v>0.22916666666666999</v>
      </c>
      <c r="D6171" s="173">
        <v>0.57994212962962999</v>
      </c>
      <c r="E6171" s="148" t="s">
        <v>2</v>
      </c>
      <c r="F6171" s="148">
        <v>0</v>
      </c>
      <c r="G6171" s="166">
        <f>WEEKNUM(B6171,21)</f>
        <v>11</v>
      </c>
      <c r="H6171" s="166">
        <f>MONTH(B6171)</f>
        <v>3</v>
      </c>
      <c r="I6171" s="166">
        <f>YEAR(B6171)</f>
        <v>2023</v>
      </c>
    </row>
    <row r="6172" spans="1:9" x14ac:dyDescent="0.25">
      <c r="A6172" s="171" t="s">
        <v>2</v>
      </c>
      <c r="B6172" s="172">
        <v>45002</v>
      </c>
      <c r="C6172" s="173">
        <v>0.22916666666666999</v>
      </c>
      <c r="D6172" s="173">
        <v>0.58116898148148</v>
      </c>
      <c r="E6172" s="148" t="s">
        <v>2</v>
      </c>
      <c r="F6172" s="148">
        <v>0</v>
      </c>
      <c r="G6172" s="166">
        <f>WEEKNUM(B6172,21)</f>
        <v>11</v>
      </c>
      <c r="H6172" s="166">
        <f>MONTH(B6172)</f>
        <v>3</v>
      </c>
      <c r="I6172" s="166">
        <f>YEAR(B6172)</f>
        <v>2023</v>
      </c>
    </row>
    <row r="6173" spans="1:9" x14ac:dyDescent="0.25">
      <c r="A6173" s="171">
        <v>1000406323</v>
      </c>
      <c r="B6173" s="172">
        <v>45002</v>
      </c>
      <c r="C6173" s="173">
        <v>0.22916666666666999</v>
      </c>
      <c r="D6173" s="173">
        <v>0.58468750000000003</v>
      </c>
      <c r="E6173" s="148" t="s">
        <v>2</v>
      </c>
      <c r="F6173" s="148">
        <v>0</v>
      </c>
      <c r="G6173" s="166">
        <f>WEEKNUM(B6173,21)</f>
        <v>11</v>
      </c>
      <c r="H6173" s="166">
        <f>MONTH(B6173)</f>
        <v>3</v>
      </c>
      <c r="I6173" s="166">
        <f>YEAR(B6173)</f>
        <v>2023</v>
      </c>
    </row>
    <row r="6174" spans="1:9" x14ac:dyDescent="0.25">
      <c r="A6174" s="171">
        <v>1000406323</v>
      </c>
      <c r="B6174" s="172">
        <v>45002</v>
      </c>
      <c r="C6174" s="173">
        <v>0.58468750000000003</v>
      </c>
      <c r="D6174" s="173">
        <v>0.58490740740740998</v>
      </c>
      <c r="E6174" s="148" t="s">
        <v>2</v>
      </c>
      <c r="F6174" s="148">
        <v>0</v>
      </c>
      <c r="G6174" s="166">
        <f>WEEKNUM(B6174,21)</f>
        <v>11</v>
      </c>
      <c r="H6174" s="166">
        <f>MONTH(B6174)</f>
        <v>3</v>
      </c>
      <c r="I6174" s="166">
        <f>YEAR(B6174)</f>
        <v>2023</v>
      </c>
    </row>
    <row r="6175" spans="1:9" x14ac:dyDescent="0.25">
      <c r="A6175" s="171">
        <v>1000406323</v>
      </c>
      <c r="B6175" s="172">
        <v>45002</v>
      </c>
      <c r="C6175" s="173">
        <v>0.58490740740740998</v>
      </c>
      <c r="D6175" s="173">
        <v>0.58777777777777995</v>
      </c>
      <c r="E6175" s="148" t="s">
        <v>2</v>
      </c>
      <c r="F6175" s="148">
        <v>0</v>
      </c>
      <c r="G6175" s="166">
        <f>WEEKNUM(B6175,21)</f>
        <v>11</v>
      </c>
      <c r="H6175" s="166">
        <f>MONTH(B6175)</f>
        <v>3</v>
      </c>
      <c r="I6175" s="166">
        <f>YEAR(B6175)</f>
        <v>2023</v>
      </c>
    </row>
    <row r="6176" spans="1:9" x14ac:dyDescent="0.25">
      <c r="A6176" s="171">
        <v>1000406325</v>
      </c>
      <c r="B6176" s="172">
        <v>45002</v>
      </c>
      <c r="C6176" s="173">
        <v>0.22916666666666999</v>
      </c>
      <c r="D6176" s="173">
        <v>0.58552083333333005</v>
      </c>
      <c r="E6176" s="148" t="s">
        <v>2</v>
      </c>
      <c r="F6176" s="148">
        <v>0</v>
      </c>
      <c r="G6176" s="166">
        <f>WEEKNUM(B6176,21)</f>
        <v>11</v>
      </c>
      <c r="H6176" s="166">
        <f>MONTH(B6176)</f>
        <v>3</v>
      </c>
      <c r="I6176" s="166">
        <f>YEAR(B6176)</f>
        <v>2023</v>
      </c>
    </row>
    <row r="6177" spans="1:9" x14ac:dyDescent="0.25">
      <c r="A6177" s="171">
        <v>1000406325</v>
      </c>
      <c r="B6177" s="172">
        <v>45002</v>
      </c>
      <c r="C6177" s="173">
        <v>0.58552083333333005</v>
      </c>
      <c r="D6177" s="173">
        <v>0.58587962962963003</v>
      </c>
      <c r="E6177" s="148" t="s">
        <v>2</v>
      </c>
      <c r="F6177" s="148">
        <v>0</v>
      </c>
      <c r="G6177" s="166">
        <f>WEEKNUM(B6177,21)</f>
        <v>11</v>
      </c>
      <c r="H6177" s="166">
        <f>MONTH(B6177)</f>
        <v>3</v>
      </c>
      <c r="I6177" s="166">
        <f>YEAR(B6177)</f>
        <v>2023</v>
      </c>
    </row>
    <row r="6178" spans="1:9" x14ac:dyDescent="0.25">
      <c r="A6178" s="171">
        <v>1000406325</v>
      </c>
      <c r="B6178" s="172">
        <v>45002</v>
      </c>
      <c r="C6178" s="173">
        <v>0.58587962962963003</v>
      </c>
      <c r="D6178" s="173">
        <v>0.58818287037036998</v>
      </c>
      <c r="E6178" s="148" t="s">
        <v>2</v>
      </c>
      <c r="F6178" s="148">
        <v>0</v>
      </c>
      <c r="G6178" s="166">
        <f>WEEKNUM(B6178,21)</f>
        <v>11</v>
      </c>
      <c r="H6178" s="166">
        <f>MONTH(B6178)</f>
        <v>3</v>
      </c>
      <c r="I6178" s="166">
        <f>YEAR(B6178)</f>
        <v>2023</v>
      </c>
    </row>
    <row r="6179" spans="1:9" x14ac:dyDescent="0.25">
      <c r="A6179" s="171">
        <v>1000406326</v>
      </c>
      <c r="B6179" s="172">
        <v>45002</v>
      </c>
      <c r="C6179" s="173">
        <v>0.22916666666666999</v>
      </c>
      <c r="D6179" s="173">
        <v>0.58413194444444005</v>
      </c>
      <c r="E6179" s="148" t="s">
        <v>2</v>
      </c>
      <c r="F6179" s="148">
        <v>0</v>
      </c>
      <c r="G6179" s="166">
        <f>WEEKNUM(B6179,21)</f>
        <v>11</v>
      </c>
      <c r="H6179" s="166">
        <f>MONTH(B6179)</f>
        <v>3</v>
      </c>
      <c r="I6179" s="166">
        <f>YEAR(B6179)</f>
        <v>2023</v>
      </c>
    </row>
    <row r="6180" spans="1:9" x14ac:dyDescent="0.25">
      <c r="A6180" s="171">
        <v>1000406326</v>
      </c>
      <c r="B6180" s="172">
        <v>45002</v>
      </c>
      <c r="C6180" s="173">
        <v>0.58413194444444005</v>
      </c>
      <c r="D6180" s="173">
        <v>0.58444444444443999</v>
      </c>
      <c r="E6180" s="148" t="s">
        <v>2</v>
      </c>
      <c r="F6180" s="148">
        <v>0</v>
      </c>
      <c r="G6180" s="166">
        <f>WEEKNUM(B6180,21)</f>
        <v>11</v>
      </c>
      <c r="H6180" s="166">
        <f>MONTH(B6180)</f>
        <v>3</v>
      </c>
      <c r="I6180" s="166">
        <f>YEAR(B6180)</f>
        <v>2023</v>
      </c>
    </row>
    <row r="6181" spans="1:9" x14ac:dyDescent="0.25">
      <c r="A6181" s="171">
        <v>1000406322</v>
      </c>
      <c r="B6181" s="172">
        <v>45002</v>
      </c>
      <c r="C6181" s="173">
        <v>0.22916666666666999</v>
      </c>
      <c r="D6181" s="173">
        <v>0.58218749999999997</v>
      </c>
      <c r="E6181" s="148" t="s">
        <v>2</v>
      </c>
      <c r="F6181" s="148">
        <v>0</v>
      </c>
      <c r="G6181" s="166">
        <f>WEEKNUM(B6181,21)</f>
        <v>11</v>
      </c>
      <c r="H6181" s="166">
        <f>MONTH(B6181)</f>
        <v>3</v>
      </c>
      <c r="I6181" s="166">
        <f>YEAR(B6181)</f>
        <v>2023</v>
      </c>
    </row>
    <row r="6182" spans="1:9" x14ac:dyDescent="0.25">
      <c r="A6182" s="171">
        <v>1000406322</v>
      </c>
      <c r="B6182" s="172">
        <v>45002</v>
      </c>
      <c r="C6182" s="173">
        <v>0.58218749999999997</v>
      </c>
      <c r="D6182" s="173">
        <v>0.58265046296295997</v>
      </c>
      <c r="E6182" s="148" t="s">
        <v>2</v>
      </c>
      <c r="F6182" s="148">
        <v>0</v>
      </c>
      <c r="G6182" s="166">
        <f>WEEKNUM(B6182,21)</f>
        <v>11</v>
      </c>
      <c r="H6182" s="166">
        <f>MONTH(B6182)</f>
        <v>3</v>
      </c>
      <c r="I6182" s="166">
        <f>YEAR(B6182)</f>
        <v>2023</v>
      </c>
    </row>
    <row r="6183" spans="1:9" x14ac:dyDescent="0.25">
      <c r="A6183" s="171">
        <v>1000406323</v>
      </c>
      <c r="B6183" s="172">
        <v>45004</v>
      </c>
      <c r="C6183" s="173">
        <v>0.28005787037037</v>
      </c>
      <c r="D6183" s="173">
        <v>0.82222222222221997</v>
      </c>
      <c r="E6183" s="148" t="s">
        <v>2</v>
      </c>
      <c r="F6183" s="148">
        <v>0</v>
      </c>
      <c r="G6183" s="166">
        <f>WEEKNUM(B6183,21)</f>
        <v>11</v>
      </c>
      <c r="H6183" s="166">
        <f>MONTH(B6183)</f>
        <v>3</v>
      </c>
      <c r="I6183" s="166">
        <f>YEAR(B6183)</f>
        <v>2023</v>
      </c>
    </row>
    <row r="6184" spans="1:9" x14ac:dyDescent="0.25">
      <c r="A6184" s="171" t="s">
        <v>2</v>
      </c>
      <c r="B6184" s="172">
        <v>45003</v>
      </c>
      <c r="C6184" s="173">
        <v>0</v>
      </c>
      <c r="D6184" s="173">
        <v>0.34650462962963002</v>
      </c>
      <c r="E6184" s="148" t="s">
        <v>2</v>
      </c>
      <c r="F6184" s="148">
        <v>0</v>
      </c>
      <c r="G6184" s="166">
        <f>WEEKNUM(B6184,21)</f>
        <v>11</v>
      </c>
      <c r="H6184" s="166">
        <f>MONTH(B6184)</f>
        <v>3</v>
      </c>
      <c r="I6184" s="166">
        <f>YEAR(B6184)</f>
        <v>2023</v>
      </c>
    </row>
    <row r="6185" spans="1:9" x14ac:dyDescent="0.25">
      <c r="A6185" s="171" t="s">
        <v>2</v>
      </c>
      <c r="B6185" s="172">
        <v>45002</v>
      </c>
      <c r="C6185" s="173">
        <v>0.27083333333332998</v>
      </c>
      <c r="D6185" s="173">
        <v>0.45398148148147999</v>
      </c>
      <c r="E6185" s="148" t="s">
        <v>2</v>
      </c>
      <c r="F6185" s="148">
        <v>0</v>
      </c>
      <c r="G6185" s="166">
        <f>WEEKNUM(B6185,21)</f>
        <v>11</v>
      </c>
      <c r="H6185" s="166">
        <f>MONTH(B6185)</f>
        <v>3</v>
      </c>
      <c r="I6185" s="166">
        <f>YEAR(B6185)</f>
        <v>2023</v>
      </c>
    </row>
    <row r="6186" spans="1:9" x14ac:dyDescent="0.25">
      <c r="A6186" s="171" t="s">
        <v>2</v>
      </c>
      <c r="B6186" s="172">
        <v>45003</v>
      </c>
      <c r="C6186" s="173">
        <v>0.27083333333332998</v>
      </c>
      <c r="D6186" s="173">
        <v>0.35140046296296001</v>
      </c>
      <c r="E6186" s="148" t="s">
        <v>2</v>
      </c>
      <c r="F6186" s="148">
        <v>0</v>
      </c>
      <c r="G6186" s="166">
        <f>WEEKNUM(B6186,21)</f>
        <v>11</v>
      </c>
      <c r="H6186" s="166">
        <f>MONTH(B6186)</f>
        <v>3</v>
      </c>
      <c r="I6186" s="166">
        <f>YEAR(B6186)</f>
        <v>2023</v>
      </c>
    </row>
    <row r="6187" spans="1:9" x14ac:dyDescent="0.25">
      <c r="A6187" s="171" t="s">
        <v>2</v>
      </c>
      <c r="B6187" s="172">
        <v>45003</v>
      </c>
      <c r="C6187" s="173">
        <v>0.27083333333332998</v>
      </c>
      <c r="D6187" s="173">
        <v>0.34776620370369998</v>
      </c>
      <c r="E6187" s="148" t="s">
        <v>2</v>
      </c>
      <c r="F6187" s="148">
        <v>0</v>
      </c>
      <c r="G6187" s="166">
        <f>WEEKNUM(B6187,21)</f>
        <v>11</v>
      </c>
      <c r="H6187" s="166">
        <f>MONTH(B6187)</f>
        <v>3</v>
      </c>
      <c r="I6187" s="166">
        <f>YEAR(B6187)</f>
        <v>2023</v>
      </c>
    </row>
    <row r="6188" spans="1:9" x14ac:dyDescent="0.25">
      <c r="A6188" s="171">
        <v>1000406941</v>
      </c>
      <c r="B6188" s="172">
        <v>45002</v>
      </c>
      <c r="C6188" s="173">
        <v>0.27083333333332998</v>
      </c>
      <c r="D6188" s="173">
        <v>0.35439814814815002</v>
      </c>
      <c r="E6188" s="148" t="s">
        <v>2</v>
      </c>
      <c r="F6188" s="148">
        <v>0</v>
      </c>
      <c r="G6188" s="166">
        <f>WEEKNUM(B6188,21)</f>
        <v>11</v>
      </c>
      <c r="H6188" s="166">
        <f>MONTH(B6188)</f>
        <v>3</v>
      </c>
      <c r="I6188" s="166">
        <f>YEAR(B6188)</f>
        <v>2023</v>
      </c>
    </row>
    <row r="6189" spans="1:9" x14ac:dyDescent="0.25">
      <c r="A6189" s="171">
        <v>1000406943</v>
      </c>
      <c r="B6189" s="172">
        <v>45002</v>
      </c>
      <c r="C6189" s="173">
        <v>0.27083333333332998</v>
      </c>
      <c r="D6189" s="173">
        <v>0.35366898148148002</v>
      </c>
      <c r="E6189" s="148" t="s">
        <v>2</v>
      </c>
      <c r="F6189" s="148">
        <v>0</v>
      </c>
      <c r="G6189" s="166">
        <f>WEEKNUM(B6189,21)</f>
        <v>11</v>
      </c>
      <c r="H6189" s="166">
        <f>MONTH(B6189)</f>
        <v>3</v>
      </c>
      <c r="I6189" s="166">
        <f>YEAR(B6189)</f>
        <v>2023</v>
      </c>
    </row>
    <row r="6190" spans="1:9" x14ac:dyDescent="0.25">
      <c r="A6190" s="171">
        <v>1000406118</v>
      </c>
      <c r="B6190" s="172">
        <v>45002</v>
      </c>
      <c r="C6190" s="173">
        <v>0.27083333333332998</v>
      </c>
      <c r="D6190" s="173">
        <v>0.58504629629630001</v>
      </c>
      <c r="E6190" s="148" t="s">
        <v>2</v>
      </c>
      <c r="F6190" s="148">
        <v>0</v>
      </c>
      <c r="G6190" s="166">
        <f>WEEKNUM(B6190,21)</f>
        <v>11</v>
      </c>
      <c r="H6190" s="166">
        <f>MONTH(B6190)</f>
        <v>3</v>
      </c>
      <c r="I6190" s="166">
        <f>YEAR(B6190)</f>
        <v>2023</v>
      </c>
    </row>
    <row r="6191" spans="1:9" x14ac:dyDescent="0.25">
      <c r="A6191" s="171">
        <v>1000410856</v>
      </c>
      <c r="B6191" s="172">
        <v>45003</v>
      </c>
      <c r="C6191" s="173">
        <v>0.58859953703704004</v>
      </c>
      <c r="D6191" s="173">
        <v>0.59365740740741002</v>
      </c>
      <c r="E6191" s="148" t="s">
        <v>2</v>
      </c>
      <c r="F6191" s="148">
        <v>0</v>
      </c>
      <c r="G6191" s="166">
        <f>WEEKNUM(B6191,21)</f>
        <v>11</v>
      </c>
      <c r="H6191" s="166">
        <f>MONTH(B6191)</f>
        <v>3</v>
      </c>
      <c r="I6191" s="166">
        <f>YEAR(B6191)</f>
        <v>2023</v>
      </c>
    </row>
    <row r="6192" spans="1:9" x14ac:dyDescent="0.25">
      <c r="A6192" s="171">
        <v>1000410631</v>
      </c>
      <c r="B6192" s="172">
        <v>45004</v>
      </c>
      <c r="C6192" s="173">
        <v>0.27083333333332998</v>
      </c>
      <c r="D6192" s="173">
        <v>0.32819444444444001</v>
      </c>
      <c r="E6192" s="148" t="s">
        <v>2</v>
      </c>
      <c r="F6192" s="148">
        <v>0</v>
      </c>
      <c r="G6192" s="166">
        <f>WEEKNUM(B6192,21)</f>
        <v>11</v>
      </c>
      <c r="H6192" s="166">
        <f>MONTH(B6192)</f>
        <v>3</v>
      </c>
      <c r="I6192" s="166">
        <f>YEAR(B6192)</f>
        <v>2023</v>
      </c>
    </row>
    <row r="6193" spans="1:9" x14ac:dyDescent="0.25">
      <c r="A6193" s="171">
        <v>1000407073</v>
      </c>
      <c r="B6193" s="172">
        <v>45002</v>
      </c>
      <c r="C6193" s="173">
        <v>0.27083333333332998</v>
      </c>
      <c r="D6193" s="173">
        <v>0.51401620370370005</v>
      </c>
      <c r="E6193" s="148" t="s">
        <v>2</v>
      </c>
      <c r="F6193" s="148">
        <v>0</v>
      </c>
      <c r="G6193" s="166">
        <f>WEEKNUM(B6193,21)</f>
        <v>11</v>
      </c>
      <c r="H6193" s="166">
        <f>MONTH(B6193)</f>
        <v>3</v>
      </c>
      <c r="I6193" s="166">
        <f>YEAR(B6193)</f>
        <v>2023</v>
      </c>
    </row>
    <row r="6194" spans="1:9" x14ac:dyDescent="0.25">
      <c r="A6194" s="171">
        <v>1000407074</v>
      </c>
      <c r="B6194" s="172">
        <v>45002</v>
      </c>
      <c r="C6194" s="173">
        <v>0.27083333333332998</v>
      </c>
      <c r="D6194" s="173">
        <v>0.51449074074073997</v>
      </c>
      <c r="E6194" s="148" t="s">
        <v>2</v>
      </c>
      <c r="F6194" s="148">
        <v>0</v>
      </c>
      <c r="G6194" s="166">
        <f>WEEKNUM(B6194,21)</f>
        <v>11</v>
      </c>
      <c r="H6194" s="166">
        <f>MONTH(B6194)</f>
        <v>3</v>
      </c>
      <c r="I6194" s="166">
        <f>YEAR(B6194)</f>
        <v>2023</v>
      </c>
    </row>
    <row r="6195" spans="1:9" x14ac:dyDescent="0.25">
      <c r="A6195" s="171" t="s">
        <v>2</v>
      </c>
      <c r="B6195" s="172">
        <v>45002</v>
      </c>
      <c r="C6195" s="173">
        <v>0.27083333333332998</v>
      </c>
      <c r="D6195" s="173">
        <v>0.51468749999999996</v>
      </c>
      <c r="E6195" s="148" t="s">
        <v>2</v>
      </c>
      <c r="F6195" s="148">
        <v>0</v>
      </c>
      <c r="G6195" s="166">
        <f>WEEKNUM(B6195,21)</f>
        <v>11</v>
      </c>
      <c r="H6195" s="166">
        <f>MONTH(B6195)</f>
        <v>3</v>
      </c>
      <c r="I6195" s="166">
        <f>YEAR(B6195)</f>
        <v>2023</v>
      </c>
    </row>
    <row r="6196" spans="1:9" x14ac:dyDescent="0.25">
      <c r="A6196" s="171" t="s">
        <v>2</v>
      </c>
      <c r="B6196" s="172">
        <v>45002</v>
      </c>
      <c r="C6196" s="173">
        <v>0.27083333333332998</v>
      </c>
      <c r="D6196" s="173">
        <v>0.51515046296295997</v>
      </c>
      <c r="E6196" s="148" t="s">
        <v>2</v>
      </c>
      <c r="F6196" s="148">
        <v>0</v>
      </c>
      <c r="G6196" s="166">
        <f>WEEKNUM(B6196,21)</f>
        <v>11</v>
      </c>
      <c r="H6196" s="166">
        <f>MONTH(B6196)</f>
        <v>3</v>
      </c>
      <c r="I6196" s="166">
        <f>YEAR(B6196)</f>
        <v>2023</v>
      </c>
    </row>
    <row r="6197" spans="1:9" x14ac:dyDescent="0.25">
      <c r="A6197" s="171">
        <v>1000406941</v>
      </c>
      <c r="B6197" s="172">
        <v>45002</v>
      </c>
      <c r="C6197" s="173">
        <v>0.16187499999999999</v>
      </c>
      <c r="D6197" s="173">
        <v>0.16187499999999999</v>
      </c>
      <c r="E6197" s="148" t="s">
        <v>2</v>
      </c>
      <c r="F6197" s="148">
        <v>0</v>
      </c>
      <c r="G6197" s="166">
        <f>WEEKNUM(B6197,21)</f>
        <v>11</v>
      </c>
      <c r="H6197" s="166">
        <f>MONTH(B6197)</f>
        <v>3</v>
      </c>
      <c r="I6197" s="166">
        <f>YEAR(B6197)</f>
        <v>2023</v>
      </c>
    </row>
    <row r="6198" spans="1:9" x14ac:dyDescent="0.25">
      <c r="A6198" s="171">
        <v>1000406943</v>
      </c>
      <c r="B6198" s="172">
        <v>45002</v>
      </c>
      <c r="C6198" s="173">
        <v>0.16078703703704</v>
      </c>
      <c r="D6198" s="173">
        <v>0.16078703703704</v>
      </c>
      <c r="E6198" s="148" t="s">
        <v>2</v>
      </c>
      <c r="F6198" s="148">
        <v>0</v>
      </c>
      <c r="G6198" s="166">
        <f>WEEKNUM(B6198,21)</f>
        <v>11</v>
      </c>
      <c r="H6198" s="166">
        <f>MONTH(B6198)</f>
        <v>3</v>
      </c>
      <c r="I6198" s="166">
        <f>YEAR(B6198)</f>
        <v>2023</v>
      </c>
    </row>
    <row r="6199" spans="1:9" x14ac:dyDescent="0.25">
      <c r="A6199" s="171">
        <v>1000406536</v>
      </c>
      <c r="B6199" s="172">
        <v>45003</v>
      </c>
      <c r="C6199" s="173">
        <v>0.25</v>
      </c>
      <c r="D6199" s="173">
        <v>0.25869212962963001</v>
      </c>
      <c r="E6199" s="148" t="s">
        <v>3</v>
      </c>
      <c r="F6199" s="148">
        <v>0.5</v>
      </c>
      <c r="G6199" s="166">
        <f>WEEKNUM(B6199,21)</f>
        <v>11</v>
      </c>
      <c r="H6199" s="166">
        <f>MONTH(B6199)</f>
        <v>3</v>
      </c>
      <c r="I6199" s="166">
        <f>YEAR(B6199)</f>
        <v>2023</v>
      </c>
    </row>
    <row r="6200" spans="1:9" x14ac:dyDescent="0.25">
      <c r="A6200" s="171">
        <v>1000406536</v>
      </c>
      <c r="B6200" s="172">
        <v>45003</v>
      </c>
      <c r="C6200" s="173">
        <v>0.31010416666667001</v>
      </c>
      <c r="D6200" s="173">
        <v>0.26070601851851999</v>
      </c>
      <c r="E6200" s="148" t="s">
        <v>3</v>
      </c>
      <c r="F6200" s="148">
        <v>0.65</v>
      </c>
      <c r="G6200" s="166">
        <f>WEEKNUM(B6200,21)</f>
        <v>11</v>
      </c>
      <c r="H6200" s="166">
        <f>MONTH(B6200)</f>
        <v>3</v>
      </c>
      <c r="I6200" s="166">
        <f>YEAR(B6200)</f>
        <v>2023</v>
      </c>
    </row>
    <row r="6201" spans="1:9" x14ac:dyDescent="0.25">
      <c r="A6201" s="171">
        <v>1000407915</v>
      </c>
      <c r="B6201" s="172">
        <v>45003</v>
      </c>
      <c r="C6201" s="173">
        <v>0.25922453703704001</v>
      </c>
      <c r="D6201" s="173">
        <v>0.25998842592593002</v>
      </c>
      <c r="E6201" s="148" t="s">
        <v>3</v>
      </c>
      <c r="F6201" s="148">
        <v>0.96</v>
      </c>
      <c r="G6201" s="166">
        <f>WEEKNUM(B6201,21)</f>
        <v>11</v>
      </c>
      <c r="H6201" s="166">
        <f>MONTH(B6201)</f>
        <v>3</v>
      </c>
      <c r="I6201" s="166">
        <f>YEAR(B6201)</f>
        <v>2023</v>
      </c>
    </row>
    <row r="6202" spans="1:9" x14ac:dyDescent="0.25">
      <c r="A6202" s="171">
        <v>1000409756</v>
      </c>
      <c r="B6202" s="172">
        <v>45003</v>
      </c>
      <c r="C6202" s="173">
        <v>0.25</v>
      </c>
      <c r="D6202" s="173">
        <v>0.26741898148148002</v>
      </c>
      <c r="E6202" s="148" t="s">
        <v>3</v>
      </c>
      <c r="F6202" s="148">
        <v>5.99</v>
      </c>
      <c r="G6202" s="166">
        <f>WEEKNUM(B6202,21)</f>
        <v>11</v>
      </c>
      <c r="H6202" s="166">
        <f>MONTH(B6202)</f>
        <v>3</v>
      </c>
      <c r="I6202" s="166">
        <f>YEAR(B6202)</f>
        <v>2023</v>
      </c>
    </row>
    <row r="6203" spans="1:9" x14ac:dyDescent="0.25">
      <c r="A6203" s="171">
        <v>1000409754</v>
      </c>
      <c r="B6203" s="172">
        <v>45003</v>
      </c>
      <c r="C6203" s="173">
        <v>0.25</v>
      </c>
      <c r="D6203" s="173">
        <v>0.25935185185185</v>
      </c>
      <c r="E6203" s="148" t="s">
        <v>3</v>
      </c>
      <c r="F6203" s="148">
        <v>1</v>
      </c>
      <c r="G6203" s="166">
        <f>WEEKNUM(B6203,21)</f>
        <v>11</v>
      </c>
      <c r="H6203" s="166">
        <f>MONTH(B6203)</f>
        <v>3</v>
      </c>
      <c r="I6203" s="166">
        <f>YEAR(B6203)</f>
        <v>2023</v>
      </c>
    </row>
    <row r="6204" spans="1:9" x14ac:dyDescent="0.25">
      <c r="A6204" s="171">
        <v>1000407445</v>
      </c>
      <c r="B6204" s="172">
        <v>45002</v>
      </c>
      <c r="C6204" s="173">
        <v>0.29249999999999998</v>
      </c>
      <c r="D6204" s="173">
        <v>0.29249999999999998</v>
      </c>
      <c r="E6204" s="148" t="s">
        <v>3</v>
      </c>
      <c r="F6204" s="148">
        <v>0.82</v>
      </c>
      <c r="G6204" s="166">
        <f>WEEKNUM(B6204,21)</f>
        <v>11</v>
      </c>
      <c r="H6204" s="166">
        <f>MONTH(B6204)</f>
        <v>3</v>
      </c>
      <c r="I6204" s="166">
        <f>YEAR(B6204)</f>
        <v>2023</v>
      </c>
    </row>
    <row r="6205" spans="1:9" x14ac:dyDescent="0.25">
      <c r="A6205" s="171">
        <v>1000407445</v>
      </c>
      <c r="B6205" s="172">
        <v>45003</v>
      </c>
      <c r="C6205" s="173">
        <v>0.20833333333333001</v>
      </c>
      <c r="D6205" s="173">
        <v>0.52609953703704004</v>
      </c>
      <c r="E6205" s="148" t="s">
        <v>3</v>
      </c>
      <c r="F6205" s="148">
        <v>0.82</v>
      </c>
      <c r="G6205" s="166">
        <f>WEEKNUM(B6205,21)</f>
        <v>11</v>
      </c>
      <c r="H6205" s="166">
        <f>MONTH(B6205)</f>
        <v>3</v>
      </c>
      <c r="I6205" s="166">
        <f>YEAR(B6205)</f>
        <v>2023</v>
      </c>
    </row>
    <row r="6206" spans="1:9" x14ac:dyDescent="0.25">
      <c r="A6206" s="171">
        <v>1000406536</v>
      </c>
      <c r="B6206" s="172">
        <v>45003</v>
      </c>
      <c r="C6206" s="173">
        <v>0.20833333333333001</v>
      </c>
      <c r="D6206" s="173">
        <v>0.52619212962963002</v>
      </c>
      <c r="E6206" s="148" t="s">
        <v>3</v>
      </c>
      <c r="F6206" s="148">
        <v>0.5</v>
      </c>
      <c r="G6206" s="166">
        <f>WEEKNUM(B6206,21)</f>
        <v>11</v>
      </c>
      <c r="H6206" s="166">
        <f>MONTH(B6206)</f>
        <v>3</v>
      </c>
      <c r="I6206" s="166">
        <f>YEAR(B6206)</f>
        <v>2023</v>
      </c>
    </row>
    <row r="6207" spans="1:9" x14ac:dyDescent="0.25">
      <c r="A6207" s="171">
        <v>1000406536</v>
      </c>
      <c r="B6207" s="172">
        <v>45003</v>
      </c>
      <c r="C6207" s="173">
        <v>0.20833333333333001</v>
      </c>
      <c r="D6207" s="173">
        <v>0.52629629629630004</v>
      </c>
      <c r="E6207" s="148" t="s">
        <v>3</v>
      </c>
      <c r="F6207" s="148">
        <v>0.65</v>
      </c>
      <c r="G6207" s="166">
        <f>WEEKNUM(B6207,21)</f>
        <v>11</v>
      </c>
      <c r="H6207" s="166">
        <f>MONTH(B6207)</f>
        <v>3</v>
      </c>
      <c r="I6207" s="166">
        <f>YEAR(B6207)</f>
        <v>2023</v>
      </c>
    </row>
    <row r="6208" spans="1:9" x14ac:dyDescent="0.25">
      <c r="A6208" s="171">
        <v>1000407926</v>
      </c>
      <c r="B6208" s="172">
        <v>45003</v>
      </c>
      <c r="C6208" s="173">
        <v>0.20833333333333001</v>
      </c>
      <c r="D6208" s="173">
        <v>0.52640046296295995</v>
      </c>
      <c r="E6208" s="148" t="s">
        <v>3</v>
      </c>
      <c r="F6208" s="148">
        <v>0.5</v>
      </c>
      <c r="G6208" s="166">
        <f>WEEKNUM(B6208,21)</f>
        <v>11</v>
      </c>
      <c r="H6208" s="166">
        <f>MONTH(B6208)</f>
        <v>3</v>
      </c>
      <c r="I6208" s="166">
        <f>YEAR(B6208)</f>
        <v>2023</v>
      </c>
    </row>
    <row r="6209" spans="1:9" x14ac:dyDescent="0.25">
      <c r="A6209" s="171">
        <v>1000407915</v>
      </c>
      <c r="B6209" s="172">
        <v>45003</v>
      </c>
      <c r="C6209" s="173">
        <v>0.20833333333333001</v>
      </c>
      <c r="D6209" s="173">
        <v>0.52687499999999998</v>
      </c>
      <c r="E6209" s="148" t="s">
        <v>3</v>
      </c>
      <c r="F6209" s="148">
        <v>0.96</v>
      </c>
      <c r="G6209" s="166">
        <f>WEEKNUM(B6209,21)</f>
        <v>11</v>
      </c>
      <c r="H6209" s="166">
        <f>MONTH(B6209)</f>
        <v>3</v>
      </c>
      <c r="I6209" s="166">
        <f>YEAR(B6209)</f>
        <v>2023</v>
      </c>
    </row>
    <row r="6210" spans="1:9" x14ac:dyDescent="0.25">
      <c r="A6210" s="171">
        <v>1000407445</v>
      </c>
      <c r="B6210" s="172">
        <v>45003</v>
      </c>
      <c r="C6210" s="173">
        <v>0.20833333333333001</v>
      </c>
      <c r="D6210" s="173">
        <v>0.52714120370369999</v>
      </c>
      <c r="E6210" s="148" t="s">
        <v>3</v>
      </c>
      <c r="F6210" s="148">
        <v>1</v>
      </c>
      <c r="G6210" s="166">
        <f>WEEKNUM(B6210,21)</f>
        <v>11</v>
      </c>
      <c r="H6210" s="166">
        <f>MONTH(B6210)</f>
        <v>3</v>
      </c>
      <c r="I6210" s="166">
        <f>YEAR(B6210)</f>
        <v>2023</v>
      </c>
    </row>
    <row r="6211" spans="1:9" x14ac:dyDescent="0.25">
      <c r="A6211" s="171">
        <v>1000406533</v>
      </c>
      <c r="B6211" s="172">
        <v>45003</v>
      </c>
      <c r="C6211" s="173">
        <v>0.20833333333333001</v>
      </c>
      <c r="D6211" s="173">
        <v>0.52731481481481002</v>
      </c>
      <c r="E6211" s="148" t="s">
        <v>3</v>
      </c>
      <c r="F6211" s="148">
        <v>7.0000000000000007E-2</v>
      </c>
      <c r="G6211" s="166">
        <f>WEEKNUM(B6211,21)</f>
        <v>11</v>
      </c>
      <c r="H6211" s="166">
        <f>MONTH(B6211)</f>
        <v>3</v>
      </c>
      <c r="I6211" s="166">
        <f>YEAR(B6211)</f>
        <v>2023</v>
      </c>
    </row>
    <row r="6212" spans="1:9" x14ac:dyDescent="0.25">
      <c r="A6212" s="171" t="s">
        <v>2</v>
      </c>
      <c r="B6212" s="172">
        <v>45003</v>
      </c>
      <c r="C6212" s="173">
        <v>0.20833333333333001</v>
      </c>
      <c r="D6212" s="173">
        <v>0.52752314814815005</v>
      </c>
      <c r="E6212" s="148" t="s">
        <v>2</v>
      </c>
      <c r="F6212" s="148">
        <v>0</v>
      </c>
      <c r="G6212" s="166">
        <f>WEEKNUM(B6212,21)</f>
        <v>11</v>
      </c>
      <c r="H6212" s="166">
        <f>MONTH(B6212)</f>
        <v>3</v>
      </c>
      <c r="I6212" s="166">
        <f>YEAR(B6212)</f>
        <v>2023</v>
      </c>
    </row>
    <row r="6213" spans="1:9" x14ac:dyDescent="0.25">
      <c r="A6213" s="171" t="s">
        <v>2</v>
      </c>
      <c r="B6213" s="172">
        <v>45003</v>
      </c>
      <c r="C6213" s="173">
        <v>0.20833333333333001</v>
      </c>
      <c r="D6213" s="173">
        <v>0.52765046296296003</v>
      </c>
      <c r="E6213" s="148" t="s">
        <v>2</v>
      </c>
      <c r="F6213" s="148">
        <v>0</v>
      </c>
      <c r="G6213" s="166">
        <f>WEEKNUM(B6213,21)</f>
        <v>11</v>
      </c>
      <c r="H6213" s="166">
        <f>MONTH(B6213)</f>
        <v>3</v>
      </c>
      <c r="I6213" s="166">
        <f>YEAR(B6213)</f>
        <v>2023</v>
      </c>
    </row>
    <row r="6214" spans="1:9" x14ac:dyDescent="0.25">
      <c r="A6214" s="171">
        <v>1000407442</v>
      </c>
      <c r="B6214" s="172">
        <v>45003</v>
      </c>
      <c r="C6214" s="173">
        <v>0.20833333333333001</v>
      </c>
      <c r="D6214" s="173">
        <v>0.52773148148147997</v>
      </c>
      <c r="E6214" s="148" t="s">
        <v>2</v>
      </c>
      <c r="F6214" s="148">
        <v>0</v>
      </c>
      <c r="G6214" s="166">
        <f>WEEKNUM(B6214,21)</f>
        <v>11</v>
      </c>
      <c r="H6214" s="166">
        <f>MONTH(B6214)</f>
        <v>3</v>
      </c>
      <c r="I6214" s="166">
        <f>YEAR(B6214)</f>
        <v>2023</v>
      </c>
    </row>
    <row r="6215" spans="1:9" x14ac:dyDescent="0.25">
      <c r="A6215" s="171" t="s">
        <v>2</v>
      </c>
      <c r="B6215" s="172">
        <v>45003</v>
      </c>
      <c r="C6215" s="173">
        <v>0.20833333333333001</v>
      </c>
      <c r="D6215" s="173">
        <v>0.52789351851851996</v>
      </c>
      <c r="E6215" s="148" t="s">
        <v>2</v>
      </c>
      <c r="F6215" s="148">
        <v>0</v>
      </c>
      <c r="G6215" s="166">
        <f>WEEKNUM(B6215,21)</f>
        <v>11</v>
      </c>
      <c r="H6215" s="166">
        <f>MONTH(B6215)</f>
        <v>3</v>
      </c>
      <c r="I6215" s="166">
        <f>YEAR(B6215)</f>
        <v>2023</v>
      </c>
    </row>
    <row r="6216" spans="1:9" x14ac:dyDescent="0.25">
      <c r="A6216" s="171">
        <v>1000407440</v>
      </c>
      <c r="B6216" s="172">
        <v>45003</v>
      </c>
      <c r="C6216" s="173">
        <v>0.20833333333333001</v>
      </c>
      <c r="D6216" s="173">
        <v>0.52809027777777995</v>
      </c>
      <c r="E6216" s="148" t="s">
        <v>2</v>
      </c>
      <c r="F6216" s="148">
        <v>0</v>
      </c>
      <c r="G6216" s="166">
        <f>WEEKNUM(B6216,21)</f>
        <v>11</v>
      </c>
      <c r="H6216" s="166">
        <f>MONTH(B6216)</f>
        <v>3</v>
      </c>
      <c r="I6216" s="166">
        <f>YEAR(B6216)</f>
        <v>2023</v>
      </c>
    </row>
    <row r="6217" spans="1:9" x14ac:dyDescent="0.25">
      <c r="A6217" s="171">
        <v>1000409774</v>
      </c>
      <c r="B6217" s="172">
        <v>45002</v>
      </c>
      <c r="C6217" s="173">
        <v>0.14583333333333001</v>
      </c>
      <c r="D6217" s="173">
        <v>0.92881944444443998</v>
      </c>
      <c r="E6217" s="148" t="s">
        <v>2</v>
      </c>
      <c r="F6217" s="148">
        <v>0</v>
      </c>
      <c r="G6217" s="166">
        <f>WEEKNUM(B6217,21)</f>
        <v>11</v>
      </c>
      <c r="H6217" s="166">
        <f>MONTH(B6217)</f>
        <v>3</v>
      </c>
      <c r="I6217" s="166">
        <f>YEAR(B6217)</f>
        <v>2023</v>
      </c>
    </row>
    <row r="6218" spans="1:9" x14ac:dyDescent="0.25">
      <c r="A6218" s="171">
        <v>1000427850</v>
      </c>
      <c r="B6218" s="172">
        <v>45002</v>
      </c>
      <c r="C6218" s="173">
        <v>0.14583333333333001</v>
      </c>
      <c r="D6218" s="173">
        <v>0.94047453703703998</v>
      </c>
      <c r="E6218" s="148" t="s">
        <v>2</v>
      </c>
      <c r="F6218" s="148">
        <v>0</v>
      </c>
      <c r="G6218" s="166">
        <f>WEEKNUM(B6218,21)</f>
        <v>11</v>
      </c>
      <c r="H6218" s="166">
        <f>MONTH(B6218)</f>
        <v>3</v>
      </c>
      <c r="I6218" s="166">
        <f>YEAR(B6218)</f>
        <v>2023</v>
      </c>
    </row>
    <row r="6219" spans="1:9" x14ac:dyDescent="0.25">
      <c r="A6219" s="171">
        <v>1000407915</v>
      </c>
      <c r="B6219" s="172">
        <v>45002</v>
      </c>
      <c r="C6219" s="173">
        <v>0.14583333333333001</v>
      </c>
      <c r="D6219" s="173">
        <v>0.94359953703704003</v>
      </c>
      <c r="E6219" s="148" t="s">
        <v>2</v>
      </c>
      <c r="F6219" s="148">
        <v>0</v>
      </c>
      <c r="G6219" s="166">
        <f>WEEKNUM(B6219,21)</f>
        <v>11</v>
      </c>
      <c r="H6219" s="166">
        <f>MONTH(B6219)</f>
        <v>3</v>
      </c>
      <c r="I6219" s="166">
        <f>YEAR(B6219)</f>
        <v>2023</v>
      </c>
    </row>
    <row r="6220" spans="1:9" x14ac:dyDescent="0.25">
      <c r="A6220" s="171">
        <v>1000407445</v>
      </c>
      <c r="B6220" s="172">
        <v>45002</v>
      </c>
      <c r="C6220" s="173">
        <v>0.14583333333333001</v>
      </c>
      <c r="D6220" s="173">
        <v>0.94898148148147998</v>
      </c>
      <c r="E6220" s="148" t="s">
        <v>2</v>
      </c>
      <c r="F6220" s="148">
        <v>0</v>
      </c>
      <c r="G6220" s="166">
        <f>WEEKNUM(B6220,21)</f>
        <v>11</v>
      </c>
      <c r="H6220" s="166">
        <f>MONTH(B6220)</f>
        <v>3</v>
      </c>
      <c r="I6220" s="166">
        <f>YEAR(B6220)</f>
        <v>2023</v>
      </c>
    </row>
    <row r="6221" spans="1:9" x14ac:dyDescent="0.25">
      <c r="A6221" s="171">
        <v>1000407445</v>
      </c>
      <c r="B6221" s="172">
        <v>45002</v>
      </c>
      <c r="C6221" s="173">
        <v>0.94898148148147998</v>
      </c>
      <c r="D6221" s="173">
        <v>0.95056712962962997</v>
      </c>
      <c r="E6221" s="148" t="s">
        <v>2</v>
      </c>
      <c r="F6221" s="148">
        <v>0</v>
      </c>
      <c r="G6221" s="166">
        <f>WEEKNUM(B6221,21)</f>
        <v>11</v>
      </c>
      <c r="H6221" s="166">
        <f>MONTH(B6221)</f>
        <v>3</v>
      </c>
      <c r="I6221" s="166">
        <f>YEAR(B6221)</f>
        <v>2023</v>
      </c>
    </row>
    <row r="6222" spans="1:9" x14ac:dyDescent="0.25">
      <c r="A6222" s="171">
        <v>1000407445</v>
      </c>
      <c r="B6222" s="172">
        <v>45002</v>
      </c>
      <c r="C6222" s="173">
        <v>0.95056712962962997</v>
      </c>
      <c r="D6222" s="173">
        <v>0.95107638888889001</v>
      </c>
      <c r="E6222" s="148" t="s">
        <v>2</v>
      </c>
      <c r="F6222" s="148">
        <v>0</v>
      </c>
      <c r="G6222" s="166">
        <f>WEEKNUM(B6222,21)</f>
        <v>11</v>
      </c>
      <c r="H6222" s="166">
        <f>MONTH(B6222)</f>
        <v>3</v>
      </c>
      <c r="I6222" s="166">
        <f>YEAR(B6222)</f>
        <v>2023</v>
      </c>
    </row>
    <row r="6223" spans="1:9" x14ac:dyDescent="0.25">
      <c r="A6223" s="171" t="s">
        <v>2</v>
      </c>
      <c r="B6223" s="172">
        <v>45004</v>
      </c>
      <c r="C6223" s="173">
        <v>0</v>
      </c>
      <c r="D6223" s="173">
        <v>0.75787037037036997</v>
      </c>
      <c r="E6223" s="148" t="s">
        <v>2</v>
      </c>
      <c r="F6223" s="148">
        <v>0</v>
      </c>
      <c r="G6223" s="166">
        <f>WEEKNUM(B6223,21)</f>
        <v>11</v>
      </c>
      <c r="H6223" s="166">
        <f>MONTH(B6223)</f>
        <v>3</v>
      </c>
      <c r="I6223" s="166">
        <f>YEAR(B6223)</f>
        <v>2023</v>
      </c>
    </row>
    <row r="6224" spans="1:9" x14ac:dyDescent="0.25">
      <c r="A6224" s="171" t="s">
        <v>2</v>
      </c>
      <c r="B6224" s="172">
        <v>45004</v>
      </c>
      <c r="C6224" s="173">
        <v>0.70859953703704004</v>
      </c>
      <c r="D6224" s="173">
        <v>0.75774305555555999</v>
      </c>
      <c r="E6224" s="148" t="s">
        <v>2</v>
      </c>
      <c r="F6224" s="148">
        <v>0</v>
      </c>
      <c r="G6224" s="166">
        <f>WEEKNUM(B6224,21)</f>
        <v>11</v>
      </c>
      <c r="H6224" s="166">
        <f>MONTH(B6224)</f>
        <v>3</v>
      </c>
      <c r="I6224" s="166">
        <f>YEAR(B6224)</f>
        <v>2023</v>
      </c>
    </row>
    <row r="6225" spans="1:9" x14ac:dyDescent="0.25">
      <c r="A6225" s="171">
        <v>1000409756</v>
      </c>
      <c r="B6225" s="172">
        <v>45002</v>
      </c>
      <c r="C6225" s="173">
        <v>0.17037037037037001</v>
      </c>
      <c r="D6225" s="173">
        <v>0.17037037037037001</v>
      </c>
      <c r="E6225" s="148" t="s">
        <v>2</v>
      </c>
      <c r="F6225" s="148">
        <v>0</v>
      </c>
      <c r="G6225" s="166">
        <f>WEEKNUM(B6225,21)</f>
        <v>11</v>
      </c>
      <c r="H6225" s="166">
        <f>MONTH(B6225)</f>
        <v>3</v>
      </c>
      <c r="I6225" s="166">
        <f>YEAR(B6225)</f>
        <v>2023</v>
      </c>
    </row>
    <row r="6226" spans="1:9" x14ac:dyDescent="0.25">
      <c r="A6226" s="171">
        <v>1000409756</v>
      </c>
      <c r="B6226" s="172">
        <v>45002</v>
      </c>
      <c r="C6226" s="173">
        <v>0.16631944444444</v>
      </c>
      <c r="D6226" s="173">
        <v>0.16631944444444</v>
      </c>
      <c r="E6226" s="148" t="s">
        <v>2</v>
      </c>
      <c r="F6226" s="148">
        <v>0</v>
      </c>
      <c r="G6226" s="166">
        <f>WEEKNUM(B6226,21)</f>
        <v>11</v>
      </c>
      <c r="H6226" s="166">
        <f>MONTH(B6226)</f>
        <v>3</v>
      </c>
      <c r="I6226" s="166">
        <f>YEAR(B6226)</f>
        <v>2023</v>
      </c>
    </row>
    <row r="6227" spans="1:9" x14ac:dyDescent="0.25">
      <c r="A6227" s="171">
        <v>1000409898</v>
      </c>
      <c r="B6227" s="172">
        <v>45002</v>
      </c>
      <c r="C6227" s="173">
        <v>0</v>
      </c>
      <c r="D6227" s="173">
        <v>0.66890046296296002</v>
      </c>
      <c r="E6227" s="148" t="s">
        <v>2</v>
      </c>
      <c r="F6227" s="148">
        <v>0</v>
      </c>
      <c r="G6227" s="166">
        <f>WEEKNUM(B6227,21)</f>
        <v>11</v>
      </c>
      <c r="H6227" s="166">
        <f>MONTH(B6227)</f>
        <v>3</v>
      </c>
      <c r="I6227" s="166">
        <f>YEAR(B6227)</f>
        <v>2023</v>
      </c>
    </row>
    <row r="6228" spans="1:9" x14ac:dyDescent="0.25">
      <c r="A6228" s="171" t="s">
        <v>2</v>
      </c>
      <c r="B6228" s="172">
        <v>45002</v>
      </c>
      <c r="C6228" s="173">
        <v>0.29166666666667002</v>
      </c>
      <c r="D6228" s="173">
        <v>0.67539351851852003</v>
      </c>
      <c r="E6228" s="148" t="s">
        <v>2</v>
      </c>
      <c r="F6228" s="148">
        <v>0</v>
      </c>
      <c r="G6228" s="166">
        <f>WEEKNUM(B6228,21)</f>
        <v>11</v>
      </c>
      <c r="H6228" s="166">
        <f>MONTH(B6228)</f>
        <v>3</v>
      </c>
      <c r="I6228" s="166">
        <f>YEAR(B6228)</f>
        <v>2023</v>
      </c>
    </row>
    <row r="6229" spans="1:9" x14ac:dyDescent="0.25">
      <c r="A6229" s="171" t="s">
        <v>2</v>
      </c>
      <c r="B6229" s="172">
        <v>45002</v>
      </c>
      <c r="C6229" s="173">
        <v>0.29166666666667002</v>
      </c>
      <c r="D6229" s="173">
        <v>0.67695601851852005</v>
      </c>
      <c r="E6229" s="148" t="s">
        <v>2</v>
      </c>
      <c r="F6229" s="148">
        <v>0</v>
      </c>
      <c r="G6229" s="166">
        <f>WEEKNUM(B6229,21)</f>
        <v>11</v>
      </c>
      <c r="H6229" s="166">
        <f>MONTH(B6229)</f>
        <v>3</v>
      </c>
      <c r="I6229" s="166">
        <f>YEAR(B6229)</f>
        <v>2023</v>
      </c>
    </row>
    <row r="6230" spans="1:9" x14ac:dyDescent="0.25">
      <c r="A6230" s="171">
        <v>1000407072</v>
      </c>
      <c r="B6230" s="172">
        <v>45003</v>
      </c>
      <c r="C6230" s="173">
        <v>0.22916666666666999</v>
      </c>
      <c r="D6230" s="173">
        <v>0.59719907407407002</v>
      </c>
      <c r="E6230" s="148" t="s">
        <v>2</v>
      </c>
      <c r="F6230" s="148">
        <v>0</v>
      </c>
      <c r="G6230" s="166">
        <f>WEEKNUM(B6230,21)</f>
        <v>11</v>
      </c>
      <c r="H6230" s="166">
        <f>MONTH(B6230)</f>
        <v>3</v>
      </c>
      <c r="I6230" s="166">
        <f>YEAR(B6230)</f>
        <v>2023</v>
      </c>
    </row>
    <row r="6231" spans="1:9" x14ac:dyDescent="0.25">
      <c r="A6231" s="171">
        <v>1000407072</v>
      </c>
      <c r="B6231" s="172">
        <v>45003</v>
      </c>
      <c r="C6231" s="173">
        <v>0.59719907407407002</v>
      </c>
      <c r="D6231" s="173">
        <v>0.60002314814815005</v>
      </c>
      <c r="E6231" s="148" t="s">
        <v>2</v>
      </c>
      <c r="F6231" s="148">
        <v>0</v>
      </c>
      <c r="G6231" s="166">
        <f>WEEKNUM(B6231,21)</f>
        <v>11</v>
      </c>
      <c r="H6231" s="166">
        <f>MONTH(B6231)</f>
        <v>3</v>
      </c>
      <c r="I6231" s="166">
        <f>YEAR(B6231)</f>
        <v>2023</v>
      </c>
    </row>
    <row r="6232" spans="1:9" x14ac:dyDescent="0.25">
      <c r="A6232" s="171">
        <v>1000407072</v>
      </c>
      <c r="B6232" s="172">
        <v>45003</v>
      </c>
      <c r="C6232" s="173">
        <v>0.60002314814815005</v>
      </c>
      <c r="D6232" s="173">
        <v>0.60081018518519003</v>
      </c>
      <c r="E6232" s="148" t="s">
        <v>2</v>
      </c>
      <c r="F6232" s="148">
        <v>0</v>
      </c>
      <c r="G6232" s="166">
        <f>WEEKNUM(B6232,21)</f>
        <v>11</v>
      </c>
      <c r="H6232" s="166">
        <f>MONTH(B6232)</f>
        <v>3</v>
      </c>
      <c r="I6232" s="166">
        <f>YEAR(B6232)</f>
        <v>2023</v>
      </c>
    </row>
    <row r="6233" spans="1:9" x14ac:dyDescent="0.25">
      <c r="A6233" s="171" t="s">
        <v>2</v>
      </c>
      <c r="B6233" s="172">
        <v>45004</v>
      </c>
      <c r="C6233" s="173">
        <v>0.35140046296296001</v>
      </c>
      <c r="D6233" s="173">
        <v>0.35071759259259</v>
      </c>
      <c r="E6233" s="148" t="s">
        <v>2</v>
      </c>
      <c r="F6233" s="148">
        <v>0</v>
      </c>
      <c r="G6233" s="166">
        <f>WEEKNUM(B6233,21)</f>
        <v>11</v>
      </c>
      <c r="H6233" s="166">
        <f>MONTH(B6233)</f>
        <v>3</v>
      </c>
      <c r="I6233" s="166">
        <f>YEAR(B6233)</f>
        <v>2023</v>
      </c>
    </row>
    <row r="6234" spans="1:9" x14ac:dyDescent="0.25">
      <c r="A6234" s="171" t="s">
        <v>2</v>
      </c>
      <c r="B6234" s="172">
        <v>45004</v>
      </c>
      <c r="C6234" s="173">
        <v>0.27083333333332998</v>
      </c>
      <c r="D6234" s="173">
        <v>0.35414351851852</v>
      </c>
      <c r="E6234" s="148" t="s">
        <v>2</v>
      </c>
      <c r="F6234" s="148">
        <v>0</v>
      </c>
      <c r="G6234" s="166">
        <f>WEEKNUM(B6234,21)</f>
        <v>11</v>
      </c>
      <c r="H6234" s="166">
        <f>MONTH(B6234)</f>
        <v>3</v>
      </c>
      <c r="I6234" s="166">
        <f>YEAR(B6234)</f>
        <v>2023</v>
      </c>
    </row>
    <row r="6235" spans="1:9" x14ac:dyDescent="0.25">
      <c r="A6235" s="171">
        <v>1000406323</v>
      </c>
      <c r="B6235" s="172">
        <v>45003</v>
      </c>
      <c r="C6235" s="173">
        <v>0</v>
      </c>
      <c r="D6235" s="173">
        <v>0.35305555555556001</v>
      </c>
      <c r="E6235" s="148" t="s">
        <v>2</v>
      </c>
      <c r="F6235" s="148">
        <v>0</v>
      </c>
      <c r="G6235" s="166">
        <f>WEEKNUM(B6235,21)</f>
        <v>11</v>
      </c>
      <c r="H6235" s="166">
        <f>MONTH(B6235)</f>
        <v>3</v>
      </c>
      <c r="I6235" s="166">
        <f>YEAR(B6235)</f>
        <v>2023</v>
      </c>
    </row>
    <row r="6236" spans="1:9" x14ac:dyDescent="0.25">
      <c r="A6236" s="171">
        <v>1000407246</v>
      </c>
      <c r="B6236" s="172">
        <v>45004</v>
      </c>
      <c r="C6236" s="173">
        <v>0.27083333333332998</v>
      </c>
      <c r="D6236" s="173">
        <v>0.35695601851851999</v>
      </c>
      <c r="E6236" s="148" t="s">
        <v>2</v>
      </c>
      <c r="F6236" s="148">
        <v>0</v>
      </c>
      <c r="G6236" s="166">
        <f>WEEKNUM(B6236,21)</f>
        <v>11</v>
      </c>
      <c r="H6236" s="166">
        <f>MONTH(B6236)</f>
        <v>3</v>
      </c>
      <c r="I6236" s="166">
        <f>YEAR(B6236)</f>
        <v>2023</v>
      </c>
    </row>
    <row r="6237" spans="1:9" x14ac:dyDescent="0.25">
      <c r="A6237" s="171">
        <v>1000407247</v>
      </c>
      <c r="B6237" s="172">
        <v>45004</v>
      </c>
      <c r="C6237" s="173">
        <v>0.27083333333332998</v>
      </c>
      <c r="D6237" s="173">
        <v>0.35746527777777998</v>
      </c>
      <c r="E6237" s="148" t="s">
        <v>2</v>
      </c>
      <c r="F6237" s="148">
        <v>0</v>
      </c>
      <c r="G6237" s="166">
        <f>WEEKNUM(B6237,21)</f>
        <v>11</v>
      </c>
      <c r="H6237" s="166">
        <f>MONTH(B6237)</f>
        <v>3</v>
      </c>
      <c r="I6237" s="166">
        <f>YEAR(B6237)</f>
        <v>2023</v>
      </c>
    </row>
    <row r="6238" spans="1:9" x14ac:dyDescent="0.25">
      <c r="A6238" s="171">
        <v>1000407248</v>
      </c>
      <c r="B6238" s="172">
        <v>45004</v>
      </c>
      <c r="C6238" s="173">
        <v>0.27083333333332998</v>
      </c>
      <c r="D6238" s="173">
        <v>0.35809027777778002</v>
      </c>
      <c r="E6238" s="148" t="s">
        <v>2</v>
      </c>
      <c r="F6238" s="148">
        <v>0</v>
      </c>
      <c r="G6238" s="166">
        <f>WEEKNUM(B6238,21)</f>
        <v>11</v>
      </c>
      <c r="H6238" s="166">
        <f>MONTH(B6238)</f>
        <v>3</v>
      </c>
      <c r="I6238" s="166">
        <f>YEAR(B6238)</f>
        <v>2023</v>
      </c>
    </row>
    <row r="6239" spans="1:9" x14ac:dyDescent="0.25">
      <c r="A6239" s="171" t="s">
        <v>2</v>
      </c>
      <c r="B6239" s="172">
        <v>45003</v>
      </c>
      <c r="C6239" s="173">
        <v>0.27083333333332998</v>
      </c>
      <c r="D6239" s="173">
        <v>0.59258101851851996</v>
      </c>
      <c r="E6239" s="148" t="s">
        <v>2</v>
      </c>
      <c r="F6239" s="148">
        <v>0</v>
      </c>
      <c r="G6239" s="166">
        <f>WEEKNUM(B6239,21)</f>
        <v>11</v>
      </c>
      <c r="H6239" s="166">
        <f>MONTH(B6239)</f>
        <v>3</v>
      </c>
      <c r="I6239" s="166">
        <f>YEAR(B6239)</f>
        <v>2023</v>
      </c>
    </row>
    <row r="6240" spans="1:9" x14ac:dyDescent="0.25">
      <c r="A6240" s="171" t="s">
        <v>2</v>
      </c>
      <c r="B6240" s="172">
        <v>45003</v>
      </c>
      <c r="C6240" s="173">
        <v>0.59258101851851996</v>
      </c>
      <c r="D6240" s="173">
        <v>0.59311342592592997</v>
      </c>
      <c r="E6240" s="148" t="s">
        <v>2</v>
      </c>
      <c r="F6240" s="148">
        <v>0</v>
      </c>
      <c r="G6240" s="166">
        <f>WEEKNUM(B6240,21)</f>
        <v>11</v>
      </c>
      <c r="H6240" s="166">
        <f>MONTH(B6240)</f>
        <v>3</v>
      </c>
      <c r="I6240" s="166">
        <f>YEAR(B6240)</f>
        <v>2023</v>
      </c>
    </row>
    <row r="6241" spans="1:9" x14ac:dyDescent="0.25">
      <c r="A6241" s="171" t="s">
        <v>2</v>
      </c>
      <c r="B6241" s="172">
        <v>45003</v>
      </c>
      <c r="C6241" s="173">
        <v>0.27083333333332998</v>
      </c>
      <c r="D6241" s="173">
        <v>0.43252314814815002</v>
      </c>
      <c r="E6241" s="148" t="s">
        <v>2</v>
      </c>
      <c r="F6241" s="148">
        <v>0</v>
      </c>
      <c r="G6241" s="166">
        <f>WEEKNUM(B6241,21)</f>
        <v>11</v>
      </c>
      <c r="H6241" s="166">
        <f>MONTH(B6241)</f>
        <v>3</v>
      </c>
      <c r="I6241" s="166">
        <f>YEAR(B6241)</f>
        <v>2023</v>
      </c>
    </row>
    <row r="6242" spans="1:9" x14ac:dyDescent="0.25">
      <c r="A6242" s="171" t="s">
        <v>2</v>
      </c>
      <c r="B6242" s="172">
        <v>45003</v>
      </c>
      <c r="C6242" s="173">
        <v>0.27083333333332998</v>
      </c>
      <c r="D6242" s="173">
        <v>0.43162037037036999</v>
      </c>
      <c r="E6242" s="148" t="s">
        <v>2</v>
      </c>
      <c r="F6242" s="148">
        <v>0</v>
      </c>
      <c r="G6242" s="166">
        <f>WEEKNUM(B6242,21)</f>
        <v>11</v>
      </c>
      <c r="H6242" s="166">
        <f>MONTH(B6242)</f>
        <v>3</v>
      </c>
      <c r="I6242" s="166">
        <f>YEAR(B6242)</f>
        <v>2023</v>
      </c>
    </row>
    <row r="6243" spans="1:9" x14ac:dyDescent="0.25">
      <c r="A6243" s="171">
        <v>1000407072</v>
      </c>
      <c r="B6243" s="172">
        <v>45003</v>
      </c>
      <c r="C6243" s="173">
        <v>3.1041666666669999E-2</v>
      </c>
      <c r="D6243" s="173">
        <v>0.57927083333332996</v>
      </c>
      <c r="E6243" s="148" t="s">
        <v>2</v>
      </c>
      <c r="F6243" s="148">
        <v>0</v>
      </c>
      <c r="G6243" s="166">
        <f>WEEKNUM(B6243,21)</f>
        <v>11</v>
      </c>
      <c r="H6243" s="166">
        <f>MONTH(B6243)</f>
        <v>3</v>
      </c>
      <c r="I6243" s="166">
        <f>YEAR(B6243)</f>
        <v>2023</v>
      </c>
    </row>
    <row r="6244" spans="1:9" x14ac:dyDescent="0.25">
      <c r="A6244" s="171">
        <v>1000407445</v>
      </c>
      <c r="B6244" s="172">
        <v>45003</v>
      </c>
      <c r="C6244" s="173">
        <v>0</v>
      </c>
      <c r="D6244" s="173">
        <v>0.26628472222221999</v>
      </c>
      <c r="E6244" s="148" t="s">
        <v>2</v>
      </c>
      <c r="F6244" s="148">
        <v>0</v>
      </c>
      <c r="G6244" s="166">
        <f>WEEKNUM(B6244,21)</f>
        <v>11</v>
      </c>
      <c r="H6244" s="166">
        <f>MONTH(B6244)</f>
        <v>3</v>
      </c>
      <c r="I6244" s="166">
        <f>YEAR(B6244)</f>
        <v>2023</v>
      </c>
    </row>
    <row r="6245" spans="1:9" x14ac:dyDescent="0.25">
      <c r="A6245" s="171">
        <v>1000407926</v>
      </c>
      <c r="B6245" s="172">
        <v>45003</v>
      </c>
      <c r="C6245" s="173">
        <v>0</v>
      </c>
      <c r="D6245" s="173">
        <v>0.26469907407407001</v>
      </c>
      <c r="E6245" s="148" t="s">
        <v>3</v>
      </c>
      <c r="F6245" s="148">
        <v>0.99</v>
      </c>
      <c r="G6245" s="166">
        <f>WEEKNUM(B6245,21)</f>
        <v>11</v>
      </c>
      <c r="H6245" s="166">
        <f>MONTH(B6245)</f>
        <v>3</v>
      </c>
      <c r="I6245" s="166">
        <f>YEAR(B6245)</f>
        <v>2023</v>
      </c>
    </row>
    <row r="6246" spans="1:9" x14ac:dyDescent="0.25">
      <c r="A6246" s="171">
        <v>1000406316</v>
      </c>
      <c r="B6246" s="172">
        <v>45003</v>
      </c>
      <c r="C6246" s="173">
        <v>0</v>
      </c>
      <c r="D6246" s="173">
        <v>0.26545138888889003</v>
      </c>
      <c r="E6246" s="148" t="s">
        <v>2</v>
      </c>
      <c r="F6246" s="148">
        <v>0</v>
      </c>
      <c r="G6246" s="166">
        <f>WEEKNUM(B6246,21)</f>
        <v>11</v>
      </c>
      <c r="H6246" s="166">
        <f>MONTH(B6246)</f>
        <v>3</v>
      </c>
      <c r="I6246" s="166">
        <f>YEAR(B6246)</f>
        <v>2023</v>
      </c>
    </row>
    <row r="6247" spans="1:9" x14ac:dyDescent="0.25">
      <c r="A6247" s="171">
        <v>1000406538</v>
      </c>
      <c r="B6247" s="172">
        <v>45003</v>
      </c>
      <c r="C6247" s="173">
        <v>0</v>
      </c>
      <c r="D6247" s="173">
        <v>0.26685185185185001</v>
      </c>
      <c r="E6247" s="148" t="s">
        <v>2</v>
      </c>
      <c r="F6247" s="148">
        <v>0</v>
      </c>
      <c r="G6247" s="166">
        <f>WEEKNUM(B6247,21)</f>
        <v>11</v>
      </c>
      <c r="H6247" s="166">
        <f>MONTH(B6247)</f>
        <v>3</v>
      </c>
      <c r="I6247" s="166">
        <f>YEAR(B6247)</f>
        <v>2023</v>
      </c>
    </row>
    <row r="6248" spans="1:9" x14ac:dyDescent="0.25">
      <c r="A6248" s="171">
        <v>1000406536</v>
      </c>
      <c r="B6248" s="172">
        <v>45003</v>
      </c>
      <c r="C6248" s="173">
        <v>0</v>
      </c>
      <c r="D6248" s="173">
        <v>0.26712962962962999</v>
      </c>
      <c r="E6248" s="148" t="s">
        <v>2</v>
      </c>
      <c r="F6248" s="148">
        <v>0</v>
      </c>
      <c r="G6248" s="166">
        <f>WEEKNUM(B6248,21)</f>
        <v>11</v>
      </c>
      <c r="H6248" s="166">
        <f>MONTH(B6248)</f>
        <v>3</v>
      </c>
      <c r="I6248" s="166">
        <f>YEAR(B6248)</f>
        <v>2023</v>
      </c>
    </row>
    <row r="6249" spans="1:9" x14ac:dyDescent="0.25">
      <c r="A6249" s="171">
        <v>1000407915</v>
      </c>
      <c r="B6249" s="172">
        <v>45003</v>
      </c>
      <c r="C6249" s="173">
        <v>0.25</v>
      </c>
      <c r="D6249" s="173">
        <v>0.48974537037037003</v>
      </c>
      <c r="E6249" s="148" t="s">
        <v>3</v>
      </c>
      <c r="F6249" s="148">
        <v>1</v>
      </c>
      <c r="G6249" s="166">
        <f>WEEKNUM(B6249,21)</f>
        <v>11</v>
      </c>
      <c r="H6249" s="166">
        <f>MONTH(B6249)</f>
        <v>3</v>
      </c>
      <c r="I6249" s="166">
        <f>YEAR(B6249)</f>
        <v>2023</v>
      </c>
    </row>
    <row r="6250" spans="1:9" x14ac:dyDescent="0.25">
      <c r="A6250" s="171">
        <v>1000407915</v>
      </c>
      <c r="B6250" s="172">
        <v>45004</v>
      </c>
      <c r="C6250" s="173">
        <v>0.25</v>
      </c>
      <c r="D6250" s="173">
        <v>0.24996527777777999</v>
      </c>
      <c r="E6250" s="148" t="s">
        <v>2</v>
      </c>
      <c r="F6250" s="148">
        <v>0</v>
      </c>
      <c r="G6250" s="166">
        <f>WEEKNUM(B6250,21)</f>
        <v>11</v>
      </c>
      <c r="H6250" s="166">
        <f>MONTH(B6250)</f>
        <v>3</v>
      </c>
      <c r="I6250" s="166">
        <f>YEAR(B6250)</f>
        <v>2023</v>
      </c>
    </row>
    <row r="6251" spans="1:9" x14ac:dyDescent="0.25">
      <c r="A6251" s="171">
        <v>1000407443</v>
      </c>
      <c r="B6251" s="172">
        <v>45003</v>
      </c>
      <c r="C6251" s="173">
        <v>0.25</v>
      </c>
      <c r="D6251" s="173">
        <v>0.38959490740740998</v>
      </c>
      <c r="E6251" s="148" t="s">
        <v>3</v>
      </c>
      <c r="F6251" s="148">
        <v>3.27</v>
      </c>
      <c r="G6251" s="166">
        <f>WEEKNUM(B6251,21)</f>
        <v>11</v>
      </c>
      <c r="H6251" s="166">
        <f>MONTH(B6251)</f>
        <v>3</v>
      </c>
      <c r="I6251" s="166">
        <f>YEAR(B6251)</f>
        <v>2023</v>
      </c>
    </row>
    <row r="6252" spans="1:9" x14ac:dyDescent="0.25">
      <c r="A6252" s="171">
        <v>1000406533</v>
      </c>
      <c r="B6252" s="172">
        <v>45003</v>
      </c>
      <c r="C6252" s="173">
        <v>0.25</v>
      </c>
      <c r="D6252" s="173">
        <v>0.53347222222222002</v>
      </c>
      <c r="E6252" s="148" t="s">
        <v>3</v>
      </c>
      <c r="F6252" s="148">
        <v>0.5</v>
      </c>
      <c r="G6252" s="166">
        <f>WEEKNUM(B6252,21)</f>
        <v>11</v>
      </c>
      <c r="H6252" s="166">
        <f>MONTH(B6252)</f>
        <v>3</v>
      </c>
      <c r="I6252" s="166">
        <f>YEAR(B6252)</f>
        <v>2023</v>
      </c>
    </row>
    <row r="6253" spans="1:9" x14ac:dyDescent="0.25">
      <c r="A6253" s="171" t="s">
        <v>2</v>
      </c>
      <c r="B6253" s="172">
        <v>45003</v>
      </c>
      <c r="C6253" s="173">
        <v>0.25</v>
      </c>
      <c r="D6253" s="173">
        <v>0.53302083333332995</v>
      </c>
      <c r="E6253" s="148" t="s">
        <v>2</v>
      </c>
      <c r="F6253" s="148">
        <v>0</v>
      </c>
      <c r="G6253" s="166">
        <f>WEEKNUM(B6253,21)</f>
        <v>11</v>
      </c>
      <c r="H6253" s="166">
        <f>MONTH(B6253)</f>
        <v>3</v>
      </c>
      <c r="I6253" s="166">
        <f>YEAR(B6253)</f>
        <v>2023</v>
      </c>
    </row>
    <row r="6254" spans="1:9" x14ac:dyDescent="0.25">
      <c r="A6254" s="171">
        <v>1000406538</v>
      </c>
      <c r="B6254" s="172">
        <v>45003</v>
      </c>
      <c r="C6254" s="173">
        <v>0</v>
      </c>
      <c r="D6254" s="173">
        <v>0.54178240740741002</v>
      </c>
      <c r="E6254" s="148" t="s">
        <v>3</v>
      </c>
      <c r="F6254" s="148">
        <v>1</v>
      </c>
      <c r="G6254" s="166">
        <f>WEEKNUM(B6254,21)</f>
        <v>11</v>
      </c>
      <c r="H6254" s="166">
        <f>MONTH(B6254)</f>
        <v>3</v>
      </c>
      <c r="I6254" s="166">
        <f>YEAR(B6254)</f>
        <v>2023</v>
      </c>
    </row>
    <row r="6255" spans="1:9" x14ac:dyDescent="0.25">
      <c r="A6255" s="171">
        <v>1000407915</v>
      </c>
      <c r="B6255" s="172">
        <v>45004</v>
      </c>
      <c r="C6255" s="173">
        <v>0.48974537037037003</v>
      </c>
      <c r="D6255" s="173">
        <v>0.24967592592592999</v>
      </c>
      <c r="E6255" s="148" t="s">
        <v>3</v>
      </c>
      <c r="F6255" s="148">
        <v>1</v>
      </c>
      <c r="G6255" s="166">
        <f>WEEKNUM(B6255,21)</f>
        <v>11</v>
      </c>
      <c r="H6255" s="166">
        <f>MONTH(B6255)</f>
        <v>3</v>
      </c>
      <c r="I6255" s="166">
        <f>YEAR(B6255)</f>
        <v>2023</v>
      </c>
    </row>
    <row r="6256" spans="1:9" x14ac:dyDescent="0.25">
      <c r="A6256" s="171">
        <v>1000407443</v>
      </c>
      <c r="B6256" s="172">
        <v>45004</v>
      </c>
      <c r="C6256" s="173">
        <v>0.38959490740740998</v>
      </c>
      <c r="D6256" s="173">
        <v>0.25064814814815001</v>
      </c>
      <c r="E6256" s="148" t="s">
        <v>3</v>
      </c>
      <c r="F6256" s="148">
        <v>3.27</v>
      </c>
      <c r="G6256" s="166">
        <f>WEEKNUM(B6256,21)</f>
        <v>11</v>
      </c>
      <c r="H6256" s="166">
        <f>MONTH(B6256)</f>
        <v>3</v>
      </c>
      <c r="I6256" s="166">
        <f>YEAR(B6256)</f>
        <v>2023</v>
      </c>
    </row>
    <row r="6257" spans="1:9" x14ac:dyDescent="0.25">
      <c r="A6257" s="171">
        <v>1000406538</v>
      </c>
      <c r="B6257" s="172">
        <v>45004</v>
      </c>
      <c r="C6257" s="173">
        <v>0.20833333333333001</v>
      </c>
      <c r="D6257" s="173">
        <v>0.25084490740741</v>
      </c>
      <c r="E6257" s="148" t="s">
        <v>3</v>
      </c>
      <c r="F6257" s="148">
        <v>0.38</v>
      </c>
      <c r="G6257" s="166">
        <f>WEEKNUM(B6257,21)</f>
        <v>11</v>
      </c>
      <c r="H6257" s="166">
        <f>MONTH(B6257)</f>
        <v>3</v>
      </c>
      <c r="I6257" s="166">
        <f>YEAR(B6257)</f>
        <v>2023</v>
      </c>
    </row>
    <row r="6258" spans="1:9" x14ac:dyDescent="0.25">
      <c r="A6258" s="171">
        <v>1000407443</v>
      </c>
      <c r="B6258" s="172">
        <v>45004</v>
      </c>
      <c r="C6258" s="173">
        <v>0.20833333333333001</v>
      </c>
      <c r="D6258" s="173">
        <v>0.25315972222222</v>
      </c>
      <c r="E6258" s="148" t="s">
        <v>3</v>
      </c>
      <c r="F6258" s="148">
        <v>0.89</v>
      </c>
      <c r="G6258" s="166">
        <f>WEEKNUM(B6258,21)</f>
        <v>11</v>
      </c>
      <c r="H6258" s="166">
        <f>MONTH(B6258)</f>
        <v>3</v>
      </c>
      <c r="I6258" s="166">
        <f>YEAR(B6258)</f>
        <v>2023</v>
      </c>
    </row>
    <row r="6259" spans="1:9" x14ac:dyDescent="0.25">
      <c r="A6259" s="171">
        <v>1000407926</v>
      </c>
      <c r="B6259" s="172">
        <v>45004</v>
      </c>
      <c r="C6259" s="173">
        <v>0.20833333333333001</v>
      </c>
      <c r="D6259" s="173">
        <v>0.25356481481481002</v>
      </c>
      <c r="E6259" s="148" t="s">
        <v>3</v>
      </c>
      <c r="F6259" s="148">
        <v>0.25</v>
      </c>
      <c r="G6259" s="166">
        <f>WEEKNUM(B6259,21)</f>
        <v>11</v>
      </c>
      <c r="H6259" s="166">
        <f>MONTH(B6259)</f>
        <v>3</v>
      </c>
      <c r="I6259" s="166">
        <f>YEAR(B6259)</f>
        <v>2023</v>
      </c>
    </row>
    <row r="6260" spans="1:9" x14ac:dyDescent="0.25">
      <c r="A6260" s="171" t="s">
        <v>2</v>
      </c>
      <c r="B6260" s="172">
        <v>45004</v>
      </c>
      <c r="C6260" s="173">
        <v>0.20833333333333001</v>
      </c>
      <c r="D6260" s="173">
        <v>0.25366898148147998</v>
      </c>
      <c r="E6260" s="148" t="s">
        <v>2</v>
      </c>
      <c r="F6260" s="148">
        <v>0</v>
      </c>
      <c r="G6260" s="166">
        <f>WEEKNUM(B6260,21)</f>
        <v>11</v>
      </c>
      <c r="H6260" s="166">
        <f>MONTH(B6260)</f>
        <v>3</v>
      </c>
      <c r="I6260" s="166">
        <f>YEAR(B6260)</f>
        <v>2023</v>
      </c>
    </row>
    <row r="6261" spans="1:9" x14ac:dyDescent="0.25">
      <c r="A6261" s="171" t="s">
        <v>2</v>
      </c>
      <c r="B6261" s="172">
        <v>45004</v>
      </c>
      <c r="C6261" s="173">
        <v>0.20833333333333001</v>
      </c>
      <c r="D6261" s="173">
        <v>0.25376157407407002</v>
      </c>
      <c r="E6261" s="148" t="s">
        <v>2</v>
      </c>
      <c r="F6261" s="148">
        <v>0</v>
      </c>
      <c r="G6261" s="166">
        <f>WEEKNUM(B6261,21)</f>
        <v>11</v>
      </c>
      <c r="H6261" s="166">
        <f>MONTH(B6261)</f>
        <v>3</v>
      </c>
      <c r="I6261" s="166">
        <f>YEAR(B6261)</f>
        <v>2023</v>
      </c>
    </row>
    <row r="6262" spans="1:9" x14ac:dyDescent="0.25">
      <c r="A6262" s="171" t="s">
        <v>2</v>
      </c>
      <c r="B6262" s="172">
        <v>45004</v>
      </c>
      <c r="C6262" s="173">
        <v>0.20833333333333001</v>
      </c>
      <c r="D6262" s="173">
        <v>0.25384259259259001</v>
      </c>
      <c r="E6262" s="148" t="s">
        <v>2</v>
      </c>
      <c r="F6262" s="148">
        <v>0</v>
      </c>
      <c r="G6262" s="166">
        <f>WEEKNUM(B6262,21)</f>
        <v>11</v>
      </c>
      <c r="H6262" s="166">
        <f>MONTH(B6262)</f>
        <v>3</v>
      </c>
      <c r="I6262" s="166">
        <f>YEAR(B6262)</f>
        <v>2023</v>
      </c>
    </row>
    <row r="6263" spans="1:9" x14ac:dyDescent="0.25">
      <c r="A6263" s="171">
        <v>1000409822</v>
      </c>
      <c r="B6263" s="172">
        <v>45003</v>
      </c>
      <c r="C6263" s="173">
        <v>0</v>
      </c>
      <c r="D6263" s="173">
        <v>0.66819444444443998</v>
      </c>
      <c r="E6263" s="148" t="s">
        <v>2</v>
      </c>
      <c r="F6263" s="148">
        <v>0</v>
      </c>
      <c r="G6263" s="166">
        <f>WEEKNUM(B6263,21)</f>
        <v>11</v>
      </c>
      <c r="H6263" s="166">
        <f>MONTH(B6263)</f>
        <v>3</v>
      </c>
      <c r="I6263" s="166">
        <f>YEAR(B6263)</f>
        <v>2023</v>
      </c>
    </row>
    <row r="6264" spans="1:9" x14ac:dyDescent="0.25">
      <c r="A6264" s="171">
        <v>1000409754</v>
      </c>
      <c r="B6264" s="172">
        <v>45003</v>
      </c>
      <c r="C6264" s="173">
        <v>0.14583333333333001</v>
      </c>
      <c r="D6264" s="173">
        <v>0.92453703703704004</v>
      </c>
      <c r="E6264" s="148" t="s">
        <v>2</v>
      </c>
      <c r="F6264" s="148">
        <v>0</v>
      </c>
      <c r="G6264" s="166">
        <f>WEEKNUM(B6264,21)</f>
        <v>11</v>
      </c>
      <c r="H6264" s="166">
        <f>MONTH(B6264)</f>
        <v>3</v>
      </c>
      <c r="I6264" s="166">
        <f>YEAR(B6264)</f>
        <v>2023</v>
      </c>
    </row>
    <row r="6265" spans="1:9" x14ac:dyDescent="0.25">
      <c r="A6265" s="171">
        <v>1000409754</v>
      </c>
      <c r="B6265" s="172">
        <v>45003</v>
      </c>
      <c r="C6265" s="173">
        <v>0.14583333333333001</v>
      </c>
      <c r="D6265" s="173">
        <v>0.92473379629630004</v>
      </c>
      <c r="E6265" s="148" t="s">
        <v>2</v>
      </c>
      <c r="F6265" s="148">
        <v>0</v>
      </c>
      <c r="G6265" s="166">
        <f>WEEKNUM(B6265,21)</f>
        <v>11</v>
      </c>
      <c r="H6265" s="166">
        <f>MONTH(B6265)</f>
        <v>3</v>
      </c>
      <c r="I6265" s="166">
        <f>YEAR(B6265)</f>
        <v>2023</v>
      </c>
    </row>
    <row r="6266" spans="1:9" x14ac:dyDescent="0.25">
      <c r="A6266" s="171">
        <v>1000407915</v>
      </c>
      <c r="B6266" s="172">
        <v>45003</v>
      </c>
      <c r="C6266" s="173">
        <v>0.14583333333333001</v>
      </c>
      <c r="D6266" s="173">
        <v>0.95190972222222003</v>
      </c>
      <c r="E6266" s="148" t="s">
        <v>2</v>
      </c>
      <c r="F6266" s="148">
        <v>0</v>
      </c>
      <c r="G6266" s="166">
        <f>WEEKNUM(B6266,21)</f>
        <v>11</v>
      </c>
      <c r="H6266" s="166">
        <f>MONTH(B6266)</f>
        <v>3</v>
      </c>
      <c r="I6266" s="166">
        <f>YEAR(B6266)</f>
        <v>2023</v>
      </c>
    </row>
    <row r="6267" spans="1:9" x14ac:dyDescent="0.25">
      <c r="A6267" s="171">
        <v>1000407445</v>
      </c>
      <c r="B6267" s="172">
        <v>45003</v>
      </c>
      <c r="C6267" s="173">
        <v>6.0335648148149998E-2</v>
      </c>
      <c r="D6267" s="173">
        <v>6.0335648148149998E-2</v>
      </c>
      <c r="E6267" s="148" t="s">
        <v>2</v>
      </c>
      <c r="F6267" s="148">
        <v>0</v>
      </c>
      <c r="G6267" s="166">
        <f>WEEKNUM(B6267,21)</f>
        <v>11</v>
      </c>
      <c r="H6267" s="166">
        <f>MONTH(B6267)</f>
        <v>3</v>
      </c>
      <c r="I6267" s="166">
        <f>YEAR(B6267)</f>
        <v>2023</v>
      </c>
    </row>
    <row r="6268" spans="1:9" x14ac:dyDescent="0.25">
      <c r="A6268" s="171">
        <v>1000407445</v>
      </c>
      <c r="B6268" s="172">
        <v>45003</v>
      </c>
      <c r="C6268" s="173">
        <v>6.0335648148149998E-2</v>
      </c>
      <c r="D6268" s="173">
        <v>0.67979166666667001</v>
      </c>
      <c r="E6268" s="148" t="s">
        <v>2</v>
      </c>
      <c r="F6268" s="148">
        <v>0</v>
      </c>
      <c r="G6268" s="166">
        <f>WEEKNUM(B6268,21)</f>
        <v>11</v>
      </c>
      <c r="H6268" s="166">
        <f>MONTH(B6268)</f>
        <v>3</v>
      </c>
      <c r="I6268" s="166">
        <f>YEAR(B6268)</f>
        <v>2023</v>
      </c>
    </row>
    <row r="6269" spans="1:9" x14ac:dyDescent="0.25">
      <c r="A6269" s="171">
        <v>1000407445</v>
      </c>
      <c r="B6269" s="172">
        <v>45003</v>
      </c>
      <c r="C6269" s="173">
        <v>5.8865740740739997E-2</v>
      </c>
      <c r="D6269" s="173">
        <v>5.8865740740739997E-2</v>
      </c>
      <c r="E6269" s="148" t="s">
        <v>2</v>
      </c>
      <c r="F6269" s="148">
        <v>0</v>
      </c>
      <c r="G6269" s="166">
        <f>WEEKNUM(B6269,21)</f>
        <v>11</v>
      </c>
      <c r="H6269" s="166">
        <f>MONTH(B6269)</f>
        <v>3</v>
      </c>
      <c r="I6269" s="166">
        <f>YEAR(B6269)</f>
        <v>2023</v>
      </c>
    </row>
    <row r="6270" spans="1:9" x14ac:dyDescent="0.25">
      <c r="A6270" s="171">
        <v>1000407915</v>
      </c>
      <c r="B6270" s="172">
        <v>45003</v>
      </c>
      <c r="C6270" s="173">
        <v>6.0740740740739999E-2</v>
      </c>
      <c r="D6270" s="173">
        <v>6.0740740740739999E-2</v>
      </c>
      <c r="E6270" s="148" t="s">
        <v>3</v>
      </c>
      <c r="F6270" s="148">
        <v>0</v>
      </c>
      <c r="G6270" s="166">
        <f>WEEKNUM(B6270,21)</f>
        <v>11</v>
      </c>
      <c r="H6270" s="166">
        <f>MONTH(B6270)</f>
        <v>3</v>
      </c>
      <c r="I6270" s="166">
        <f>YEAR(B6270)</f>
        <v>2023</v>
      </c>
    </row>
    <row r="6271" spans="1:9" x14ac:dyDescent="0.25">
      <c r="A6271" s="171" t="s">
        <v>2</v>
      </c>
      <c r="B6271" s="172">
        <v>45004</v>
      </c>
      <c r="C6271" s="173">
        <v>0</v>
      </c>
      <c r="D6271" s="173">
        <v>0.75800925925925999</v>
      </c>
      <c r="E6271" s="148" t="s">
        <v>2</v>
      </c>
      <c r="F6271" s="148">
        <v>0</v>
      </c>
      <c r="G6271" s="166">
        <f>WEEKNUM(B6271,21)</f>
        <v>11</v>
      </c>
      <c r="H6271" s="166">
        <f>MONTH(B6271)</f>
        <v>3</v>
      </c>
      <c r="I6271" s="166">
        <f>YEAR(B6271)</f>
        <v>2023</v>
      </c>
    </row>
    <row r="6272" spans="1:9" x14ac:dyDescent="0.25">
      <c r="A6272" s="171">
        <v>1000407445</v>
      </c>
      <c r="B6272" s="172">
        <v>45003</v>
      </c>
      <c r="C6272" s="173">
        <v>0.12087962962963</v>
      </c>
      <c r="D6272" s="173">
        <v>0.12087962962963</v>
      </c>
      <c r="E6272" s="148" t="s">
        <v>2</v>
      </c>
      <c r="F6272" s="148">
        <v>0</v>
      </c>
      <c r="G6272" s="166">
        <f>WEEKNUM(B6272,21)</f>
        <v>11</v>
      </c>
      <c r="H6272" s="166">
        <f>MONTH(B6272)</f>
        <v>3</v>
      </c>
      <c r="I6272" s="166">
        <f>YEAR(B6272)</f>
        <v>2023</v>
      </c>
    </row>
    <row r="6273" spans="1:9" x14ac:dyDescent="0.25">
      <c r="A6273" s="171">
        <v>1000409756</v>
      </c>
      <c r="B6273" s="172">
        <v>45003</v>
      </c>
      <c r="C6273" s="173">
        <v>0.11636574074074001</v>
      </c>
      <c r="D6273" s="173">
        <v>0.11636574074074001</v>
      </c>
      <c r="E6273" s="148" t="s">
        <v>2</v>
      </c>
      <c r="F6273" s="148">
        <v>0</v>
      </c>
      <c r="G6273" s="166">
        <f>WEEKNUM(B6273,21)</f>
        <v>11</v>
      </c>
      <c r="H6273" s="166">
        <f>MONTH(B6273)</f>
        <v>3</v>
      </c>
      <c r="I6273" s="166">
        <f>YEAR(B6273)</f>
        <v>2023</v>
      </c>
    </row>
    <row r="6274" spans="1:9" x14ac:dyDescent="0.25">
      <c r="A6274" s="171">
        <v>1000409756</v>
      </c>
      <c r="B6274" s="172">
        <v>45003</v>
      </c>
      <c r="C6274" s="173">
        <v>0.25326388888889001</v>
      </c>
      <c r="D6274" s="173">
        <v>0.25326388888889001</v>
      </c>
      <c r="E6274" s="148" t="s">
        <v>2</v>
      </c>
      <c r="F6274" s="148">
        <v>0</v>
      </c>
      <c r="G6274" s="166">
        <f>WEEKNUM(B6274,21)</f>
        <v>11</v>
      </c>
      <c r="H6274" s="166">
        <f>MONTH(B6274)</f>
        <v>3</v>
      </c>
      <c r="I6274" s="166">
        <f>YEAR(B6274)</f>
        <v>2023</v>
      </c>
    </row>
    <row r="6275" spans="1:9" x14ac:dyDescent="0.25">
      <c r="A6275" s="171" t="s">
        <v>2</v>
      </c>
      <c r="B6275" s="172">
        <v>45004</v>
      </c>
      <c r="C6275" s="173">
        <v>0</v>
      </c>
      <c r="D6275" s="173">
        <v>0.36559027777778003</v>
      </c>
      <c r="E6275" s="148" t="s">
        <v>2</v>
      </c>
      <c r="F6275" s="148">
        <v>0</v>
      </c>
      <c r="G6275" s="166">
        <f>WEEKNUM(B6275,21)</f>
        <v>11</v>
      </c>
      <c r="H6275" s="166">
        <f>MONTH(B6275)</f>
        <v>3</v>
      </c>
      <c r="I6275" s="166">
        <f>YEAR(B6275)</f>
        <v>2023</v>
      </c>
    </row>
    <row r="6276" spans="1:9" x14ac:dyDescent="0.25">
      <c r="A6276" s="171" t="s">
        <v>2</v>
      </c>
      <c r="B6276" s="172">
        <v>45004</v>
      </c>
      <c r="C6276" s="173">
        <v>0.27083333333332998</v>
      </c>
      <c r="D6276" s="173">
        <v>0.35841435185185</v>
      </c>
      <c r="E6276" s="148" t="s">
        <v>2</v>
      </c>
      <c r="F6276" s="148">
        <v>0</v>
      </c>
      <c r="G6276" s="166">
        <f>WEEKNUM(B6276,21)</f>
        <v>11</v>
      </c>
      <c r="H6276" s="166">
        <f>MONTH(B6276)</f>
        <v>3</v>
      </c>
      <c r="I6276" s="166">
        <f>YEAR(B6276)</f>
        <v>2023</v>
      </c>
    </row>
    <row r="6277" spans="1:9" x14ac:dyDescent="0.25">
      <c r="A6277" s="171">
        <v>1000410631</v>
      </c>
      <c r="B6277" s="172">
        <v>45004</v>
      </c>
      <c r="C6277" s="173">
        <v>0.32226851851852001</v>
      </c>
      <c r="D6277" s="173">
        <v>0.32462962962962999</v>
      </c>
      <c r="E6277" s="148" t="s">
        <v>2</v>
      </c>
      <c r="F6277" s="148">
        <v>0</v>
      </c>
      <c r="G6277" s="166">
        <f>WEEKNUM(B6277,21)</f>
        <v>11</v>
      </c>
      <c r="H6277" s="166">
        <f>MONTH(B6277)</f>
        <v>3</v>
      </c>
      <c r="I6277" s="166">
        <f>YEAR(B6277)</f>
        <v>2023</v>
      </c>
    </row>
    <row r="6278" spans="1:9" x14ac:dyDescent="0.25">
      <c r="A6278" s="171" t="s">
        <v>2</v>
      </c>
      <c r="B6278" s="172">
        <v>45004</v>
      </c>
      <c r="C6278" s="173">
        <v>0.57547453703703999</v>
      </c>
      <c r="D6278" s="173">
        <v>0.57547453703703999</v>
      </c>
      <c r="E6278" s="148" t="s">
        <v>2</v>
      </c>
      <c r="F6278" s="148">
        <v>0</v>
      </c>
      <c r="G6278" s="166">
        <f>WEEKNUM(B6278,21)</f>
        <v>11</v>
      </c>
      <c r="H6278" s="166">
        <f>MONTH(B6278)</f>
        <v>3</v>
      </c>
      <c r="I6278" s="166">
        <f>YEAR(B6278)</f>
        <v>2023</v>
      </c>
    </row>
    <row r="6279" spans="1:9" x14ac:dyDescent="0.25">
      <c r="A6279" s="171" t="s">
        <v>2</v>
      </c>
      <c r="B6279" s="172">
        <v>45004</v>
      </c>
      <c r="C6279" s="173">
        <v>0.57651620370370005</v>
      </c>
      <c r="D6279" s="173">
        <v>0.57651620370370005</v>
      </c>
      <c r="E6279" s="148" t="s">
        <v>2</v>
      </c>
      <c r="F6279" s="148">
        <v>0</v>
      </c>
      <c r="G6279" s="166">
        <f>WEEKNUM(B6279,21)</f>
        <v>11</v>
      </c>
      <c r="H6279" s="166">
        <f>MONTH(B6279)</f>
        <v>3</v>
      </c>
      <c r="I6279" s="166">
        <f>YEAR(B6279)</f>
        <v>2023</v>
      </c>
    </row>
    <row r="6280" spans="1:9" x14ac:dyDescent="0.25">
      <c r="A6280" s="171">
        <v>1000406325</v>
      </c>
      <c r="B6280" s="172">
        <v>45004</v>
      </c>
      <c r="C6280" s="173">
        <v>0.57709490740740998</v>
      </c>
      <c r="D6280" s="173">
        <v>0.57709490740740998</v>
      </c>
      <c r="E6280" s="148" t="s">
        <v>2</v>
      </c>
      <c r="F6280" s="148">
        <v>0</v>
      </c>
      <c r="G6280" s="166">
        <f>WEEKNUM(B6280,21)</f>
        <v>11</v>
      </c>
      <c r="H6280" s="166">
        <f>MONTH(B6280)</f>
        <v>3</v>
      </c>
      <c r="I6280" s="166">
        <f>YEAR(B6280)</f>
        <v>2023</v>
      </c>
    </row>
    <row r="6281" spans="1:9" x14ac:dyDescent="0.25">
      <c r="A6281" s="171">
        <v>1000406323</v>
      </c>
      <c r="B6281" s="172">
        <v>45004</v>
      </c>
      <c r="C6281" s="173">
        <v>0.57758101851851995</v>
      </c>
      <c r="D6281" s="173">
        <v>0.57758101851851995</v>
      </c>
      <c r="E6281" s="148" t="s">
        <v>2</v>
      </c>
      <c r="F6281" s="148">
        <v>0</v>
      </c>
      <c r="G6281" s="166">
        <f>WEEKNUM(B6281,21)</f>
        <v>11</v>
      </c>
      <c r="H6281" s="166">
        <f>MONTH(B6281)</f>
        <v>3</v>
      </c>
      <c r="I6281" s="166">
        <f>YEAR(B6281)</f>
        <v>2023</v>
      </c>
    </row>
    <row r="6282" spans="1:9" x14ac:dyDescent="0.25">
      <c r="A6282" s="171">
        <v>1000406322</v>
      </c>
      <c r="B6282" s="172">
        <v>45004</v>
      </c>
      <c r="C6282" s="173">
        <v>0.57795138888888997</v>
      </c>
      <c r="D6282" s="173">
        <v>0.57795138888888997</v>
      </c>
      <c r="E6282" s="148" t="s">
        <v>2</v>
      </c>
      <c r="F6282" s="148">
        <v>0</v>
      </c>
      <c r="G6282" s="166">
        <f>WEEKNUM(B6282,21)</f>
        <v>11</v>
      </c>
      <c r="H6282" s="166">
        <f>MONTH(B6282)</f>
        <v>3</v>
      </c>
      <c r="I6282" s="166">
        <f>YEAR(B6282)</f>
        <v>2023</v>
      </c>
    </row>
    <row r="6283" spans="1:9" x14ac:dyDescent="0.25">
      <c r="A6283" s="171">
        <v>1000406326</v>
      </c>
      <c r="B6283" s="172">
        <v>45004</v>
      </c>
      <c r="C6283" s="173">
        <v>0.57833333333333004</v>
      </c>
      <c r="D6283" s="173">
        <v>0.57833333333333004</v>
      </c>
      <c r="E6283" s="148" t="s">
        <v>2</v>
      </c>
      <c r="F6283" s="148">
        <v>0</v>
      </c>
      <c r="G6283" s="166">
        <f>WEEKNUM(B6283,21)</f>
        <v>11</v>
      </c>
      <c r="H6283" s="166">
        <f>MONTH(B6283)</f>
        <v>3</v>
      </c>
      <c r="I6283" s="166">
        <f>YEAR(B6283)</f>
        <v>2023</v>
      </c>
    </row>
    <row r="6284" spans="1:9" x14ac:dyDescent="0.25">
      <c r="A6284" s="171">
        <v>1000406323</v>
      </c>
      <c r="B6284" s="172">
        <v>45004</v>
      </c>
      <c r="C6284" s="173">
        <v>0.81984953703704</v>
      </c>
      <c r="D6284" s="173">
        <v>0.82166666666666999</v>
      </c>
      <c r="E6284" s="148" t="s">
        <v>2</v>
      </c>
      <c r="F6284" s="148">
        <v>0</v>
      </c>
      <c r="G6284" s="166">
        <f>WEEKNUM(B6284,21)</f>
        <v>11</v>
      </c>
      <c r="H6284" s="166">
        <f>MONTH(B6284)</f>
        <v>3</v>
      </c>
      <c r="I6284" s="166">
        <f>YEAR(B6284)</f>
        <v>2023</v>
      </c>
    </row>
    <row r="6285" spans="1:9" x14ac:dyDescent="0.25">
      <c r="A6285" s="171">
        <v>1000406326</v>
      </c>
      <c r="B6285" s="172">
        <v>45004</v>
      </c>
      <c r="C6285" s="173">
        <v>0.82045138888889002</v>
      </c>
      <c r="D6285" s="173">
        <v>0.82180555555556001</v>
      </c>
      <c r="E6285" s="148" t="s">
        <v>2</v>
      </c>
      <c r="F6285" s="148">
        <v>0</v>
      </c>
      <c r="G6285" s="166">
        <f>WEEKNUM(B6285,21)</f>
        <v>11</v>
      </c>
      <c r="H6285" s="166">
        <f>MONTH(B6285)</f>
        <v>3</v>
      </c>
      <c r="I6285" s="166">
        <f>YEAR(B6285)</f>
        <v>2023</v>
      </c>
    </row>
    <row r="6286" spans="1:9" x14ac:dyDescent="0.25">
      <c r="A6286" s="171">
        <v>1000407047</v>
      </c>
      <c r="B6286" s="172">
        <v>45004</v>
      </c>
      <c r="C6286" s="173">
        <v>0.4316087962963</v>
      </c>
      <c r="D6286" s="173">
        <v>0.43233796296296001</v>
      </c>
      <c r="E6286" s="148" t="s">
        <v>2</v>
      </c>
      <c r="F6286" s="148">
        <v>0</v>
      </c>
      <c r="G6286" s="166">
        <f>WEEKNUM(B6286,21)</f>
        <v>11</v>
      </c>
      <c r="H6286" s="166">
        <f>MONTH(B6286)</f>
        <v>3</v>
      </c>
      <c r="I6286" s="166">
        <f>YEAR(B6286)</f>
        <v>2023</v>
      </c>
    </row>
    <row r="6287" spans="1:9" x14ac:dyDescent="0.25">
      <c r="A6287" s="171">
        <v>1000411290</v>
      </c>
      <c r="B6287" s="172">
        <v>45004</v>
      </c>
      <c r="C6287" s="173">
        <v>0.27083333333332998</v>
      </c>
      <c r="D6287" s="173">
        <v>0.65614583333332999</v>
      </c>
      <c r="E6287" s="148" t="s">
        <v>2</v>
      </c>
      <c r="F6287" s="148">
        <v>0</v>
      </c>
      <c r="G6287" s="166">
        <f>WEEKNUM(B6287,21)</f>
        <v>11</v>
      </c>
      <c r="H6287" s="166">
        <f>MONTH(B6287)</f>
        <v>3</v>
      </c>
      <c r="I6287" s="166">
        <f>YEAR(B6287)</f>
        <v>2023</v>
      </c>
    </row>
    <row r="6288" spans="1:9" x14ac:dyDescent="0.25">
      <c r="A6288" s="171" t="s">
        <v>2</v>
      </c>
      <c r="B6288" s="172">
        <v>45004</v>
      </c>
      <c r="C6288" s="173">
        <v>0.27083333333332998</v>
      </c>
      <c r="D6288" s="173">
        <v>0.43339120370369999</v>
      </c>
      <c r="E6288" s="148" t="s">
        <v>2</v>
      </c>
      <c r="F6288" s="148">
        <v>0</v>
      </c>
      <c r="G6288" s="166">
        <f>WEEKNUM(B6288,21)</f>
        <v>11</v>
      </c>
      <c r="H6288" s="166">
        <f>MONTH(B6288)</f>
        <v>3</v>
      </c>
      <c r="I6288" s="166">
        <f>YEAR(B6288)</f>
        <v>2023</v>
      </c>
    </row>
    <row r="6289" spans="1:9" x14ac:dyDescent="0.25">
      <c r="A6289" s="171" t="s">
        <v>2</v>
      </c>
      <c r="B6289" s="172">
        <v>45004</v>
      </c>
      <c r="C6289" s="173">
        <v>0.27083333333332998</v>
      </c>
      <c r="D6289" s="173">
        <v>0.34436342592593</v>
      </c>
      <c r="E6289" s="148" t="s">
        <v>2</v>
      </c>
      <c r="F6289" s="148">
        <v>0</v>
      </c>
      <c r="G6289" s="166">
        <f>WEEKNUM(B6289,21)</f>
        <v>11</v>
      </c>
      <c r="H6289" s="166">
        <f>MONTH(B6289)</f>
        <v>3</v>
      </c>
      <c r="I6289" s="166">
        <f>YEAR(B6289)</f>
        <v>2023</v>
      </c>
    </row>
    <row r="6290" spans="1:9" x14ac:dyDescent="0.25">
      <c r="A6290" s="171" t="s">
        <v>2</v>
      </c>
      <c r="B6290" s="172">
        <v>45004</v>
      </c>
      <c r="C6290" s="173">
        <v>0.47326388888888998</v>
      </c>
      <c r="D6290" s="173">
        <v>0.47343750000000001</v>
      </c>
      <c r="E6290" s="148" t="s">
        <v>3</v>
      </c>
      <c r="F6290" s="148">
        <v>0.49</v>
      </c>
      <c r="G6290" s="166">
        <f>WEEKNUM(B6290,21)</f>
        <v>11</v>
      </c>
      <c r="H6290" s="166">
        <f>MONTH(B6290)</f>
        <v>3</v>
      </c>
      <c r="I6290" s="166">
        <f>YEAR(B6290)</f>
        <v>2023</v>
      </c>
    </row>
    <row r="6291" spans="1:9" x14ac:dyDescent="0.25">
      <c r="A6291" s="171">
        <v>1000407926</v>
      </c>
      <c r="B6291" s="172">
        <v>45004</v>
      </c>
      <c r="C6291" s="173">
        <v>0.25</v>
      </c>
      <c r="D6291" s="173">
        <v>0.52503472222222003</v>
      </c>
      <c r="E6291" s="148" t="s">
        <v>3</v>
      </c>
      <c r="F6291" s="148">
        <v>0.51</v>
      </c>
      <c r="G6291" s="166">
        <f>WEEKNUM(B6291,21)</f>
        <v>11</v>
      </c>
      <c r="H6291" s="166">
        <f>MONTH(B6291)</f>
        <v>3</v>
      </c>
      <c r="I6291" s="166">
        <f>YEAR(B6291)</f>
        <v>2023</v>
      </c>
    </row>
    <row r="6292" spans="1:9" x14ac:dyDescent="0.25">
      <c r="A6292" s="171">
        <v>1000407443</v>
      </c>
      <c r="B6292" s="172">
        <v>45004</v>
      </c>
      <c r="C6292" s="173">
        <v>0.25</v>
      </c>
      <c r="D6292" s="173">
        <v>0.45587962962963002</v>
      </c>
      <c r="E6292" s="148" t="s">
        <v>3</v>
      </c>
      <c r="F6292" s="148">
        <v>0.5</v>
      </c>
      <c r="G6292" s="166">
        <f>WEEKNUM(B6292,21)</f>
        <v>11</v>
      </c>
      <c r="H6292" s="166">
        <f>MONTH(B6292)</f>
        <v>3</v>
      </c>
      <c r="I6292" s="166">
        <f>YEAR(B6292)</f>
        <v>2023</v>
      </c>
    </row>
    <row r="6293" spans="1:9" x14ac:dyDescent="0.25">
      <c r="A6293" s="171">
        <v>1000407445</v>
      </c>
      <c r="B6293" s="172">
        <v>45004</v>
      </c>
      <c r="C6293" s="173">
        <v>0.25</v>
      </c>
      <c r="D6293" s="173">
        <v>0.45722222222221998</v>
      </c>
      <c r="E6293" s="148" t="s">
        <v>3</v>
      </c>
      <c r="F6293" s="148">
        <v>2.04</v>
      </c>
      <c r="G6293" s="166">
        <f>WEEKNUM(B6293,21)</f>
        <v>11</v>
      </c>
      <c r="H6293" s="166">
        <f>MONTH(B6293)</f>
        <v>3</v>
      </c>
      <c r="I6293" s="166">
        <f>YEAR(B6293)</f>
        <v>2023</v>
      </c>
    </row>
    <row r="6294" spans="1:9" x14ac:dyDescent="0.25">
      <c r="A6294" s="171" t="s">
        <v>2</v>
      </c>
      <c r="B6294" s="172">
        <v>45004</v>
      </c>
      <c r="C6294" s="173">
        <v>0.25</v>
      </c>
      <c r="D6294" s="173">
        <v>0.46398148148148</v>
      </c>
      <c r="E6294" s="148" t="s">
        <v>2</v>
      </c>
      <c r="F6294" s="148">
        <v>0</v>
      </c>
      <c r="G6294" s="166">
        <f>WEEKNUM(B6294,21)</f>
        <v>11</v>
      </c>
      <c r="H6294" s="166">
        <f>MONTH(B6294)</f>
        <v>3</v>
      </c>
      <c r="I6294" s="166">
        <f>YEAR(B6294)</f>
        <v>2023</v>
      </c>
    </row>
    <row r="6295" spans="1:9" x14ac:dyDescent="0.25">
      <c r="A6295" s="171" t="s">
        <v>2</v>
      </c>
      <c r="B6295" s="172">
        <v>45004</v>
      </c>
      <c r="C6295" s="173">
        <v>0.25</v>
      </c>
      <c r="D6295" s="173">
        <v>0.46583333333332999</v>
      </c>
      <c r="E6295" s="148" t="s">
        <v>2</v>
      </c>
      <c r="F6295" s="148">
        <v>0</v>
      </c>
      <c r="G6295" s="166">
        <f>WEEKNUM(B6295,21)</f>
        <v>11</v>
      </c>
      <c r="H6295" s="166">
        <f>MONTH(B6295)</f>
        <v>3</v>
      </c>
      <c r="I6295" s="166">
        <f>YEAR(B6295)</f>
        <v>2023</v>
      </c>
    </row>
    <row r="6296" spans="1:9" x14ac:dyDescent="0.25">
      <c r="A6296" s="171">
        <v>1000406298</v>
      </c>
      <c r="B6296" s="172">
        <v>45004</v>
      </c>
      <c r="C6296" s="173">
        <v>0.20833333333333001</v>
      </c>
      <c r="D6296" s="173">
        <v>0.51121527777777998</v>
      </c>
      <c r="E6296" s="148" t="s">
        <v>2</v>
      </c>
      <c r="F6296" s="148">
        <v>0</v>
      </c>
      <c r="G6296" s="166">
        <f>WEEKNUM(B6296,21)</f>
        <v>11</v>
      </c>
      <c r="H6296" s="166">
        <f>MONTH(B6296)</f>
        <v>3</v>
      </c>
      <c r="I6296" s="166">
        <f>YEAR(B6296)</f>
        <v>2023</v>
      </c>
    </row>
    <row r="6297" spans="1:9" x14ac:dyDescent="0.25">
      <c r="A6297" s="171">
        <v>1000407393</v>
      </c>
      <c r="B6297" s="172">
        <v>45004</v>
      </c>
      <c r="C6297" s="173">
        <v>0</v>
      </c>
      <c r="D6297" s="173">
        <v>0.51192129629630001</v>
      </c>
      <c r="E6297" s="148" t="s">
        <v>2</v>
      </c>
      <c r="F6297" s="148">
        <v>0</v>
      </c>
      <c r="G6297" s="166">
        <f>WEEKNUM(B6297,21)</f>
        <v>11</v>
      </c>
      <c r="H6297" s="166">
        <f>MONTH(B6297)</f>
        <v>3</v>
      </c>
      <c r="I6297" s="166">
        <f>YEAR(B6297)</f>
        <v>2023</v>
      </c>
    </row>
    <row r="6298" spans="1:9" x14ac:dyDescent="0.25">
      <c r="A6298" s="171">
        <v>1000410517</v>
      </c>
      <c r="B6298" s="172">
        <v>45004</v>
      </c>
      <c r="C6298" s="173">
        <v>0</v>
      </c>
      <c r="D6298" s="173">
        <v>0.75243055555556004</v>
      </c>
      <c r="E6298" s="148" t="s">
        <v>2</v>
      </c>
      <c r="F6298" s="148">
        <v>0</v>
      </c>
      <c r="G6298" s="166">
        <f>WEEKNUM(B6298,21)</f>
        <v>11</v>
      </c>
      <c r="H6298" s="166">
        <f>MONTH(B6298)</f>
        <v>3</v>
      </c>
      <c r="I6298" s="166">
        <f>YEAR(B6298)</f>
        <v>2023</v>
      </c>
    </row>
    <row r="6299" spans="1:9" x14ac:dyDescent="0.25">
      <c r="A6299" s="171">
        <v>1000407926</v>
      </c>
      <c r="B6299" s="172">
        <v>45004</v>
      </c>
      <c r="C6299" s="173">
        <v>0.52503472222222003</v>
      </c>
      <c r="D6299" s="173">
        <v>0.53390046296296001</v>
      </c>
      <c r="E6299" s="148" t="s">
        <v>3</v>
      </c>
      <c r="F6299" s="148">
        <v>0.51</v>
      </c>
      <c r="G6299" s="166">
        <f>WEEKNUM(B6299,21)</f>
        <v>11</v>
      </c>
      <c r="H6299" s="166">
        <f>MONTH(B6299)</f>
        <v>3</v>
      </c>
      <c r="I6299" s="166">
        <f>YEAR(B6299)</f>
        <v>2023</v>
      </c>
    </row>
    <row r="6300" spans="1:9" x14ac:dyDescent="0.25">
      <c r="A6300" s="171">
        <v>1000407445</v>
      </c>
      <c r="B6300" s="172">
        <v>45004</v>
      </c>
      <c r="C6300" s="173">
        <v>0.45722222222221998</v>
      </c>
      <c r="D6300" s="173">
        <v>0.53478009259258996</v>
      </c>
      <c r="E6300" s="148" t="s">
        <v>3</v>
      </c>
      <c r="F6300" s="148">
        <v>2.04</v>
      </c>
      <c r="G6300" s="166">
        <f>WEEKNUM(B6300,21)</f>
        <v>11</v>
      </c>
      <c r="H6300" s="166">
        <f>MONTH(B6300)</f>
        <v>3</v>
      </c>
      <c r="I6300" s="166">
        <f>YEAR(B6300)</f>
        <v>2023</v>
      </c>
    </row>
    <row r="6301" spans="1:9" x14ac:dyDescent="0.25">
      <c r="A6301" s="171" t="s">
        <v>2</v>
      </c>
      <c r="B6301" s="172">
        <v>45004</v>
      </c>
      <c r="C6301" s="173">
        <v>0.14583333333333001</v>
      </c>
      <c r="D6301" s="173">
        <v>0.85184027777778004</v>
      </c>
      <c r="E6301" s="148" t="s">
        <v>2</v>
      </c>
      <c r="F6301" s="148">
        <v>0</v>
      </c>
      <c r="G6301" s="166">
        <f>WEEKNUM(B6301,21)</f>
        <v>11</v>
      </c>
      <c r="H6301" s="166">
        <f>MONTH(B6301)</f>
        <v>3</v>
      </c>
      <c r="I6301" s="166">
        <f>YEAR(B6301)</f>
        <v>2023</v>
      </c>
    </row>
    <row r="6302" spans="1:9" x14ac:dyDescent="0.25">
      <c r="A6302" s="171" t="s">
        <v>2</v>
      </c>
      <c r="B6302" s="172">
        <v>45004</v>
      </c>
      <c r="C6302" s="173">
        <v>0.14583333333333001</v>
      </c>
      <c r="D6302" s="173">
        <v>0.81292824074073999</v>
      </c>
      <c r="E6302" s="148" t="s">
        <v>2</v>
      </c>
      <c r="F6302" s="148">
        <v>0</v>
      </c>
      <c r="G6302" s="166">
        <f>WEEKNUM(B6302,21)</f>
        <v>11</v>
      </c>
      <c r="H6302" s="166">
        <f>MONTH(B6302)</f>
        <v>3</v>
      </c>
      <c r="I6302" s="166">
        <f>YEAR(B6302)</f>
        <v>2023</v>
      </c>
    </row>
    <row r="6303" spans="1:9" x14ac:dyDescent="0.25">
      <c r="A6303" s="171">
        <v>1000407445</v>
      </c>
      <c r="B6303" s="172">
        <v>45004</v>
      </c>
      <c r="C6303" s="173">
        <v>0.14583333333333001</v>
      </c>
      <c r="D6303" s="173">
        <v>0.80337962962963005</v>
      </c>
      <c r="E6303" s="148" t="s">
        <v>3</v>
      </c>
      <c r="F6303" s="148">
        <v>0</v>
      </c>
      <c r="G6303" s="166">
        <f>WEEKNUM(B6303,21)</f>
        <v>11</v>
      </c>
      <c r="H6303" s="166">
        <f>MONTH(B6303)</f>
        <v>3</v>
      </c>
      <c r="I6303" s="166">
        <f>YEAR(B6303)</f>
        <v>2023</v>
      </c>
    </row>
    <row r="6304" spans="1:9" x14ac:dyDescent="0.25">
      <c r="A6304" s="171">
        <v>1000425470</v>
      </c>
      <c r="B6304" s="172">
        <v>45004</v>
      </c>
      <c r="C6304" s="173">
        <v>0.14583333333333001</v>
      </c>
      <c r="D6304" s="173">
        <v>0.80497685185184997</v>
      </c>
      <c r="E6304" s="148" t="s">
        <v>2</v>
      </c>
      <c r="F6304" s="148">
        <v>0</v>
      </c>
      <c r="G6304" s="166">
        <f>WEEKNUM(B6304,21)</f>
        <v>11</v>
      </c>
      <c r="H6304" s="166">
        <f>MONTH(B6304)</f>
        <v>3</v>
      </c>
      <c r="I6304" s="166">
        <f>YEAR(B6304)</f>
        <v>2023</v>
      </c>
    </row>
    <row r="6305" spans="1:9" x14ac:dyDescent="0.25">
      <c r="A6305" s="171">
        <v>1000410517</v>
      </c>
      <c r="B6305" s="172">
        <v>45004</v>
      </c>
      <c r="C6305" s="173">
        <v>0</v>
      </c>
      <c r="D6305" s="173">
        <v>0.75256944444443996</v>
      </c>
      <c r="E6305" s="148" t="s">
        <v>2</v>
      </c>
      <c r="F6305" s="148">
        <v>0</v>
      </c>
      <c r="G6305" s="166">
        <f>WEEKNUM(B6305,21)</f>
        <v>11</v>
      </c>
      <c r="H6305" s="166">
        <f>MONTH(B6305)</f>
        <v>3</v>
      </c>
      <c r="I6305" s="166">
        <f>YEAR(B6305)</f>
        <v>2023</v>
      </c>
    </row>
    <row r="6306" spans="1:9" x14ac:dyDescent="0.25">
      <c r="A6306" s="171">
        <v>1000410517</v>
      </c>
      <c r="B6306" s="172">
        <v>45004</v>
      </c>
      <c r="C6306" s="173">
        <v>0</v>
      </c>
      <c r="D6306" s="173">
        <v>0.75266203703704004</v>
      </c>
      <c r="E6306" s="148" t="s">
        <v>2</v>
      </c>
      <c r="F6306" s="148">
        <v>0</v>
      </c>
      <c r="G6306" s="166">
        <f>WEEKNUM(B6306,21)</f>
        <v>11</v>
      </c>
      <c r="H6306" s="166">
        <f>MONTH(B6306)</f>
        <v>3</v>
      </c>
      <c r="I6306" s="166">
        <f>YEAR(B6306)</f>
        <v>2023</v>
      </c>
    </row>
    <row r="6307" spans="1:9" x14ac:dyDescent="0.25">
      <c r="A6307" s="171">
        <v>1000409793</v>
      </c>
      <c r="B6307" s="172">
        <v>45004</v>
      </c>
      <c r="C6307" s="173">
        <v>0.27936342592593</v>
      </c>
      <c r="D6307" s="173">
        <v>0.27936342592593</v>
      </c>
      <c r="E6307" s="148" t="s">
        <v>2</v>
      </c>
      <c r="F6307" s="148">
        <v>0</v>
      </c>
      <c r="G6307" s="166">
        <f>WEEKNUM(B6307,21)</f>
        <v>11</v>
      </c>
      <c r="H6307" s="166">
        <f>MONTH(B6307)</f>
        <v>3</v>
      </c>
      <c r="I6307" s="166">
        <f>YEAR(B6307)</f>
        <v>2023</v>
      </c>
    </row>
    <row r="6308" spans="1:9" x14ac:dyDescent="0.25">
      <c r="A6308" s="171">
        <v>1000409756</v>
      </c>
      <c r="B6308" s="172">
        <v>45004</v>
      </c>
      <c r="C6308" s="173">
        <v>0.28223379629630002</v>
      </c>
      <c r="D6308" s="173">
        <v>0.28223379629630002</v>
      </c>
      <c r="E6308" s="148" t="s">
        <v>2</v>
      </c>
      <c r="F6308" s="148">
        <v>0</v>
      </c>
      <c r="G6308" s="166">
        <f>WEEKNUM(B6308,21)</f>
        <v>11</v>
      </c>
      <c r="H6308" s="166">
        <f>MONTH(B6308)</f>
        <v>3</v>
      </c>
      <c r="I6308" s="166">
        <f>YEAR(B6308)</f>
        <v>2023</v>
      </c>
    </row>
    <row r="6309" spans="1:9" x14ac:dyDescent="0.25">
      <c r="A6309" s="171">
        <v>1000409754</v>
      </c>
      <c r="B6309" s="172">
        <v>45004</v>
      </c>
      <c r="C6309" s="173">
        <v>0.28302083333333</v>
      </c>
      <c r="D6309" s="173">
        <v>0.28302083333333</v>
      </c>
      <c r="E6309" s="148" t="s">
        <v>2</v>
      </c>
      <c r="F6309" s="148">
        <v>0</v>
      </c>
      <c r="G6309" s="166">
        <f>WEEKNUM(B6309,21)</f>
        <v>11</v>
      </c>
      <c r="H6309" s="166">
        <f>MONTH(B6309)</f>
        <v>3</v>
      </c>
      <c r="I6309" s="166">
        <f>YEAR(B6309)</f>
        <v>2023</v>
      </c>
    </row>
    <row r="6310" spans="1:9" x14ac:dyDescent="0.25">
      <c r="A6310" s="171">
        <v>1000408580</v>
      </c>
      <c r="B6310" s="172">
        <v>45004</v>
      </c>
      <c r="C6310" s="173">
        <v>0</v>
      </c>
      <c r="D6310" s="173">
        <v>0.67586805555555995</v>
      </c>
      <c r="E6310" s="148" t="s">
        <v>2</v>
      </c>
      <c r="F6310" s="148">
        <v>0</v>
      </c>
      <c r="G6310" s="166">
        <f>WEEKNUM(B6310,21)</f>
        <v>11</v>
      </c>
      <c r="H6310" s="166">
        <f>MONTH(B6310)</f>
        <v>3</v>
      </c>
      <c r="I6310" s="166">
        <f>YEAR(B6310)</f>
        <v>2023</v>
      </c>
    </row>
    <row r="6311" spans="1:9" x14ac:dyDescent="0.25">
      <c r="A6311" s="171" t="s">
        <v>2</v>
      </c>
      <c r="B6311" s="172">
        <v>45004</v>
      </c>
      <c r="C6311" s="173">
        <v>0.29166666666667002</v>
      </c>
      <c r="D6311" s="173">
        <v>0.67709490740740996</v>
      </c>
      <c r="E6311" s="148" t="s">
        <v>2</v>
      </c>
      <c r="F6311" s="148">
        <v>0</v>
      </c>
      <c r="G6311" s="166">
        <f>WEEKNUM(B6311,21)</f>
        <v>11</v>
      </c>
      <c r="H6311" s="166">
        <f>MONTH(B6311)</f>
        <v>3</v>
      </c>
      <c r="I6311" s="166">
        <f>YEAR(B6311)</f>
        <v>2023</v>
      </c>
    </row>
    <row r="6312" spans="1:9" x14ac:dyDescent="0.25">
      <c r="G6312" s="166" t="e">
        <f>WEEKNUM(#REF!,21)</f>
        <v>#REF!</v>
      </c>
      <c r="H6312" s="166" t="e">
        <f>MONTH(#REF!)</f>
        <v>#REF!</v>
      </c>
      <c r="I6312" s="166" t="e">
        <f>YEAR(#REF!)</f>
        <v>#REF!</v>
      </c>
    </row>
    <row r="6313" spans="1:9" x14ac:dyDescent="0.25">
      <c r="G6313" s="166" t="e">
        <f>WEEKNUM(#REF!,21)</f>
        <v>#REF!</v>
      </c>
      <c r="H6313" s="166" t="e">
        <f>MONTH(#REF!)</f>
        <v>#REF!</v>
      </c>
      <c r="I6313" s="166" t="e">
        <f>YEAR(#REF!)</f>
        <v>#REF!</v>
      </c>
    </row>
    <row r="6314" spans="1:9" x14ac:dyDescent="0.25">
      <c r="G6314" s="166" t="e">
        <f>WEEKNUM(#REF!,21)</f>
        <v>#REF!</v>
      </c>
      <c r="H6314" s="166" t="e">
        <f>MONTH(#REF!)</f>
        <v>#REF!</v>
      </c>
      <c r="I6314" s="166" t="e">
        <f>YEAR(#REF!)</f>
        <v>#REF!</v>
      </c>
    </row>
    <row r="6315" spans="1:9" x14ac:dyDescent="0.25">
      <c r="G6315" s="166" t="e">
        <f>WEEKNUM(#REF!,21)</f>
        <v>#REF!</v>
      </c>
      <c r="H6315" s="166" t="e">
        <f>MONTH(#REF!)</f>
        <v>#REF!</v>
      </c>
      <c r="I6315" s="166" t="e">
        <f>YEAR(#REF!)</f>
        <v>#REF!</v>
      </c>
    </row>
    <row r="6316" spans="1:9" x14ac:dyDescent="0.25">
      <c r="G6316" s="166" t="e">
        <f>WEEKNUM(#REF!,21)</f>
        <v>#REF!</v>
      </c>
      <c r="H6316" s="166" t="e">
        <f>MONTH(#REF!)</f>
        <v>#REF!</v>
      </c>
      <c r="I6316" s="166" t="e">
        <f>YEAR(#REF!)</f>
        <v>#REF!</v>
      </c>
    </row>
    <row r="6317" spans="1:9" x14ac:dyDescent="0.25">
      <c r="G6317" s="166" t="e">
        <f>WEEKNUM(#REF!,21)</f>
        <v>#REF!</v>
      </c>
      <c r="H6317" s="166" t="e">
        <f>MONTH(#REF!)</f>
        <v>#REF!</v>
      </c>
      <c r="I6317" s="166" t="e">
        <f>YEAR(#REF!)</f>
        <v>#REF!</v>
      </c>
    </row>
    <row r="6318" spans="1:9" x14ac:dyDescent="0.25">
      <c r="G6318" s="166" t="e">
        <f>WEEKNUM(#REF!,21)</f>
        <v>#REF!</v>
      </c>
      <c r="H6318" s="166" t="e">
        <f>MONTH(#REF!)</f>
        <v>#REF!</v>
      </c>
      <c r="I6318" s="166" t="e">
        <f>YEAR(#REF!)</f>
        <v>#REF!</v>
      </c>
    </row>
    <row r="6319" spans="1:9" x14ac:dyDescent="0.25">
      <c r="G6319" s="166" t="e">
        <f>WEEKNUM(#REF!,21)</f>
        <v>#REF!</v>
      </c>
      <c r="H6319" s="166" t="e">
        <f>MONTH(#REF!)</f>
        <v>#REF!</v>
      </c>
      <c r="I6319" s="166" t="e">
        <f>YEAR(#REF!)</f>
        <v>#REF!</v>
      </c>
    </row>
    <row r="6320" spans="1:9" x14ac:dyDescent="0.25">
      <c r="G6320" s="166" t="e">
        <f>WEEKNUM(#REF!,21)</f>
        <v>#REF!</v>
      </c>
      <c r="H6320" s="166" t="e">
        <f>MONTH(#REF!)</f>
        <v>#REF!</v>
      </c>
      <c r="I6320" s="166" t="e">
        <f>YEAR(#REF!)</f>
        <v>#REF!</v>
      </c>
    </row>
    <row r="6321" spans="1:9" x14ac:dyDescent="0.25">
      <c r="G6321" s="166" t="e">
        <f>WEEKNUM(#REF!,21)</f>
        <v>#REF!</v>
      </c>
      <c r="H6321" s="166" t="e">
        <f>MONTH(#REF!)</f>
        <v>#REF!</v>
      </c>
      <c r="I6321" s="166" t="e">
        <f>YEAR(#REF!)</f>
        <v>#REF!</v>
      </c>
    </row>
    <row r="6322" spans="1:9" x14ac:dyDescent="0.25">
      <c r="G6322" s="166" t="e">
        <f>WEEKNUM(#REF!,21)</f>
        <v>#REF!</v>
      </c>
      <c r="H6322" s="166" t="e">
        <f>MONTH(#REF!)</f>
        <v>#REF!</v>
      </c>
      <c r="I6322" s="166" t="e">
        <f>YEAR(#REF!)</f>
        <v>#REF!</v>
      </c>
    </row>
    <row r="6323" spans="1:9" x14ac:dyDescent="0.25">
      <c r="A6323" s="171" t="s">
        <v>2</v>
      </c>
      <c r="B6323" s="172">
        <v>45005</v>
      </c>
      <c r="C6323" s="173">
        <v>0.25</v>
      </c>
      <c r="D6323" s="173">
        <v>0.63744212962962998</v>
      </c>
      <c r="E6323" s="148" t="s">
        <v>2</v>
      </c>
      <c r="F6323" s="148">
        <v>0</v>
      </c>
      <c r="G6323" s="166">
        <f>WEEKNUM(B6323,21)</f>
        <v>12</v>
      </c>
      <c r="H6323" s="166">
        <f>MONTH(B6323)</f>
        <v>3</v>
      </c>
      <c r="I6323" s="166">
        <f>YEAR(B6323)</f>
        <v>2023</v>
      </c>
    </row>
    <row r="6324" spans="1:9" x14ac:dyDescent="0.25">
      <c r="A6324" s="171">
        <v>1000411572</v>
      </c>
      <c r="B6324" s="172">
        <v>45005</v>
      </c>
      <c r="C6324" s="173">
        <v>0.33333333333332998</v>
      </c>
      <c r="D6324" s="173">
        <v>0.60160879629630004</v>
      </c>
      <c r="E6324" s="148" t="s">
        <v>2</v>
      </c>
      <c r="F6324" s="148">
        <v>0</v>
      </c>
      <c r="G6324" s="166">
        <f>WEEKNUM(B6324,21)</f>
        <v>12</v>
      </c>
      <c r="H6324" s="166">
        <f>MONTH(B6324)</f>
        <v>3</v>
      </c>
      <c r="I6324" s="166">
        <f>YEAR(B6324)</f>
        <v>2023</v>
      </c>
    </row>
    <row r="6325" spans="1:9" x14ac:dyDescent="0.25">
      <c r="A6325" s="171">
        <v>1000407445</v>
      </c>
      <c r="B6325" s="172">
        <v>45005</v>
      </c>
      <c r="C6325" s="173">
        <v>0</v>
      </c>
      <c r="D6325" s="173">
        <v>0.25969907407407</v>
      </c>
      <c r="E6325" s="148" t="s">
        <v>2</v>
      </c>
      <c r="F6325" s="148">
        <v>0</v>
      </c>
      <c r="G6325" s="166">
        <f>WEEKNUM(B6325,21)</f>
        <v>12</v>
      </c>
      <c r="H6325" s="166">
        <f>MONTH(B6325)</f>
        <v>3</v>
      </c>
      <c r="I6325" s="166">
        <f>YEAR(B6325)</f>
        <v>2023</v>
      </c>
    </row>
    <row r="6326" spans="1:9" x14ac:dyDescent="0.25">
      <c r="A6326" s="171" t="s">
        <v>2</v>
      </c>
      <c r="B6326" s="172">
        <v>45009</v>
      </c>
      <c r="C6326" s="173">
        <v>0.68834490740740994</v>
      </c>
      <c r="D6326" s="173">
        <v>0.50252314814815002</v>
      </c>
      <c r="E6326" s="148" t="s">
        <v>2</v>
      </c>
      <c r="F6326" s="148">
        <v>0</v>
      </c>
      <c r="G6326" s="166">
        <f>WEEKNUM(B6326,21)</f>
        <v>12</v>
      </c>
      <c r="H6326" s="166">
        <f>MONTH(B6326)</f>
        <v>3</v>
      </c>
      <c r="I6326" s="166">
        <f>YEAR(B6326)</f>
        <v>2023</v>
      </c>
    </row>
    <row r="6327" spans="1:9" x14ac:dyDescent="0.25">
      <c r="A6327" s="171">
        <v>1000408580</v>
      </c>
      <c r="B6327" s="172">
        <v>45005</v>
      </c>
      <c r="C6327" s="173">
        <v>0</v>
      </c>
      <c r="D6327" s="173">
        <v>0.69754629629630005</v>
      </c>
      <c r="E6327" s="148" t="s">
        <v>2</v>
      </c>
      <c r="F6327" s="148">
        <v>0</v>
      </c>
      <c r="G6327" s="166">
        <f>WEEKNUM(B6327,21)</f>
        <v>12</v>
      </c>
      <c r="H6327" s="166">
        <f>MONTH(B6327)</f>
        <v>3</v>
      </c>
      <c r="I6327" s="166">
        <f>YEAR(B6327)</f>
        <v>2023</v>
      </c>
    </row>
    <row r="6328" spans="1:9" x14ac:dyDescent="0.25">
      <c r="A6328" s="171">
        <v>1000407926</v>
      </c>
      <c r="B6328" s="172">
        <v>45005</v>
      </c>
      <c r="C6328" s="173">
        <v>0</v>
      </c>
      <c r="D6328" s="173">
        <v>0.66515046296295999</v>
      </c>
      <c r="E6328" s="148" t="s">
        <v>2</v>
      </c>
      <c r="F6328" s="148">
        <v>0</v>
      </c>
      <c r="G6328" s="166">
        <f>WEEKNUM(B6328,21)</f>
        <v>12</v>
      </c>
      <c r="H6328" s="166">
        <f>MONTH(B6328)</f>
        <v>3</v>
      </c>
      <c r="I6328" s="166">
        <f>YEAR(B6328)</f>
        <v>2023</v>
      </c>
    </row>
    <row r="6329" spans="1:9" x14ac:dyDescent="0.25">
      <c r="A6329" s="171" t="s">
        <v>2</v>
      </c>
      <c r="B6329" s="172">
        <v>45005</v>
      </c>
      <c r="C6329" s="173">
        <v>7.8935185185189993E-2</v>
      </c>
      <c r="D6329" s="173">
        <v>7.8935185185189993E-2</v>
      </c>
      <c r="E6329" s="148" t="s">
        <v>2</v>
      </c>
      <c r="F6329" s="148">
        <v>0</v>
      </c>
      <c r="G6329" s="166">
        <f>WEEKNUM(B6329,21)</f>
        <v>12</v>
      </c>
      <c r="H6329" s="166">
        <f>MONTH(B6329)</f>
        <v>3</v>
      </c>
      <c r="I6329" s="166">
        <f>YEAR(B6329)</f>
        <v>2023</v>
      </c>
    </row>
    <row r="6330" spans="1:9" x14ac:dyDescent="0.25">
      <c r="A6330" s="171">
        <v>1000408460</v>
      </c>
      <c r="B6330" s="172">
        <v>45006</v>
      </c>
      <c r="C6330" s="173">
        <v>0.68952546296296002</v>
      </c>
      <c r="D6330" s="173">
        <v>0.68726851851852</v>
      </c>
      <c r="E6330" s="148" t="s">
        <v>2</v>
      </c>
      <c r="F6330" s="148">
        <v>0</v>
      </c>
      <c r="G6330" s="166">
        <f>WEEKNUM(B6330,21)</f>
        <v>12</v>
      </c>
      <c r="H6330" s="166">
        <f>MONTH(B6330)</f>
        <v>3</v>
      </c>
      <c r="I6330" s="166">
        <f>YEAR(B6330)</f>
        <v>2023</v>
      </c>
    </row>
    <row r="6331" spans="1:9" x14ac:dyDescent="0.25">
      <c r="A6331" s="171" t="s">
        <v>2</v>
      </c>
      <c r="B6331" s="172">
        <v>45005</v>
      </c>
      <c r="C6331" s="173">
        <v>0.33333333333332998</v>
      </c>
      <c r="D6331" s="173">
        <v>0.56611111111111001</v>
      </c>
      <c r="E6331" s="148" t="s">
        <v>2</v>
      </c>
      <c r="F6331" s="148">
        <v>0</v>
      </c>
      <c r="G6331" s="166">
        <f>WEEKNUM(B6331,21)</f>
        <v>12</v>
      </c>
      <c r="H6331" s="166">
        <f>MONTH(B6331)</f>
        <v>3</v>
      </c>
      <c r="I6331" s="166">
        <f>YEAR(B6331)</f>
        <v>2023</v>
      </c>
    </row>
    <row r="6332" spans="1:9" x14ac:dyDescent="0.25">
      <c r="A6332" s="171" t="s">
        <v>2</v>
      </c>
      <c r="B6332" s="172">
        <v>45006</v>
      </c>
      <c r="C6332" s="173">
        <v>0.56611111111111001</v>
      </c>
      <c r="D6332" s="173">
        <v>0.73908564814815003</v>
      </c>
      <c r="E6332" s="148" t="s">
        <v>2</v>
      </c>
      <c r="F6332" s="148">
        <v>0</v>
      </c>
      <c r="G6332" s="166">
        <f>WEEKNUM(B6332,21)</f>
        <v>12</v>
      </c>
      <c r="H6332" s="166">
        <f>MONTH(B6332)</f>
        <v>3</v>
      </c>
      <c r="I6332" s="166">
        <f>YEAR(B6332)</f>
        <v>2023</v>
      </c>
    </row>
    <row r="6333" spans="1:9" x14ac:dyDescent="0.25">
      <c r="A6333" s="171">
        <v>1000409754</v>
      </c>
      <c r="B6333" s="172">
        <v>45005</v>
      </c>
      <c r="C6333" s="173">
        <v>0.52083333333333004</v>
      </c>
      <c r="D6333" s="173">
        <v>0.56622685185184995</v>
      </c>
      <c r="E6333" s="148" t="s">
        <v>3</v>
      </c>
      <c r="F6333" s="148">
        <v>0</v>
      </c>
      <c r="G6333" s="166">
        <f>WEEKNUM(B6333,21)</f>
        <v>12</v>
      </c>
      <c r="H6333" s="166">
        <f>MONTH(B6333)</f>
        <v>3</v>
      </c>
      <c r="I6333" s="166">
        <f>YEAR(B6333)</f>
        <v>2023</v>
      </c>
    </row>
    <row r="6334" spans="1:9" x14ac:dyDescent="0.25">
      <c r="A6334" s="171">
        <v>1000409754</v>
      </c>
      <c r="B6334" s="172">
        <v>45005</v>
      </c>
      <c r="C6334" s="173">
        <v>3.7002314814809999E-2</v>
      </c>
      <c r="D6334" s="173">
        <v>3.7002314814809999E-2</v>
      </c>
      <c r="E6334" s="148" t="s">
        <v>3</v>
      </c>
      <c r="F6334" s="148">
        <v>0</v>
      </c>
      <c r="G6334" s="166">
        <f>WEEKNUM(B6334,21)</f>
        <v>12</v>
      </c>
      <c r="H6334" s="166">
        <f>MONTH(B6334)</f>
        <v>3</v>
      </c>
      <c r="I6334" s="166">
        <f>YEAR(B6334)</f>
        <v>2023</v>
      </c>
    </row>
    <row r="6335" spans="1:9" x14ac:dyDescent="0.25">
      <c r="A6335" s="171">
        <v>1000409754</v>
      </c>
      <c r="B6335" s="172">
        <v>45005</v>
      </c>
      <c r="C6335" s="173">
        <v>3.7002314814809999E-2</v>
      </c>
      <c r="D6335" s="173">
        <v>3.8182870370369999E-2</v>
      </c>
      <c r="E6335" s="148" t="s">
        <v>3</v>
      </c>
      <c r="F6335" s="148">
        <v>0</v>
      </c>
      <c r="G6335" s="166">
        <f>WEEKNUM(B6335,21)</f>
        <v>12</v>
      </c>
      <c r="H6335" s="166">
        <f>MONTH(B6335)</f>
        <v>3</v>
      </c>
      <c r="I6335" s="166">
        <f>YEAR(B6335)</f>
        <v>2023</v>
      </c>
    </row>
    <row r="6336" spans="1:9" x14ac:dyDescent="0.25">
      <c r="A6336" s="171">
        <v>1000409754</v>
      </c>
      <c r="B6336" s="172">
        <v>45005</v>
      </c>
      <c r="C6336" s="173">
        <v>3.8182870370369999E-2</v>
      </c>
      <c r="D6336" s="173">
        <v>4.0555555555560001E-2</v>
      </c>
      <c r="E6336" s="148" t="s">
        <v>3</v>
      </c>
      <c r="F6336" s="148">
        <v>0</v>
      </c>
      <c r="G6336" s="166">
        <f>WEEKNUM(B6336,21)</f>
        <v>12</v>
      </c>
      <c r="H6336" s="166">
        <f>MONTH(B6336)</f>
        <v>3</v>
      </c>
      <c r="I6336" s="166">
        <f>YEAR(B6336)</f>
        <v>2023</v>
      </c>
    </row>
    <row r="6337" spans="1:9" x14ac:dyDescent="0.25">
      <c r="A6337" s="171">
        <v>1000409756</v>
      </c>
      <c r="B6337" s="172">
        <v>45005</v>
      </c>
      <c r="C6337" s="173">
        <v>0.43988425925926</v>
      </c>
      <c r="D6337" s="173">
        <v>0.43988425925926</v>
      </c>
      <c r="E6337" s="148" t="s">
        <v>3</v>
      </c>
      <c r="F6337" s="148">
        <v>1.99</v>
      </c>
      <c r="G6337" s="166">
        <f>WEEKNUM(B6337,21)</f>
        <v>12</v>
      </c>
      <c r="H6337" s="166">
        <f>MONTH(B6337)</f>
        <v>3</v>
      </c>
      <c r="I6337" s="166">
        <f>YEAR(B6337)</f>
        <v>2023</v>
      </c>
    </row>
    <row r="6338" spans="1:9" x14ac:dyDescent="0.25">
      <c r="A6338" s="171">
        <v>1000406533</v>
      </c>
      <c r="B6338" s="172">
        <v>45005</v>
      </c>
      <c r="C6338" s="173">
        <v>0.25</v>
      </c>
      <c r="D6338" s="173">
        <v>0.54483796296296005</v>
      </c>
      <c r="E6338" s="148" t="s">
        <v>3</v>
      </c>
      <c r="F6338" s="148">
        <v>0.49</v>
      </c>
      <c r="G6338" s="166">
        <f>WEEKNUM(B6338,21)</f>
        <v>12</v>
      </c>
      <c r="H6338" s="166">
        <f>MONTH(B6338)</f>
        <v>3</v>
      </c>
      <c r="I6338" s="166">
        <f>YEAR(B6338)</f>
        <v>2023</v>
      </c>
    </row>
    <row r="6339" spans="1:9" x14ac:dyDescent="0.25">
      <c r="A6339" s="171" t="s">
        <v>2</v>
      </c>
      <c r="B6339" s="172">
        <v>45005</v>
      </c>
      <c r="C6339" s="173">
        <v>0.27083333333332998</v>
      </c>
      <c r="D6339" s="173">
        <v>0.54925925925926</v>
      </c>
      <c r="E6339" s="148" t="s">
        <v>2</v>
      </c>
      <c r="F6339" s="148">
        <v>0</v>
      </c>
      <c r="G6339" s="166">
        <f>WEEKNUM(B6339,21)</f>
        <v>12</v>
      </c>
      <c r="H6339" s="166">
        <f>MONTH(B6339)</f>
        <v>3</v>
      </c>
      <c r="I6339" s="166">
        <f>YEAR(B6339)</f>
        <v>2023</v>
      </c>
    </row>
    <row r="6340" spans="1:9" x14ac:dyDescent="0.25">
      <c r="A6340" s="171">
        <v>1000407443</v>
      </c>
      <c r="B6340" s="172">
        <v>45005</v>
      </c>
      <c r="C6340" s="173">
        <v>0.25</v>
      </c>
      <c r="D6340" s="173">
        <v>0.55560185185184996</v>
      </c>
      <c r="E6340" s="148" t="s">
        <v>3</v>
      </c>
      <c r="F6340" s="148">
        <v>0.5</v>
      </c>
      <c r="G6340" s="166">
        <f>WEEKNUM(B6340,21)</f>
        <v>12</v>
      </c>
      <c r="H6340" s="166">
        <f>MONTH(B6340)</f>
        <v>3</v>
      </c>
      <c r="I6340" s="166">
        <f>YEAR(B6340)</f>
        <v>2023</v>
      </c>
    </row>
    <row r="6341" spans="1:9" x14ac:dyDescent="0.25">
      <c r="A6341" s="171">
        <v>1000406533</v>
      </c>
      <c r="B6341" s="172">
        <v>45005</v>
      </c>
      <c r="C6341" s="173">
        <v>0.14583333333333001</v>
      </c>
      <c r="D6341" s="173">
        <v>0.56597222222221999</v>
      </c>
      <c r="E6341" s="148" t="s">
        <v>3</v>
      </c>
      <c r="F6341" s="148">
        <v>0</v>
      </c>
      <c r="G6341" s="166">
        <f>WEEKNUM(B6341,21)</f>
        <v>12</v>
      </c>
      <c r="H6341" s="166">
        <f>MONTH(B6341)</f>
        <v>3</v>
      </c>
      <c r="I6341" s="166">
        <f>YEAR(B6341)</f>
        <v>2023</v>
      </c>
    </row>
    <row r="6342" spans="1:9" x14ac:dyDescent="0.25">
      <c r="A6342" s="171">
        <v>1000409758</v>
      </c>
      <c r="B6342" s="172">
        <v>45005</v>
      </c>
      <c r="C6342" s="173">
        <v>0.25</v>
      </c>
      <c r="D6342" s="173">
        <v>0.56656249999999997</v>
      </c>
      <c r="E6342" s="148" t="s">
        <v>3</v>
      </c>
      <c r="F6342" s="148">
        <v>0</v>
      </c>
      <c r="G6342" s="166">
        <f>WEEKNUM(B6342,21)</f>
        <v>12</v>
      </c>
      <c r="H6342" s="166">
        <f>MONTH(B6342)</f>
        <v>3</v>
      </c>
      <c r="I6342" s="166">
        <f>YEAR(B6342)</f>
        <v>2023</v>
      </c>
    </row>
    <row r="6343" spans="1:9" x14ac:dyDescent="0.25">
      <c r="A6343" s="171">
        <v>1000409754</v>
      </c>
      <c r="B6343" s="172">
        <v>45005</v>
      </c>
      <c r="C6343" s="173">
        <v>0.25</v>
      </c>
      <c r="D6343" s="173">
        <v>0.54598379629630001</v>
      </c>
      <c r="E6343" s="148" t="s">
        <v>2</v>
      </c>
      <c r="F6343" s="148">
        <v>0</v>
      </c>
      <c r="G6343" s="166">
        <f>WEEKNUM(B6343,21)</f>
        <v>12</v>
      </c>
      <c r="H6343" s="166">
        <f>MONTH(B6343)</f>
        <v>3</v>
      </c>
      <c r="I6343" s="166">
        <f>YEAR(B6343)</f>
        <v>2023</v>
      </c>
    </row>
    <row r="6344" spans="1:9" x14ac:dyDescent="0.25">
      <c r="A6344" s="171">
        <v>1000407445</v>
      </c>
      <c r="B6344" s="172">
        <v>45005</v>
      </c>
      <c r="C6344" s="173">
        <v>0.14583333333333001</v>
      </c>
      <c r="D6344" s="173">
        <v>0.56700231481481</v>
      </c>
      <c r="E6344" s="148" t="s">
        <v>2</v>
      </c>
      <c r="F6344" s="148">
        <v>0</v>
      </c>
      <c r="G6344" s="166">
        <f>WEEKNUM(B6344,21)</f>
        <v>12</v>
      </c>
      <c r="H6344" s="166">
        <f>MONTH(B6344)</f>
        <v>3</v>
      </c>
      <c r="I6344" s="166">
        <f>YEAR(B6344)</f>
        <v>2023</v>
      </c>
    </row>
    <row r="6345" spans="1:9" x14ac:dyDescent="0.25">
      <c r="A6345" s="171">
        <v>1000409832</v>
      </c>
      <c r="B6345" s="172">
        <v>45006</v>
      </c>
      <c r="C6345" s="173">
        <v>0.52083333333333004</v>
      </c>
      <c r="D6345" s="173">
        <v>0.23715277777777999</v>
      </c>
      <c r="E6345" s="148" t="s">
        <v>2</v>
      </c>
      <c r="F6345" s="148">
        <v>0</v>
      </c>
      <c r="G6345" s="166">
        <f>WEEKNUM(B6345,21)</f>
        <v>12</v>
      </c>
      <c r="H6345" s="166">
        <f>MONTH(B6345)</f>
        <v>3</v>
      </c>
      <c r="I6345" s="166">
        <f>YEAR(B6345)</f>
        <v>2023</v>
      </c>
    </row>
    <row r="6346" spans="1:9" x14ac:dyDescent="0.25">
      <c r="A6346" s="171">
        <v>1000407442</v>
      </c>
      <c r="B6346" s="172">
        <v>45005</v>
      </c>
      <c r="C6346" s="173">
        <v>0.3125</v>
      </c>
      <c r="D6346" s="173">
        <v>0.64281250000000001</v>
      </c>
      <c r="E6346" s="148" t="s">
        <v>2</v>
      </c>
      <c r="F6346" s="148">
        <v>0</v>
      </c>
      <c r="G6346" s="166">
        <f>WEEKNUM(B6346,21)</f>
        <v>12</v>
      </c>
      <c r="H6346" s="166">
        <f>MONTH(B6346)</f>
        <v>3</v>
      </c>
      <c r="I6346" s="166">
        <f>YEAR(B6346)</f>
        <v>2023</v>
      </c>
    </row>
    <row r="6347" spans="1:9" x14ac:dyDescent="0.25">
      <c r="A6347" s="171">
        <v>1000409758</v>
      </c>
      <c r="B6347" s="172">
        <v>45005</v>
      </c>
      <c r="C6347" s="173">
        <v>0.25</v>
      </c>
      <c r="D6347" s="173">
        <v>0.55576388888888995</v>
      </c>
      <c r="E6347" s="148" t="s">
        <v>3</v>
      </c>
      <c r="F6347" s="148">
        <v>1</v>
      </c>
      <c r="G6347" s="166">
        <f>WEEKNUM(B6347,21)</f>
        <v>12</v>
      </c>
      <c r="H6347" s="166">
        <f>MONTH(B6347)</f>
        <v>3</v>
      </c>
      <c r="I6347" s="166">
        <f>YEAR(B6347)</f>
        <v>2023</v>
      </c>
    </row>
    <row r="6348" spans="1:9" x14ac:dyDescent="0.25">
      <c r="A6348" s="171">
        <v>1000406533</v>
      </c>
      <c r="B6348" s="172">
        <v>45005</v>
      </c>
      <c r="C6348" s="173">
        <v>0.25</v>
      </c>
      <c r="D6348" s="173">
        <v>0.55725694444443996</v>
      </c>
      <c r="E6348" s="148" t="s">
        <v>3</v>
      </c>
      <c r="F6348" s="148">
        <v>0.51</v>
      </c>
      <c r="G6348" s="166">
        <f>WEEKNUM(B6348,21)</f>
        <v>12</v>
      </c>
      <c r="H6348" s="166">
        <f>MONTH(B6348)</f>
        <v>3</v>
      </c>
      <c r="I6348" s="166">
        <f>YEAR(B6348)</f>
        <v>2023</v>
      </c>
    </row>
    <row r="6349" spans="1:9" x14ac:dyDescent="0.25">
      <c r="A6349" s="171">
        <v>1000407445</v>
      </c>
      <c r="B6349" s="172">
        <v>45011</v>
      </c>
      <c r="C6349" s="173">
        <v>0.25</v>
      </c>
      <c r="D6349" s="173">
        <v>0.64546296296296002</v>
      </c>
      <c r="E6349" s="148" t="s">
        <v>2</v>
      </c>
      <c r="F6349" s="148">
        <v>0</v>
      </c>
      <c r="G6349" s="166">
        <f>WEEKNUM(B6349,21)</f>
        <v>12</v>
      </c>
      <c r="H6349" s="166">
        <f>MONTH(B6349)</f>
        <v>3</v>
      </c>
      <c r="I6349" s="166">
        <f>YEAR(B6349)</f>
        <v>2023</v>
      </c>
    </row>
    <row r="6350" spans="1:9" x14ac:dyDescent="0.25">
      <c r="A6350" s="171">
        <v>1000406533</v>
      </c>
      <c r="B6350" s="172">
        <v>45005</v>
      </c>
      <c r="C6350" s="173">
        <v>0.3125</v>
      </c>
      <c r="D6350" s="173">
        <v>0.63711805555556</v>
      </c>
      <c r="E6350" s="148" t="s">
        <v>3</v>
      </c>
      <c r="F6350" s="148">
        <v>1</v>
      </c>
      <c r="G6350" s="166">
        <f>WEEKNUM(B6350,21)</f>
        <v>12</v>
      </c>
      <c r="H6350" s="166">
        <f>MONTH(B6350)</f>
        <v>3</v>
      </c>
      <c r="I6350" s="166">
        <f>YEAR(B6350)</f>
        <v>2023</v>
      </c>
    </row>
    <row r="6351" spans="1:9" x14ac:dyDescent="0.25">
      <c r="A6351" s="171">
        <v>1000409756</v>
      </c>
      <c r="B6351" s="172">
        <v>45006</v>
      </c>
      <c r="C6351" s="173">
        <v>0.52083333333333004</v>
      </c>
      <c r="D6351" s="173">
        <v>0.23868055555556</v>
      </c>
      <c r="E6351" s="148" t="s">
        <v>3</v>
      </c>
      <c r="F6351" s="148">
        <v>1.99</v>
      </c>
      <c r="G6351" s="166">
        <f>WEEKNUM(B6351,21)</f>
        <v>12</v>
      </c>
      <c r="H6351" s="166">
        <f>MONTH(B6351)</f>
        <v>3</v>
      </c>
      <c r="I6351" s="166">
        <f>YEAR(B6351)</f>
        <v>2023</v>
      </c>
    </row>
    <row r="6352" spans="1:9" x14ac:dyDescent="0.25">
      <c r="A6352" s="171" t="s">
        <v>2</v>
      </c>
      <c r="B6352" s="172">
        <v>45008</v>
      </c>
      <c r="C6352" s="173">
        <v>0.29166666666667002</v>
      </c>
      <c r="D6352" s="173">
        <v>0.69322916666667</v>
      </c>
      <c r="E6352" s="148" t="s">
        <v>3</v>
      </c>
      <c r="F6352" s="148">
        <v>0</v>
      </c>
      <c r="G6352" s="166">
        <f>WEEKNUM(B6352,21)</f>
        <v>12</v>
      </c>
      <c r="H6352" s="166">
        <f>MONTH(B6352)</f>
        <v>3</v>
      </c>
      <c r="I6352" s="166">
        <f>YEAR(B6352)</f>
        <v>2023</v>
      </c>
    </row>
    <row r="6353" spans="1:9" x14ac:dyDescent="0.25">
      <c r="A6353" s="171">
        <v>1000407445</v>
      </c>
      <c r="B6353" s="172">
        <v>45005</v>
      </c>
      <c r="C6353" s="173">
        <v>0.52083333333333004</v>
      </c>
      <c r="D6353" s="173">
        <v>0.74751157407406998</v>
      </c>
      <c r="E6353" s="148" t="s">
        <v>3</v>
      </c>
      <c r="F6353" s="148">
        <v>0</v>
      </c>
      <c r="G6353" s="166">
        <f>WEEKNUM(B6353,21)</f>
        <v>12</v>
      </c>
      <c r="H6353" s="166">
        <f>MONTH(B6353)</f>
        <v>3</v>
      </c>
      <c r="I6353" s="166">
        <f>YEAR(B6353)</f>
        <v>2023</v>
      </c>
    </row>
    <row r="6354" spans="1:9" x14ac:dyDescent="0.25">
      <c r="A6354" s="171">
        <v>1000406533</v>
      </c>
      <c r="B6354" s="172">
        <v>45005</v>
      </c>
      <c r="C6354" s="173">
        <v>0.52083333333333004</v>
      </c>
      <c r="D6354" s="173">
        <v>0.75967592592593003</v>
      </c>
      <c r="E6354" s="148" t="s">
        <v>2</v>
      </c>
      <c r="F6354" s="148">
        <v>0</v>
      </c>
      <c r="G6354" s="166">
        <f>WEEKNUM(B6354,21)</f>
        <v>12</v>
      </c>
      <c r="H6354" s="166">
        <f>MONTH(B6354)</f>
        <v>3</v>
      </c>
      <c r="I6354" s="166">
        <f>YEAR(B6354)</f>
        <v>2023</v>
      </c>
    </row>
    <row r="6355" spans="1:9" x14ac:dyDescent="0.25">
      <c r="A6355" s="171">
        <v>1000406533</v>
      </c>
      <c r="B6355" s="172">
        <v>45005</v>
      </c>
      <c r="C6355" s="173">
        <v>0.52083333333333004</v>
      </c>
      <c r="D6355" s="173">
        <v>0.76108796296296</v>
      </c>
      <c r="E6355" s="148" t="s">
        <v>2</v>
      </c>
      <c r="F6355" s="148">
        <v>0</v>
      </c>
      <c r="G6355" s="166">
        <f>WEEKNUM(B6355,21)</f>
        <v>12</v>
      </c>
      <c r="H6355" s="166">
        <f>MONTH(B6355)</f>
        <v>3</v>
      </c>
      <c r="I6355" s="166">
        <f>YEAR(B6355)</f>
        <v>2023</v>
      </c>
    </row>
    <row r="6356" spans="1:9" x14ac:dyDescent="0.25">
      <c r="A6356" s="171">
        <v>1000409793</v>
      </c>
      <c r="B6356" s="172">
        <v>45005</v>
      </c>
      <c r="C6356" s="173">
        <v>0.52083333333333004</v>
      </c>
      <c r="D6356" s="173">
        <v>0.76505787037036999</v>
      </c>
      <c r="E6356" s="148" t="s">
        <v>2</v>
      </c>
      <c r="F6356" s="148">
        <v>0</v>
      </c>
      <c r="G6356" s="166">
        <f>WEEKNUM(B6356,21)</f>
        <v>12</v>
      </c>
      <c r="H6356" s="166">
        <f>MONTH(B6356)</f>
        <v>3</v>
      </c>
      <c r="I6356" s="166">
        <f>YEAR(B6356)</f>
        <v>2023</v>
      </c>
    </row>
    <row r="6357" spans="1:9" x14ac:dyDescent="0.25">
      <c r="A6357" s="171">
        <v>1000409793</v>
      </c>
      <c r="B6357" s="172">
        <v>45005</v>
      </c>
      <c r="C6357" s="173">
        <v>0.52083333333333004</v>
      </c>
      <c r="D6357" s="173">
        <v>0.76756944444443997</v>
      </c>
      <c r="E6357" s="148" t="s">
        <v>2</v>
      </c>
      <c r="F6357" s="148">
        <v>0</v>
      </c>
      <c r="G6357" s="166">
        <f>WEEKNUM(B6357,21)</f>
        <v>12</v>
      </c>
      <c r="H6357" s="166">
        <f>MONTH(B6357)</f>
        <v>3</v>
      </c>
      <c r="I6357" s="166">
        <f>YEAR(B6357)</f>
        <v>2023</v>
      </c>
    </row>
    <row r="6358" spans="1:9" x14ac:dyDescent="0.25">
      <c r="A6358" s="171">
        <v>1000411298</v>
      </c>
      <c r="B6358" s="172">
        <v>45006</v>
      </c>
      <c r="C6358" s="173">
        <v>0</v>
      </c>
      <c r="D6358" s="173">
        <v>0.65172453703704003</v>
      </c>
      <c r="E6358" s="148" t="s">
        <v>2</v>
      </c>
      <c r="F6358" s="148">
        <v>0</v>
      </c>
      <c r="G6358" s="166">
        <f>WEEKNUM(B6358,21)</f>
        <v>12</v>
      </c>
      <c r="H6358" s="166">
        <f>MONTH(B6358)</f>
        <v>3</v>
      </c>
      <c r="I6358" s="166">
        <f>YEAR(B6358)</f>
        <v>2023</v>
      </c>
    </row>
    <row r="6359" spans="1:9" x14ac:dyDescent="0.25">
      <c r="A6359" s="171">
        <v>1000411298</v>
      </c>
      <c r="B6359" s="172">
        <v>45005</v>
      </c>
      <c r="C6359" s="173">
        <v>0</v>
      </c>
      <c r="D6359" s="173">
        <v>0.89495370370369998</v>
      </c>
      <c r="E6359" s="148" t="s">
        <v>2</v>
      </c>
      <c r="F6359" s="148">
        <v>0</v>
      </c>
      <c r="G6359" s="166">
        <f>WEEKNUM(B6359,21)</f>
        <v>12</v>
      </c>
      <c r="H6359" s="166">
        <f>MONTH(B6359)</f>
        <v>3</v>
      </c>
      <c r="I6359" s="166">
        <f>YEAR(B6359)</f>
        <v>2023</v>
      </c>
    </row>
    <row r="6360" spans="1:9" x14ac:dyDescent="0.25">
      <c r="A6360" s="171">
        <v>1000407393</v>
      </c>
      <c r="B6360" s="172">
        <v>45005</v>
      </c>
      <c r="C6360" s="173">
        <v>0</v>
      </c>
      <c r="D6360" s="173">
        <v>0.68982638888889003</v>
      </c>
      <c r="E6360" s="148" t="s">
        <v>2</v>
      </c>
      <c r="F6360" s="148">
        <v>0</v>
      </c>
      <c r="G6360" s="166">
        <f>WEEKNUM(B6360,21)</f>
        <v>12</v>
      </c>
      <c r="H6360" s="166">
        <f>MONTH(B6360)</f>
        <v>3</v>
      </c>
      <c r="I6360" s="166">
        <f>YEAR(B6360)</f>
        <v>2023</v>
      </c>
    </row>
    <row r="6361" spans="1:9" x14ac:dyDescent="0.25">
      <c r="A6361" s="171">
        <v>1000407393</v>
      </c>
      <c r="B6361" s="172">
        <v>45011</v>
      </c>
      <c r="C6361" s="173">
        <v>0.68982638888889003</v>
      </c>
      <c r="D6361" s="173">
        <v>0.72391203703703999</v>
      </c>
      <c r="E6361" s="148" t="s">
        <v>2</v>
      </c>
      <c r="F6361" s="148">
        <v>0</v>
      </c>
      <c r="G6361" s="166">
        <f>WEEKNUM(B6361,21)</f>
        <v>12</v>
      </c>
      <c r="H6361" s="166">
        <f>MONTH(B6361)</f>
        <v>3</v>
      </c>
      <c r="I6361" s="166">
        <f>YEAR(B6361)</f>
        <v>2023</v>
      </c>
    </row>
    <row r="6362" spans="1:9" x14ac:dyDescent="0.25">
      <c r="A6362" s="171">
        <v>1000407393</v>
      </c>
      <c r="B6362" s="172">
        <v>45005</v>
      </c>
      <c r="C6362" s="173">
        <v>0</v>
      </c>
      <c r="D6362" s="173">
        <v>0.68024305555555997</v>
      </c>
      <c r="E6362" s="148" t="s">
        <v>2</v>
      </c>
      <c r="F6362" s="148">
        <v>0</v>
      </c>
      <c r="G6362" s="166">
        <f>WEEKNUM(B6362,21)</f>
        <v>12</v>
      </c>
      <c r="H6362" s="166">
        <f>MONTH(B6362)</f>
        <v>3</v>
      </c>
      <c r="I6362" s="166">
        <f>YEAR(B6362)</f>
        <v>2023</v>
      </c>
    </row>
    <row r="6363" spans="1:9" x14ac:dyDescent="0.25">
      <c r="A6363" s="171">
        <v>1000407393</v>
      </c>
      <c r="B6363" s="172">
        <v>45011</v>
      </c>
      <c r="C6363" s="173">
        <v>0.68024305555555997</v>
      </c>
      <c r="D6363" s="173">
        <v>0.72400462962962997</v>
      </c>
      <c r="E6363" s="148" t="s">
        <v>2</v>
      </c>
      <c r="F6363" s="148">
        <v>0</v>
      </c>
      <c r="G6363" s="166">
        <f>WEEKNUM(B6363,21)</f>
        <v>12</v>
      </c>
      <c r="H6363" s="166">
        <f>MONTH(B6363)</f>
        <v>3</v>
      </c>
      <c r="I6363" s="166">
        <f>YEAR(B6363)</f>
        <v>2023</v>
      </c>
    </row>
    <row r="6364" spans="1:9" x14ac:dyDescent="0.25">
      <c r="A6364" s="171">
        <v>1000408549</v>
      </c>
      <c r="B6364" s="172">
        <v>45005</v>
      </c>
      <c r="C6364" s="173">
        <v>0</v>
      </c>
      <c r="D6364" s="173">
        <v>0.66653935185184998</v>
      </c>
      <c r="E6364" s="148" t="s">
        <v>2</v>
      </c>
      <c r="F6364" s="148">
        <v>0</v>
      </c>
      <c r="G6364" s="166">
        <f>WEEKNUM(B6364,21)</f>
        <v>12</v>
      </c>
      <c r="H6364" s="166">
        <f>MONTH(B6364)</f>
        <v>3</v>
      </c>
      <c r="I6364" s="166">
        <f>YEAR(B6364)</f>
        <v>2023</v>
      </c>
    </row>
    <row r="6365" spans="1:9" x14ac:dyDescent="0.25">
      <c r="A6365" s="171">
        <v>1000408549</v>
      </c>
      <c r="B6365" s="172">
        <v>45009</v>
      </c>
      <c r="C6365" s="173">
        <v>0.66653935185184998</v>
      </c>
      <c r="D6365" s="173">
        <v>0.58422453703704003</v>
      </c>
      <c r="E6365" s="148" t="s">
        <v>2</v>
      </c>
      <c r="F6365" s="148">
        <v>0</v>
      </c>
      <c r="G6365" s="166">
        <f>WEEKNUM(B6365,21)</f>
        <v>12</v>
      </c>
      <c r="H6365" s="166">
        <f>MONTH(B6365)</f>
        <v>3</v>
      </c>
      <c r="I6365" s="166">
        <f>YEAR(B6365)</f>
        <v>2023</v>
      </c>
    </row>
    <row r="6366" spans="1:9" x14ac:dyDescent="0.25">
      <c r="A6366" s="171">
        <v>1000407336</v>
      </c>
      <c r="B6366" s="172">
        <v>45005</v>
      </c>
      <c r="C6366" s="173">
        <v>0.27083333333332998</v>
      </c>
      <c r="D6366" s="173">
        <v>0.55056712962962995</v>
      </c>
      <c r="E6366" s="148" t="s">
        <v>2</v>
      </c>
      <c r="F6366" s="148">
        <v>0</v>
      </c>
      <c r="G6366" s="166">
        <f>WEEKNUM(B6366,21)</f>
        <v>12</v>
      </c>
      <c r="H6366" s="166">
        <f>MONTH(B6366)</f>
        <v>3</v>
      </c>
      <c r="I6366" s="166">
        <f>YEAR(B6366)</f>
        <v>2023</v>
      </c>
    </row>
    <row r="6367" spans="1:9" x14ac:dyDescent="0.25">
      <c r="A6367" s="171">
        <v>1000407337</v>
      </c>
      <c r="B6367" s="172">
        <v>45005</v>
      </c>
      <c r="C6367" s="173">
        <v>0.27083333333332998</v>
      </c>
      <c r="D6367" s="173">
        <v>0.55076388888889005</v>
      </c>
      <c r="E6367" s="148" t="s">
        <v>2</v>
      </c>
      <c r="F6367" s="148">
        <v>0</v>
      </c>
      <c r="G6367" s="166">
        <f>WEEKNUM(B6367,21)</f>
        <v>12</v>
      </c>
      <c r="H6367" s="166">
        <f>MONTH(B6367)</f>
        <v>3</v>
      </c>
      <c r="I6367" s="166">
        <f>YEAR(B6367)</f>
        <v>2023</v>
      </c>
    </row>
    <row r="6368" spans="1:9" x14ac:dyDescent="0.25">
      <c r="A6368" s="171">
        <v>1000407338</v>
      </c>
      <c r="B6368" s="172">
        <v>45006</v>
      </c>
      <c r="C6368" s="173">
        <v>0.27083333333332998</v>
      </c>
      <c r="D6368" s="173">
        <v>0.30625000000000002</v>
      </c>
      <c r="E6368" s="148" t="s">
        <v>2</v>
      </c>
      <c r="F6368" s="148">
        <v>0</v>
      </c>
      <c r="G6368" s="166">
        <f>WEEKNUM(B6368,21)</f>
        <v>12</v>
      </c>
      <c r="H6368" s="166">
        <f>MONTH(B6368)</f>
        <v>3</v>
      </c>
      <c r="I6368" s="166">
        <f>YEAR(B6368)</f>
        <v>2023</v>
      </c>
    </row>
    <row r="6369" spans="1:9" x14ac:dyDescent="0.25">
      <c r="A6369" s="171">
        <v>1000407339</v>
      </c>
      <c r="B6369" s="172">
        <v>45006</v>
      </c>
      <c r="C6369" s="173">
        <v>0.27083333333332998</v>
      </c>
      <c r="D6369" s="173">
        <v>0.30655092592592997</v>
      </c>
      <c r="E6369" s="148" t="s">
        <v>2</v>
      </c>
      <c r="F6369" s="148">
        <v>0</v>
      </c>
      <c r="G6369" s="166">
        <f>WEEKNUM(B6369,21)</f>
        <v>12</v>
      </c>
      <c r="H6369" s="166">
        <f>MONTH(B6369)</f>
        <v>3</v>
      </c>
      <c r="I6369" s="166">
        <f>YEAR(B6369)</f>
        <v>2023</v>
      </c>
    </row>
    <row r="6370" spans="1:9" x14ac:dyDescent="0.25">
      <c r="A6370" s="171">
        <v>1000408825</v>
      </c>
      <c r="B6370" s="172">
        <v>45005</v>
      </c>
      <c r="C6370" s="173">
        <v>0.27083333333332998</v>
      </c>
      <c r="D6370" s="173">
        <v>0.57467592592592998</v>
      </c>
      <c r="E6370" s="148" t="s">
        <v>2</v>
      </c>
      <c r="F6370" s="148">
        <v>0</v>
      </c>
      <c r="G6370" s="166">
        <f>WEEKNUM(B6370,21)</f>
        <v>12</v>
      </c>
      <c r="H6370" s="166">
        <f>MONTH(B6370)</f>
        <v>3</v>
      </c>
      <c r="I6370" s="166">
        <f>YEAR(B6370)</f>
        <v>2023</v>
      </c>
    </row>
    <row r="6371" spans="1:9" x14ac:dyDescent="0.25">
      <c r="A6371" s="171">
        <v>1000408872</v>
      </c>
      <c r="B6371" s="172">
        <v>45005</v>
      </c>
      <c r="C6371" s="173">
        <v>0.27083333333332998</v>
      </c>
      <c r="D6371" s="173">
        <v>0.57495370370370003</v>
      </c>
      <c r="E6371" s="148" t="s">
        <v>2</v>
      </c>
      <c r="F6371" s="148">
        <v>0</v>
      </c>
      <c r="G6371" s="166">
        <f>WEEKNUM(B6371,21)</f>
        <v>12</v>
      </c>
      <c r="H6371" s="166">
        <f>MONTH(B6371)</f>
        <v>3</v>
      </c>
      <c r="I6371" s="166">
        <f>YEAR(B6371)</f>
        <v>2023</v>
      </c>
    </row>
    <row r="6372" spans="1:9" x14ac:dyDescent="0.25">
      <c r="A6372" s="171">
        <v>1000408872</v>
      </c>
      <c r="B6372" s="172">
        <v>45005</v>
      </c>
      <c r="C6372" s="173">
        <v>0.57495370370370003</v>
      </c>
      <c r="D6372" s="173">
        <v>0.59966435185184996</v>
      </c>
      <c r="E6372" s="148" t="s">
        <v>2</v>
      </c>
      <c r="F6372" s="148">
        <v>0</v>
      </c>
      <c r="G6372" s="166">
        <f>WEEKNUM(B6372,21)</f>
        <v>12</v>
      </c>
      <c r="H6372" s="166">
        <f>MONTH(B6372)</f>
        <v>3</v>
      </c>
      <c r="I6372" s="166">
        <f>YEAR(B6372)</f>
        <v>2023</v>
      </c>
    </row>
    <row r="6373" spans="1:9" x14ac:dyDescent="0.25">
      <c r="A6373" s="171">
        <v>1000410606</v>
      </c>
      <c r="B6373" s="172">
        <v>45005</v>
      </c>
      <c r="C6373" s="173">
        <v>0.27083333333332998</v>
      </c>
      <c r="D6373" s="173">
        <v>0.57771990740740997</v>
      </c>
      <c r="E6373" s="148" t="s">
        <v>2</v>
      </c>
      <c r="F6373" s="148">
        <v>0</v>
      </c>
      <c r="G6373" s="166">
        <f>WEEKNUM(B6373,21)</f>
        <v>12</v>
      </c>
      <c r="H6373" s="166">
        <f>MONTH(B6373)</f>
        <v>3</v>
      </c>
      <c r="I6373" s="166">
        <f>YEAR(B6373)</f>
        <v>2023</v>
      </c>
    </row>
    <row r="6374" spans="1:9" x14ac:dyDescent="0.25">
      <c r="A6374" s="171">
        <v>1000409806</v>
      </c>
      <c r="B6374" s="172">
        <v>45005</v>
      </c>
      <c r="C6374" s="173">
        <v>0.52083333333333004</v>
      </c>
      <c r="D6374" s="173">
        <v>0.84923611111110997</v>
      </c>
      <c r="E6374" s="148" t="s">
        <v>2</v>
      </c>
      <c r="F6374" s="148">
        <v>0</v>
      </c>
      <c r="G6374" s="166">
        <f>WEEKNUM(B6374,21)</f>
        <v>12</v>
      </c>
      <c r="H6374" s="166">
        <f>MONTH(B6374)</f>
        <v>3</v>
      </c>
      <c r="I6374" s="166">
        <f>YEAR(B6374)</f>
        <v>2023</v>
      </c>
    </row>
    <row r="6375" spans="1:9" x14ac:dyDescent="0.25">
      <c r="A6375" s="171">
        <v>1000425471</v>
      </c>
      <c r="B6375" s="172">
        <v>45006</v>
      </c>
      <c r="C6375" s="173">
        <v>0.56752314814814997</v>
      </c>
      <c r="D6375" s="173">
        <v>0.53859953703704</v>
      </c>
      <c r="E6375" s="148" t="s">
        <v>2</v>
      </c>
      <c r="F6375" s="148">
        <v>0</v>
      </c>
      <c r="G6375" s="166">
        <f>WEEKNUM(B6375,21)</f>
        <v>12</v>
      </c>
      <c r="H6375" s="166">
        <f>MONTH(B6375)</f>
        <v>3</v>
      </c>
      <c r="I6375" s="166">
        <f>YEAR(B6375)</f>
        <v>2023</v>
      </c>
    </row>
    <row r="6376" spans="1:9" x14ac:dyDescent="0.25">
      <c r="A6376" s="171">
        <v>1000407845</v>
      </c>
      <c r="B6376" s="172">
        <v>45006</v>
      </c>
      <c r="C6376" s="173">
        <v>0.27083333333332998</v>
      </c>
      <c r="D6376" s="173">
        <v>0.15226851851852</v>
      </c>
      <c r="E6376" s="148" t="s">
        <v>2</v>
      </c>
      <c r="F6376" s="148">
        <v>0</v>
      </c>
      <c r="G6376" s="166">
        <f>WEEKNUM(B6376,21)</f>
        <v>12</v>
      </c>
      <c r="H6376" s="166">
        <f>MONTH(B6376)</f>
        <v>3</v>
      </c>
      <c r="I6376" s="166">
        <f>YEAR(B6376)</f>
        <v>2023</v>
      </c>
    </row>
    <row r="6377" spans="1:9" x14ac:dyDescent="0.25">
      <c r="A6377" s="171">
        <v>1000406316</v>
      </c>
      <c r="B6377" s="172">
        <v>45006</v>
      </c>
      <c r="C6377" s="173">
        <v>0.52083333333333004</v>
      </c>
      <c r="D6377" s="173">
        <v>0.64857638888889002</v>
      </c>
      <c r="E6377" s="148" t="s">
        <v>2</v>
      </c>
      <c r="F6377" s="148">
        <v>0</v>
      </c>
      <c r="G6377" s="166">
        <f>WEEKNUM(B6377,21)</f>
        <v>12</v>
      </c>
      <c r="H6377" s="166">
        <f>MONTH(B6377)</f>
        <v>3</v>
      </c>
      <c r="I6377" s="166">
        <f>YEAR(B6377)</f>
        <v>2023</v>
      </c>
    </row>
    <row r="6378" spans="1:9" x14ac:dyDescent="0.25">
      <c r="A6378" s="171">
        <v>1000407926</v>
      </c>
      <c r="B6378" s="172">
        <v>45005</v>
      </c>
      <c r="C6378" s="173">
        <v>0.52083333333333004</v>
      </c>
      <c r="D6378" s="173">
        <v>0.85298611111111</v>
      </c>
      <c r="E6378" s="148" t="s">
        <v>2</v>
      </c>
      <c r="F6378" s="148">
        <v>0</v>
      </c>
      <c r="G6378" s="166">
        <f>WEEKNUM(B6378,21)</f>
        <v>12</v>
      </c>
      <c r="H6378" s="166">
        <f>MONTH(B6378)</f>
        <v>3</v>
      </c>
      <c r="I6378" s="166">
        <f>YEAR(B6378)</f>
        <v>2023</v>
      </c>
    </row>
    <row r="6379" spans="1:9" x14ac:dyDescent="0.25">
      <c r="A6379" s="171">
        <v>1000408563</v>
      </c>
      <c r="B6379" s="172">
        <v>45005</v>
      </c>
      <c r="C6379" s="173">
        <v>0.33333333333332998</v>
      </c>
      <c r="D6379" s="173">
        <v>0.66417824074073994</v>
      </c>
      <c r="E6379" s="148" t="s">
        <v>2</v>
      </c>
      <c r="F6379" s="148">
        <v>0</v>
      </c>
      <c r="G6379" s="166">
        <f>WEEKNUM(B6379,21)</f>
        <v>12</v>
      </c>
      <c r="H6379" s="166">
        <f>MONTH(B6379)</f>
        <v>3</v>
      </c>
      <c r="I6379" s="166">
        <f>YEAR(B6379)</f>
        <v>2023</v>
      </c>
    </row>
    <row r="6380" spans="1:9" x14ac:dyDescent="0.25">
      <c r="A6380" s="171" t="s">
        <v>2</v>
      </c>
      <c r="B6380" s="172">
        <v>45005</v>
      </c>
      <c r="C6380" s="173">
        <v>0.59086805555555999</v>
      </c>
      <c r="D6380" s="173">
        <v>0.59086805555555999</v>
      </c>
      <c r="E6380" s="148" t="s">
        <v>2</v>
      </c>
      <c r="F6380" s="148">
        <v>0</v>
      </c>
      <c r="G6380" s="166">
        <f>WEEKNUM(B6380,21)</f>
        <v>12</v>
      </c>
      <c r="H6380" s="166">
        <f>MONTH(B6380)</f>
        <v>3</v>
      </c>
      <c r="I6380" s="166">
        <f>YEAR(B6380)</f>
        <v>2023</v>
      </c>
    </row>
    <row r="6381" spans="1:9" x14ac:dyDescent="0.25">
      <c r="A6381" s="171">
        <v>1000406322</v>
      </c>
      <c r="B6381" s="172">
        <v>45005</v>
      </c>
      <c r="C6381" s="173">
        <v>0.59179398148147999</v>
      </c>
      <c r="D6381" s="173">
        <v>0.59179398148147999</v>
      </c>
      <c r="E6381" s="148" t="s">
        <v>2</v>
      </c>
      <c r="F6381" s="148">
        <v>0</v>
      </c>
      <c r="G6381" s="166">
        <f>WEEKNUM(B6381,21)</f>
        <v>12</v>
      </c>
      <c r="H6381" s="166">
        <f>MONTH(B6381)</f>
        <v>3</v>
      </c>
      <c r="I6381" s="166">
        <f>YEAR(B6381)</f>
        <v>2023</v>
      </c>
    </row>
    <row r="6382" spans="1:9" x14ac:dyDescent="0.25">
      <c r="A6382" s="171" t="s">
        <v>2</v>
      </c>
      <c r="B6382" s="172">
        <v>45005</v>
      </c>
      <c r="C6382" s="173">
        <v>0.27083333333332998</v>
      </c>
      <c r="D6382" s="173">
        <v>0.55098379629630001</v>
      </c>
      <c r="E6382" s="148" t="s">
        <v>2</v>
      </c>
      <c r="F6382" s="148">
        <v>0</v>
      </c>
      <c r="G6382" s="166">
        <f>WEEKNUM(B6382,21)</f>
        <v>12</v>
      </c>
      <c r="H6382" s="166">
        <f>MONTH(B6382)</f>
        <v>3</v>
      </c>
      <c r="I6382" s="166">
        <f>YEAR(B6382)</f>
        <v>2023</v>
      </c>
    </row>
    <row r="6383" spans="1:9" x14ac:dyDescent="0.25">
      <c r="A6383" s="171">
        <v>1000406325</v>
      </c>
      <c r="B6383" s="172">
        <v>45005</v>
      </c>
      <c r="C6383" s="173">
        <v>0.59222222222221998</v>
      </c>
      <c r="D6383" s="173">
        <v>0.59222222222221998</v>
      </c>
      <c r="E6383" s="148" t="s">
        <v>2</v>
      </c>
      <c r="F6383" s="148">
        <v>0</v>
      </c>
      <c r="G6383" s="166">
        <f>WEEKNUM(B6383,21)</f>
        <v>12</v>
      </c>
      <c r="H6383" s="166">
        <f>MONTH(B6383)</f>
        <v>3</v>
      </c>
      <c r="I6383" s="166">
        <f>YEAR(B6383)</f>
        <v>2023</v>
      </c>
    </row>
    <row r="6384" spans="1:9" x14ac:dyDescent="0.25">
      <c r="A6384" s="171">
        <v>1000406326</v>
      </c>
      <c r="B6384" s="172">
        <v>45005</v>
      </c>
      <c r="C6384" s="173">
        <v>0.59256944444444004</v>
      </c>
      <c r="D6384" s="173">
        <v>0.59256944444444004</v>
      </c>
      <c r="E6384" s="148" t="s">
        <v>2</v>
      </c>
      <c r="F6384" s="148">
        <v>0</v>
      </c>
      <c r="G6384" s="166">
        <f>WEEKNUM(B6384,21)</f>
        <v>12</v>
      </c>
      <c r="H6384" s="166">
        <f>MONTH(B6384)</f>
        <v>3</v>
      </c>
      <c r="I6384" s="166">
        <f>YEAR(B6384)</f>
        <v>2023</v>
      </c>
    </row>
    <row r="6385" spans="1:9" x14ac:dyDescent="0.25">
      <c r="A6385" s="171">
        <v>1000406323</v>
      </c>
      <c r="B6385" s="172">
        <v>45005</v>
      </c>
      <c r="C6385" s="173">
        <v>0.59347222222221996</v>
      </c>
      <c r="D6385" s="173">
        <v>0.59347222222221996</v>
      </c>
      <c r="E6385" s="148" t="s">
        <v>2</v>
      </c>
      <c r="F6385" s="148">
        <v>0</v>
      </c>
      <c r="G6385" s="166">
        <f>WEEKNUM(B6385,21)</f>
        <v>12</v>
      </c>
      <c r="H6385" s="166">
        <f>MONTH(B6385)</f>
        <v>3</v>
      </c>
      <c r="I6385" s="166">
        <f>YEAR(B6385)</f>
        <v>2023</v>
      </c>
    </row>
    <row r="6386" spans="1:9" x14ac:dyDescent="0.25">
      <c r="A6386" s="171" t="s">
        <v>2</v>
      </c>
      <c r="B6386" s="172">
        <v>45005</v>
      </c>
      <c r="C6386" s="173">
        <v>0.59403935185184997</v>
      </c>
      <c r="D6386" s="173">
        <v>0.59403935185184997</v>
      </c>
      <c r="E6386" s="148" t="s">
        <v>2</v>
      </c>
      <c r="F6386" s="148">
        <v>0</v>
      </c>
      <c r="G6386" s="166">
        <f>WEEKNUM(B6386,21)</f>
        <v>12</v>
      </c>
      <c r="H6386" s="166">
        <f>MONTH(B6386)</f>
        <v>3</v>
      </c>
      <c r="I6386" s="166">
        <f>YEAR(B6386)</f>
        <v>2023</v>
      </c>
    </row>
    <row r="6387" spans="1:9" x14ac:dyDescent="0.25">
      <c r="A6387" s="171" t="s">
        <v>2</v>
      </c>
      <c r="B6387" s="172">
        <v>45005</v>
      </c>
      <c r="C6387" s="173">
        <v>0.27083333333332998</v>
      </c>
      <c r="D6387" s="173">
        <v>0.55167824074074001</v>
      </c>
      <c r="E6387" s="148" t="s">
        <v>2</v>
      </c>
      <c r="F6387" s="148">
        <v>0</v>
      </c>
      <c r="G6387" s="166">
        <f>WEEKNUM(B6387,21)</f>
        <v>12</v>
      </c>
      <c r="H6387" s="166">
        <f>MONTH(B6387)</f>
        <v>3</v>
      </c>
      <c r="I6387" s="166">
        <f>YEAR(B6387)</f>
        <v>2023</v>
      </c>
    </row>
    <row r="6388" spans="1:9" x14ac:dyDescent="0.25">
      <c r="A6388" s="171" t="s">
        <v>2</v>
      </c>
      <c r="B6388" s="172">
        <v>45005</v>
      </c>
      <c r="C6388" s="173">
        <v>0.55167824074074001</v>
      </c>
      <c r="D6388" s="173">
        <v>0.551875</v>
      </c>
      <c r="E6388" s="148" t="s">
        <v>2</v>
      </c>
      <c r="F6388" s="148">
        <v>0</v>
      </c>
      <c r="G6388" s="166">
        <f>WEEKNUM(B6388,21)</f>
        <v>12</v>
      </c>
      <c r="H6388" s="166">
        <f>MONTH(B6388)</f>
        <v>3</v>
      </c>
      <c r="I6388" s="166">
        <f>YEAR(B6388)</f>
        <v>2023</v>
      </c>
    </row>
    <row r="6389" spans="1:9" x14ac:dyDescent="0.25">
      <c r="A6389" s="171">
        <v>1000433377</v>
      </c>
      <c r="B6389" s="172">
        <v>45005</v>
      </c>
      <c r="C6389" s="173">
        <v>0.71590277777778</v>
      </c>
      <c r="D6389" s="173">
        <v>0.71590277777778</v>
      </c>
      <c r="E6389" s="148" t="s">
        <v>2</v>
      </c>
      <c r="F6389" s="148">
        <v>0</v>
      </c>
      <c r="G6389" s="166">
        <f>WEEKNUM(B6389,21)</f>
        <v>12</v>
      </c>
      <c r="H6389" s="166">
        <f>MONTH(B6389)</f>
        <v>3</v>
      </c>
      <c r="I6389" s="166">
        <f>YEAR(B6389)</f>
        <v>2023</v>
      </c>
    </row>
    <row r="6390" spans="1:9" x14ac:dyDescent="0.25">
      <c r="A6390" s="171">
        <v>1000433376</v>
      </c>
      <c r="B6390" s="172">
        <v>45005</v>
      </c>
      <c r="C6390" s="173">
        <v>0.71592592592592996</v>
      </c>
      <c r="D6390" s="173">
        <v>0.71592592592592996</v>
      </c>
      <c r="E6390" s="148" t="s">
        <v>2</v>
      </c>
      <c r="F6390" s="148">
        <v>0</v>
      </c>
      <c r="G6390" s="166">
        <f>WEEKNUM(B6390,21)</f>
        <v>12</v>
      </c>
      <c r="H6390" s="166">
        <f>MONTH(B6390)</f>
        <v>3</v>
      </c>
      <c r="I6390" s="166">
        <f>YEAR(B6390)</f>
        <v>2023</v>
      </c>
    </row>
    <row r="6391" spans="1:9" x14ac:dyDescent="0.25">
      <c r="A6391" s="171" t="s">
        <v>2</v>
      </c>
      <c r="B6391" s="172">
        <v>45005</v>
      </c>
      <c r="C6391" s="173">
        <v>0.33333333333332998</v>
      </c>
      <c r="D6391" s="173">
        <v>0.66312499999999996</v>
      </c>
      <c r="E6391" s="148" t="s">
        <v>2</v>
      </c>
      <c r="F6391" s="148">
        <v>0</v>
      </c>
      <c r="G6391" s="166">
        <f>WEEKNUM(B6391,21)</f>
        <v>12</v>
      </c>
      <c r="H6391" s="166">
        <f>MONTH(B6391)</f>
        <v>3</v>
      </c>
      <c r="I6391" s="166">
        <f>YEAR(B6391)</f>
        <v>2023</v>
      </c>
    </row>
    <row r="6392" spans="1:9" x14ac:dyDescent="0.25">
      <c r="A6392" s="171" t="s">
        <v>2</v>
      </c>
      <c r="B6392" s="172">
        <v>45005</v>
      </c>
      <c r="C6392" s="173">
        <v>0.25</v>
      </c>
      <c r="D6392" s="173">
        <v>0.63785879629630005</v>
      </c>
      <c r="E6392" s="148" t="s">
        <v>2</v>
      </c>
      <c r="F6392" s="148">
        <v>0</v>
      </c>
      <c r="G6392" s="166">
        <f>WEEKNUM(B6392,21)</f>
        <v>12</v>
      </c>
      <c r="H6392" s="166">
        <f>MONTH(B6392)</f>
        <v>3</v>
      </c>
      <c r="I6392" s="166">
        <f>YEAR(B6392)</f>
        <v>2023</v>
      </c>
    </row>
    <row r="6393" spans="1:9" x14ac:dyDescent="0.25">
      <c r="A6393" s="171" t="s">
        <v>2</v>
      </c>
      <c r="B6393" s="172">
        <v>45005</v>
      </c>
      <c r="C6393" s="173">
        <v>0.25</v>
      </c>
      <c r="D6393" s="173">
        <v>0.63910879629630002</v>
      </c>
      <c r="E6393" s="148" t="s">
        <v>2</v>
      </c>
      <c r="F6393" s="148">
        <v>0</v>
      </c>
      <c r="G6393" s="166">
        <f>WEEKNUM(B6393,21)</f>
        <v>12</v>
      </c>
      <c r="H6393" s="166">
        <f>MONTH(B6393)</f>
        <v>3</v>
      </c>
      <c r="I6393" s="166">
        <f>YEAR(B6393)</f>
        <v>2023</v>
      </c>
    </row>
    <row r="6394" spans="1:9" x14ac:dyDescent="0.25">
      <c r="A6394" s="171" t="s">
        <v>2</v>
      </c>
      <c r="B6394" s="172">
        <v>45005</v>
      </c>
      <c r="C6394" s="173">
        <v>0.25</v>
      </c>
      <c r="D6394" s="173">
        <v>0.63942129629629996</v>
      </c>
      <c r="E6394" s="148" t="s">
        <v>2</v>
      </c>
      <c r="F6394" s="148">
        <v>0</v>
      </c>
      <c r="G6394" s="166">
        <f>WEEKNUM(B6394,21)</f>
        <v>12</v>
      </c>
      <c r="H6394" s="166">
        <f>MONTH(B6394)</f>
        <v>3</v>
      </c>
      <c r="I6394" s="166">
        <f>YEAR(B6394)</f>
        <v>2023</v>
      </c>
    </row>
    <row r="6395" spans="1:9" x14ac:dyDescent="0.25">
      <c r="A6395" s="171">
        <v>1000407440</v>
      </c>
      <c r="B6395" s="172">
        <v>45005</v>
      </c>
      <c r="C6395" s="173">
        <v>0.25</v>
      </c>
      <c r="D6395" s="173">
        <v>0.64123842592592994</v>
      </c>
      <c r="E6395" s="148" t="s">
        <v>2</v>
      </c>
      <c r="F6395" s="148">
        <v>0</v>
      </c>
      <c r="G6395" s="166">
        <f>WEEKNUM(B6395,21)</f>
        <v>12</v>
      </c>
      <c r="H6395" s="166">
        <f>MONTH(B6395)</f>
        <v>3</v>
      </c>
      <c r="I6395" s="166">
        <f>YEAR(B6395)</f>
        <v>2023</v>
      </c>
    </row>
    <row r="6396" spans="1:9" x14ac:dyDescent="0.25">
      <c r="A6396" s="171">
        <v>1000407442</v>
      </c>
      <c r="B6396" s="172">
        <v>45005</v>
      </c>
      <c r="C6396" s="173">
        <v>0.25</v>
      </c>
      <c r="D6396" s="173">
        <v>0.64162037037037001</v>
      </c>
      <c r="E6396" s="148" t="s">
        <v>2</v>
      </c>
      <c r="F6396" s="148">
        <v>0</v>
      </c>
      <c r="G6396" s="166">
        <f>WEEKNUM(B6396,21)</f>
        <v>12</v>
      </c>
      <c r="H6396" s="166">
        <f>MONTH(B6396)</f>
        <v>3</v>
      </c>
      <c r="I6396" s="166">
        <f>YEAR(B6396)</f>
        <v>2023</v>
      </c>
    </row>
    <row r="6397" spans="1:9" x14ac:dyDescent="0.25">
      <c r="A6397" s="171" t="s">
        <v>2</v>
      </c>
      <c r="B6397" s="172">
        <v>45006</v>
      </c>
      <c r="C6397" s="173">
        <v>0</v>
      </c>
      <c r="D6397" s="173">
        <v>0.61984953703704004</v>
      </c>
      <c r="E6397" s="148" t="s">
        <v>2</v>
      </c>
      <c r="F6397" s="148">
        <v>0</v>
      </c>
      <c r="G6397" s="166">
        <f>WEEKNUM(B6397,21)</f>
        <v>12</v>
      </c>
      <c r="H6397" s="166">
        <f>MONTH(B6397)</f>
        <v>3</v>
      </c>
      <c r="I6397" s="166">
        <f>YEAR(B6397)</f>
        <v>2023</v>
      </c>
    </row>
    <row r="6398" spans="1:9" x14ac:dyDescent="0.25">
      <c r="A6398" s="171">
        <v>1000408741</v>
      </c>
      <c r="B6398" s="172">
        <v>45006</v>
      </c>
      <c r="C6398" s="173">
        <v>0.58340277777778005</v>
      </c>
      <c r="D6398" s="173">
        <v>0.58424768518518999</v>
      </c>
      <c r="E6398" s="148" t="s">
        <v>2</v>
      </c>
      <c r="F6398" s="148">
        <v>0</v>
      </c>
      <c r="G6398" s="166">
        <f>WEEKNUM(B6398,21)</f>
        <v>12</v>
      </c>
      <c r="H6398" s="166">
        <f>MONTH(B6398)</f>
        <v>3</v>
      </c>
      <c r="I6398" s="166">
        <f>YEAR(B6398)</f>
        <v>2023</v>
      </c>
    </row>
    <row r="6399" spans="1:9" x14ac:dyDescent="0.25">
      <c r="A6399" s="171">
        <v>1000406244</v>
      </c>
      <c r="B6399" s="172">
        <v>45006</v>
      </c>
      <c r="C6399" s="173">
        <v>0.30215277777777999</v>
      </c>
      <c r="D6399" s="173">
        <v>0.37378472222221998</v>
      </c>
      <c r="E6399" s="148" t="s">
        <v>2</v>
      </c>
      <c r="F6399" s="148">
        <v>0</v>
      </c>
      <c r="G6399" s="166">
        <f>WEEKNUM(B6399,21)</f>
        <v>12</v>
      </c>
      <c r="H6399" s="166">
        <f>MONTH(B6399)</f>
        <v>3</v>
      </c>
      <c r="I6399" s="166">
        <f>YEAR(B6399)</f>
        <v>2023</v>
      </c>
    </row>
    <row r="6400" spans="1:9" x14ac:dyDescent="0.25">
      <c r="A6400" s="171">
        <v>1000408460</v>
      </c>
      <c r="B6400" s="172">
        <v>45007</v>
      </c>
      <c r="C6400" s="173">
        <v>0.68726851851852</v>
      </c>
      <c r="D6400" s="173">
        <v>0.68718749999999995</v>
      </c>
      <c r="E6400" s="148" t="s">
        <v>2</v>
      </c>
      <c r="F6400" s="148">
        <v>0</v>
      </c>
      <c r="G6400" s="166">
        <f>WEEKNUM(B6400,21)</f>
        <v>12</v>
      </c>
      <c r="H6400" s="166">
        <f>MONTH(B6400)</f>
        <v>3</v>
      </c>
      <c r="I6400" s="166">
        <f>YEAR(B6400)</f>
        <v>2023</v>
      </c>
    </row>
    <row r="6401" spans="1:9" x14ac:dyDescent="0.25">
      <c r="A6401" s="171" t="s">
        <v>2</v>
      </c>
      <c r="B6401" s="172">
        <v>45006</v>
      </c>
      <c r="C6401" s="173">
        <v>0.3125</v>
      </c>
      <c r="D6401" s="173">
        <v>0.73674768518518996</v>
      </c>
      <c r="E6401" s="148" t="s">
        <v>2</v>
      </c>
      <c r="F6401" s="148">
        <v>0</v>
      </c>
      <c r="G6401" s="166">
        <f>WEEKNUM(B6401,21)</f>
        <v>12</v>
      </c>
      <c r="H6401" s="166">
        <f>MONTH(B6401)</f>
        <v>3</v>
      </c>
      <c r="I6401" s="166">
        <f>YEAR(B6401)</f>
        <v>2023</v>
      </c>
    </row>
    <row r="6402" spans="1:9" x14ac:dyDescent="0.25">
      <c r="A6402" s="171">
        <v>1000407442</v>
      </c>
      <c r="B6402" s="172">
        <v>45006</v>
      </c>
      <c r="C6402" s="173">
        <v>0.30947916666667002</v>
      </c>
      <c r="D6402" s="173">
        <v>0.70795138888888998</v>
      </c>
      <c r="E6402" s="148" t="s">
        <v>2</v>
      </c>
      <c r="F6402" s="148">
        <v>0</v>
      </c>
      <c r="G6402" s="166">
        <f>WEEKNUM(B6402,21)</f>
        <v>12</v>
      </c>
      <c r="H6402" s="166">
        <f>MONTH(B6402)</f>
        <v>3</v>
      </c>
      <c r="I6402" s="166">
        <f>YEAR(B6402)</f>
        <v>2023</v>
      </c>
    </row>
    <row r="6403" spans="1:9" x14ac:dyDescent="0.25">
      <c r="A6403" s="171">
        <v>1000407442</v>
      </c>
      <c r="B6403" s="172">
        <v>45006</v>
      </c>
      <c r="C6403" s="173">
        <v>0.33295138888888998</v>
      </c>
      <c r="D6403" s="173">
        <v>0.58436342592593005</v>
      </c>
      <c r="E6403" s="148" t="s">
        <v>2</v>
      </c>
      <c r="F6403" s="148">
        <v>0</v>
      </c>
      <c r="G6403" s="166">
        <f>WEEKNUM(B6403,21)</f>
        <v>12</v>
      </c>
      <c r="H6403" s="166">
        <f>MONTH(B6403)</f>
        <v>3</v>
      </c>
      <c r="I6403" s="166">
        <f>YEAR(B6403)</f>
        <v>2023</v>
      </c>
    </row>
    <row r="6404" spans="1:9" x14ac:dyDescent="0.25">
      <c r="A6404" s="171">
        <v>1000407442</v>
      </c>
      <c r="B6404" s="172">
        <v>45007</v>
      </c>
      <c r="C6404" s="173">
        <v>0.70795138888888998</v>
      </c>
      <c r="D6404" s="173">
        <v>0.64060185185185003</v>
      </c>
      <c r="E6404" s="148" t="s">
        <v>2</v>
      </c>
      <c r="F6404" s="148">
        <v>0</v>
      </c>
      <c r="G6404" s="166">
        <f>WEEKNUM(B6404,21)</f>
        <v>12</v>
      </c>
      <c r="H6404" s="166">
        <f>MONTH(B6404)</f>
        <v>3</v>
      </c>
      <c r="I6404" s="166">
        <f>YEAR(B6404)</f>
        <v>2023</v>
      </c>
    </row>
    <row r="6405" spans="1:9" x14ac:dyDescent="0.25">
      <c r="A6405" s="171" t="s">
        <v>2</v>
      </c>
      <c r="B6405" s="172">
        <v>45007</v>
      </c>
      <c r="C6405" s="173">
        <v>0.27083333333332998</v>
      </c>
      <c r="D6405" s="173">
        <v>0.52179398148148004</v>
      </c>
      <c r="E6405" s="148" t="s">
        <v>2</v>
      </c>
      <c r="F6405" s="148">
        <v>0</v>
      </c>
      <c r="G6405" s="166">
        <f>WEEKNUM(B6405,21)</f>
        <v>12</v>
      </c>
      <c r="H6405" s="166">
        <f>MONTH(B6405)</f>
        <v>3</v>
      </c>
      <c r="I6405" s="166">
        <f>YEAR(B6405)</f>
        <v>2023</v>
      </c>
    </row>
    <row r="6406" spans="1:9" x14ac:dyDescent="0.25">
      <c r="A6406" s="171" t="s">
        <v>2</v>
      </c>
      <c r="B6406" s="172">
        <v>45008</v>
      </c>
      <c r="C6406" s="173">
        <v>0.27083333333332998</v>
      </c>
      <c r="D6406" s="173">
        <v>0.81688657407406995</v>
      </c>
      <c r="E6406" s="148" t="s">
        <v>2</v>
      </c>
      <c r="F6406" s="148">
        <v>0</v>
      </c>
      <c r="G6406" s="166">
        <f>WEEKNUM(B6406,21)</f>
        <v>12</v>
      </c>
      <c r="H6406" s="166">
        <f>MONTH(B6406)</f>
        <v>3</v>
      </c>
      <c r="I6406" s="166">
        <f>YEAR(B6406)</f>
        <v>2023</v>
      </c>
    </row>
    <row r="6407" spans="1:9" x14ac:dyDescent="0.25">
      <c r="A6407" s="171">
        <v>1000407445</v>
      </c>
      <c r="B6407" s="172">
        <v>45008</v>
      </c>
      <c r="C6407" s="173">
        <v>0.27083333333332998</v>
      </c>
      <c r="D6407" s="173">
        <v>0.81435185185184999</v>
      </c>
      <c r="E6407" s="148" t="s">
        <v>2</v>
      </c>
      <c r="F6407" s="148">
        <v>0</v>
      </c>
      <c r="G6407" s="166">
        <f>WEEKNUM(B6407,21)</f>
        <v>12</v>
      </c>
      <c r="H6407" s="166">
        <f>MONTH(B6407)</f>
        <v>3</v>
      </c>
      <c r="I6407" s="166">
        <f>YEAR(B6407)</f>
        <v>2023</v>
      </c>
    </row>
    <row r="6408" spans="1:9" x14ac:dyDescent="0.25">
      <c r="A6408" s="171">
        <v>1000407445</v>
      </c>
      <c r="B6408" s="172">
        <v>45008</v>
      </c>
      <c r="C6408" s="173">
        <v>0.27083333333332998</v>
      </c>
      <c r="D6408" s="173">
        <v>0.90076388888889003</v>
      </c>
      <c r="E6408" s="148" t="s">
        <v>2</v>
      </c>
      <c r="F6408" s="148">
        <v>0</v>
      </c>
      <c r="G6408" s="166">
        <f>WEEKNUM(B6408,21)</f>
        <v>12</v>
      </c>
      <c r="H6408" s="166">
        <f>MONTH(B6408)</f>
        <v>3</v>
      </c>
      <c r="I6408" s="166">
        <f>YEAR(B6408)</f>
        <v>2023</v>
      </c>
    </row>
    <row r="6409" spans="1:9" x14ac:dyDescent="0.25">
      <c r="A6409" s="171">
        <v>1000409754</v>
      </c>
      <c r="B6409" s="172">
        <v>45006</v>
      </c>
      <c r="C6409" s="173">
        <v>0.11116898148147999</v>
      </c>
      <c r="D6409" s="173">
        <v>0.11116898148147999</v>
      </c>
      <c r="E6409" s="148" t="s">
        <v>2</v>
      </c>
      <c r="F6409" s="148">
        <v>0</v>
      </c>
      <c r="G6409" s="166">
        <f>WEEKNUM(B6409,21)</f>
        <v>12</v>
      </c>
      <c r="H6409" s="166">
        <f>MONTH(B6409)</f>
        <v>3</v>
      </c>
      <c r="I6409" s="166">
        <f>YEAR(B6409)</f>
        <v>2023</v>
      </c>
    </row>
    <row r="6410" spans="1:9" x14ac:dyDescent="0.25">
      <c r="A6410" s="171">
        <v>1000406316</v>
      </c>
      <c r="B6410" s="172">
        <v>45006</v>
      </c>
      <c r="C6410" s="173">
        <v>0.14122685185184999</v>
      </c>
      <c r="D6410" s="173">
        <v>0.14122685185184999</v>
      </c>
      <c r="E6410" s="148" t="s">
        <v>3</v>
      </c>
      <c r="F6410" s="148">
        <v>3.99</v>
      </c>
      <c r="G6410" s="166">
        <f>WEEKNUM(B6410,21)</f>
        <v>12</v>
      </c>
      <c r="H6410" s="166">
        <f>MONTH(B6410)</f>
        <v>3</v>
      </c>
      <c r="I6410" s="166">
        <f>YEAR(B6410)</f>
        <v>2023</v>
      </c>
    </row>
    <row r="6411" spans="1:9" x14ac:dyDescent="0.25">
      <c r="A6411" s="171">
        <v>1000406316</v>
      </c>
      <c r="B6411" s="172">
        <v>45006</v>
      </c>
      <c r="C6411" s="173">
        <v>0.20833333333333001</v>
      </c>
      <c r="D6411" s="173">
        <v>0.30318287037037001</v>
      </c>
      <c r="E6411" s="148" t="s">
        <v>3</v>
      </c>
      <c r="F6411" s="148">
        <v>3.99</v>
      </c>
      <c r="G6411" s="166">
        <f>WEEKNUM(B6411,21)</f>
        <v>12</v>
      </c>
      <c r="H6411" s="166">
        <f>MONTH(B6411)</f>
        <v>3</v>
      </c>
      <c r="I6411" s="166">
        <f>YEAR(B6411)</f>
        <v>2023</v>
      </c>
    </row>
    <row r="6412" spans="1:9" x14ac:dyDescent="0.25">
      <c r="A6412" s="171">
        <v>1000406869</v>
      </c>
      <c r="B6412" s="172">
        <v>45006</v>
      </c>
      <c r="C6412" s="173">
        <v>0.15351851851852</v>
      </c>
      <c r="D6412" s="173">
        <v>0.15351851851852</v>
      </c>
      <c r="E6412" s="148" t="s">
        <v>2</v>
      </c>
      <c r="F6412" s="148">
        <v>0</v>
      </c>
      <c r="G6412" s="166">
        <f>WEEKNUM(B6412,21)</f>
        <v>12</v>
      </c>
      <c r="H6412" s="166">
        <f>MONTH(B6412)</f>
        <v>3</v>
      </c>
      <c r="I6412" s="166">
        <f>YEAR(B6412)</f>
        <v>2023</v>
      </c>
    </row>
    <row r="6413" spans="1:9" x14ac:dyDescent="0.25">
      <c r="A6413" s="171">
        <v>1000406258</v>
      </c>
      <c r="B6413" s="172">
        <v>45008</v>
      </c>
      <c r="C6413" s="173">
        <v>0.20833333333333001</v>
      </c>
      <c r="D6413" s="173">
        <v>0.5594212962963</v>
      </c>
      <c r="E6413" s="148" t="s">
        <v>3</v>
      </c>
      <c r="F6413" s="148">
        <v>0.17</v>
      </c>
      <c r="G6413" s="166">
        <f>WEEKNUM(B6413,21)</f>
        <v>12</v>
      </c>
      <c r="H6413" s="166">
        <f>MONTH(B6413)</f>
        <v>3</v>
      </c>
      <c r="I6413" s="166">
        <f>YEAR(B6413)</f>
        <v>2023</v>
      </c>
    </row>
    <row r="6414" spans="1:9" x14ac:dyDescent="0.25">
      <c r="A6414" s="171">
        <v>1000406258</v>
      </c>
      <c r="B6414" s="172">
        <v>45006</v>
      </c>
      <c r="C6414" s="173">
        <v>0.52083333333333004</v>
      </c>
      <c r="D6414" s="173">
        <v>0.54556712962963005</v>
      </c>
      <c r="E6414" s="148" t="s">
        <v>3</v>
      </c>
      <c r="F6414" s="148">
        <v>0.17</v>
      </c>
      <c r="G6414" s="166">
        <f>WEEKNUM(B6414,21)</f>
        <v>12</v>
      </c>
      <c r="H6414" s="166">
        <f>MONTH(B6414)</f>
        <v>3</v>
      </c>
      <c r="I6414" s="166">
        <f>YEAR(B6414)</f>
        <v>2023</v>
      </c>
    </row>
    <row r="6415" spans="1:9" x14ac:dyDescent="0.25">
      <c r="A6415" s="171">
        <v>1000409750</v>
      </c>
      <c r="B6415" s="172">
        <v>45006</v>
      </c>
      <c r="C6415" s="173">
        <v>0.32859953703703998</v>
      </c>
      <c r="D6415" s="173">
        <v>0.32859953703703998</v>
      </c>
      <c r="E6415" s="148" t="s">
        <v>3</v>
      </c>
      <c r="F6415" s="148">
        <v>2.4900000000000002</v>
      </c>
      <c r="G6415" s="166">
        <f>WEEKNUM(B6415,21)</f>
        <v>12</v>
      </c>
      <c r="H6415" s="166">
        <f>MONTH(B6415)</f>
        <v>3</v>
      </c>
      <c r="I6415" s="166">
        <f>YEAR(B6415)</f>
        <v>2023</v>
      </c>
    </row>
    <row r="6416" spans="1:9" x14ac:dyDescent="0.25">
      <c r="A6416" s="171">
        <v>1000409750</v>
      </c>
      <c r="B6416" s="172">
        <v>45006</v>
      </c>
      <c r="C6416" s="173">
        <v>0</v>
      </c>
      <c r="D6416" s="173">
        <v>0.93621527777778002</v>
      </c>
      <c r="E6416" s="148" t="s">
        <v>3</v>
      </c>
      <c r="F6416" s="148">
        <v>2.4900000000000002</v>
      </c>
      <c r="G6416" s="166">
        <f>WEEKNUM(B6416,21)</f>
        <v>12</v>
      </c>
      <c r="H6416" s="166">
        <f>MONTH(B6416)</f>
        <v>3</v>
      </c>
      <c r="I6416" s="166">
        <f>YEAR(B6416)</f>
        <v>2023</v>
      </c>
    </row>
    <row r="6417" spans="1:9" x14ac:dyDescent="0.25">
      <c r="A6417" s="171">
        <v>1000409756</v>
      </c>
      <c r="B6417" s="172">
        <v>45006</v>
      </c>
      <c r="C6417" s="173">
        <v>0.52083333333333004</v>
      </c>
      <c r="D6417" s="173">
        <v>0.55105324074074002</v>
      </c>
      <c r="E6417" s="148" t="s">
        <v>3</v>
      </c>
      <c r="F6417" s="148">
        <v>2.98</v>
      </c>
      <c r="G6417" s="166">
        <f>WEEKNUM(B6417,21)</f>
        <v>12</v>
      </c>
      <c r="H6417" s="166">
        <f>MONTH(B6417)</f>
        <v>3</v>
      </c>
      <c r="I6417" s="166">
        <f>YEAR(B6417)</f>
        <v>2023</v>
      </c>
    </row>
    <row r="6418" spans="1:9" x14ac:dyDescent="0.25">
      <c r="A6418" s="171">
        <v>1000407440</v>
      </c>
      <c r="B6418" s="172">
        <v>45007</v>
      </c>
      <c r="C6418" s="173">
        <v>0.52083333333333004</v>
      </c>
      <c r="D6418" s="173">
        <v>0.73383101851851995</v>
      </c>
      <c r="E6418" s="148" t="s">
        <v>3</v>
      </c>
      <c r="F6418" s="148">
        <v>2.99</v>
      </c>
      <c r="G6418" s="166">
        <f>WEEKNUM(B6418,21)</f>
        <v>12</v>
      </c>
      <c r="H6418" s="166">
        <f>MONTH(B6418)</f>
        <v>3</v>
      </c>
      <c r="I6418" s="166">
        <f>YEAR(B6418)</f>
        <v>2023</v>
      </c>
    </row>
    <row r="6419" spans="1:9" x14ac:dyDescent="0.25">
      <c r="A6419" s="171">
        <v>1000409793</v>
      </c>
      <c r="B6419" s="172">
        <v>45006</v>
      </c>
      <c r="C6419" s="173">
        <v>0.52083333333333004</v>
      </c>
      <c r="D6419" s="173">
        <v>0.55372685185185</v>
      </c>
      <c r="E6419" s="148" t="s">
        <v>3</v>
      </c>
      <c r="F6419" s="148">
        <v>0.99</v>
      </c>
      <c r="G6419" s="166">
        <f>WEEKNUM(B6419,21)</f>
        <v>12</v>
      </c>
      <c r="H6419" s="166">
        <f>MONTH(B6419)</f>
        <v>3</v>
      </c>
      <c r="I6419" s="166">
        <f>YEAR(B6419)</f>
        <v>2023</v>
      </c>
    </row>
    <row r="6420" spans="1:9" x14ac:dyDescent="0.25">
      <c r="A6420" s="171">
        <v>1000409756</v>
      </c>
      <c r="B6420" s="172">
        <v>45006</v>
      </c>
      <c r="C6420" s="173">
        <v>0.52083333333333004</v>
      </c>
      <c r="D6420" s="173">
        <v>0.76071759259258998</v>
      </c>
      <c r="E6420" s="148" t="s">
        <v>3</v>
      </c>
      <c r="F6420" s="148">
        <v>1.5</v>
      </c>
      <c r="G6420" s="166">
        <f>WEEKNUM(B6420,21)</f>
        <v>12</v>
      </c>
      <c r="H6420" s="166">
        <f>MONTH(B6420)</f>
        <v>3</v>
      </c>
      <c r="I6420" s="166">
        <f>YEAR(B6420)</f>
        <v>2023</v>
      </c>
    </row>
    <row r="6421" spans="1:9" x14ac:dyDescent="0.25">
      <c r="A6421" s="171">
        <v>1000407569</v>
      </c>
      <c r="B6421" s="172">
        <v>45007</v>
      </c>
      <c r="C6421" s="173">
        <v>0.27083333333332998</v>
      </c>
      <c r="D6421" s="173">
        <v>0.12561342592593</v>
      </c>
      <c r="E6421" s="148" t="s">
        <v>2</v>
      </c>
      <c r="F6421" s="148">
        <v>0</v>
      </c>
      <c r="G6421" s="166">
        <f>WEEKNUM(B6421,21)</f>
        <v>12</v>
      </c>
      <c r="H6421" s="166">
        <f>MONTH(B6421)</f>
        <v>3</v>
      </c>
      <c r="I6421" s="166">
        <f>YEAR(B6421)</f>
        <v>2023</v>
      </c>
    </row>
    <row r="6422" spans="1:9" x14ac:dyDescent="0.25">
      <c r="A6422" s="171" t="s">
        <v>2</v>
      </c>
      <c r="B6422" s="172">
        <v>45010</v>
      </c>
      <c r="C6422" s="173">
        <v>0.27083333333332998</v>
      </c>
      <c r="D6422" s="173">
        <v>0.60251157407406997</v>
      </c>
      <c r="E6422" s="148" t="s">
        <v>2</v>
      </c>
      <c r="F6422" s="148">
        <v>0</v>
      </c>
      <c r="G6422" s="166">
        <f>WEEKNUM(B6422,21)</f>
        <v>12</v>
      </c>
      <c r="H6422" s="166">
        <f>MONTH(B6422)</f>
        <v>3</v>
      </c>
      <c r="I6422" s="166">
        <f>YEAR(B6422)</f>
        <v>2023</v>
      </c>
    </row>
    <row r="6423" spans="1:9" x14ac:dyDescent="0.25">
      <c r="A6423" s="171">
        <v>1000409756</v>
      </c>
      <c r="B6423" s="172">
        <v>45007</v>
      </c>
      <c r="C6423" s="173">
        <v>0.52083333333333004</v>
      </c>
      <c r="D6423" s="173">
        <v>0.56486111111111004</v>
      </c>
      <c r="E6423" s="148" t="s">
        <v>3</v>
      </c>
      <c r="F6423" s="148">
        <v>1.49</v>
      </c>
      <c r="G6423" s="166">
        <f>WEEKNUM(B6423,21)</f>
        <v>12</v>
      </c>
      <c r="H6423" s="166">
        <f>MONTH(B6423)</f>
        <v>3</v>
      </c>
      <c r="I6423" s="166">
        <f>YEAR(B6423)</f>
        <v>2023</v>
      </c>
    </row>
    <row r="6424" spans="1:9" x14ac:dyDescent="0.25">
      <c r="A6424" s="171">
        <v>1000409754</v>
      </c>
      <c r="B6424" s="172">
        <v>45006</v>
      </c>
      <c r="C6424" s="173">
        <v>0.52083333333333004</v>
      </c>
      <c r="D6424" s="173">
        <v>0.93054398148147999</v>
      </c>
      <c r="E6424" s="148" t="s">
        <v>2</v>
      </c>
      <c r="F6424" s="148">
        <v>0</v>
      </c>
      <c r="G6424" s="166">
        <f>WEEKNUM(B6424,21)</f>
        <v>12</v>
      </c>
      <c r="H6424" s="166">
        <f>MONTH(B6424)</f>
        <v>3</v>
      </c>
      <c r="I6424" s="166">
        <f>YEAR(B6424)</f>
        <v>2023</v>
      </c>
    </row>
    <row r="6425" spans="1:9" x14ac:dyDescent="0.25">
      <c r="A6425" s="171">
        <v>1000407393</v>
      </c>
      <c r="B6425" s="172">
        <v>45011</v>
      </c>
      <c r="C6425" s="173">
        <v>0</v>
      </c>
      <c r="D6425" s="173">
        <v>0.72428240740741001</v>
      </c>
      <c r="E6425" s="148" t="s">
        <v>2</v>
      </c>
      <c r="F6425" s="148">
        <v>0</v>
      </c>
      <c r="G6425" s="166">
        <f>WEEKNUM(B6425,21)</f>
        <v>12</v>
      </c>
      <c r="H6425" s="166">
        <f>MONTH(B6425)</f>
        <v>3</v>
      </c>
      <c r="I6425" s="166">
        <f>YEAR(B6425)</f>
        <v>2023</v>
      </c>
    </row>
    <row r="6426" spans="1:9" x14ac:dyDescent="0.25">
      <c r="A6426" s="171">
        <v>1000407393</v>
      </c>
      <c r="B6426" s="172">
        <v>45006</v>
      </c>
      <c r="C6426" s="173">
        <v>0</v>
      </c>
      <c r="D6426" s="173">
        <v>0.73716435185185003</v>
      </c>
      <c r="E6426" s="148" t="s">
        <v>2</v>
      </c>
      <c r="F6426" s="148">
        <v>0</v>
      </c>
      <c r="G6426" s="166">
        <f>WEEKNUM(B6426,21)</f>
        <v>12</v>
      </c>
      <c r="H6426" s="166">
        <f>MONTH(B6426)</f>
        <v>3</v>
      </c>
      <c r="I6426" s="166">
        <f>YEAR(B6426)</f>
        <v>2023</v>
      </c>
    </row>
    <row r="6427" spans="1:9" x14ac:dyDescent="0.25">
      <c r="A6427" s="171">
        <v>1000407393</v>
      </c>
      <c r="B6427" s="172">
        <v>45011</v>
      </c>
      <c r="C6427" s="173">
        <v>0.73716435185185003</v>
      </c>
      <c r="D6427" s="173">
        <v>0.72416666666666996</v>
      </c>
      <c r="E6427" s="148" t="s">
        <v>2</v>
      </c>
      <c r="F6427" s="148">
        <v>0</v>
      </c>
      <c r="G6427" s="166">
        <f>WEEKNUM(B6427,21)</f>
        <v>12</v>
      </c>
      <c r="H6427" s="166">
        <f>MONTH(B6427)</f>
        <v>3</v>
      </c>
      <c r="I6427" s="166">
        <f>YEAR(B6427)</f>
        <v>2023</v>
      </c>
    </row>
    <row r="6428" spans="1:9" x14ac:dyDescent="0.25">
      <c r="A6428" s="171">
        <v>1000407393</v>
      </c>
      <c r="B6428" s="172">
        <v>45006</v>
      </c>
      <c r="C6428" s="173">
        <v>0</v>
      </c>
      <c r="D6428" s="173">
        <v>0.7362962962963</v>
      </c>
      <c r="E6428" s="148" t="s">
        <v>2</v>
      </c>
      <c r="F6428" s="148">
        <v>0</v>
      </c>
      <c r="G6428" s="166">
        <f>WEEKNUM(B6428,21)</f>
        <v>12</v>
      </c>
      <c r="H6428" s="166">
        <f>MONTH(B6428)</f>
        <v>3</v>
      </c>
      <c r="I6428" s="166">
        <f>YEAR(B6428)</f>
        <v>2023</v>
      </c>
    </row>
    <row r="6429" spans="1:9" x14ac:dyDescent="0.25">
      <c r="A6429" s="171">
        <v>1000407393</v>
      </c>
      <c r="B6429" s="172">
        <v>45011</v>
      </c>
      <c r="C6429" s="173">
        <v>0.7362962962963</v>
      </c>
      <c r="D6429" s="173">
        <v>0.72444444444444001</v>
      </c>
      <c r="E6429" s="148" t="s">
        <v>2</v>
      </c>
      <c r="F6429" s="148">
        <v>0</v>
      </c>
      <c r="G6429" s="166">
        <f>WEEKNUM(B6429,21)</f>
        <v>12</v>
      </c>
      <c r="H6429" s="166">
        <f>MONTH(B6429)</f>
        <v>3</v>
      </c>
      <c r="I6429" s="166">
        <f>YEAR(B6429)</f>
        <v>2023</v>
      </c>
    </row>
    <row r="6430" spans="1:9" x14ac:dyDescent="0.25">
      <c r="A6430" s="171">
        <v>1000408549</v>
      </c>
      <c r="B6430" s="172">
        <v>45006</v>
      </c>
      <c r="C6430" s="173">
        <v>0</v>
      </c>
      <c r="D6430" s="173">
        <v>0.68212962962962997</v>
      </c>
      <c r="E6430" s="148" t="s">
        <v>2</v>
      </c>
      <c r="F6430" s="148">
        <v>0</v>
      </c>
      <c r="G6430" s="166">
        <f>WEEKNUM(B6430,21)</f>
        <v>12</v>
      </c>
      <c r="H6430" s="166">
        <f>MONTH(B6430)</f>
        <v>3</v>
      </c>
      <c r="I6430" s="166">
        <f>YEAR(B6430)</f>
        <v>2023</v>
      </c>
    </row>
    <row r="6431" spans="1:9" x14ac:dyDescent="0.25">
      <c r="A6431" s="171">
        <v>1000408549</v>
      </c>
      <c r="B6431" s="172">
        <v>45009</v>
      </c>
      <c r="C6431" s="173">
        <v>0.68212962962962997</v>
      </c>
      <c r="D6431" s="173">
        <v>0.58403935185184996</v>
      </c>
      <c r="E6431" s="148" t="s">
        <v>2</v>
      </c>
      <c r="F6431" s="148">
        <v>0</v>
      </c>
      <c r="G6431" s="166">
        <f>WEEKNUM(B6431,21)</f>
        <v>12</v>
      </c>
      <c r="H6431" s="166">
        <f>MONTH(B6431)</f>
        <v>3</v>
      </c>
      <c r="I6431" s="166">
        <f>YEAR(B6431)</f>
        <v>2023</v>
      </c>
    </row>
    <row r="6432" spans="1:9" x14ac:dyDescent="0.25">
      <c r="A6432" s="171">
        <v>1000408549</v>
      </c>
      <c r="B6432" s="172">
        <v>45006</v>
      </c>
      <c r="C6432" s="173">
        <v>0</v>
      </c>
      <c r="D6432" s="173">
        <v>0.68348379629629996</v>
      </c>
      <c r="E6432" s="148" t="s">
        <v>2</v>
      </c>
      <c r="F6432" s="148">
        <v>0</v>
      </c>
      <c r="G6432" s="166">
        <f>WEEKNUM(B6432,21)</f>
        <v>12</v>
      </c>
      <c r="H6432" s="166">
        <f>MONTH(B6432)</f>
        <v>3</v>
      </c>
      <c r="I6432" s="166">
        <f>YEAR(B6432)</f>
        <v>2023</v>
      </c>
    </row>
    <row r="6433" spans="1:9" x14ac:dyDescent="0.25">
      <c r="A6433" s="171">
        <v>1000408549</v>
      </c>
      <c r="B6433" s="172">
        <v>45009</v>
      </c>
      <c r="C6433" s="173">
        <v>0</v>
      </c>
      <c r="D6433" s="173">
        <v>0.60104166666667003</v>
      </c>
      <c r="E6433" s="148" t="s">
        <v>2</v>
      </c>
      <c r="F6433" s="148">
        <v>0</v>
      </c>
      <c r="G6433" s="166">
        <f>WEEKNUM(B6433,21)</f>
        <v>12</v>
      </c>
      <c r="H6433" s="166">
        <f>MONTH(B6433)</f>
        <v>3</v>
      </c>
      <c r="I6433" s="166">
        <f>YEAR(B6433)</f>
        <v>2023</v>
      </c>
    </row>
    <row r="6434" spans="1:9" x14ac:dyDescent="0.25">
      <c r="A6434" s="171">
        <v>1000409799</v>
      </c>
      <c r="B6434" s="172">
        <v>45007</v>
      </c>
      <c r="C6434" s="173">
        <v>0.52083333333333004</v>
      </c>
      <c r="D6434" s="173">
        <v>0.74166666666667003</v>
      </c>
      <c r="E6434" s="148" t="s">
        <v>2</v>
      </c>
      <c r="F6434" s="148">
        <v>0</v>
      </c>
      <c r="G6434" s="166">
        <f>WEEKNUM(B6434,21)</f>
        <v>12</v>
      </c>
      <c r="H6434" s="166">
        <f>MONTH(B6434)</f>
        <v>3</v>
      </c>
      <c r="I6434" s="166">
        <f>YEAR(B6434)</f>
        <v>2023</v>
      </c>
    </row>
    <row r="6435" spans="1:9" x14ac:dyDescent="0.25">
      <c r="A6435" s="171">
        <v>1000406136</v>
      </c>
      <c r="B6435" s="172">
        <v>45006</v>
      </c>
      <c r="C6435" s="173">
        <v>0</v>
      </c>
      <c r="D6435" s="173">
        <v>0.57313657407407004</v>
      </c>
      <c r="E6435" s="148" t="s">
        <v>2</v>
      </c>
      <c r="F6435" s="148">
        <v>0</v>
      </c>
      <c r="G6435" s="166">
        <f>WEEKNUM(B6435,21)</f>
        <v>12</v>
      </c>
      <c r="H6435" s="166">
        <f>MONTH(B6435)</f>
        <v>3</v>
      </c>
      <c r="I6435" s="166">
        <f>YEAR(B6435)</f>
        <v>2023</v>
      </c>
    </row>
    <row r="6436" spans="1:9" x14ac:dyDescent="0.25">
      <c r="A6436" s="171">
        <v>1000406136</v>
      </c>
      <c r="B6436" s="172">
        <v>45006</v>
      </c>
      <c r="C6436" s="173">
        <v>0</v>
      </c>
      <c r="D6436" s="173">
        <v>0.61664351851851995</v>
      </c>
      <c r="E6436" s="148" t="s">
        <v>2</v>
      </c>
      <c r="F6436" s="148">
        <v>0</v>
      </c>
      <c r="G6436" s="166">
        <f>WEEKNUM(B6436,21)</f>
        <v>12</v>
      </c>
      <c r="H6436" s="166">
        <f>MONTH(B6436)</f>
        <v>3</v>
      </c>
      <c r="I6436" s="166">
        <f>YEAR(B6436)</f>
        <v>2023</v>
      </c>
    </row>
    <row r="6437" spans="1:9" x14ac:dyDescent="0.25">
      <c r="A6437" s="171">
        <v>1000406916</v>
      </c>
      <c r="B6437" s="172">
        <v>45007</v>
      </c>
      <c r="C6437" s="173">
        <v>0.27083333333332998</v>
      </c>
      <c r="D6437" s="173">
        <v>0.12534722222222</v>
      </c>
      <c r="E6437" s="148" t="s">
        <v>2</v>
      </c>
      <c r="F6437" s="148">
        <v>0</v>
      </c>
      <c r="G6437" s="166">
        <f>WEEKNUM(B6437,21)</f>
        <v>12</v>
      </c>
      <c r="H6437" s="166">
        <f>MONTH(B6437)</f>
        <v>3</v>
      </c>
      <c r="I6437" s="166">
        <f>YEAR(B6437)</f>
        <v>2023</v>
      </c>
    </row>
    <row r="6438" spans="1:9" x14ac:dyDescent="0.25">
      <c r="A6438" s="171">
        <v>1000407442</v>
      </c>
      <c r="B6438" s="172">
        <v>45007</v>
      </c>
      <c r="C6438" s="173">
        <v>0</v>
      </c>
      <c r="D6438" s="173">
        <v>0.63773148148147996</v>
      </c>
      <c r="E6438" s="148" t="s">
        <v>2</v>
      </c>
      <c r="F6438" s="148">
        <v>0</v>
      </c>
      <c r="G6438" s="166">
        <f>WEEKNUM(B6438,21)</f>
        <v>12</v>
      </c>
      <c r="H6438" s="166">
        <f>MONTH(B6438)</f>
        <v>3</v>
      </c>
      <c r="I6438" s="166">
        <f>YEAR(B6438)</f>
        <v>2023</v>
      </c>
    </row>
    <row r="6439" spans="1:9" x14ac:dyDescent="0.25">
      <c r="A6439" s="171">
        <v>1000407442</v>
      </c>
      <c r="B6439" s="172">
        <v>45007</v>
      </c>
      <c r="C6439" s="173">
        <v>0</v>
      </c>
      <c r="D6439" s="173">
        <v>0.64187499999999997</v>
      </c>
      <c r="E6439" s="148" t="s">
        <v>2</v>
      </c>
      <c r="F6439" s="148">
        <v>0</v>
      </c>
      <c r="G6439" s="166">
        <f>WEEKNUM(B6439,21)</f>
        <v>12</v>
      </c>
      <c r="H6439" s="166">
        <f>MONTH(B6439)</f>
        <v>3</v>
      </c>
      <c r="I6439" s="166">
        <f>YEAR(B6439)</f>
        <v>2023</v>
      </c>
    </row>
    <row r="6440" spans="1:9" x14ac:dyDescent="0.25">
      <c r="A6440" s="171">
        <v>1000406538</v>
      </c>
      <c r="B6440" s="172">
        <v>45006</v>
      </c>
      <c r="C6440" s="173">
        <v>0.20833333333333001</v>
      </c>
      <c r="D6440" s="173">
        <v>0.57172453703703996</v>
      </c>
      <c r="E6440" s="148" t="s">
        <v>2</v>
      </c>
      <c r="F6440" s="148">
        <v>0</v>
      </c>
      <c r="G6440" s="166">
        <f>WEEKNUM(B6440,21)</f>
        <v>12</v>
      </c>
      <c r="H6440" s="166">
        <f>MONTH(B6440)</f>
        <v>3</v>
      </c>
      <c r="I6440" s="166">
        <f>YEAR(B6440)</f>
        <v>2023</v>
      </c>
    </row>
    <row r="6441" spans="1:9" x14ac:dyDescent="0.25">
      <c r="A6441" s="171">
        <v>1000406538</v>
      </c>
      <c r="B6441" s="172">
        <v>45006</v>
      </c>
      <c r="C6441" s="173">
        <v>0.52083333333333004</v>
      </c>
      <c r="D6441" s="173">
        <v>0.55402777777778001</v>
      </c>
      <c r="E6441" s="148" t="s">
        <v>2</v>
      </c>
      <c r="F6441" s="148">
        <v>0</v>
      </c>
      <c r="G6441" s="166">
        <f>WEEKNUM(B6441,21)</f>
        <v>12</v>
      </c>
      <c r="H6441" s="166">
        <f>MONTH(B6441)</f>
        <v>3</v>
      </c>
      <c r="I6441" s="166">
        <f>YEAR(B6441)</f>
        <v>2023</v>
      </c>
    </row>
    <row r="6442" spans="1:9" x14ac:dyDescent="0.25">
      <c r="A6442" s="171">
        <v>1000407073</v>
      </c>
      <c r="B6442" s="172">
        <v>45007</v>
      </c>
      <c r="C6442" s="173">
        <v>0.30593749999999997</v>
      </c>
      <c r="D6442" s="173">
        <v>0.39399305555556002</v>
      </c>
      <c r="E6442" s="148" t="s">
        <v>2</v>
      </c>
      <c r="F6442" s="148">
        <v>0</v>
      </c>
      <c r="G6442" s="166">
        <f>WEEKNUM(B6442,21)</f>
        <v>12</v>
      </c>
      <c r="H6442" s="166">
        <f>MONTH(B6442)</f>
        <v>3</v>
      </c>
      <c r="I6442" s="166">
        <f>YEAR(B6442)</f>
        <v>2023</v>
      </c>
    </row>
    <row r="6443" spans="1:9" x14ac:dyDescent="0.25">
      <c r="A6443" s="171">
        <v>1000406198</v>
      </c>
      <c r="B6443" s="172">
        <v>45006</v>
      </c>
      <c r="C6443" s="173">
        <v>0.58468750000000003</v>
      </c>
      <c r="D6443" s="173">
        <v>0.58468750000000003</v>
      </c>
      <c r="E6443" s="148" t="s">
        <v>2</v>
      </c>
      <c r="F6443" s="148">
        <v>0</v>
      </c>
      <c r="G6443" s="166">
        <f>WEEKNUM(B6443,21)</f>
        <v>12</v>
      </c>
      <c r="H6443" s="166">
        <f>MONTH(B6443)</f>
        <v>3</v>
      </c>
      <c r="I6443" s="166">
        <f>YEAR(B6443)</f>
        <v>2023</v>
      </c>
    </row>
    <row r="6444" spans="1:9" x14ac:dyDescent="0.25">
      <c r="A6444" s="171">
        <v>1000425470</v>
      </c>
      <c r="B6444" s="172">
        <v>45006</v>
      </c>
      <c r="C6444" s="173">
        <v>0.53850694444444003</v>
      </c>
      <c r="D6444" s="173">
        <v>0.54663194444443997</v>
      </c>
      <c r="E6444" s="148" t="s">
        <v>2</v>
      </c>
      <c r="F6444" s="148">
        <v>0</v>
      </c>
      <c r="G6444" s="166">
        <f>WEEKNUM(B6444,21)</f>
        <v>12</v>
      </c>
      <c r="H6444" s="166">
        <f>MONTH(B6444)</f>
        <v>3</v>
      </c>
      <c r="I6444" s="166">
        <f>YEAR(B6444)</f>
        <v>2023</v>
      </c>
    </row>
    <row r="6445" spans="1:9" x14ac:dyDescent="0.25">
      <c r="A6445" s="171">
        <v>1000425471</v>
      </c>
      <c r="B6445" s="172">
        <v>45006</v>
      </c>
      <c r="C6445" s="173">
        <v>0.53859953703704</v>
      </c>
      <c r="D6445" s="173">
        <v>0.54674768518519001</v>
      </c>
      <c r="E6445" s="148" t="s">
        <v>2</v>
      </c>
      <c r="F6445" s="148">
        <v>0</v>
      </c>
      <c r="G6445" s="166">
        <f>WEEKNUM(B6445,21)</f>
        <v>12</v>
      </c>
      <c r="H6445" s="166">
        <f>MONTH(B6445)</f>
        <v>3</v>
      </c>
      <c r="I6445" s="166">
        <f>YEAR(B6445)</f>
        <v>2023</v>
      </c>
    </row>
    <row r="6446" spans="1:9" x14ac:dyDescent="0.25">
      <c r="A6446" s="171">
        <v>1000406163</v>
      </c>
      <c r="B6446" s="172">
        <v>45006</v>
      </c>
      <c r="C6446" s="173">
        <v>0.58818287037036998</v>
      </c>
      <c r="D6446" s="173">
        <v>0.58818287037036998</v>
      </c>
      <c r="E6446" s="148" t="s">
        <v>2</v>
      </c>
      <c r="F6446" s="148">
        <v>0</v>
      </c>
      <c r="G6446" s="166">
        <f>WEEKNUM(B6446,21)</f>
        <v>12</v>
      </c>
      <c r="H6446" s="166">
        <f>MONTH(B6446)</f>
        <v>3</v>
      </c>
      <c r="I6446" s="166">
        <f>YEAR(B6446)</f>
        <v>2023</v>
      </c>
    </row>
    <row r="6447" spans="1:9" x14ac:dyDescent="0.25">
      <c r="A6447" s="171">
        <v>1000406163</v>
      </c>
      <c r="B6447" s="172">
        <v>45006</v>
      </c>
      <c r="C6447" s="173">
        <v>0</v>
      </c>
      <c r="D6447" s="173">
        <v>0.63508101851851995</v>
      </c>
      <c r="E6447" s="148" t="s">
        <v>2</v>
      </c>
      <c r="F6447" s="148">
        <v>0</v>
      </c>
      <c r="G6447" s="166">
        <f>WEEKNUM(B6447,21)</f>
        <v>12</v>
      </c>
      <c r="H6447" s="166">
        <f>MONTH(B6447)</f>
        <v>3</v>
      </c>
      <c r="I6447" s="166">
        <f>YEAR(B6447)</f>
        <v>2023</v>
      </c>
    </row>
    <row r="6448" spans="1:9" x14ac:dyDescent="0.25">
      <c r="A6448" s="171">
        <v>1000407924</v>
      </c>
      <c r="B6448" s="172">
        <v>45008</v>
      </c>
      <c r="C6448" s="173">
        <v>0.3125</v>
      </c>
      <c r="D6448" s="173">
        <v>0.38362268518518999</v>
      </c>
      <c r="E6448" s="148" t="s">
        <v>2</v>
      </c>
      <c r="F6448" s="148">
        <v>0</v>
      </c>
      <c r="G6448" s="166">
        <f>WEEKNUM(B6448,21)</f>
        <v>12</v>
      </c>
      <c r="H6448" s="166">
        <f>MONTH(B6448)</f>
        <v>3</v>
      </c>
      <c r="I6448" s="166">
        <f>YEAR(B6448)</f>
        <v>2023</v>
      </c>
    </row>
    <row r="6449" spans="1:9" x14ac:dyDescent="0.25">
      <c r="A6449" s="171">
        <v>1000408580</v>
      </c>
      <c r="B6449" s="172">
        <v>45006</v>
      </c>
      <c r="C6449" s="173">
        <v>0.29166666666667002</v>
      </c>
      <c r="D6449" s="173">
        <v>0.68216435185184998</v>
      </c>
      <c r="E6449" s="148" t="s">
        <v>2</v>
      </c>
      <c r="F6449" s="148">
        <v>0</v>
      </c>
      <c r="G6449" s="166">
        <f>WEEKNUM(B6449,21)</f>
        <v>12</v>
      </c>
      <c r="H6449" s="166">
        <f>MONTH(B6449)</f>
        <v>3</v>
      </c>
      <c r="I6449" s="166">
        <f>YEAR(B6449)</f>
        <v>2023</v>
      </c>
    </row>
    <row r="6450" spans="1:9" x14ac:dyDescent="0.25">
      <c r="A6450" s="171" t="s">
        <v>2</v>
      </c>
      <c r="B6450" s="172">
        <v>45006</v>
      </c>
      <c r="C6450" s="173">
        <v>0.27083333333332998</v>
      </c>
      <c r="D6450" s="173">
        <v>0.63452546296295997</v>
      </c>
      <c r="E6450" s="148" t="s">
        <v>2</v>
      </c>
      <c r="F6450" s="148">
        <v>0</v>
      </c>
      <c r="G6450" s="166">
        <f>WEEKNUM(B6450,21)</f>
        <v>12</v>
      </c>
      <c r="H6450" s="166">
        <f>MONTH(B6450)</f>
        <v>3</v>
      </c>
      <c r="I6450" s="166">
        <f>YEAR(B6450)</f>
        <v>2023</v>
      </c>
    </row>
    <row r="6451" spans="1:9" x14ac:dyDescent="0.25">
      <c r="A6451" s="171">
        <v>1000406322</v>
      </c>
      <c r="B6451" s="172">
        <v>45006</v>
      </c>
      <c r="C6451" s="173">
        <v>0.27083333333332998</v>
      </c>
      <c r="D6451" s="173">
        <v>0.77962962962963001</v>
      </c>
      <c r="E6451" s="148" t="s">
        <v>2</v>
      </c>
      <c r="F6451" s="148">
        <v>0</v>
      </c>
      <c r="G6451" s="166">
        <f>WEEKNUM(B6451,21)</f>
        <v>12</v>
      </c>
      <c r="H6451" s="166">
        <f>MONTH(B6451)</f>
        <v>3</v>
      </c>
      <c r="I6451" s="166">
        <f>YEAR(B6451)</f>
        <v>2023</v>
      </c>
    </row>
    <row r="6452" spans="1:9" x14ac:dyDescent="0.25">
      <c r="A6452" s="171" t="s">
        <v>2</v>
      </c>
      <c r="B6452" s="172">
        <v>45006</v>
      </c>
      <c r="C6452" s="173">
        <v>0.27083333333332998</v>
      </c>
      <c r="D6452" s="173">
        <v>0.30685185185184999</v>
      </c>
      <c r="E6452" s="148" t="s">
        <v>2</v>
      </c>
      <c r="F6452" s="148">
        <v>0</v>
      </c>
      <c r="G6452" s="166">
        <f>WEEKNUM(B6452,21)</f>
        <v>12</v>
      </c>
      <c r="H6452" s="166">
        <f>MONTH(B6452)</f>
        <v>3</v>
      </c>
      <c r="I6452" s="166">
        <f>YEAR(B6452)</f>
        <v>2023</v>
      </c>
    </row>
    <row r="6453" spans="1:9" x14ac:dyDescent="0.25">
      <c r="A6453" s="171" t="s">
        <v>2</v>
      </c>
      <c r="B6453" s="172">
        <v>45008</v>
      </c>
      <c r="C6453" s="173">
        <v>0.27083333333332998</v>
      </c>
      <c r="D6453" s="173">
        <v>0.68658564814815004</v>
      </c>
      <c r="E6453" s="148" t="s">
        <v>2</v>
      </c>
      <c r="F6453" s="148">
        <v>0</v>
      </c>
      <c r="G6453" s="166">
        <f>WEEKNUM(B6453,21)</f>
        <v>12</v>
      </c>
      <c r="H6453" s="166">
        <f>MONTH(B6453)</f>
        <v>3</v>
      </c>
      <c r="I6453" s="166">
        <f>YEAR(B6453)</f>
        <v>2023</v>
      </c>
    </row>
    <row r="6454" spans="1:9" x14ac:dyDescent="0.25">
      <c r="A6454" s="171" t="s">
        <v>2</v>
      </c>
      <c r="B6454" s="172">
        <v>45008</v>
      </c>
      <c r="C6454" s="173">
        <v>0.27083333333332998</v>
      </c>
      <c r="D6454" s="173">
        <v>0.64148148148147999</v>
      </c>
      <c r="E6454" s="148" t="s">
        <v>2</v>
      </c>
      <c r="F6454" s="148">
        <v>0</v>
      </c>
      <c r="G6454" s="166">
        <f>WEEKNUM(B6454,21)</f>
        <v>12</v>
      </c>
      <c r="H6454" s="166">
        <f>MONTH(B6454)</f>
        <v>3</v>
      </c>
      <c r="I6454" s="166">
        <f>YEAR(B6454)</f>
        <v>2023</v>
      </c>
    </row>
    <row r="6455" spans="1:9" x14ac:dyDescent="0.25">
      <c r="A6455" s="171" t="s">
        <v>2</v>
      </c>
      <c r="B6455" s="172">
        <v>45006</v>
      </c>
      <c r="C6455" s="173">
        <v>0.27083333333332998</v>
      </c>
      <c r="D6455" s="173">
        <v>0.61685185185184999</v>
      </c>
      <c r="E6455" s="148" t="s">
        <v>2</v>
      </c>
      <c r="F6455" s="148">
        <v>0</v>
      </c>
      <c r="G6455" s="166">
        <f>WEEKNUM(B6455,21)</f>
        <v>12</v>
      </c>
      <c r="H6455" s="166">
        <f>MONTH(B6455)</f>
        <v>3</v>
      </c>
      <c r="I6455" s="166">
        <f>YEAR(B6455)</f>
        <v>2023</v>
      </c>
    </row>
    <row r="6456" spans="1:9" x14ac:dyDescent="0.25">
      <c r="A6456" s="171">
        <v>1000406326</v>
      </c>
      <c r="B6456" s="172">
        <v>45006</v>
      </c>
      <c r="C6456" s="173">
        <v>0.27083333333332998</v>
      </c>
      <c r="D6456" s="173">
        <v>0.78023148148148003</v>
      </c>
      <c r="E6456" s="148" t="s">
        <v>2</v>
      </c>
      <c r="F6456" s="148">
        <v>0</v>
      </c>
      <c r="G6456" s="166">
        <f>WEEKNUM(B6456,21)</f>
        <v>12</v>
      </c>
      <c r="H6456" s="166">
        <f>MONTH(B6456)</f>
        <v>3</v>
      </c>
      <c r="I6456" s="166">
        <f>YEAR(B6456)</f>
        <v>2023</v>
      </c>
    </row>
    <row r="6457" spans="1:9" x14ac:dyDescent="0.25">
      <c r="A6457" s="171" t="s">
        <v>2</v>
      </c>
      <c r="B6457" s="172">
        <v>45006</v>
      </c>
      <c r="C6457" s="173">
        <v>0.33333333333332998</v>
      </c>
      <c r="D6457" s="173">
        <v>0.67851851851851996</v>
      </c>
      <c r="E6457" s="148" t="s">
        <v>2</v>
      </c>
      <c r="F6457" s="148">
        <v>0</v>
      </c>
      <c r="G6457" s="166">
        <f>WEEKNUM(B6457,21)</f>
        <v>12</v>
      </c>
      <c r="H6457" s="166">
        <f>MONTH(B6457)</f>
        <v>3</v>
      </c>
      <c r="I6457" s="166">
        <f>YEAR(B6457)</f>
        <v>2023</v>
      </c>
    </row>
    <row r="6458" spans="1:9" x14ac:dyDescent="0.25">
      <c r="A6458" s="171" t="s">
        <v>2</v>
      </c>
      <c r="B6458" s="172">
        <v>45006</v>
      </c>
      <c r="C6458" s="173">
        <v>0.33333333333332998</v>
      </c>
      <c r="D6458" s="173">
        <v>0.67822916666666999</v>
      </c>
      <c r="E6458" s="148" t="s">
        <v>2</v>
      </c>
      <c r="F6458" s="148">
        <v>0</v>
      </c>
      <c r="G6458" s="166">
        <f>WEEKNUM(B6458,21)</f>
        <v>12</v>
      </c>
      <c r="H6458" s="166">
        <f>MONTH(B6458)</f>
        <v>3</v>
      </c>
      <c r="I6458" s="166">
        <f>YEAR(B6458)</f>
        <v>2023</v>
      </c>
    </row>
    <row r="6459" spans="1:9" x14ac:dyDescent="0.25">
      <c r="A6459" s="171">
        <v>1000406323</v>
      </c>
      <c r="B6459" s="172">
        <v>45006</v>
      </c>
      <c r="C6459" s="173">
        <v>0.27083333333332998</v>
      </c>
      <c r="D6459" s="173">
        <v>0.78059027777778001</v>
      </c>
      <c r="E6459" s="148" t="s">
        <v>2</v>
      </c>
      <c r="F6459" s="148">
        <v>0</v>
      </c>
      <c r="G6459" s="166">
        <f>WEEKNUM(B6459,21)</f>
        <v>12</v>
      </c>
      <c r="H6459" s="166">
        <f>MONTH(B6459)</f>
        <v>3</v>
      </c>
      <c r="I6459" s="166">
        <f>YEAR(B6459)</f>
        <v>2023</v>
      </c>
    </row>
    <row r="6460" spans="1:9" x14ac:dyDescent="0.25">
      <c r="A6460" s="171">
        <v>1000406325</v>
      </c>
      <c r="B6460" s="172">
        <v>45006</v>
      </c>
      <c r="C6460" s="173">
        <v>0.27083333333332998</v>
      </c>
      <c r="D6460" s="173">
        <v>0.78093749999999995</v>
      </c>
      <c r="E6460" s="148" t="s">
        <v>2</v>
      </c>
      <c r="F6460" s="148">
        <v>0</v>
      </c>
      <c r="G6460" s="166">
        <f>WEEKNUM(B6460,21)</f>
        <v>12</v>
      </c>
      <c r="H6460" s="166">
        <f>MONTH(B6460)</f>
        <v>3</v>
      </c>
      <c r="I6460" s="166">
        <f>YEAR(B6460)</f>
        <v>2023</v>
      </c>
    </row>
    <row r="6461" spans="1:9" x14ac:dyDescent="0.25">
      <c r="A6461" s="171" t="s">
        <v>2</v>
      </c>
      <c r="B6461" s="172">
        <v>45011</v>
      </c>
      <c r="C6461" s="173">
        <v>0</v>
      </c>
      <c r="D6461" s="173">
        <v>0.71828703703704</v>
      </c>
      <c r="E6461" s="148" t="s">
        <v>2</v>
      </c>
      <c r="F6461" s="148">
        <v>0</v>
      </c>
      <c r="G6461" s="166">
        <f>WEEKNUM(B6461,21)</f>
        <v>12</v>
      </c>
      <c r="H6461" s="166">
        <f>MONTH(B6461)</f>
        <v>3</v>
      </c>
      <c r="I6461" s="166">
        <f>YEAR(B6461)</f>
        <v>2023</v>
      </c>
    </row>
    <row r="6462" spans="1:9" x14ac:dyDescent="0.25">
      <c r="A6462" s="171" t="s">
        <v>2</v>
      </c>
      <c r="B6462" s="172">
        <v>45010</v>
      </c>
      <c r="C6462" s="173">
        <v>0.20833333333333001</v>
      </c>
      <c r="D6462" s="173">
        <v>0.22361111111111001</v>
      </c>
      <c r="E6462" s="148" t="s">
        <v>2</v>
      </c>
      <c r="F6462" s="148">
        <v>0</v>
      </c>
      <c r="G6462" s="166">
        <f>WEEKNUM(B6462,21)</f>
        <v>12</v>
      </c>
      <c r="H6462" s="166">
        <f>MONTH(B6462)</f>
        <v>3</v>
      </c>
      <c r="I6462" s="166">
        <f>YEAR(B6462)</f>
        <v>2023</v>
      </c>
    </row>
    <row r="6463" spans="1:9" x14ac:dyDescent="0.25">
      <c r="A6463" s="171" t="s">
        <v>2</v>
      </c>
      <c r="B6463" s="172">
        <v>45010</v>
      </c>
      <c r="C6463" s="173">
        <v>0.20833333333333001</v>
      </c>
      <c r="D6463" s="173">
        <v>0.22370370370369999</v>
      </c>
      <c r="E6463" s="148" t="s">
        <v>2</v>
      </c>
      <c r="F6463" s="148">
        <v>0</v>
      </c>
      <c r="G6463" s="166">
        <f>WEEKNUM(B6463,21)</f>
        <v>12</v>
      </c>
      <c r="H6463" s="166">
        <f>MONTH(B6463)</f>
        <v>3</v>
      </c>
      <c r="I6463" s="166">
        <f>YEAR(B6463)</f>
        <v>2023</v>
      </c>
    </row>
    <row r="6464" spans="1:9" x14ac:dyDescent="0.25">
      <c r="A6464" s="171" t="s">
        <v>2</v>
      </c>
      <c r="B6464" s="172">
        <v>45006</v>
      </c>
      <c r="C6464" s="173">
        <v>0.27083333333332998</v>
      </c>
      <c r="D6464" s="173">
        <v>0.63358796296296005</v>
      </c>
      <c r="E6464" s="148" t="s">
        <v>2</v>
      </c>
      <c r="F6464" s="148">
        <v>0</v>
      </c>
      <c r="G6464" s="166">
        <f>WEEKNUM(B6464,21)</f>
        <v>12</v>
      </c>
      <c r="H6464" s="166">
        <f>MONTH(B6464)</f>
        <v>3</v>
      </c>
      <c r="I6464" s="166">
        <f>YEAR(B6464)</f>
        <v>2023</v>
      </c>
    </row>
    <row r="6465" spans="1:9" x14ac:dyDescent="0.25">
      <c r="A6465" s="171" t="s">
        <v>2</v>
      </c>
      <c r="B6465" s="172">
        <v>45010</v>
      </c>
      <c r="C6465" s="173">
        <v>0.20833333333333001</v>
      </c>
      <c r="D6465" s="173">
        <v>0.22379629629629999</v>
      </c>
      <c r="E6465" s="148" t="s">
        <v>2</v>
      </c>
      <c r="F6465" s="148">
        <v>0</v>
      </c>
      <c r="G6465" s="166">
        <f>WEEKNUM(B6465,21)</f>
        <v>12</v>
      </c>
      <c r="H6465" s="166">
        <f>MONTH(B6465)</f>
        <v>3</v>
      </c>
      <c r="I6465" s="166">
        <f>YEAR(B6465)</f>
        <v>2023</v>
      </c>
    </row>
    <row r="6466" spans="1:9" x14ac:dyDescent="0.25">
      <c r="A6466" s="171">
        <v>1000407440</v>
      </c>
      <c r="B6466" s="172">
        <v>45010</v>
      </c>
      <c r="C6466" s="173">
        <v>0.20833333333333001</v>
      </c>
      <c r="D6466" s="173">
        <v>0.22388888888889</v>
      </c>
      <c r="E6466" s="148" t="s">
        <v>2</v>
      </c>
      <c r="F6466" s="148">
        <v>0</v>
      </c>
      <c r="G6466" s="166">
        <f>WEEKNUM(B6466,21)</f>
        <v>12</v>
      </c>
      <c r="H6466" s="166">
        <f>MONTH(B6466)</f>
        <v>3</v>
      </c>
      <c r="I6466" s="166">
        <f>YEAR(B6466)</f>
        <v>2023</v>
      </c>
    </row>
    <row r="6467" spans="1:9" x14ac:dyDescent="0.25">
      <c r="A6467" s="171">
        <v>1000407442</v>
      </c>
      <c r="B6467" s="172">
        <v>45010</v>
      </c>
      <c r="C6467" s="173">
        <v>0.20833333333333001</v>
      </c>
      <c r="D6467" s="173">
        <v>0.22398148148148</v>
      </c>
      <c r="E6467" s="148" t="s">
        <v>2</v>
      </c>
      <c r="F6467" s="148">
        <v>0</v>
      </c>
      <c r="G6467" s="166">
        <f>WEEKNUM(B6467,21)</f>
        <v>12</v>
      </c>
      <c r="H6467" s="166">
        <f>MONTH(B6467)</f>
        <v>3</v>
      </c>
      <c r="I6467" s="166">
        <f>YEAR(B6467)</f>
        <v>2023</v>
      </c>
    </row>
    <row r="6468" spans="1:9" x14ac:dyDescent="0.25">
      <c r="A6468" s="171">
        <v>1000407252</v>
      </c>
      <c r="B6468" s="172">
        <v>45008</v>
      </c>
      <c r="C6468" s="173">
        <v>0.27083333333332998</v>
      </c>
      <c r="D6468" s="173">
        <v>0.34700231481480998</v>
      </c>
      <c r="E6468" s="148" t="s">
        <v>2</v>
      </c>
      <c r="F6468" s="148">
        <v>0</v>
      </c>
      <c r="G6468" s="166">
        <f>WEEKNUM(B6468,21)</f>
        <v>12</v>
      </c>
      <c r="H6468" s="166">
        <f>MONTH(B6468)</f>
        <v>3</v>
      </c>
      <c r="I6468" s="166">
        <f>YEAR(B6468)</f>
        <v>2023</v>
      </c>
    </row>
    <row r="6469" spans="1:9" x14ac:dyDescent="0.25">
      <c r="A6469" s="171">
        <v>1000407252</v>
      </c>
      <c r="B6469" s="172">
        <v>45008</v>
      </c>
      <c r="C6469" s="173">
        <v>0.27083333333332998</v>
      </c>
      <c r="D6469" s="173">
        <v>0.34700231481480998</v>
      </c>
      <c r="E6469" s="148" t="s">
        <v>2</v>
      </c>
      <c r="F6469" s="148">
        <v>0</v>
      </c>
      <c r="G6469" s="166">
        <f>WEEKNUM(B6469,21)</f>
        <v>12</v>
      </c>
      <c r="H6469" s="166">
        <f>MONTH(B6469)</f>
        <v>3</v>
      </c>
      <c r="I6469" s="166">
        <f>YEAR(B6469)</f>
        <v>2023</v>
      </c>
    </row>
    <row r="6470" spans="1:9" x14ac:dyDescent="0.25">
      <c r="A6470" s="171">
        <v>1000407252</v>
      </c>
      <c r="B6470" s="172">
        <v>45008</v>
      </c>
      <c r="C6470" s="173">
        <v>0.27083333333332998</v>
      </c>
      <c r="D6470" s="173">
        <v>0.38312499999999999</v>
      </c>
      <c r="E6470" s="148" t="s">
        <v>2</v>
      </c>
      <c r="F6470" s="148">
        <v>0</v>
      </c>
      <c r="G6470" s="166">
        <f>WEEKNUM(B6470,21)</f>
        <v>12</v>
      </c>
      <c r="H6470" s="166">
        <f>MONTH(B6470)</f>
        <v>3</v>
      </c>
      <c r="I6470" s="166">
        <f>YEAR(B6470)</f>
        <v>2023</v>
      </c>
    </row>
    <row r="6471" spans="1:9" x14ac:dyDescent="0.25">
      <c r="A6471" s="171" t="s">
        <v>2</v>
      </c>
      <c r="B6471" s="172">
        <v>45007</v>
      </c>
      <c r="C6471" s="173">
        <v>0</v>
      </c>
      <c r="D6471" s="173">
        <v>0.39287037037036998</v>
      </c>
      <c r="E6471" s="148" t="s">
        <v>2</v>
      </c>
      <c r="F6471" s="148">
        <v>0</v>
      </c>
      <c r="G6471" s="166">
        <f>WEEKNUM(B6471,21)</f>
        <v>12</v>
      </c>
      <c r="H6471" s="166">
        <f>MONTH(B6471)</f>
        <v>3</v>
      </c>
      <c r="I6471" s="166">
        <f>YEAR(B6471)</f>
        <v>2023</v>
      </c>
    </row>
    <row r="6472" spans="1:9" x14ac:dyDescent="0.25">
      <c r="A6472" s="171">
        <v>1000407072</v>
      </c>
      <c r="B6472" s="172">
        <v>45007</v>
      </c>
      <c r="C6472" s="173">
        <v>0.26612268518519</v>
      </c>
      <c r="D6472" s="173">
        <v>0.2690162037037</v>
      </c>
      <c r="E6472" s="148" t="s">
        <v>2</v>
      </c>
      <c r="F6472" s="148">
        <v>0</v>
      </c>
      <c r="G6472" s="166">
        <f>WEEKNUM(B6472,21)</f>
        <v>12</v>
      </c>
      <c r="H6472" s="166">
        <f>MONTH(B6472)</f>
        <v>3</v>
      </c>
      <c r="I6472" s="166">
        <f>YEAR(B6472)</f>
        <v>2023</v>
      </c>
    </row>
    <row r="6473" spans="1:9" x14ac:dyDescent="0.25">
      <c r="A6473" s="171">
        <v>1000405875</v>
      </c>
      <c r="B6473" s="172">
        <v>45008</v>
      </c>
      <c r="C6473" s="173">
        <v>0.67699074074073995</v>
      </c>
      <c r="D6473" s="173">
        <v>0.55751157407407004</v>
      </c>
      <c r="E6473" s="148" t="s">
        <v>2</v>
      </c>
      <c r="F6473" s="148">
        <v>0</v>
      </c>
      <c r="G6473" s="166">
        <f>WEEKNUM(B6473,21)</f>
        <v>12</v>
      </c>
      <c r="H6473" s="166">
        <f>MONTH(B6473)</f>
        <v>3</v>
      </c>
      <c r="I6473" s="166">
        <f>YEAR(B6473)</f>
        <v>2023</v>
      </c>
    </row>
    <row r="6474" spans="1:9" x14ac:dyDescent="0.25">
      <c r="A6474" s="171">
        <v>1000408580</v>
      </c>
      <c r="B6474" s="172">
        <v>45007</v>
      </c>
      <c r="C6474" s="173">
        <v>0</v>
      </c>
      <c r="D6474" s="173">
        <v>0.68880787037036995</v>
      </c>
      <c r="E6474" s="148" t="s">
        <v>2</v>
      </c>
      <c r="F6474" s="148">
        <v>0</v>
      </c>
      <c r="G6474" s="166">
        <f>WEEKNUM(B6474,21)</f>
        <v>12</v>
      </c>
      <c r="H6474" s="166">
        <f>MONTH(B6474)</f>
        <v>3</v>
      </c>
      <c r="I6474" s="166">
        <f>YEAR(B6474)</f>
        <v>2023</v>
      </c>
    </row>
    <row r="6475" spans="1:9" x14ac:dyDescent="0.25">
      <c r="A6475" s="171">
        <v>1000408580</v>
      </c>
      <c r="B6475" s="172">
        <v>45007</v>
      </c>
      <c r="C6475" s="173">
        <v>0.68880787037036995</v>
      </c>
      <c r="D6475" s="173">
        <v>0.68969907407407005</v>
      </c>
      <c r="E6475" s="148" t="s">
        <v>2</v>
      </c>
      <c r="F6475" s="148">
        <v>0</v>
      </c>
      <c r="G6475" s="166">
        <f>WEEKNUM(B6475,21)</f>
        <v>12</v>
      </c>
      <c r="H6475" s="166">
        <f>MONTH(B6475)</f>
        <v>3</v>
      </c>
      <c r="I6475" s="166">
        <f>YEAR(B6475)</f>
        <v>2023</v>
      </c>
    </row>
    <row r="6476" spans="1:9" x14ac:dyDescent="0.25">
      <c r="A6476" s="171" t="s">
        <v>2</v>
      </c>
      <c r="B6476" s="172">
        <v>45008</v>
      </c>
      <c r="C6476" s="173">
        <v>0.27083333333332998</v>
      </c>
      <c r="D6476" s="173">
        <v>0.34870370370370002</v>
      </c>
      <c r="E6476" s="148" t="s">
        <v>2</v>
      </c>
      <c r="F6476" s="148">
        <v>0</v>
      </c>
      <c r="G6476" s="166">
        <f>WEEKNUM(B6476,21)</f>
        <v>12</v>
      </c>
      <c r="H6476" s="166">
        <f>MONTH(B6476)</f>
        <v>3</v>
      </c>
      <c r="I6476" s="166">
        <f>YEAR(B6476)</f>
        <v>2023</v>
      </c>
    </row>
    <row r="6477" spans="1:9" x14ac:dyDescent="0.25">
      <c r="A6477" s="171" t="s">
        <v>2</v>
      </c>
      <c r="B6477" s="172">
        <v>45008</v>
      </c>
      <c r="C6477" s="173">
        <v>0.27083333333332998</v>
      </c>
      <c r="D6477" s="173">
        <v>0.34870370370370002</v>
      </c>
      <c r="E6477" s="148" t="s">
        <v>2</v>
      </c>
      <c r="F6477" s="148">
        <v>0</v>
      </c>
      <c r="G6477" s="166">
        <f>WEEKNUM(B6477,21)</f>
        <v>12</v>
      </c>
      <c r="H6477" s="166">
        <f>MONTH(B6477)</f>
        <v>3</v>
      </c>
      <c r="I6477" s="166">
        <f>YEAR(B6477)</f>
        <v>2023</v>
      </c>
    </row>
    <row r="6478" spans="1:9" x14ac:dyDescent="0.25">
      <c r="A6478" s="171" t="s">
        <v>2</v>
      </c>
      <c r="B6478" s="172">
        <v>45008</v>
      </c>
      <c r="C6478" s="173">
        <v>0.27083333333332998</v>
      </c>
      <c r="D6478" s="173">
        <v>0.38363425925925998</v>
      </c>
      <c r="E6478" s="148" t="s">
        <v>2</v>
      </c>
      <c r="F6478" s="148">
        <v>0</v>
      </c>
      <c r="G6478" s="166">
        <f>WEEKNUM(B6478,21)</f>
        <v>12</v>
      </c>
      <c r="H6478" s="166">
        <f>MONTH(B6478)</f>
        <v>3</v>
      </c>
      <c r="I6478" s="166">
        <f>YEAR(B6478)</f>
        <v>2023</v>
      </c>
    </row>
    <row r="6479" spans="1:9" x14ac:dyDescent="0.25">
      <c r="A6479" s="171">
        <v>1000406880</v>
      </c>
      <c r="B6479" s="172">
        <v>45007</v>
      </c>
      <c r="C6479" s="173">
        <v>0</v>
      </c>
      <c r="D6479" s="173">
        <v>0.51770833333333</v>
      </c>
      <c r="E6479" s="148" t="s">
        <v>2</v>
      </c>
      <c r="F6479" s="148">
        <v>0</v>
      </c>
      <c r="G6479" s="166">
        <f>WEEKNUM(B6479,21)</f>
        <v>12</v>
      </c>
      <c r="H6479" s="166">
        <f>MONTH(B6479)</f>
        <v>3</v>
      </c>
      <c r="I6479" s="166">
        <f>YEAR(B6479)</f>
        <v>2023</v>
      </c>
    </row>
    <row r="6480" spans="1:9" x14ac:dyDescent="0.25">
      <c r="A6480" s="171">
        <v>1000407569</v>
      </c>
      <c r="B6480" s="172">
        <v>45007</v>
      </c>
      <c r="C6480" s="173">
        <v>0.22916666666666999</v>
      </c>
      <c r="D6480" s="173">
        <v>0.51664351851851997</v>
      </c>
      <c r="E6480" s="148" t="s">
        <v>2</v>
      </c>
      <c r="F6480" s="148">
        <v>0</v>
      </c>
      <c r="G6480" s="166">
        <f>WEEKNUM(B6480,21)</f>
        <v>12</v>
      </c>
      <c r="H6480" s="166">
        <f>MONTH(B6480)</f>
        <v>3</v>
      </c>
      <c r="I6480" s="166">
        <f>YEAR(B6480)</f>
        <v>2023</v>
      </c>
    </row>
    <row r="6481" spans="1:9" x14ac:dyDescent="0.25">
      <c r="A6481" s="171">
        <v>1000407442</v>
      </c>
      <c r="B6481" s="172">
        <v>45008</v>
      </c>
      <c r="C6481" s="173">
        <v>0.64060185185185003</v>
      </c>
      <c r="D6481" s="173">
        <v>0.63393518518518999</v>
      </c>
      <c r="E6481" s="148" t="s">
        <v>2</v>
      </c>
      <c r="F6481" s="148">
        <v>0</v>
      </c>
      <c r="G6481" s="166">
        <f>WEEKNUM(B6481,21)</f>
        <v>12</v>
      </c>
      <c r="H6481" s="166">
        <f>MONTH(B6481)</f>
        <v>3</v>
      </c>
      <c r="I6481" s="166">
        <f>YEAR(B6481)</f>
        <v>2023</v>
      </c>
    </row>
    <row r="6482" spans="1:9" x14ac:dyDescent="0.25">
      <c r="A6482" s="171" t="s">
        <v>2</v>
      </c>
      <c r="B6482" s="172">
        <v>45007</v>
      </c>
      <c r="C6482" s="173">
        <v>0.27083333333332998</v>
      </c>
      <c r="D6482" s="173">
        <v>0.62144675925925996</v>
      </c>
      <c r="E6482" s="148" t="s">
        <v>2</v>
      </c>
      <c r="F6482" s="148">
        <v>0</v>
      </c>
      <c r="G6482" s="166">
        <f>WEEKNUM(B6482,21)</f>
        <v>12</v>
      </c>
      <c r="H6482" s="166">
        <f>MONTH(B6482)</f>
        <v>3</v>
      </c>
      <c r="I6482" s="166">
        <f>YEAR(B6482)</f>
        <v>2023</v>
      </c>
    </row>
    <row r="6483" spans="1:9" x14ac:dyDescent="0.25">
      <c r="A6483" s="171" t="s">
        <v>2</v>
      </c>
      <c r="B6483" s="172">
        <v>45008</v>
      </c>
      <c r="C6483" s="173">
        <v>0.58333333333333004</v>
      </c>
      <c r="D6483" s="173">
        <v>0.62278935185185003</v>
      </c>
      <c r="E6483" s="148" t="s">
        <v>2</v>
      </c>
      <c r="F6483" s="148">
        <v>0</v>
      </c>
      <c r="G6483" s="166">
        <f>WEEKNUM(B6483,21)</f>
        <v>12</v>
      </c>
      <c r="H6483" s="166">
        <f>MONTH(B6483)</f>
        <v>3</v>
      </c>
      <c r="I6483" s="166">
        <f>YEAR(B6483)</f>
        <v>2023</v>
      </c>
    </row>
    <row r="6484" spans="1:9" x14ac:dyDescent="0.25">
      <c r="A6484" s="171">
        <v>1000406533</v>
      </c>
      <c r="B6484" s="172">
        <v>45007</v>
      </c>
      <c r="C6484" s="173">
        <v>0.52083333333333004</v>
      </c>
      <c r="D6484" s="173">
        <v>0.61586805555556001</v>
      </c>
      <c r="E6484" s="148" t="s">
        <v>3</v>
      </c>
      <c r="F6484" s="148">
        <v>0</v>
      </c>
      <c r="G6484" s="166">
        <f>WEEKNUM(B6484,21)</f>
        <v>12</v>
      </c>
      <c r="H6484" s="166">
        <f>MONTH(B6484)</f>
        <v>3</v>
      </c>
      <c r="I6484" s="166">
        <f>YEAR(B6484)</f>
        <v>2023</v>
      </c>
    </row>
    <row r="6485" spans="1:9" x14ac:dyDescent="0.25">
      <c r="A6485" s="171">
        <v>1000407440</v>
      </c>
      <c r="B6485" s="172">
        <v>45007</v>
      </c>
      <c r="C6485" s="173">
        <v>0.73383101851851995</v>
      </c>
      <c r="D6485" s="173">
        <v>0.74696759259259005</v>
      </c>
      <c r="E6485" s="148" t="s">
        <v>3</v>
      </c>
      <c r="F6485" s="148">
        <v>2.99</v>
      </c>
      <c r="G6485" s="166">
        <f>WEEKNUM(B6485,21)</f>
        <v>12</v>
      </c>
      <c r="H6485" s="166">
        <f>MONTH(B6485)</f>
        <v>3</v>
      </c>
      <c r="I6485" s="166">
        <f>YEAR(B6485)</f>
        <v>2023</v>
      </c>
    </row>
    <row r="6486" spans="1:9" x14ac:dyDescent="0.25">
      <c r="A6486" s="171">
        <v>1000407440</v>
      </c>
      <c r="B6486" s="172">
        <v>45007</v>
      </c>
      <c r="C6486" s="173">
        <v>0.74696759259259005</v>
      </c>
      <c r="D6486" s="173">
        <v>0.74822916666667005</v>
      </c>
      <c r="E6486" s="148" t="s">
        <v>3</v>
      </c>
      <c r="F6486" s="148">
        <v>2.99</v>
      </c>
      <c r="G6486" s="166">
        <f>WEEKNUM(B6486,21)</f>
        <v>12</v>
      </c>
      <c r="H6486" s="166">
        <f>MONTH(B6486)</f>
        <v>3</v>
      </c>
      <c r="I6486" s="166">
        <f>YEAR(B6486)</f>
        <v>2023</v>
      </c>
    </row>
    <row r="6487" spans="1:9" x14ac:dyDescent="0.25">
      <c r="A6487" s="171">
        <v>1000407569</v>
      </c>
      <c r="B6487" s="172">
        <v>45009</v>
      </c>
      <c r="C6487" s="173">
        <v>0.12561342592593</v>
      </c>
      <c r="D6487" s="173">
        <v>0.16549768518519001</v>
      </c>
      <c r="E6487" s="148" t="s">
        <v>2</v>
      </c>
      <c r="F6487" s="148">
        <v>0</v>
      </c>
      <c r="G6487" s="166">
        <f>WEEKNUM(B6487,21)</f>
        <v>12</v>
      </c>
      <c r="H6487" s="166">
        <f>MONTH(B6487)</f>
        <v>3</v>
      </c>
      <c r="I6487" s="166">
        <f>YEAR(B6487)</f>
        <v>2023</v>
      </c>
    </row>
    <row r="6488" spans="1:9" x14ac:dyDescent="0.25">
      <c r="A6488" s="171">
        <v>1000409756</v>
      </c>
      <c r="B6488" s="172">
        <v>45007</v>
      </c>
      <c r="C6488" s="173">
        <v>0.52083333333333004</v>
      </c>
      <c r="D6488" s="173">
        <v>0.58497685185185</v>
      </c>
      <c r="E6488" s="148" t="s">
        <v>3</v>
      </c>
      <c r="F6488" s="148">
        <v>2.1</v>
      </c>
      <c r="G6488" s="166">
        <f>WEEKNUM(B6488,21)</f>
        <v>12</v>
      </c>
      <c r="H6488" s="166">
        <f>MONTH(B6488)</f>
        <v>3</v>
      </c>
      <c r="I6488" s="166">
        <f>YEAR(B6488)</f>
        <v>2023</v>
      </c>
    </row>
    <row r="6489" spans="1:9" x14ac:dyDescent="0.25">
      <c r="A6489" s="171">
        <v>1000409754</v>
      </c>
      <c r="B6489" s="172">
        <v>45007</v>
      </c>
      <c r="C6489" s="173">
        <v>0.48086805555556</v>
      </c>
      <c r="D6489" s="173">
        <v>0.48086805555556</v>
      </c>
      <c r="E6489" s="148" t="s">
        <v>3</v>
      </c>
      <c r="F6489" s="148">
        <v>2.5</v>
      </c>
      <c r="G6489" s="166">
        <f>WEEKNUM(B6489,21)</f>
        <v>12</v>
      </c>
      <c r="H6489" s="166">
        <f>MONTH(B6489)</f>
        <v>3</v>
      </c>
      <c r="I6489" s="166">
        <f>YEAR(B6489)</f>
        <v>2023</v>
      </c>
    </row>
    <row r="6490" spans="1:9" x14ac:dyDescent="0.25">
      <c r="A6490" s="171">
        <v>1000409756</v>
      </c>
      <c r="B6490" s="172">
        <v>45007</v>
      </c>
      <c r="C6490" s="173">
        <v>0.1674537037037</v>
      </c>
      <c r="D6490" s="173">
        <v>0.1674537037037</v>
      </c>
      <c r="E6490" s="148" t="s">
        <v>2</v>
      </c>
      <c r="F6490" s="148">
        <v>0</v>
      </c>
      <c r="G6490" s="166">
        <f>WEEKNUM(B6490,21)</f>
        <v>12</v>
      </c>
      <c r="H6490" s="166">
        <f>MONTH(B6490)</f>
        <v>3</v>
      </c>
      <c r="I6490" s="166">
        <f>YEAR(B6490)</f>
        <v>2023</v>
      </c>
    </row>
    <row r="6491" spans="1:9" x14ac:dyDescent="0.25">
      <c r="A6491" s="171">
        <v>1000406244</v>
      </c>
      <c r="B6491" s="172">
        <v>45007</v>
      </c>
      <c r="C6491" s="173">
        <v>0.17664351851852</v>
      </c>
      <c r="D6491" s="173">
        <v>0.17664351851852</v>
      </c>
      <c r="E6491" s="148" t="s">
        <v>2</v>
      </c>
      <c r="F6491" s="148">
        <v>0</v>
      </c>
      <c r="G6491" s="166">
        <f>WEEKNUM(B6491,21)</f>
        <v>12</v>
      </c>
      <c r="H6491" s="166">
        <f>MONTH(B6491)</f>
        <v>3</v>
      </c>
      <c r="I6491" s="166">
        <f>YEAR(B6491)</f>
        <v>2023</v>
      </c>
    </row>
    <row r="6492" spans="1:9" x14ac:dyDescent="0.25">
      <c r="A6492" s="171">
        <v>1000409754</v>
      </c>
      <c r="B6492" s="172">
        <v>45007</v>
      </c>
      <c r="C6492" s="173">
        <v>0.52083333333333004</v>
      </c>
      <c r="D6492" s="173">
        <v>0.56765046296295996</v>
      </c>
      <c r="E6492" s="148" t="s">
        <v>3</v>
      </c>
      <c r="F6492" s="148">
        <v>0.99</v>
      </c>
      <c r="G6492" s="166">
        <f>WEEKNUM(B6492,21)</f>
        <v>12</v>
      </c>
      <c r="H6492" s="166">
        <f>MONTH(B6492)</f>
        <v>3</v>
      </c>
      <c r="I6492" s="166">
        <f>YEAR(B6492)</f>
        <v>2023</v>
      </c>
    </row>
    <row r="6493" spans="1:9" x14ac:dyDescent="0.25">
      <c r="A6493" s="171">
        <v>1000406263</v>
      </c>
      <c r="B6493" s="172">
        <v>45007</v>
      </c>
      <c r="C6493" s="173">
        <v>0.52083333333333004</v>
      </c>
      <c r="D6493" s="173">
        <v>0.56907407407406996</v>
      </c>
      <c r="E6493" s="148" t="s">
        <v>3</v>
      </c>
      <c r="F6493" s="148">
        <v>1</v>
      </c>
      <c r="G6493" s="166">
        <f>WEEKNUM(B6493,21)</f>
        <v>12</v>
      </c>
      <c r="H6493" s="166">
        <f>MONTH(B6493)</f>
        <v>3</v>
      </c>
      <c r="I6493" s="166">
        <f>YEAR(B6493)</f>
        <v>2023</v>
      </c>
    </row>
    <row r="6494" spans="1:9" x14ac:dyDescent="0.25">
      <c r="A6494" s="171" t="s">
        <v>2</v>
      </c>
      <c r="B6494" s="172">
        <v>45008</v>
      </c>
      <c r="C6494" s="173">
        <v>0.52083333333333004</v>
      </c>
      <c r="D6494" s="173">
        <v>0.75024305555556003</v>
      </c>
      <c r="E6494" s="148" t="s">
        <v>2</v>
      </c>
      <c r="F6494" s="148">
        <v>0</v>
      </c>
      <c r="G6494" s="166">
        <f>WEEKNUM(B6494,21)</f>
        <v>12</v>
      </c>
      <c r="H6494" s="166">
        <f>MONTH(B6494)</f>
        <v>3</v>
      </c>
      <c r="I6494" s="166">
        <f>YEAR(B6494)</f>
        <v>2023</v>
      </c>
    </row>
    <row r="6495" spans="1:9" x14ac:dyDescent="0.25">
      <c r="A6495" s="171" t="s">
        <v>2</v>
      </c>
      <c r="B6495" s="172">
        <v>45007</v>
      </c>
      <c r="C6495" s="173">
        <v>0.52083333333333004</v>
      </c>
      <c r="D6495" s="173">
        <v>0.96719907407407002</v>
      </c>
      <c r="E6495" s="148" t="s">
        <v>2</v>
      </c>
      <c r="F6495" s="148">
        <v>0</v>
      </c>
      <c r="G6495" s="166">
        <f>WEEKNUM(B6495,21)</f>
        <v>12</v>
      </c>
      <c r="H6495" s="166">
        <f>MONTH(B6495)</f>
        <v>3</v>
      </c>
      <c r="I6495" s="166">
        <f>YEAR(B6495)</f>
        <v>2023</v>
      </c>
    </row>
    <row r="6496" spans="1:9" x14ac:dyDescent="0.25">
      <c r="A6496" s="171" t="s">
        <v>2</v>
      </c>
      <c r="B6496" s="172">
        <v>45008</v>
      </c>
      <c r="C6496" s="173">
        <v>0.52083333333333004</v>
      </c>
      <c r="D6496" s="173">
        <v>7.5671296296299997E-2</v>
      </c>
      <c r="E6496" s="148" t="s">
        <v>2</v>
      </c>
      <c r="F6496" s="148">
        <v>0</v>
      </c>
      <c r="G6496" s="166">
        <f>WEEKNUM(B6496,21)</f>
        <v>12</v>
      </c>
      <c r="H6496" s="166">
        <f>MONTH(B6496)</f>
        <v>3</v>
      </c>
      <c r="I6496" s="166">
        <f>YEAR(B6496)</f>
        <v>2023</v>
      </c>
    </row>
    <row r="6497" spans="1:9" x14ac:dyDescent="0.25">
      <c r="A6497" s="171">
        <v>1000406536</v>
      </c>
      <c r="B6497" s="172">
        <v>45007</v>
      </c>
      <c r="C6497" s="173">
        <v>0.52083333333333004</v>
      </c>
      <c r="D6497" s="173">
        <v>0.87230324074073995</v>
      </c>
      <c r="E6497" s="148" t="s">
        <v>2</v>
      </c>
      <c r="F6497" s="148">
        <v>0</v>
      </c>
      <c r="G6497" s="166">
        <f>WEEKNUM(B6497,21)</f>
        <v>12</v>
      </c>
      <c r="H6497" s="166">
        <f>MONTH(B6497)</f>
        <v>3</v>
      </c>
      <c r="I6497" s="166">
        <f>YEAR(B6497)</f>
        <v>2023</v>
      </c>
    </row>
    <row r="6498" spans="1:9" x14ac:dyDescent="0.25">
      <c r="A6498" s="171">
        <v>1000409783</v>
      </c>
      <c r="B6498" s="172">
        <v>45007</v>
      </c>
      <c r="C6498" s="173">
        <v>0</v>
      </c>
      <c r="D6498" s="173">
        <v>0.87538194444443995</v>
      </c>
      <c r="E6498" s="148" t="s">
        <v>2</v>
      </c>
      <c r="F6498" s="148">
        <v>0</v>
      </c>
      <c r="G6498" s="166">
        <f>WEEKNUM(B6498,21)</f>
        <v>12</v>
      </c>
      <c r="H6498" s="166">
        <f>MONTH(B6498)</f>
        <v>3</v>
      </c>
      <c r="I6498" s="166">
        <f>YEAR(B6498)</f>
        <v>2023</v>
      </c>
    </row>
    <row r="6499" spans="1:9" x14ac:dyDescent="0.25">
      <c r="A6499" s="171">
        <v>1000407393</v>
      </c>
      <c r="B6499" s="172">
        <v>45011</v>
      </c>
      <c r="C6499" s="173">
        <v>0</v>
      </c>
      <c r="D6499" s="173">
        <v>0.72472222222222005</v>
      </c>
      <c r="E6499" s="148" t="s">
        <v>2</v>
      </c>
      <c r="F6499" s="148">
        <v>0</v>
      </c>
      <c r="G6499" s="166">
        <f>WEEKNUM(B6499,21)</f>
        <v>12</v>
      </c>
      <c r="H6499" s="166">
        <f>MONTH(B6499)</f>
        <v>3</v>
      </c>
      <c r="I6499" s="166">
        <f>YEAR(B6499)</f>
        <v>2023</v>
      </c>
    </row>
    <row r="6500" spans="1:9" x14ac:dyDescent="0.25">
      <c r="A6500" s="171">
        <v>1000407393</v>
      </c>
      <c r="B6500" s="172">
        <v>45007</v>
      </c>
      <c r="C6500" s="173">
        <v>0</v>
      </c>
      <c r="D6500" s="173">
        <v>0.69165509259258995</v>
      </c>
      <c r="E6500" s="148" t="s">
        <v>2</v>
      </c>
      <c r="F6500" s="148">
        <v>0</v>
      </c>
      <c r="G6500" s="166">
        <f>WEEKNUM(B6500,21)</f>
        <v>12</v>
      </c>
      <c r="H6500" s="166">
        <f>MONTH(B6500)</f>
        <v>3</v>
      </c>
      <c r="I6500" s="166">
        <f>YEAR(B6500)</f>
        <v>2023</v>
      </c>
    </row>
    <row r="6501" spans="1:9" x14ac:dyDescent="0.25">
      <c r="A6501" s="171">
        <v>1000407393</v>
      </c>
      <c r="B6501" s="172">
        <v>45011</v>
      </c>
      <c r="C6501" s="173">
        <v>0.69165509259258995</v>
      </c>
      <c r="D6501" s="173">
        <v>0.72459490740740995</v>
      </c>
      <c r="E6501" s="148" t="s">
        <v>2</v>
      </c>
      <c r="F6501" s="148">
        <v>0</v>
      </c>
      <c r="G6501" s="166">
        <f>WEEKNUM(B6501,21)</f>
        <v>12</v>
      </c>
      <c r="H6501" s="166">
        <f>MONTH(B6501)</f>
        <v>3</v>
      </c>
      <c r="I6501" s="166">
        <f>YEAR(B6501)</f>
        <v>2023</v>
      </c>
    </row>
    <row r="6502" spans="1:9" x14ac:dyDescent="0.25">
      <c r="A6502" s="171">
        <v>1000407393</v>
      </c>
      <c r="B6502" s="172">
        <v>45007</v>
      </c>
      <c r="C6502" s="173">
        <v>0</v>
      </c>
      <c r="D6502" s="173">
        <v>0.67819444444443999</v>
      </c>
      <c r="E6502" s="148" t="s">
        <v>2</v>
      </c>
      <c r="F6502" s="148">
        <v>0</v>
      </c>
      <c r="G6502" s="166">
        <f>WEEKNUM(B6502,21)</f>
        <v>12</v>
      </c>
      <c r="H6502" s="166">
        <f>MONTH(B6502)</f>
        <v>3</v>
      </c>
      <c r="I6502" s="166">
        <f>YEAR(B6502)</f>
        <v>2023</v>
      </c>
    </row>
    <row r="6503" spans="1:9" x14ac:dyDescent="0.25">
      <c r="A6503" s="171">
        <v>1000407393</v>
      </c>
      <c r="B6503" s="172">
        <v>45011</v>
      </c>
      <c r="C6503" s="173">
        <v>0.67819444444443999</v>
      </c>
      <c r="D6503" s="173">
        <v>0.72495370370370005</v>
      </c>
      <c r="E6503" s="148" t="s">
        <v>2</v>
      </c>
      <c r="F6503" s="148">
        <v>0</v>
      </c>
      <c r="G6503" s="166">
        <f>WEEKNUM(B6503,21)</f>
        <v>12</v>
      </c>
      <c r="H6503" s="166">
        <f>MONTH(B6503)</f>
        <v>3</v>
      </c>
      <c r="I6503" s="166">
        <f>YEAR(B6503)</f>
        <v>2023</v>
      </c>
    </row>
    <row r="6504" spans="1:9" x14ac:dyDescent="0.25">
      <c r="A6504" s="171">
        <v>1000408549</v>
      </c>
      <c r="B6504" s="172">
        <v>45007</v>
      </c>
      <c r="C6504" s="173">
        <v>0</v>
      </c>
      <c r="D6504" s="173">
        <v>0.68847222222222004</v>
      </c>
      <c r="E6504" s="148" t="s">
        <v>2</v>
      </c>
      <c r="F6504" s="148">
        <v>0</v>
      </c>
      <c r="G6504" s="166">
        <f>WEEKNUM(B6504,21)</f>
        <v>12</v>
      </c>
      <c r="H6504" s="166">
        <f>MONTH(B6504)</f>
        <v>3</v>
      </c>
      <c r="I6504" s="166">
        <f>YEAR(B6504)</f>
        <v>2023</v>
      </c>
    </row>
    <row r="6505" spans="1:9" x14ac:dyDescent="0.25">
      <c r="A6505" s="171">
        <v>1000408549</v>
      </c>
      <c r="B6505" s="172">
        <v>45009</v>
      </c>
      <c r="C6505" s="173">
        <v>0.68847222222222004</v>
      </c>
      <c r="D6505" s="173">
        <v>0.58379629629630003</v>
      </c>
      <c r="E6505" s="148" t="s">
        <v>2</v>
      </c>
      <c r="F6505" s="148">
        <v>0</v>
      </c>
      <c r="G6505" s="166">
        <f>WEEKNUM(B6505,21)</f>
        <v>12</v>
      </c>
      <c r="H6505" s="166">
        <f>MONTH(B6505)</f>
        <v>3</v>
      </c>
      <c r="I6505" s="166">
        <f>YEAR(B6505)</f>
        <v>2023</v>
      </c>
    </row>
    <row r="6506" spans="1:9" x14ac:dyDescent="0.25">
      <c r="A6506" s="171">
        <v>1000408549</v>
      </c>
      <c r="B6506" s="172">
        <v>45009</v>
      </c>
      <c r="C6506" s="173">
        <v>0</v>
      </c>
      <c r="D6506" s="173">
        <v>0.60126157407406999</v>
      </c>
      <c r="E6506" s="148" t="s">
        <v>2</v>
      </c>
      <c r="F6506" s="148">
        <v>0</v>
      </c>
      <c r="G6506" s="166">
        <f>WEEKNUM(B6506,21)</f>
        <v>12</v>
      </c>
      <c r="H6506" s="166">
        <f>MONTH(B6506)</f>
        <v>3</v>
      </c>
      <c r="I6506" s="166">
        <f>YEAR(B6506)</f>
        <v>2023</v>
      </c>
    </row>
    <row r="6507" spans="1:9" x14ac:dyDescent="0.25">
      <c r="A6507" s="171">
        <v>1000406536</v>
      </c>
      <c r="B6507" s="172">
        <v>45007</v>
      </c>
      <c r="C6507" s="173">
        <v>0.18174768518518999</v>
      </c>
      <c r="D6507" s="173">
        <v>0.18174768518518999</v>
      </c>
      <c r="E6507" s="148" t="s">
        <v>2</v>
      </c>
      <c r="F6507" s="148">
        <v>0</v>
      </c>
      <c r="G6507" s="166">
        <f>WEEKNUM(B6507,21)</f>
        <v>12</v>
      </c>
      <c r="H6507" s="166">
        <f>MONTH(B6507)</f>
        <v>3</v>
      </c>
      <c r="I6507" s="166">
        <f>YEAR(B6507)</f>
        <v>2023</v>
      </c>
    </row>
    <row r="6508" spans="1:9" x14ac:dyDescent="0.25">
      <c r="A6508" s="171">
        <v>1000406139</v>
      </c>
      <c r="B6508" s="172">
        <v>45007</v>
      </c>
      <c r="C6508" s="173">
        <v>0</v>
      </c>
      <c r="D6508" s="173">
        <v>0.58690972222222004</v>
      </c>
      <c r="E6508" s="148" t="s">
        <v>2</v>
      </c>
      <c r="F6508" s="148">
        <v>0</v>
      </c>
      <c r="G6508" s="166">
        <f>WEEKNUM(B6508,21)</f>
        <v>12</v>
      </c>
      <c r="H6508" s="166">
        <f>MONTH(B6508)</f>
        <v>3</v>
      </c>
      <c r="I6508" s="166">
        <f>YEAR(B6508)</f>
        <v>2023</v>
      </c>
    </row>
    <row r="6509" spans="1:9" x14ac:dyDescent="0.25">
      <c r="A6509" s="171">
        <v>1000406139</v>
      </c>
      <c r="B6509" s="172">
        <v>45007</v>
      </c>
      <c r="C6509" s="173">
        <v>0.58690972222222004</v>
      </c>
      <c r="D6509" s="173">
        <v>0.59153935185185003</v>
      </c>
      <c r="E6509" s="148" t="s">
        <v>2</v>
      </c>
      <c r="F6509" s="148">
        <v>0</v>
      </c>
      <c r="G6509" s="166">
        <f>WEEKNUM(B6509,21)</f>
        <v>12</v>
      </c>
      <c r="H6509" s="166">
        <f>MONTH(B6509)</f>
        <v>3</v>
      </c>
      <c r="I6509" s="166">
        <f>YEAR(B6509)</f>
        <v>2023</v>
      </c>
    </row>
    <row r="6510" spans="1:9" x14ac:dyDescent="0.25">
      <c r="A6510" s="171">
        <v>1000406139</v>
      </c>
      <c r="B6510" s="172">
        <v>45007</v>
      </c>
      <c r="C6510" s="173">
        <v>0</v>
      </c>
      <c r="D6510" s="173">
        <v>0.54344907407406995</v>
      </c>
      <c r="E6510" s="148" t="s">
        <v>2</v>
      </c>
      <c r="F6510" s="148">
        <v>0</v>
      </c>
      <c r="G6510" s="166">
        <f>WEEKNUM(B6510,21)</f>
        <v>12</v>
      </c>
      <c r="H6510" s="166">
        <f>MONTH(B6510)</f>
        <v>3</v>
      </c>
      <c r="I6510" s="166">
        <f>YEAR(B6510)</f>
        <v>2023</v>
      </c>
    </row>
    <row r="6511" spans="1:9" x14ac:dyDescent="0.25">
      <c r="A6511" s="171">
        <v>1000406139</v>
      </c>
      <c r="B6511" s="172">
        <v>45007</v>
      </c>
      <c r="C6511" s="173">
        <v>0.54344907407406995</v>
      </c>
      <c r="D6511" s="173">
        <v>0.54363425925926001</v>
      </c>
      <c r="E6511" s="148" t="s">
        <v>2</v>
      </c>
      <c r="F6511" s="148">
        <v>0</v>
      </c>
      <c r="G6511" s="166">
        <f>WEEKNUM(B6511,21)</f>
        <v>12</v>
      </c>
      <c r="H6511" s="166">
        <f>MONTH(B6511)</f>
        <v>3</v>
      </c>
      <c r="I6511" s="166">
        <f>YEAR(B6511)</f>
        <v>2023</v>
      </c>
    </row>
    <row r="6512" spans="1:9" x14ac:dyDescent="0.25">
      <c r="A6512" s="171">
        <v>1000407073</v>
      </c>
      <c r="B6512" s="172">
        <v>45007</v>
      </c>
      <c r="C6512" s="173">
        <v>0.39399305555556002</v>
      </c>
      <c r="D6512" s="173">
        <v>0.39420138888889</v>
      </c>
      <c r="E6512" s="148" t="s">
        <v>2</v>
      </c>
      <c r="F6512" s="148">
        <v>0</v>
      </c>
      <c r="G6512" s="166">
        <f>WEEKNUM(B6512,21)</f>
        <v>12</v>
      </c>
      <c r="H6512" s="166">
        <f>MONTH(B6512)</f>
        <v>3</v>
      </c>
      <c r="I6512" s="166">
        <f>YEAR(B6512)</f>
        <v>2023</v>
      </c>
    </row>
    <row r="6513" spans="1:9" x14ac:dyDescent="0.25">
      <c r="A6513" s="171">
        <v>1000407073</v>
      </c>
      <c r="B6513" s="172">
        <v>45007</v>
      </c>
      <c r="C6513" s="173">
        <v>0.39420138888889</v>
      </c>
      <c r="D6513" s="173">
        <v>0.39456018518518998</v>
      </c>
      <c r="E6513" s="148" t="s">
        <v>2</v>
      </c>
      <c r="F6513" s="148">
        <v>0</v>
      </c>
      <c r="G6513" s="166">
        <f>WEEKNUM(B6513,21)</f>
        <v>12</v>
      </c>
      <c r="H6513" s="166">
        <f>MONTH(B6513)</f>
        <v>3</v>
      </c>
      <c r="I6513" s="166">
        <f>YEAR(B6513)</f>
        <v>2023</v>
      </c>
    </row>
    <row r="6514" spans="1:9" x14ac:dyDescent="0.25">
      <c r="A6514" s="171">
        <v>1000407073</v>
      </c>
      <c r="B6514" s="172">
        <v>45007</v>
      </c>
      <c r="C6514" s="173">
        <v>0.39456018518518998</v>
      </c>
      <c r="D6514" s="173">
        <v>0.39532407407407</v>
      </c>
      <c r="E6514" s="148" t="s">
        <v>2</v>
      </c>
      <c r="F6514" s="148">
        <v>0</v>
      </c>
      <c r="G6514" s="166">
        <f>WEEKNUM(B6514,21)</f>
        <v>12</v>
      </c>
      <c r="H6514" s="166">
        <f>MONTH(B6514)</f>
        <v>3</v>
      </c>
      <c r="I6514" s="166">
        <f>YEAR(B6514)</f>
        <v>2023</v>
      </c>
    </row>
    <row r="6515" spans="1:9" x14ac:dyDescent="0.25">
      <c r="A6515" s="171">
        <v>1000406162</v>
      </c>
      <c r="B6515" s="172">
        <v>45007</v>
      </c>
      <c r="C6515" s="173">
        <v>0</v>
      </c>
      <c r="D6515" s="173">
        <v>0.62152777777778001</v>
      </c>
      <c r="E6515" s="148" t="s">
        <v>2</v>
      </c>
      <c r="F6515" s="148">
        <v>0</v>
      </c>
      <c r="G6515" s="166">
        <f>WEEKNUM(B6515,21)</f>
        <v>12</v>
      </c>
      <c r="H6515" s="166">
        <f>MONTH(B6515)</f>
        <v>3</v>
      </c>
      <c r="I6515" s="166">
        <f>YEAR(B6515)</f>
        <v>2023</v>
      </c>
    </row>
    <row r="6516" spans="1:9" x14ac:dyDescent="0.25">
      <c r="A6516" s="171">
        <v>1000406162</v>
      </c>
      <c r="B6516" s="172">
        <v>45007</v>
      </c>
      <c r="C6516" s="173">
        <v>0</v>
      </c>
      <c r="D6516" s="173">
        <v>0.62201388888888998</v>
      </c>
      <c r="E6516" s="148" t="s">
        <v>2</v>
      </c>
      <c r="F6516" s="148">
        <v>0</v>
      </c>
      <c r="G6516" s="166">
        <f>WEEKNUM(B6516,21)</f>
        <v>12</v>
      </c>
      <c r="H6516" s="166">
        <f>MONTH(B6516)</f>
        <v>3</v>
      </c>
      <c r="I6516" s="166">
        <f>YEAR(B6516)</f>
        <v>2023</v>
      </c>
    </row>
    <row r="6517" spans="1:9" x14ac:dyDescent="0.25">
      <c r="A6517" s="171">
        <v>1000406162</v>
      </c>
      <c r="B6517" s="172">
        <v>45008</v>
      </c>
      <c r="C6517" s="173">
        <v>0.62201388888888998</v>
      </c>
      <c r="D6517" s="173">
        <v>0.55880787037037005</v>
      </c>
      <c r="E6517" s="148" t="s">
        <v>2</v>
      </c>
      <c r="F6517" s="148">
        <v>0</v>
      </c>
      <c r="G6517" s="166">
        <f>WEEKNUM(B6517,21)</f>
        <v>12</v>
      </c>
      <c r="H6517" s="166">
        <f>MONTH(B6517)</f>
        <v>3</v>
      </c>
      <c r="I6517" s="166">
        <f>YEAR(B6517)</f>
        <v>2023</v>
      </c>
    </row>
    <row r="6518" spans="1:9" x14ac:dyDescent="0.25">
      <c r="A6518" s="171">
        <v>1000407086</v>
      </c>
      <c r="B6518" s="172">
        <v>45008</v>
      </c>
      <c r="C6518" s="173">
        <v>0.27083333333332998</v>
      </c>
      <c r="D6518" s="173">
        <v>0.52697916666667</v>
      </c>
      <c r="E6518" s="148" t="s">
        <v>2</v>
      </c>
      <c r="F6518" s="148">
        <v>0</v>
      </c>
      <c r="G6518" s="166">
        <f>WEEKNUM(B6518,21)</f>
        <v>12</v>
      </c>
      <c r="H6518" s="166">
        <f>MONTH(B6518)</f>
        <v>3</v>
      </c>
      <c r="I6518" s="166">
        <f>YEAR(B6518)</f>
        <v>2023</v>
      </c>
    </row>
    <row r="6519" spans="1:9" x14ac:dyDescent="0.25">
      <c r="A6519" s="171">
        <v>1000406244</v>
      </c>
      <c r="B6519" s="172">
        <v>45007</v>
      </c>
      <c r="C6519" s="173">
        <v>0.52083333333333004</v>
      </c>
      <c r="D6519" s="173">
        <v>0.61331018518518998</v>
      </c>
      <c r="E6519" s="148" t="s">
        <v>2</v>
      </c>
      <c r="F6519" s="148">
        <v>0</v>
      </c>
      <c r="G6519" s="166">
        <f>WEEKNUM(B6519,21)</f>
        <v>12</v>
      </c>
      <c r="H6519" s="166">
        <f>MONTH(B6519)</f>
        <v>3</v>
      </c>
      <c r="I6519" s="166">
        <f>YEAR(B6519)</f>
        <v>2023</v>
      </c>
    </row>
    <row r="6520" spans="1:9" x14ac:dyDescent="0.25">
      <c r="A6520" s="171">
        <v>1000406244</v>
      </c>
      <c r="B6520" s="172">
        <v>45007</v>
      </c>
      <c r="C6520" s="173">
        <v>0</v>
      </c>
      <c r="D6520" s="173">
        <v>0.26233796296296003</v>
      </c>
      <c r="E6520" s="148" t="s">
        <v>2</v>
      </c>
      <c r="F6520" s="148">
        <v>0</v>
      </c>
      <c r="G6520" s="166">
        <f>WEEKNUM(B6520,21)</f>
        <v>12</v>
      </c>
      <c r="H6520" s="166">
        <f>MONTH(B6520)</f>
        <v>3</v>
      </c>
      <c r="I6520" s="166">
        <f>YEAR(B6520)</f>
        <v>2023</v>
      </c>
    </row>
    <row r="6521" spans="1:9" x14ac:dyDescent="0.25">
      <c r="A6521" s="171">
        <v>1000406244</v>
      </c>
      <c r="B6521" s="172">
        <v>45008</v>
      </c>
      <c r="C6521" s="173">
        <v>0.26233796296296003</v>
      </c>
      <c r="D6521" s="173">
        <v>7.3090277777780002E-2</v>
      </c>
      <c r="E6521" s="148" t="s">
        <v>2</v>
      </c>
      <c r="F6521" s="148">
        <v>0</v>
      </c>
      <c r="G6521" s="166">
        <f>WEEKNUM(B6521,21)</f>
        <v>12</v>
      </c>
      <c r="H6521" s="166">
        <f>MONTH(B6521)</f>
        <v>3</v>
      </c>
      <c r="I6521" s="166">
        <f>YEAR(B6521)</f>
        <v>2023</v>
      </c>
    </row>
    <row r="6522" spans="1:9" x14ac:dyDescent="0.25">
      <c r="A6522" s="171">
        <v>1000406244</v>
      </c>
      <c r="B6522" s="172">
        <v>45007</v>
      </c>
      <c r="C6522" s="173">
        <v>0.52083333333333004</v>
      </c>
      <c r="D6522" s="173">
        <v>0.56641203703704002</v>
      </c>
      <c r="E6522" s="148" t="s">
        <v>2</v>
      </c>
      <c r="F6522" s="148">
        <v>0</v>
      </c>
      <c r="G6522" s="166">
        <f>WEEKNUM(B6522,21)</f>
        <v>12</v>
      </c>
      <c r="H6522" s="166">
        <f>MONTH(B6522)</f>
        <v>3</v>
      </c>
      <c r="I6522" s="166">
        <f>YEAR(B6522)</f>
        <v>2023</v>
      </c>
    </row>
    <row r="6523" spans="1:9" x14ac:dyDescent="0.25">
      <c r="A6523" s="171">
        <v>1000407365</v>
      </c>
      <c r="B6523" s="172">
        <v>45007</v>
      </c>
      <c r="C6523" s="173">
        <v>0.27083333333332998</v>
      </c>
      <c r="D6523" s="173">
        <v>0.54271990740741005</v>
      </c>
      <c r="E6523" s="148" t="s">
        <v>2</v>
      </c>
      <c r="F6523" s="148">
        <v>0</v>
      </c>
      <c r="G6523" s="166">
        <f>WEEKNUM(B6523,21)</f>
        <v>12</v>
      </c>
      <c r="H6523" s="166">
        <f>MONTH(B6523)</f>
        <v>3</v>
      </c>
      <c r="I6523" s="166">
        <f>YEAR(B6523)</f>
        <v>2023</v>
      </c>
    </row>
    <row r="6524" spans="1:9" x14ac:dyDescent="0.25">
      <c r="A6524" s="171">
        <v>1000407479</v>
      </c>
      <c r="B6524" s="172">
        <v>45008</v>
      </c>
      <c r="C6524" s="173">
        <v>0.27083333333332998</v>
      </c>
      <c r="D6524" s="173">
        <v>0.34946759259259003</v>
      </c>
      <c r="E6524" s="148" t="s">
        <v>2</v>
      </c>
      <c r="F6524" s="148">
        <v>0</v>
      </c>
      <c r="G6524" s="166">
        <f>WEEKNUM(B6524,21)</f>
        <v>12</v>
      </c>
      <c r="H6524" s="166">
        <f>MONTH(B6524)</f>
        <v>3</v>
      </c>
      <c r="I6524" s="166">
        <f>YEAR(B6524)</f>
        <v>2023</v>
      </c>
    </row>
    <row r="6525" spans="1:9" x14ac:dyDescent="0.25">
      <c r="A6525" s="171">
        <v>1000410613</v>
      </c>
      <c r="B6525" s="172">
        <v>45008</v>
      </c>
      <c r="C6525" s="173">
        <v>0.27083333333332998</v>
      </c>
      <c r="D6525" s="173">
        <v>0.35422453703703999</v>
      </c>
      <c r="E6525" s="148" t="s">
        <v>2</v>
      </c>
      <c r="F6525" s="148">
        <v>0</v>
      </c>
      <c r="G6525" s="166">
        <f>WEEKNUM(B6525,21)</f>
        <v>12</v>
      </c>
      <c r="H6525" s="166">
        <f>MONTH(B6525)</f>
        <v>3</v>
      </c>
      <c r="I6525" s="166">
        <f>YEAR(B6525)</f>
        <v>2023</v>
      </c>
    </row>
    <row r="6526" spans="1:9" x14ac:dyDescent="0.25">
      <c r="A6526" s="171">
        <v>1000406322</v>
      </c>
      <c r="B6526" s="172">
        <v>45007</v>
      </c>
      <c r="C6526" s="173">
        <v>0.22916666666666999</v>
      </c>
      <c r="D6526" s="173">
        <v>0.61298611111111001</v>
      </c>
      <c r="E6526" s="148" t="s">
        <v>2</v>
      </c>
      <c r="F6526" s="148">
        <v>0</v>
      </c>
      <c r="G6526" s="166">
        <f>WEEKNUM(B6526,21)</f>
        <v>12</v>
      </c>
      <c r="H6526" s="166">
        <f>MONTH(B6526)</f>
        <v>3</v>
      </c>
      <c r="I6526" s="166">
        <f>YEAR(B6526)</f>
        <v>2023</v>
      </c>
    </row>
    <row r="6527" spans="1:9" x14ac:dyDescent="0.25">
      <c r="A6527" s="171">
        <v>1000406325</v>
      </c>
      <c r="B6527" s="172">
        <v>45007</v>
      </c>
      <c r="C6527" s="173">
        <v>0.22916666666666999</v>
      </c>
      <c r="D6527" s="173">
        <v>0.52164351851851998</v>
      </c>
      <c r="E6527" s="148" t="s">
        <v>2</v>
      </c>
      <c r="F6527" s="148">
        <v>0</v>
      </c>
      <c r="G6527" s="166">
        <f>WEEKNUM(B6527,21)</f>
        <v>12</v>
      </c>
      <c r="H6527" s="166">
        <f>MONTH(B6527)</f>
        <v>3</v>
      </c>
      <c r="I6527" s="166">
        <f>YEAR(B6527)</f>
        <v>2023</v>
      </c>
    </row>
    <row r="6528" spans="1:9" x14ac:dyDescent="0.25">
      <c r="A6528" s="171">
        <v>1000406322</v>
      </c>
      <c r="B6528" s="172">
        <v>45007</v>
      </c>
      <c r="C6528" s="173">
        <v>0.22916666666666999</v>
      </c>
      <c r="D6528" s="173">
        <v>0.61357638888888999</v>
      </c>
      <c r="E6528" s="148" t="s">
        <v>2</v>
      </c>
      <c r="F6528" s="148">
        <v>0</v>
      </c>
      <c r="G6528" s="166">
        <f>WEEKNUM(B6528,21)</f>
        <v>12</v>
      </c>
      <c r="H6528" s="166">
        <f>MONTH(B6528)</f>
        <v>3</v>
      </c>
      <c r="I6528" s="166">
        <f>YEAR(B6528)</f>
        <v>2023</v>
      </c>
    </row>
    <row r="6529" spans="1:9" x14ac:dyDescent="0.25">
      <c r="A6529" s="171" t="s">
        <v>2</v>
      </c>
      <c r="B6529" s="172">
        <v>45008</v>
      </c>
      <c r="C6529" s="173">
        <v>0.27083333333332998</v>
      </c>
      <c r="D6529" s="173">
        <v>0.3509837962963</v>
      </c>
      <c r="E6529" s="148" t="s">
        <v>2</v>
      </c>
      <c r="F6529" s="148">
        <v>0</v>
      </c>
      <c r="G6529" s="166">
        <f>WEEKNUM(B6529,21)</f>
        <v>12</v>
      </c>
      <c r="H6529" s="166">
        <f>MONTH(B6529)</f>
        <v>3</v>
      </c>
      <c r="I6529" s="166">
        <f>YEAR(B6529)</f>
        <v>2023</v>
      </c>
    </row>
    <row r="6530" spans="1:9" x14ac:dyDescent="0.25">
      <c r="A6530" s="171">
        <v>1000406326</v>
      </c>
      <c r="B6530" s="172">
        <v>45007</v>
      </c>
      <c r="C6530" s="173">
        <v>0.22916666666666999</v>
      </c>
      <c r="D6530" s="173">
        <v>0.52228009259259001</v>
      </c>
      <c r="E6530" s="148" t="s">
        <v>2</v>
      </c>
      <c r="F6530" s="148">
        <v>0</v>
      </c>
      <c r="G6530" s="166">
        <f>WEEKNUM(B6530,21)</f>
        <v>12</v>
      </c>
      <c r="H6530" s="166">
        <f>MONTH(B6530)</f>
        <v>3</v>
      </c>
      <c r="I6530" s="166">
        <f>YEAR(B6530)</f>
        <v>2023</v>
      </c>
    </row>
    <row r="6531" spans="1:9" x14ac:dyDescent="0.25">
      <c r="A6531" s="171">
        <v>1000406323</v>
      </c>
      <c r="B6531" s="172">
        <v>45007</v>
      </c>
      <c r="C6531" s="173">
        <v>0.22916666666666999</v>
      </c>
      <c r="D6531" s="173">
        <v>0.61497685185185003</v>
      </c>
      <c r="E6531" s="148" t="s">
        <v>2</v>
      </c>
      <c r="F6531" s="148">
        <v>0</v>
      </c>
      <c r="G6531" s="166">
        <f>WEEKNUM(B6531,21)</f>
        <v>12</v>
      </c>
      <c r="H6531" s="166">
        <f>MONTH(B6531)</f>
        <v>3</v>
      </c>
      <c r="I6531" s="166">
        <f>YEAR(B6531)</f>
        <v>2023</v>
      </c>
    </row>
    <row r="6532" spans="1:9" x14ac:dyDescent="0.25">
      <c r="A6532" s="171" t="s">
        <v>2</v>
      </c>
      <c r="B6532" s="172">
        <v>45007</v>
      </c>
      <c r="C6532" s="173">
        <v>0.59230324074074003</v>
      </c>
      <c r="D6532" s="173">
        <v>0.59230324074074003</v>
      </c>
      <c r="E6532" s="148" t="s">
        <v>2</v>
      </c>
      <c r="F6532" s="148">
        <v>0</v>
      </c>
      <c r="G6532" s="166">
        <f>WEEKNUM(B6532,21)</f>
        <v>12</v>
      </c>
      <c r="H6532" s="166">
        <f>MONTH(B6532)</f>
        <v>3</v>
      </c>
      <c r="I6532" s="166">
        <f>YEAR(B6532)</f>
        <v>2023</v>
      </c>
    </row>
    <row r="6533" spans="1:9" x14ac:dyDescent="0.25">
      <c r="A6533" s="171" t="s">
        <v>2</v>
      </c>
      <c r="B6533" s="172">
        <v>45007</v>
      </c>
      <c r="C6533" s="173">
        <v>0.59299768518519003</v>
      </c>
      <c r="D6533" s="173">
        <v>0.59299768518519003</v>
      </c>
      <c r="E6533" s="148" t="s">
        <v>2</v>
      </c>
      <c r="F6533" s="148">
        <v>0</v>
      </c>
      <c r="G6533" s="166">
        <f>WEEKNUM(B6533,21)</f>
        <v>12</v>
      </c>
      <c r="H6533" s="166">
        <f>MONTH(B6533)</f>
        <v>3</v>
      </c>
      <c r="I6533" s="166">
        <f>YEAR(B6533)</f>
        <v>2023</v>
      </c>
    </row>
    <row r="6534" spans="1:9" x14ac:dyDescent="0.25">
      <c r="A6534" s="171" t="s">
        <v>2</v>
      </c>
      <c r="B6534" s="172">
        <v>45007</v>
      </c>
      <c r="C6534" s="173">
        <v>0.27083333333332998</v>
      </c>
      <c r="D6534" s="173">
        <v>0.52230324074073997</v>
      </c>
      <c r="E6534" s="148" t="s">
        <v>2</v>
      </c>
      <c r="F6534" s="148">
        <v>0</v>
      </c>
      <c r="G6534" s="166">
        <f>WEEKNUM(B6534,21)</f>
        <v>12</v>
      </c>
      <c r="H6534" s="166">
        <f>MONTH(B6534)</f>
        <v>3</v>
      </c>
      <c r="I6534" s="166">
        <f>YEAR(B6534)</f>
        <v>2023</v>
      </c>
    </row>
    <row r="6535" spans="1:9" x14ac:dyDescent="0.25">
      <c r="A6535" s="171">
        <v>1000406326</v>
      </c>
      <c r="B6535" s="172">
        <v>45007</v>
      </c>
      <c r="C6535" s="173">
        <v>0.22916666666666999</v>
      </c>
      <c r="D6535" s="173">
        <v>0.51972222222221998</v>
      </c>
      <c r="E6535" s="148" t="s">
        <v>2</v>
      </c>
      <c r="F6535" s="148">
        <v>0</v>
      </c>
      <c r="G6535" s="166">
        <f>WEEKNUM(B6535,21)</f>
        <v>12</v>
      </c>
      <c r="H6535" s="166">
        <f>MONTH(B6535)</f>
        <v>3</v>
      </c>
      <c r="I6535" s="166">
        <f>YEAR(B6535)</f>
        <v>2023</v>
      </c>
    </row>
    <row r="6536" spans="1:9" x14ac:dyDescent="0.25">
      <c r="A6536" s="171">
        <v>1000406325</v>
      </c>
      <c r="B6536" s="172">
        <v>45007</v>
      </c>
      <c r="C6536" s="173">
        <v>0.22916666666666999</v>
      </c>
      <c r="D6536" s="173">
        <v>0.51796296296295996</v>
      </c>
      <c r="E6536" s="148" t="s">
        <v>2</v>
      </c>
      <c r="F6536" s="148">
        <v>0</v>
      </c>
      <c r="G6536" s="166">
        <f>WEEKNUM(B6536,21)</f>
        <v>12</v>
      </c>
      <c r="H6536" s="166">
        <f>MONTH(B6536)</f>
        <v>3</v>
      </c>
      <c r="I6536" s="166">
        <f>YEAR(B6536)</f>
        <v>2023</v>
      </c>
    </row>
    <row r="6537" spans="1:9" x14ac:dyDescent="0.25">
      <c r="A6537" s="171">
        <v>1000406323</v>
      </c>
      <c r="B6537" s="172">
        <v>45007</v>
      </c>
      <c r="C6537" s="173">
        <v>0.22916666666666999</v>
      </c>
      <c r="D6537" s="173">
        <v>0.61435185185185004</v>
      </c>
      <c r="E6537" s="148" t="s">
        <v>2</v>
      </c>
      <c r="F6537" s="148">
        <v>0</v>
      </c>
      <c r="G6537" s="166">
        <f>WEEKNUM(B6537,21)</f>
        <v>12</v>
      </c>
      <c r="H6537" s="166">
        <f>MONTH(B6537)</f>
        <v>3</v>
      </c>
      <c r="I6537" s="166">
        <f>YEAR(B6537)</f>
        <v>2023</v>
      </c>
    </row>
    <row r="6538" spans="1:9" x14ac:dyDescent="0.25">
      <c r="A6538" s="171" t="s">
        <v>2</v>
      </c>
      <c r="B6538" s="172">
        <v>45007</v>
      </c>
      <c r="C6538" s="173">
        <v>0.27083333333332998</v>
      </c>
      <c r="D6538" s="173">
        <v>0.541875</v>
      </c>
      <c r="E6538" s="148" t="s">
        <v>2</v>
      </c>
      <c r="F6538" s="148">
        <v>0</v>
      </c>
      <c r="G6538" s="166">
        <f>WEEKNUM(B6538,21)</f>
        <v>12</v>
      </c>
      <c r="H6538" s="166">
        <f>MONTH(B6538)</f>
        <v>3</v>
      </c>
      <c r="I6538" s="166">
        <f>YEAR(B6538)</f>
        <v>2023</v>
      </c>
    </row>
    <row r="6539" spans="1:9" x14ac:dyDescent="0.25">
      <c r="A6539" s="171">
        <v>1000408033</v>
      </c>
      <c r="B6539" s="172">
        <v>45007</v>
      </c>
      <c r="C6539" s="173">
        <v>0.63246527777778005</v>
      </c>
      <c r="D6539" s="173">
        <v>0.63246527777778005</v>
      </c>
      <c r="E6539" s="148" t="s">
        <v>2</v>
      </c>
      <c r="F6539" s="148">
        <v>0</v>
      </c>
      <c r="G6539" s="166">
        <f>WEEKNUM(B6539,21)</f>
        <v>12</v>
      </c>
      <c r="H6539" s="166">
        <f>MONTH(B6539)</f>
        <v>3</v>
      </c>
      <c r="I6539" s="166">
        <f>YEAR(B6539)</f>
        <v>2023</v>
      </c>
    </row>
    <row r="6540" spans="1:9" x14ac:dyDescent="0.25">
      <c r="A6540" s="171">
        <v>1000408034</v>
      </c>
      <c r="B6540" s="172">
        <v>45007</v>
      </c>
      <c r="C6540" s="173">
        <v>0.63243055555556005</v>
      </c>
      <c r="D6540" s="173">
        <v>0.63243055555556005</v>
      </c>
      <c r="E6540" s="148" t="s">
        <v>2</v>
      </c>
      <c r="F6540" s="148">
        <v>0</v>
      </c>
      <c r="G6540" s="166">
        <f>WEEKNUM(B6540,21)</f>
        <v>12</v>
      </c>
      <c r="H6540" s="166">
        <f>MONTH(B6540)</f>
        <v>3</v>
      </c>
      <c r="I6540" s="166">
        <f>YEAR(B6540)</f>
        <v>2023</v>
      </c>
    </row>
    <row r="6541" spans="1:9" x14ac:dyDescent="0.25">
      <c r="A6541" s="171">
        <v>1000408035</v>
      </c>
      <c r="B6541" s="172">
        <v>45007</v>
      </c>
      <c r="C6541" s="173">
        <v>0.63233796296295997</v>
      </c>
      <c r="D6541" s="173">
        <v>0.63233796296295997</v>
      </c>
      <c r="E6541" s="148" t="s">
        <v>2</v>
      </c>
      <c r="F6541" s="148">
        <v>0</v>
      </c>
      <c r="G6541" s="166">
        <f>WEEKNUM(B6541,21)</f>
        <v>12</v>
      </c>
      <c r="H6541" s="166">
        <f>MONTH(B6541)</f>
        <v>3</v>
      </c>
      <c r="I6541" s="166">
        <f>YEAR(B6541)</f>
        <v>2023</v>
      </c>
    </row>
    <row r="6542" spans="1:9" x14ac:dyDescent="0.25">
      <c r="A6542" s="171">
        <v>1000408037</v>
      </c>
      <c r="B6542" s="172">
        <v>45007</v>
      </c>
      <c r="C6542" s="173">
        <v>0.63230324074073996</v>
      </c>
      <c r="D6542" s="173">
        <v>0.63230324074073996</v>
      </c>
      <c r="E6542" s="148" t="s">
        <v>2</v>
      </c>
      <c r="F6542" s="148">
        <v>0</v>
      </c>
      <c r="G6542" s="166">
        <f>WEEKNUM(B6542,21)</f>
        <v>12</v>
      </c>
      <c r="H6542" s="166">
        <f>MONTH(B6542)</f>
        <v>3</v>
      </c>
      <c r="I6542" s="166">
        <f>YEAR(B6542)</f>
        <v>2023</v>
      </c>
    </row>
    <row r="6543" spans="1:9" x14ac:dyDescent="0.25">
      <c r="A6543" s="171">
        <v>1000408038</v>
      </c>
      <c r="B6543" s="172">
        <v>45007</v>
      </c>
      <c r="C6543" s="173">
        <v>0.63226851851851995</v>
      </c>
      <c r="D6543" s="173">
        <v>0.63226851851851995</v>
      </c>
      <c r="E6543" s="148" t="s">
        <v>2</v>
      </c>
      <c r="F6543" s="148">
        <v>0</v>
      </c>
      <c r="G6543" s="166">
        <f>WEEKNUM(B6543,21)</f>
        <v>12</v>
      </c>
      <c r="H6543" s="166">
        <f>MONTH(B6543)</f>
        <v>3</v>
      </c>
      <c r="I6543" s="166">
        <f>YEAR(B6543)</f>
        <v>2023</v>
      </c>
    </row>
    <row r="6544" spans="1:9" x14ac:dyDescent="0.25">
      <c r="A6544" s="171">
        <v>1000408039</v>
      </c>
      <c r="B6544" s="172">
        <v>45007</v>
      </c>
      <c r="C6544" s="173">
        <v>0.63222222222222002</v>
      </c>
      <c r="D6544" s="173">
        <v>0.63222222222222002</v>
      </c>
      <c r="E6544" s="148" t="s">
        <v>2</v>
      </c>
      <c r="F6544" s="148">
        <v>0</v>
      </c>
      <c r="G6544" s="166">
        <f>WEEKNUM(B6544,21)</f>
        <v>12</v>
      </c>
      <c r="H6544" s="166">
        <f>MONTH(B6544)</f>
        <v>3</v>
      </c>
      <c r="I6544" s="166">
        <f>YEAR(B6544)</f>
        <v>2023</v>
      </c>
    </row>
    <row r="6545" spans="1:9" x14ac:dyDescent="0.25">
      <c r="A6545" s="171">
        <v>1000408040</v>
      </c>
      <c r="B6545" s="172">
        <v>45007</v>
      </c>
      <c r="C6545" s="173">
        <v>0.63577546296295995</v>
      </c>
      <c r="D6545" s="173">
        <v>0.63577546296295995</v>
      </c>
      <c r="E6545" s="148" t="s">
        <v>2</v>
      </c>
      <c r="F6545" s="148">
        <v>0</v>
      </c>
      <c r="G6545" s="166">
        <f>WEEKNUM(B6545,21)</f>
        <v>12</v>
      </c>
      <c r="H6545" s="166">
        <f>MONTH(B6545)</f>
        <v>3</v>
      </c>
      <c r="I6545" s="166">
        <f>YEAR(B6545)</f>
        <v>2023</v>
      </c>
    </row>
    <row r="6546" spans="1:9" x14ac:dyDescent="0.25">
      <c r="A6546" s="171">
        <v>1000408041</v>
      </c>
      <c r="B6546" s="172">
        <v>45007</v>
      </c>
      <c r="C6546" s="173">
        <v>0.63572916666667001</v>
      </c>
      <c r="D6546" s="173">
        <v>0.63572916666667001</v>
      </c>
      <c r="E6546" s="148" t="s">
        <v>2</v>
      </c>
      <c r="F6546" s="148">
        <v>0</v>
      </c>
      <c r="G6546" s="166">
        <f>WEEKNUM(B6546,21)</f>
        <v>12</v>
      </c>
      <c r="H6546" s="166">
        <f>MONTH(B6546)</f>
        <v>3</v>
      </c>
      <c r="I6546" s="166">
        <f>YEAR(B6546)</f>
        <v>2023</v>
      </c>
    </row>
    <row r="6547" spans="1:9" x14ac:dyDescent="0.25">
      <c r="A6547" s="171">
        <v>1000408042</v>
      </c>
      <c r="B6547" s="172">
        <v>45007</v>
      </c>
      <c r="C6547" s="173">
        <v>0.63916666666666999</v>
      </c>
      <c r="D6547" s="173">
        <v>0.63916666666666999</v>
      </c>
      <c r="E6547" s="148" t="s">
        <v>2</v>
      </c>
      <c r="F6547" s="148">
        <v>0</v>
      </c>
      <c r="G6547" s="166">
        <f>WEEKNUM(B6547,21)</f>
        <v>12</v>
      </c>
      <c r="H6547" s="166">
        <f>MONTH(B6547)</f>
        <v>3</v>
      </c>
      <c r="I6547" s="166">
        <f>YEAR(B6547)</f>
        <v>2023</v>
      </c>
    </row>
    <row r="6548" spans="1:9" x14ac:dyDescent="0.25">
      <c r="A6548" s="171">
        <v>1000408043</v>
      </c>
      <c r="B6548" s="172">
        <v>45007</v>
      </c>
      <c r="C6548" s="173">
        <v>0.64275462962963004</v>
      </c>
      <c r="D6548" s="173">
        <v>0.64275462962963004</v>
      </c>
      <c r="E6548" s="148" t="s">
        <v>2</v>
      </c>
      <c r="F6548" s="148">
        <v>0</v>
      </c>
      <c r="G6548" s="166">
        <f>WEEKNUM(B6548,21)</f>
        <v>12</v>
      </c>
      <c r="H6548" s="166">
        <f>MONTH(B6548)</f>
        <v>3</v>
      </c>
      <c r="I6548" s="166">
        <f>YEAR(B6548)</f>
        <v>2023</v>
      </c>
    </row>
    <row r="6549" spans="1:9" x14ac:dyDescent="0.25">
      <c r="A6549" s="171">
        <v>1000408045</v>
      </c>
      <c r="B6549" s="172">
        <v>45007</v>
      </c>
      <c r="C6549" s="173">
        <v>0.64271990740741003</v>
      </c>
      <c r="D6549" s="173">
        <v>0.64271990740741003</v>
      </c>
      <c r="E6549" s="148" t="s">
        <v>2</v>
      </c>
      <c r="F6549" s="148">
        <v>0</v>
      </c>
      <c r="G6549" s="166">
        <f>WEEKNUM(B6549,21)</f>
        <v>12</v>
      </c>
      <c r="H6549" s="166">
        <f>MONTH(B6549)</f>
        <v>3</v>
      </c>
      <c r="I6549" s="166">
        <f>YEAR(B6549)</f>
        <v>2023</v>
      </c>
    </row>
    <row r="6550" spans="1:9" x14ac:dyDescent="0.25">
      <c r="A6550" s="171">
        <v>1000408046</v>
      </c>
      <c r="B6550" s="172">
        <v>45007</v>
      </c>
      <c r="C6550" s="173">
        <v>0.64268518518519002</v>
      </c>
      <c r="D6550" s="173">
        <v>0.64268518518519002</v>
      </c>
      <c r="E6550" s="148" t="s">
        <v>2</v>
      </c>
      <c r="F6550" s="148">
        <v>0</v>
      </c>
      <c r="G6550" s="166">
        <f>WEEKNUM(B6550,21)</f>
        <v>12</v>
      </c>
      <c r="H6550" s="166">
        <f>MONTH(B6550)</f>
        <v>3</v>
      </c>
      <c r="I6550" s="166">
        <f>YEAR(B6550)</f>
        <v>2023</v>
      </c>
    </row>
    <row r="6551" spans="1:9" x14ac:dyDescent="0.25">
      <c r="A6551" s="171">
        <v>1000408050</v>
      </c>
      <c r="B6551" s="172">
        <v>45007</v>
      </c>
      <c r="C6551" s="173">
        <v>0.64266203703703995</v>
      </c>
      <c r="D6551" s="173">
        <v>0.64266203703703995</v>
      </c>
      <c r="E6551" s="148" t="s">
        <v>2</v>
      </c>
      <c r="F6551" s="148">
        <v>0</v>
      </c>
      <c r="G6551" s="166">
        <f>WEEKNUM(B6551,21)</f>
        <v>12</v>
      </c>
      <c r="H6551" s="166">
        <f>MONTH(B6551)</f>
        <v>3</v>
      </c>
      <c r="I6551" s="166">
        <f>YEAR(B6551)</f>
        <v>2023</v>
      </c>
    </row>
    <row r="6552" spans="1:9" x14ac:dyDescent="0.25">
      <c r="A6552" s="171">
        <v>1000408052</v>
      </c>
      <c r="B6552" s="172">
        <v>45007</v>
      </c>
      <c r="C6552" s="173">
        <v>0.64615740740741001</v>
      </c>
      <c r="D6552" s="173">
        <v>0.64615740740741001</v>
      </c>
      <c r="E6552" s="148" t="s">
        <v>2</v>
      </c>
      <c r="F6552" s="148">
        <v>0</v>
      </c>
      <c r="G6552" s="166">
        <f>WEEKNUM(B6552,21)</f>
        <v>12</v>
      </c>
      <c r="H6552" s="166">
        <f>MONTH(B6552)</f>
        <v>3</v>
      </c>
      <c r="I6552" s="166">
        <f>YEAR(B6552)</f>
        <v>2023</v>
      </c>
    </row>
    <row r="6553" spans="1:9" x14ac:dyDescent="0.25">
      <c r="A6553" s="171">
        <v>1000408056</v>
      </c>
      <c r="B6553" s="172">
        <v>45007</v>
      </c>
      <c r="C6553" s="173">
        <v>0.64961805555555996</v>
      </c>
      <c r="D6553" s="173">
        <v>0.64961805555555996</v>
      </c>
      <c r="E6553" s="148" t="s">
        <v>2</v>
      </c>
      <c r="F6553" s="148">
        <v>0</v>
      </c>
      <c r="G6553" s="166">
        <f>WEEKNUM(B6553,21)</f>
        <v>12</v>
      </c>
      <c r="H6553" s="166">
        <f>MONTH(B6553)</f>
        <v>3</v>
      </c>
      <c r="I6553" s="166">
        <f>YEAR(B6553)</f>
        <v>2023</v>
      </c>
    </row>
    <row r="6554" spans="1:9" x14ac:dyDescent="0.25">
      <c r="A6554" s="171">
        <v>1000408057</v>
      </c>
      <c r="B6554" s="172">
        <v>45007</v>
      </c>
      <c r="C6554" s="173">
        <v>0.64956018518518999</v>
      </c>
      <c r="D6554" s="173">
        <v>0.64956018518518999</v>
      </c>
      <c r="E6554" s="148" t="s">
        <v>2</v>
      </c>
      <c r="F6554" s="148">
        <v>0</v>
      </c>
      <c r="G6554" s="166">
        <f>WEEKNUM(B6554,21)</f>
        <v>12</v>
      </c>
      <c r="H6554" s="166">
        <f>MONTH(B6554)</f>
        <v>3</v>
      </c>
      <c r="I6554" s="166">
        <f>YEAR(B6554)</f>
        <v>2023</v>
      </c>
    </row>
    <row r="6555" spans="1:9" x14ac:dyDescent="0.25">
      <c r="A6555" s="171">
        <v>1000408058</v>
      </c>
      <c r="B6555" s="172">
        <v>45007</v>
      </c>
      <c r="C6555" s="173">
        <v>0.67418981481481</v>
      </c>
      <c r="D6555" s="173">
        <v>0.67418981481481</v>
      </c>
      <c r="E6555" s="148" t="s">
        <v>2</v>
      </c>
      <c r="F6555" s="148">
        <v>0</v>
      </c>
      <c r="G6555" s="166">
        <f>WEEKNUM(B6555,21)</f>
        <v>12</v>
      </c>
      <c r="H6555" s="166">
        <f>MONTH(B6555)</f>
        <v>3</v>
      </c>
      <c r="I6555" s="166">
        <f>YEAR(B6555)</f>
        <v>2023</v>
      </c>
    </row>
    <row r="6556" spans="1:9" x14ac:dyDescent="0.25">
      <c r="A6556" s="171">
        <v>1000408059</v>
      </c>
      <c r="B6556" s="172">
        <v>45007</v>
      </c>
      <c r="C6556" s="173">
        <v>0.67413194444444002</v>
      </c>
      <c r="D6556" s="173">
        <v>0.67413194444444002</v>
      </c>
      <c r="E6556" s="148" t="s">
        <v>2</v>
      </c>
      <c r="F6556" s="148">
        <v>0</v>
      </c>
      <c r="G6556" s="166">
        <f>WEEKNUM(B6556,21)</f>
        <v>12</v>
      </c>
      <c r="H6556" s="166">
        <f>MONTH(B6556)</f>
        <v>3</v>
      </c>
      <c r="I6556" s="166">
        <f>YEAR(B6556)</f>
        <v>2023</v>
      </c>
    </row>
    <row r="6557" spans="1:9" x14ac:dyDescent="0.25">
      <c r="A6557" s="171">
        <v>1000408060</v>
      </c>
      <c r="B6557" s="172">
        <v>45007</v>
      </c>
      <c r="C6557" s="173">
        <v>0.67408564814814997</v>
      </c>
      <c r="D6557" s="173">
        <v>0.67408564814814997</v>
      </c>
      <c r="E6557" s="148" t="s">
        <v>2</v>
      </c>
      <c r="F6557" s="148">
        <v>0</v>
      </c>
      <c r="G6557" s="166">
        <f>WEEKNUM(B6557,21)</f>
        <v>12</v>
      </c>
      <c r="H6557" s="166">
        <f>MONTH(B6557)</f>
        <v>3</v>
      </c>
      <c r="I6557" s="166">
        <f>YEAR(B6557)</f>
        <v>2023</v>
      </c>
    </row>
    <row r="6558" spans="1:9" x14ac:dyDescent="0.25">
      <c r="A6558" s="171">
        <v>1000408062</v>
      </c>
      <c r="B6558" s="172">
        <v>45007</v>
      </c>
      <c r="C6558" s="173">
        <v>0.67395833333333</v>
      </c>
      <c r="D6558" s="173">
        <v>0.67395833333333</v>
      </c>
      <c r="E6558" s="148" t="s">
        <v>2</v>
      </c>
      <c r="F6558" s="148">
        <v>0</v>
      </c>
      <c r="G6558" s="166">
        <f>WEEKNUM(B6558,21)</f>
        <v>12</v>
      </c>
      <c r="H6558" s="166">
        <f>MONTH(B6558)</f>
        <v>3</v>
      </c>
      <c r="I6558" s="166">
        <f>YEAR(B6558)</f>
        <v>2023</v>
      </c>
    </row>
    <row r="6559" spans="1:9" x14ac:dyDescent="0.25">
      <c r="A6559" s="171">
        <v>1000408063</v>
      </c>
      <c r="B6559" s="172">
        <v>45007</v>
      </c>
      <c r="C6559" s="173">
        <v>0.67391203703703995</v>
      </c>
      <c r="D6559" s="173">
        <v>0.67391203703703995</v>
      </c>
      <c r="E6559" s="148" t="s">
        <v>2</v>
      </c>
      <c r="F6559" s="148">
        <v>0</v>
      </c>
      <c r="G6559" s="166">
        <f>WEEKNUM(B6559,21)</f>
        <v>12</v>
      </c>
      <c r="H6559" s="166">
        <f>MONTH(B6559)</f>
        <v>3</v>
      </c>
      <c r="I6559" s="166">
        <f>YEAR(B6559)</f>
        <v>2023</v>
      </c>
    </row>
    <row r="6560" spans="1:9" x14ac:dyDescent="0.25">
      <c r="A6560" s="171">
        <v>1000407992</v>
      </c>
      <c r="B6560" s="172">
        <v>45007</v>
      </c>
      <c r="C6560" s="173">
        <v>0.62545138888888996</v>
      </c>
      <c r="D6560" s="173">
        <v>0.62545138888888996</v>
      </c>
      <c r="E6560" s="148" t="s">
        <v>2</v>
      </c>
      <c r="F6560" s="148">
        <v>0</v>
      </c>
      <c r="G6560" s="166">
        <f>WEEKNUM(B6560,21)</f>
        <v>12</v>
      </c>
      <c r="H6560" s="166">
        <f>MONTH(B6560)</f>
        <v>3</v>
      </c>
      <c r="I6560" s="166">
        <f>YEAR(B6560)</f>
        <v>2023</v>
      </c>
    </row>
    <row r="6561" spans="1:9" x14ac:dyDescent="0.25">
      <c r="A6561" s="171">
        <v>1000407994</v>
      </c>
      <c r="B6561" s="172">
        <v>45007</v>
      </c>
      <c r="C6561" s="173">
        <v>0.62872685185184995</v>
      </c>
      <c r="D6561" s="173">
        <v>0.62872685185184995</v>
      </c>
      <c r="E6561" s="148" t="s">
        <v>2</v>
      </c>
      <c r="F6561" s="148">
        <v>0</v>
      </c>
      <c r="G6561" s="166">
        <f>WEEKNUM(B6561,21)</f>
        <v>12</v>
      </c>
      <c r="H6561" s="166">
        <f>MONTH(B6561)</f>
        <v>3</v>
      </c>
      <c r="I6561" s="166">
        <f>YEAR(B6561)</f>
        <v>2023</v>
      </c>
    </row>
    <row r="6562" spans="1:9" x14ac:dyDescent="0.25">
      <c r="A6562" s="171">
        <v>1000407995</v>
      </c>
      <c r="B6562" s="172">
        <v>45007</v>
      </c>
      <c r="C6562" s="173">
        <v>0.63254629629629999</v>
      </c>
      <c r="D6562" s="173">
        <v>0.63254629629629999</v>
      </c>
      <c r="E6562" s="148" t="s">
        <v>2</v>
      </c>
      <c r="F6562" s="148">
        <v>0</v>
      </c>
      <c r="G6562" s="166">
        <f>WEEKNUM(B6562,21)</f>
        <v>12</v>
      </c>
      <c r="H6562" s="166">
        <f>MONTH(B6562)</f>
        <v>3</v>
      </c>
      <c r="I6562" s="166">
        <f>YEAR(B6562)</f>
        <v>2023</v>
      </c>
    </row>
    <row r="6563" spans="1:9" x14ac:dyDescent="0.25">
      <c r="A6563" s="171">
        <v>1000408091</v>
      </c>
      <c r="B6563" s="172">
        <v>45007</v>
      </c>
      <c r="C6563" s="173">
        <v>0.67743055555555998</v>
      </c>
      <c r="D6563" s="173">
        <v>0.67743055555555998</v>
      </c>
      <c r="E6563" s="148" t="s">
        <v>2</v>
      </c>
      <c r="F6563" s="148">
        <v>0</v>
      </c>
      <c r="G6563" s="166">
        <f>WEEKNUM(B6563,21)</f>
        <v>12</v>
      </c>
      <c r="H6563" s="166">
        <f>MONTH(B6563)</f>
        <v>3</v>
      </c>
      <c r="I6563" s="166">
        <f>YEAR(B6563)</f>
        <v>2023</v>
      </c>
    </row>
    <row r="6564" spans="1:9" x14ac:dyDescent="0.25">
      <c r="A6564" s="171">
        <v>1000408094</v>
      </c>
      <c r="B6564" s="172">
        <v>45007</v>
      </c>
      <c r="C6564" s="173">
        <v>0.68097222222221998</v>
      </c>
      <c r="D6564" s="173">
        <v>0.68097222222221998</v>
      </c>
      <c r="E6564" s="148" t="s">
        <v>2</v>
      </c>
      <c r="F6564" s="148">
        <v>0</v>
      </c>
      <c r="G6564" s="166">
        <f>WEEKNUM(B6564,21)</f>
        <v>12</v>
      </c>
      <c r="H6564" s="166">
        <f>MONTH(B6564)</f>
        <v>3</v>
      </c>
      <c r="I6564" s="166">
        <f>YEAR(B6564)</f>
        <v>2023</v>
      </c>
    </row>
    <row r="6565" spans="1:9" x14ac:dyDescent="0.25">
      <c r="A6565" s="171">
        <v>1000408097</v>
      </c>
      <c r="B6565" s="172">
        <v>45007</v>
      </c>
      <c r="C6565" s="173">
        <v>0.68090277777777997</v>
      </c>
      <c r="D6565" s="173">
        <v>0.68090277777777997</v>
      </c>
      <c r="E6565" s="148" t="s">
        <v>2</v>
      </c>
      <c r="F6565" s="148">
        <v>0</v>
      </c>
      <c r="G6565" s="166">
        <f>WEEKNUM(B6565,21)</f>
        <v>12</v>
      </c>
      <c r="H6565" s="166">
        <f>MONTH(B6565)</f>
        <v>3</v>
      </c>
      <c r="I6565" s="166">
        <f>YEAR(B6565)</f>
        <v>2023</v>
      </c>
    </row>
    <row r="6566" spans="1:9" x14ac:dyDescent="0.25">
      <c r="A6566" s="171">
        <v>1000408100</v>
      </c>
      <c r="B6566" s="172">
        <v>45007</v>
      </c>
      <c r="C6566" s="173">
        <v>0.68083333333332996</v>
      </c>
      <c r="D6566" s="173">
        <v>0.68083333333332996</v>
      </c>
      <c r="E6566" s="148" t="s">
        <v>2</v>
      </c>
      <c r="F6566" s="148">
        <v>0</v>
      </c>
      <c r="G6566" s="166">
        <f>WEEKNUM(B6566,21)</f>
        <v>12</v>
      </c>
      <c r="H6566" s="166">
        <f>MONTH(B6566)</f>
        <v>3</v>
      </c>
      <c r="I6566" s="166">
        <f>YEAR(B6566)</f>
        <v>2023</v>
      </c>
    </row>
    <row r="6567" spans="1:9" x14ac:dyDescent="0.25">
      <c r="A6567" s="171">
        <v>1000408103</v>
      </c>
      <c r="B6567" s="172">
        <v>45007</v>
      </c>
      <c r="C6567" s="173">
        <v>0.68438657407407</v>
      </c>
      <c r="D6567" s="173">
        <v>0.68438657407407</v>
      </c>
      <c r="E6567" s="148" t="s">
        <v>2</v>
      </c>
      <c r="F6567" s="148">
        <v>0</v>
      </c>
      <c r="G6567" s="166">
        <f>WEEKNUM(B6567,21)</f>
        <v>12</v>
      </c>
      <c r="H6567" s="166">
        <f>MONTH(B6567)</f>
        <v>3</v>
      </c>
      <c r="I6567" s="166">
        <f>YEAR(B6567)</f>
        <v>2023</v>
      </c>
    </row>
    <row r="6568" spans="1:9" x14ac:dyDescent="0.25">
      <c r="A6568" s="171">
        <v>1000408106</v>
      </c>
      <c r="B6568" s="172">
        <v>45007</v>
      </c>
      <c r="C6568" s="173">
        <v>0.68431712962962998</v>
      </c>
      <c r="D6568" s="173">
        <v>0.68431712962962998</v>
      </c>
      <c r="E6568" s="148" t="s">
        <v>2</v>
      </c>
      <c r="F6568" s="148">
        <v>0</v>
      </c>
      <c r="G6568" s="166">
        <f>WEEKNUM(B6568,21)</f>
        <v>12</v>
      </c>
      <c r="H6568" s="166">
        <f>MONTH(B6568)</f>
        <v>3</v>
      </c>
      <c r="I6568" s="166">
        <f>YEAR(B6568)</f>
        <v>2023</v>
      </c>
    </row>
    <row r="6569" spans="1:9" x14ac:dyDescent="0.25">
      <c r="A6569" s="171">
        <v>1000408109</v>
      </c>
      <c r="B6569" s="172">
        <v>45007</v>
      </c>
      <c r="C6569" s="173">
        <v>0.68781250000000005</v>
      </c>
      <c r="D6569" s="173">
        <v>0.68781250000000005</v>
      </c>
      <c r="E6569" s="148" t="s">
        <v>2</v>
      </c>
      <c r="F6569" s="148">
        <v>0</v>
      </c>
      <c r="G6569" s="166">
        <f>WEEKNUM(B6569,21)</f>
        <v>12</v>
      </c>
      <c r="H6569" s="166">
        <f>MONTH(B6569)</f>
        <v>3</v>
      </c>
      <c r="I6569" s="166">
        <f>YEAR(B6569)</f>
        <v>2023</v>
      </c>
    </row>
    <row r="6570" spans="1:9" x14ac:dyDescent="0.25">
      <c r="A6570" s="171">
        <v>1000408112</v>
      </c>
      <c r="B6570" s="172">
        <v>45007</v>
      </c>
      <c r="C6570" s="173">
        <v>0.69472222222222002</v>
      </c>
      <c r="D6570" s="173">
        <v>0.69472222222222002</v>
      </c>
      <c r="E6570" s="148" t="s">
        <v>2</v>
      </c>
      <c r="F6570" s="148">
        <v>0</v>
      </c>
      <c r="G6570" s="166">
        <f>WEEKNUM(B6570,21)</f>
        <v>12</v>
      </c>
      <c r="H6570" s="166">
        <f>MONTH(B6570)</f>
        <v>3</v>
      </c>
      <c r="I6570" s="166">
        <f>YEAR(B6570)</f>
        <v>2023</v>
      </c>
    </row>
    <row r="6571" spans="1:9" x14ac:dyDescent="0.25">
      <c r="A6571" s="171">
        <v>1000408118</v>
      </c>
      <c r="B6571" s="172">
        <v>45007</v>
      </c>
      <c r="C6571" s="173">
        <v>0.70178240740741005</v>
      </c>
      <c r="D6571" s="173">
        <v>0.70178240740741005</v>
      </c>
      <c r="E6571" s="148" t="s">
        <v>2</v>
      </c>
      <c r="F6571" s="148">
        <v>0</v>
      </c>
      <c r="G6571" s="166">
        <f>WEEKNUM(B6571,21)</f>
        <v>12</v>
      </c>
      <c r="H6571" s="166">
        <f>MONTH(B6571)</f>
        <v>3</v>
      </c>
      <c r="I6571" s="166">
        <f>YEAR(B6571)</f>
        <v>2023</v>
      </c>
    </row>
    <row r="6572" spans="1:9" x14ac:dyDescent="0.25">
      <c r="A6572" s="171">
        <v>1000407984</v>
      </c>
      <c r="B6572" s="172">
        <v>45007</v>
      </c>
      <c r="C6572" s="173">
        <v>0.61853009259258995</v>
      </c>
      <c r="D6572" s="173">
        <v>0.61853009259258995</v>
      </c>
      <c r="E6572" s="148" t="s">
        <v>2</v>
      </c>
      <c r="F6572" s="148">
        <v>0</v>
      </c>
      <c r="G6572" s="166">
        <f>WEEKNUM(B6572,21)</f>
        <v>12</v>
      </c>
      <c r="H6572" s="166">
        <f>MONTH(B6572)</f>
        <v>3</v>
      </c>
      <c r="I6572" s="166">
        <f>YEAR(B6572)</f>
        <v>2023</v>
      </c>
    </row>
    <row r="6573" spans="1:9" x14ac:dyDescent="0.25">
      <c r="A6573" s="171">
        <v>1000407978</v>
      </c>
      <c r="B6573" s="172">
        <v>45007</v>
      </c>
      <c r="C6573" s="173">
        <v>0.61497685185185003</v>
      </c>
      <c r="D6573" s="173">
        <v>0.61497685185185003</v>
      </c>
      <c r="E6573" s="148" t="s">
        <v>2</v>
      </c>
      <c r="F6573" s="148">
        <v>0</v>
      </c>
      <c r="G6573" s="166">
        <f>WEEKNUM(B6573,21)</f>
        <v>12</v>
      </c>
      <c r="H6573" s="166">
        <f>MONTH(B6573)</f>
        <v>3</v>
      </c>
      <c r="I6573" s="166">
        <f>YEAR(B6573)</f>
        <v>2023</v>
      </c>
    </row>
    <row r="6574" spans="1:9" x14ac:dyDescent="0.25">
      <c r="A6574" s="171">
        <v>1000407987</v>
      </c>
      <c r="B6574" s="172">
        <v>45007</v>
      </c>
      <c r="C6574" s="173">
        <v>0.61837962962963</v>
      </c>
      <c r="D6574" s="173">
        <v>0.61837962962963</v>
      </c>
      <c r="E6574" s="148" t="s">
        <v>2</v>
      </c>
      <c r="F6574" s="148">
        <v>0</v>
      </c>
      <c r="G6574" s="166">
        <f>WEEKNUM(B6574,21)</f>
        <v>12</v>
      </c>
      <c r="H6574" s="166">
        <f>MONTH(B6574)</f>
        <v>3</v>
      </c>
      <c r="I6574" s="166">
        <f>YEAR(B6574)</f>
        <v>2023</v>
      </c>
    </row>
    <row r="6575" spans="1:9" x14ac:dyDescent="0.25">
      <c r="A6575" s="171">
        <v>1000408147</v>
      </c>
      <c r="B6575" s="172">
        <v>45007</v>
      </c>
      <c r="C6575" s="173">
        <v>0.70511574074074002</v>
      </c>
      <c r="D6575" s="173">
        <v>0.70511574074074002</v>
      </c>
      <c r="E6575" s="148" t="s">
        <v>2</v>
      </c>
      <c r="F6575" s="148">
        <v>0</v>
      </c>
      <c r="G6575" s="166">
        <f>WEEKNUM(B6575,21)</f>
        <v>12</v>
      </c>
      <c r="H6575" s="166">
        <f>MONTH(B6575)</f>
        <v>3</v>
      </c>
      <c r="I6575" s="166">
        <f>YEAR(B6575)</f>
        <v>2023</v>
      </c>
    </row>
    <row r="6576" spans="1:9" x14ac:dyDescent="0.25">
      <c r="A6576" s="171">
        <v>1000407988</v>
      </c>
      <c r="B6576" s="172">
        <v>45007</v>
      </c>
      <c r="C6576" s="173">
        <v>0.61834490740740999</v>
      </c>
      <c r="D6576" s="173">
        <v>0.61834490740740999</v>
      </c>
      <c r="E6576" s="148" t="s">
        <v>2</v>
      </c>
      <c r="F6576" s="148">
        <v>0</v>
      </c>
      <c r="G6576" s="166">
        <f>WEEKNUM(B6576,21)</f>
        <v>12</v>
      </c>
      <c r="H6576" s="166">
        <f>MONTH(B6576)</f>
        <v>3</v>
      </c>
      <c r="I6576" s="166">
        <f>YEAR(B6576)</f>
        <v>2023</v>
      </c>
    </row>
    <row r="6577" spans="1:9" x14ac:dyDescent="0.25">
      <c r="A6577" s="171">
        <v>1000408150</v>
      </c>
      <c r="B6577" s="172">
        <v>45007</v>
      </c>
      <c r="C6577" s="173">
        <v>0.70883101851852004</v>
      </c>
      <c r="D6577" s="173">
        <v>0.70883101851852004</v>
      </c>
      <c r="E6577" s="148" t="s">
        <v>2</v>
      </c>
      <c r="F6577" s="148">
        <v>0</v>
      </c>
      <c r="G6577" s="166">
        <f>WEEKNUM(B6577,21)</f>
        <v>12</v>
      </c>
      <c r="H6577" s="166">
        <f>MONTH(B6577)</f>
        <v>3</v>
      </c>
      <c r="I6577" s="166">
        <f>YEAR(B6577)</f>
        <v>2023</v>
      </c>
    </row>
    <row r="6578" spans="1:9" x14ac:dyDescent="0.25">
      <c r="A6578" s="171">
        <v>1000407979</v>
      </c>
      <c r="B6578" s="172">
        <v>45007</v>
      </c>
      <c r="C6578" s="173">
        <v>0.61495370370369995</v>
      </c>
      <c r="D6578" s="173">
        <v>0.61495370370369995</v>
      </c>
      <c r="E6578" s="148" t="s">
        <v>2</v>
      </c>
      <c r="F6578" s="148">
        <v>0</v>
      </c>
      <c r="G6578" s="166">
        <f>WEEKNUM(B6578,21)</f>
        <v>12</v>
      </c>
      <c r="H6578" s="166">
        <f>MONTH(B6578)</f>
        <v>3</v>
      </c>
      <c r="I6578" s="166">
        <f>YEAR(B6578)</f>
        <v>2023</v>
      </c>
    </row>
    <row r="6579" spans="1:9" x14ac:dyDescent="0.25">
      <c r="A6579" s="171">
        <v>1000408162</v>
      </c>
      <c r="B6579" s="172">
        <v>45007</v>
      </c>
      <c r="C6579" s="173">
        <v>0.70873842592592995</v>
      </c>
      <c r="D6579" s="173">
        <v>0.70873842592592995</v>
      </c>
      <c r="E6579" s="148" t="s">
        <v>2</v>
      </c>
      <c r="F6579" s="148">
        <v>0</v>
      </c>
      <c r="G6579" s="166">
        <f>WEEKNUM(B6579,21)</f>
        <v>12</v>
      </c>
      <c r="H6579" s="166">
        <f>MONTH(B6579)</f>
        <v>3</v>
      </c>
      <c r="I6579" s="166">
        <f>YEAR(B6579)</f>
        <v>2023</v>
      </c>
    </row>
    <row r="6580" spans="1:9" x14ac:dyDescent="0.25">
      <c r="A6580" s="171">
        <v>1000407980</v>
      </c>
      <c r="B6580" s="172">
        <v>45007</v>
      </c>
      <c r="C6580" s="173">
        <v>0.61490740740741001</v>
      </c>
      <c r="D6580" s="173">
        <v>0.61490740740741001</v>
      </c>
      <c r="E6580" s="148" t="s">
        <v>2</v>
      </c>
      <c r="F6580" s="148">
        <v>0</v>
      </c>
      <c r="G6580" s="166">
        <f>WEEKNUM(B6580,21)</f>
        <v>12</v>
      </c>
      <c r="H6580" s="166">
        <f>MONTH(B6580)</f>
        <v>3</v>
      </c>
      <c r="I6580" s="166">
        <f>YEAR(B6580)</f>
        <v>2023</v>
      </c>
    </row>
    <row r="6581" spans="1:9" x14ac:dyDescent="0.25">
      <c r="A6581" s="171">
        <v>1000407981</v>
      </c>
      <c r="B6581" s="172">
        <v>45007</v>
      </c>
      <c r="C6581" s="173">
        <v>0.61486111111110997</v>
      </c>
      <c r="D6581" s="173">
        <v>0.61486111111110997</v>
      </c>
      <c r="E6581" s="148" t="s">
        <v>2</v>
      </c>
      <c r="F6581" s="148">
        <v>0</v>
      </c>
      <c r="G6581" s="166">
        <f>WEEKNUM(B6581,21)</f>
        <v>12</v>
      </c>
      <c r="H6581" s="166">
        <f>MONTH(B6581)</f>
        <v>3</v>
      </c>
      <c r="I6581" s="166">
        <f>YEAR(B6581)</f>
        <v>2023</v>
      </c>
    </row>
    <row r="6582" spans="1:9" x14ac:dyDescent="0.25">
      <c r="A6582" s="171">
        <v>1000407982</v>
      </c>
      <c r="B6582" s="172">
        <v>45007</v>
      </c>
      <c r="C6582" s="173">
        <v>0.61865740740741004</v>
      </c>
      <c r="D6582" s="173">
        <v>0.61865740740741004</v>
      </c>
      <c r="E6582" s="148" t="s">
        <v>2</v>
      </c>
      <c r="F6582" s="148">
        <v>0</v>
      </c>
      <c r="G6582" s="166">
        <f>WEEKNUM(B6582,21)</f>
        <v>12</v>
      </c>
      <c r="H6582" s="166">
        <f>MONTH(B6582)</f>
        <v>3</v>
      </c>
      <c r="I6582" s="166">
        <f>YEAR(B6582)</f>
        <v>2023</v>
      </c>
    </row>
    <row r="6583" spans="1:9" x14ac:dyDescent="0.25">
      <c r="A6583" s="171">
        <v>1000407983</v>
      </c>
      <c r="B6583" s="172">
        <v>45007</v>
      </c>
      <c r="C6583" s="173">
        <v>0.61859953703703996</v>
      </c>
      <c r="D6583" s="173">
        <v>0.61859953703703996</v>
      </c>
      <c r="E6583" s="148" t="s">
        <v>2</v>
      </c>
      <c r="F6583" s="148">
        <v>0</v>
      </c>
      <c r="G6583" s="166">
        <f>WEEKNUM(B6583,21)</f>
        <v>12</v>
      </c>
      <c r="H6583" s="166">
        <f>MONTH(B6583)</f>
        <v>3</v>
      </c>
      <c r="I6583" s="166">
        <f>YEAR(B6583)</f>
        <v>2023</v>
      </c>
    </row>
    <row r="6584" spans="1:9" x14ac:dyDescent="0.25">
      <c r="A6584" s="171">
        <v>1000407985</v>
      </c>
      <c r="B6584" s="172">
        <v>45007</v>
      </c>
      <c r="C6584" s="173">
        <v>0.61848379629630001</v>
      </c>
      <c r="D6584" s="173">
        <v>0.61848379629630001</v>
      </c>
      <c r="E6584" s="148" t="s">
        <v>2</v>
      </c>
      <c r="F6584" s="148">
        <v>0</v>
      </c>
      <c r="G6584" s="166">
        <f>WEEKNUM(B6584,21)</f>
        <v>12</v>
      </c>
      <c r="H6584" s="166">
        <f>MONTH(B6584)</f>
        <v>3</v>
      </c>
      <c r="I6584" s="166">
        <f>YEAR(B6584)</f>
        <v>2023</v>
      </c>
    </row>
    <row r="6585" spans="1:9" x14ac:dyDescent="0.25">
      <c r="A6585" s="171">
        <v>1000407986</v>
      </c>
      <c r="B6585" s="172">
        <v>45007</v>
      </c>
      <c r="C6585" s="173">
        <v>0.61842592592593004</v>
      </c>
      <c r="D6585" s="173">
        <v>0.61842592592593004</v>
      </c>
      <c r="E6585" s="148" t="s">
        <v>2</v>
      </c>
      <c r="F6585" s="148">
        <v>0</v>
      </c>
      <c r="G6585" s="166">
        <f>WEEKNUM(B6585,21)</f>
        <v>12</v>
      </c>
      <c r="H6585" s="166">
        <f>MONTH(B6585)</f>
        <v>3</v>
      </c>
      <c r="I6585" s="166">
        <f>YEAR(B6585)</f>
        <v>2023</v>
      </c>
    </row>
    <row r="6586" spans="1:9" x14ac:dyDescent="0.25">
      <c r="A6586" s="171">
        <v>1000407989</v>
      </c>
      <c r="B6586" s="172">
        <v>45007</v>
      </c>
      <c r="C6586" s="173">
        <v>0.62186342592593002</v>
      </c>
      <c r="D6586" s="173">
        <v>0.62186342592593002</v>
      </c>
      <c r="E6586" s="148" t="s">
        <v>2</v>
      </c>
      <c r="F6586" s="148">
        <v>0</v>
      </c>
      <c r="G6586" s="166">
        <f>WEEKNUM(B6586,21)</f>
        <v>12</v>
      </c>
      <c r="H6586" s="166">
        <f>MONTH(B6586)</f>
        <v>3</v>
      </c>
      <c r="I6586" s="166">
        <f>YEAR(B6586)</f>
        <v>2023</v>
      </c>
    </row>
    <row r="6587" spans="1:9" x14ac:dyDescent="0.25">
      <c r="A6587" s="171">
        <v>1000407990</v>
      </c>
      <c r="B6587" s="172">
        <v>45007</v>
      </c>
      <c r="C6587" s="173">
        <v>0.62182870370370003</v>
      </c>
      <c r="D6587" s="173">
        <v>0.62182870370370003</v>
      </c>
      <c r="E6587" s="148" t="s">
        <v>2</v>
      </c>
      <c r="F6587" s="148">
        <v>0</v>
      </c>
      <c r="G6587" s="166">
        <f>WEEKNUM(B6587,21)</f>
        <v>12</v>
      </c>
      <c r="H6587" s="166">
        <f>MONTH(B6587)</f>
        <v>3</v>
      </c>
      <c r="I6587" s="166">
        <f>YEAR(B6587)</f>
        <v>2023</v>
      </c>
    </row>
    <row r="6588" spans="1:9" x14ac:dyDescent="0.25">
      <c r="A6588" s="171">
        <v>1000407991</v>
      </c>
      <c r="B6588" s="172">
        <v>45007</v>
      </c>
      <c r="C6588" s="173">
        <v>0.62179398148148002</v>
      </c>
      <c r="D6588" s="173">
        <v>0.62179398148148002</v>
      </c>
      <c r="E6588" s="148" t="s">
        <v>2</v>
      </c>
      <c r="F6588" s="148">
        <v>0</v>
      </c>
      <c r="G6588" s="166">
        <f>WEEKNUM(B6588,21)</f>
        <v>12</v>
      </c>
      <c r="H6588" s="166">
        <f>MONTH(B6588)</f>
        <v>3</v>
      </c>
      <c r="I6588" s="166">
        <f>YEAR(B6588)</f>
        <v>2023</v>
      </c>
    </row>
    <row r="6589" spans="1:9" x14ac:dyDescent="0.25">
      <c r="A6589" s="171">
        <v>1000407993</v>
      </c>
      <c r="B6589" s="172">
        <v>45007</v>
      </c>
      <c r="C6589" s="173">
        <v>0.62540509259259003</v>
      </c>
      <c r="D6589" s="173">
        <v>0.62540509259259003</v>
      </c>
      <c r="E6589" s="148" t="s">
        <v>2</v>
      </c>
      <c r="F6589" s="148">
        <v>0</v>
      </c>
      <c r="G6589" s="166">
        <f>WEEKNUM(B6589,21)</f>
        <v>12</v>
      </c>
      <c r="H6589" s="166">
        <f>MONTH(B6589)</f>
        <v>3</v>
      </c>
      <c r="I6589" s="166">
        <f>YEAR(B6589)</f>
        <v>2023</v>
      </c>
    </row>
    <row r="6590" spans="1:9" x14ac:dyDescent="0.25">
      <c r="A6590" s="171">
        <v>1000407975</v>
      </c>
      <c r="B6590" s="172">
        <v>45007</v>
      </c>
      <c r="C6590" s="173">
        <v>0.61140046296296002</v>
      </c>
      <c r="D6590" s="173">
        <v>0.61140046296296002</v>
      </c>
      <c r="E6590" s="148" t="s">
        <v>2</v>
      </c>
      <c r="F6590" s="148">
        <v>0</v>
      </c>
      <c r="G6590" s="166">
        <f>WEEKNUM(B6590,21)</f>
        <v>12</v>
      </c>
      <c r="H6590" s="166">
        <f>MONTH(B6590)</f>
        <v>3</v>
      </c>
      <c r="I6590" s="166">
        <f>YEAR(B6590)</f>
        <v>2023</v>
      </c>
    </row>
    <row r="6591" spans="1:9" x14ac:dyDescent="0.25">
      <c r="A6591" s="171">
        <v>1000407976</v>
      </c>
      <c r="B6591" s="172">
        <v>45007</v>
      </c>
      <c r="C6591" s="173">
        <v>0.61504629629630003</v>
      </c>
      <c r="D6591" s="173">
        <v>0.61504629629630003</v>
      </c>
      <c r="E6591" s="148" t="s">
        <v>2</v>
      </c>
      <c r="F6591" s="148">
        <v>0</v>
      </c>
      <c r="G6591" s="166">
        <f>WEEKNUM(B6591,21)</f>
        <v>12</v>
      </c>
      <c r="H6591" s="166">
        <f>MONTH(B6591)</f>
        <v>3</v>
      </c>
      <c r="I6591" s="166">
        <f>YEAR(B6591)</f>
        <v>2023</v>
      </c>
    </row>
    <row r="6592" spans="1:9" x14ac:dyDescent="0.25">
      <c r="A6592" s="171">
        <v>1000407977</v>
      </c>
      <c r="B6592" s="172">
        <v>45007</v>
      </c>
      <c r="C6592" s="173">
        <v>0.61501157407407003</v>
      </c>
      <c r="D6592" s="173">
        <v>0.61501157407407003</v>
      </c>
      <c r="E6592" s="148" t="s">
        <v>2</v>
      </c>
      <c r="F6592" s="148">
        <v>0</v>
      </c>
      <c r="G6592" s="166">
        <f>WEEKNUM(B6592,21)</f>
        <v>12</v>
      </c>
      <c r="H6592" s="166">
        <f>MONTH(B6592)</f>
        <v>3</v>
      </c>
      <c r="I6592" s="166">
        <f>YEAR(B6592)</f>
        <v>2023</v>
      </c>
    </row>
    <row r="6593" spans="1:9" x14ac:dyDescent="0.25">
      <c r="A6593" s="171">
        <v>1000407996</v>
      </c>
      <c r="B6593" s="172">
        <v>45007</v>
      </c>
      <c r="C6593" s="173">
        <v>0.63251157407406999</v>
      </c>
      <c r="D6593" s="173">
        <v>0.63251157407406999</v>
      </c>
      <c r="E6593" s="148" t="s">
        <v>2</v>
      </c>
      <c r="F6593" s="148">
        <v>0</v>
      </c>
      <c r="G6593" s="166">
        <f>WEEKNUM(B6593,21)</f>
        <v>12</v>
      </c>
      <c r="H6593" s="166">
        <f>MONTH(B6593)</f>
        <v>3</v>
      </c>
      <c r="I6593" s="166">
        <f>YEAR(B6593)</f>
        <v>2023</v>
      </c>
    </row>
    <row r="6594" spans="1:9" x14ac:dyDescent="0.25">
      <c r="A6594" s="171">
        <v>1000408090</v>
      </c>
      <c r="B6594" s="172">
        <v>45007</v>
      </c>
      <c r="C6594" s="173">
        <v>0.67747685185185003</v>
      </c>
      <c r="D6594" s="173">
        <v>0.67747685185185003</v>
      </c>
      <c r="E6594" s="148" t="s">
        <v>2</v>
      </c>
      <c r="F6594" s="148">
        <v>0</v>
      </c>
      <c r="G6594" s="166">
        <f>WEEKNUM(B6594,21)</f>
        <v>12</v>
      </c>
      <c r="H6594" s="166">
        <f>MONTH(B6594)</f>
        <v>3</v>
      </c>
      <c r="I6594" s="166">
        <f>YEAR(B6594)</f>
        <v>2023</v>
      </c>
    </row>
    <row r="6595" spans="1:9" x14ac:dyDescent="0.25">
      <c r="A6595" s="171">
        <v>1000408093</v>
      </c>
      <c r="B6595" s="172">
        <v>45007</v>
      </c>
      <c r="C6595" s="173">
        <v>0.67738425925926005</v>
      </c>
      <c r="D6595" s="173">
        <v>0.67738425925926005</v>
      </c>
      <c r="E6595" s="148" t="s">
        <v>2</v>
      </c>
      <c r="F6595" s="148">
        <v>0</v>
      </c>
      <c r="G6595" s="166">
        <f>WEEKNUM(B6595,21)</f>
        <v>12</v>
      </c>
      <c r="H6595" s="166">
        <f>MONTH(B6595)</f>
        <v>3</v>
      </c>
      <c r="I6595" s="166">
        <f>YEAR(B6595)</f>
        <v>2023</v>
      </c>
    </row>
    <row r="6596" spans="1:9" x14ac:dyDescent="0.25">
      <c r="A6596" s="171">
        <v>1000408096</v>
      </c>
      <c r="B6596" s="172">
        <v>45007</v>
      </c>
      <c r="C6596" s="173">
        <v>0.68093749999999997</v>
      </c>
      <c r="D6596" s="173">
        <v>0.68093749999999997</v>
      </c>
      <c r="E6596" s="148" t="s">
        <v>2</v>
      </c>
      <c r="F6596" s="148">
        <v>0</v>
      </c>
      <c r="G6596" s="166">
        <f>WEEKNUM(B6596,21)</f>
        <v>12</v>
      </c>
      <c r="H6596" s="166">
        <f>MONTH(B6596)</f>
        <v>3</v>
      </c>
      <c r="I6596" s="166">
        <f>YEAR(B6596)</f>
        <v>2023</v>
      </c>
    </row>
    <row r="6597" spans="1:9" x14ac:dyDescent="0.25">
      <c r="A6597" s="171">
        <v>1000408099</v>
      </c>
      <c r="B6597" s="172">
        <v>45007</v>
      </c>
      <c r="C6597" s="173">
        <v>0.68087962962963</v>
      </c>
      <c r="D6597" s="173">
        <v>0.68087962962963</v>
      </c>
      <c r="E6597" s="148" t="s">
        <v>2</v>
      </c>
      <c r="F6597" s="148">
        <v>0</v>
      </c>
      <c r="G6597" s="166">
        <f>WEEKNUM(B6597,21)</f>
        <v>12</v>
      </c>
      <c r="H6597" s="166">
        <f>MONTH(B6597)</f>
        <v>3</v>
      </c>
      <c r="I6597" s="166">
        <f>YEAR(B6597)</f>
        <v>2023</v>
      </c>
    </row>
    <row r="6598" spans="1:9" x14ac:dyDescent="0.25">
      <c r="A6598" s="171">
        <v>1000408102</v>
      </c>
      <c r="B6598" s="172">
        <v>45007</v>
      </c>
      <c r="C6598" s="173">
        <v>0.68443287037037004</v>
      </c>
      <c r="D6598" s="173">
        <v>0.68443287037037004</v>
      </c>
      <c r="E6598" s="148" t="s">
        <v>2</v>
      </c>
      <c r="F6598" s="148">
        <v>0</v>
      </c>
      <c r="G6598" s="166">
        <f>WEEKNUM(B6598,21)</f>
        <v>12</v>
      </c>
      <c r="H6598" s="166">
        <f>MONTH(B6598)</f>
        <v>3</v>
      </c>
      <c r="I6598" s="166">
        <f>YEAR(B6598)</f>
        <v>2023</v>
      </c>
    </row>
    <row r="6599" spans="1:9" x14ac:dyDescent="0.25">
      <c r="A6599" s="171">
        <v>1000408105</v>
      </c>
      <c r="B6599" s="172">
        <v>45007</v>
      </c>
      <c r="C6599" s="173">
        <v>0.68435185185184999</v>
      </c>
      <c r="D6599" s="173">
        <v>0.68435185185184999</v>
      </c>
      <c r="E6599" s="148" t="s">
        <v>2</v>
      </c>
      <c r="F6599" s="148">
        <v>0</v>
      </c>
      <c r="G6599" s="166">
        <f>WEEKNUM(B6599,21)</f>
        <v>12</v>
      </c>
      <c r="H6599" s="166">
        <f>MONTH(B6599)</f>
        <v>3</v>
      </c>
      <c r="I6599" s="166">
        <f>YEAR(B6599)</f>
        <v>2023</v>
      </c>
    </row>
    <row r="6600" spans="1:9" x14ac:dyDescent="0.25">
      <c r="A6600" s="171">
        <v>1000408108</v>
      </c>
      <c r="B6600" s="172">
        <v>45007</v>
      </c>
      <c r="C6600" s="173">
        <v>0.68428240740740998</v>
      </c>
      <c r="D6600" s="173">
        <v>0.68428240740740998</v>
      </c>
      <c r="E6600" s="148" t="s">
        <v>2</v>
      </c>
      <c r="F6600" s="148">
        <v>0</v>
      </c>
      <c r="G6600" s="166">
        <f>WEEKNUM(B6600,21)</f>
        <v>12</v>
      </c>
      <c r="H6600" s="166">
        <f>MONTH(B6600)</f>
        <v>3</v>
      </c>
      <c r="I6600" s="166">
        <f>YEAR(B6600)</f>
        <v>2023</v>
      </c>
    </row>
    <row r="6601" spans="1:9" x14ac:dyDescent="0.25">
      <c r="A6601" s="171">
        <v>1000407997</v>
      </c>
      <c r="B6601" s="172">
        <v>45007</v>
      </c>
      <c r="C6601" s="173">
        <v>0.63238425925926001</v>
      </c>
      <c r="D6601" s="173">
        <v>0.63238425925926001</v>
      </c>
      <c r="E6601" s="148" t="s">
        <v>2</v>
      </c>
      <c r="F6601" s="148">
        <v>0</v>
      </c>
      <c r="G6601" s="166">
        <f>WEEKNUM(B6601,21)</f>
        <v>12</v>
      </c>
      <c r="H6601" s="166">
        <f>MONTH(B6601)</f>
        <v>3</v>
      </c>
      <c r="I6601" s="166">
        <f>YEAR(B6601)</f>
        <v>2023</v>
      </c>
    </row>
    <row r="6602" spans="1:9" x14ac:dyDescent="0.25">
      <c r="A6602" s="171">
        <v>1000408111</v>
      </c>
      <c r="B6602" s="172">
        <v>45007</v>
      </c>
      <c r="C6602" s="173">
        <v>0.69476851851851995</v>
      </c>
      <c r="D6602" s="173">
        <v>0.69476851851851995</v>
      </c>
      <c r="E6602" s="148" t="s">
        <v>2</v>
      </c>
      <c r="F6602" s="148">
        <v>0</v>
      </c>
      <c r="G6602" s="166">
        <f>WEEKNUM(B6602,21)</f>
        <v>12</v>
      </c>
      <c r="H6602" s="166">
        <f>MONTH(B6602)</f>
        <v>3</v>
      </c>
      <c r="I6602" s="166">
        <f>YEAR(B6602)</f>
        <v>2023</v>
      </c>
    </row>
    <row r="6603" spans="1:9" x14ac:dyDescent="0.25">
      <c r="A6603" s="171">
        <v>1000408114</v>
      </c>
      <c r="B6603" s="172">
        <v>45007</v>
      </c>
      <c r="C6603" s="173">
        <v>0.70184027777778002</v>
      </c>
      <c r="D6603" s="173">
        <v>0.70184027777778002</v>
      </c>
      <c r="E6603" s="148" t="s">
        <v>2</v>
      </c>
      <c r="F6603" s="148">
        <v>0</v>
      </c>
      <c r="G6603" s="166">
        <f>WEEKNUM(B6603,21)</f>
        <v>12</v>
      </c>
      <c r="H6603" s="166">
        <f>MONTH(B6603)</f>
        <v>3</v>
      </c>
      <c r="I6603" s="166">
        <f>YEAR(B6603)</f>
        <v>2023</v>
      </c>
    </row>
    <row r="6604" spans="1:9" x14ac:dyDescent="0.25">
      <c r="A6604" s="171">
        <v>1000408117</v>
      </c>
      <c r="B6604" s="172">
        <v>45007</v>
      </c>
      <c r="C6604" s="173">
        <v>0.70181712962963005</v>
      </c>
      <c r="D6604" s="173">
        <v>0.70181712962963005</v>
      </c>
      <c r="E6604" s="148" t="s">
        <v>2</v>
      </c>
      <c r="F6604" s="148">
        <v>0</v>
      </c>
      <c r="G6604" s="166">
        <f>WEEKNUM(B6604,21)</f>
        <v>12</v>
      </c>
      <c r="H6604" s="166">
        <f>MONTH(B6604)</f>
        <v>3</v>
      </c>
      <c r="I6604" s="166">
        <f>YEAR(B6604)</f>
        <v>2023</v>
      </c>
    </row>
    <row r="6605" spans="1:9" x14ac:dyDescent="0.25">
      <c r="A6605" s="171">
        <v>1000408146</v>
      </c>
      <c r="B6605" s="172">
        <v>45007</v>
      </c>
      <c r="C6605" s="173">
        <v>0.70517361111110999</v>
      </c>
      <c r="D6605" s="173">
        <v>0.70517361111110999</v>
      </c>
      <c r="E6605" s="148" t="s">
        <v>2</v>
      </c>
      <c r="F6605" s="148">
        <v>0</v>
      </c>
      <c r="G6605" s="166">
        <f>WEEKNUM(B6605,21)</f>
        <v>12</v>
      </c>
      <c r="H6605" s="166">
        <f>MONTH(B6605)</f>
        <v>3</v>
      </c>
      <c r="I6605" s="166">
        <f>YEAR(B6605)</f>
        <v>2023</v>
      </c>
    </row>
    <row r="6606" spans="1:9" x14ac:dyDescent="0.25">
      <c r="A6606" s="171">
        <v>1000408149</v>
      </c>
      <c r="B6606" s="172">
        <v>45007</v>
      </c>
      <c r="C6606" s="173">
        <v>0.70886574074074005</v>
      </c>
      <c r="D6606" s="173">
        <v>0.70886574074074005</v>
      </c>
      <c r="E6606" s="148" t="s">
        <v>2</v>
      </c>
      <c r="F6606" s="148">
        <v>0</v>
      </c>
      <c r="G6606" s="166">
        <f>WEEKNUM(B6606,21)</f>
        <v>12</v>
      </c>
      <c r="H6606" s="166">
        <f>MONTH(B6606)</f>
        <v>3</v>
      </c>
      <c r="I6606" s="166">
        <f>YEAR(B6606)</f>
        <v>2023</v>
      </c>
    </row>
    <row r="6607" spans="1:9" x14ac:dyDescent="0.25">
      <c r="A6607" s="171">
        <v>1000408161</v>
      </c>
      <c r="B6607" s="172">
        <v>45007</v>
      </c>
      <c r="C6607" s="173">
        <v>0.70879629629630003</v>
      </c>
      <c r="D6607" s="173">
        <v>0.70879629629630003</v>
      </c>
      <c r="E6607" s="148" t="s">
        <v>2</v>
      </c>
      <c r="F6607" s="148">
        <v>0</v>
      </c>
      <c r="G6607" s="166">
        <f>WEEKNUM(B6607,21)</f>
        <v>12</v>
      </c>
      <c r="H6607" s="166">
        <f>MONTH(B6607)</f>
        <v>3</v>
      </c>
      <c r="I6607" s="166">
        <f>YEAR(B6607)</f>
        <v>2023</v>
      </c>
    </row>
    <row r="6608" spans="1:9" x14ac:dyDescent="0.25">
      <c r="A6608" s="171">
        <v>1000408047</v>
      </c>
      <c r="B6608" s="172">
        <v>45007</v>
      </c>
      <c r="C6608" s="173">
        <v>0.64261574074074002</v>
      </c>
      <c r="D6608" s="173">
        <v>0.64261574074074002</v>
      </c>
      <c r="E6608" s="148" t="s">
        <v>2</v>
      </c>
      <c r="F6608" s="148">
        <v>0</v>
      </c>
      <c r="G6608" s="166">
        <f>WEEKNUM(B6608,21)</f>
        <v>12</v>
      </c>
      <c r="H6608" s="166">
        <f>MONTH(B6608)</f>
        <v>3</v>
      </c>
      <c r="I6608" s="166">
        <f>YEAR(B6608)</f>
        <v>2023</v>
      </c>
    </row>
    <row r="6609" spans="1:9" x14ac:dyDescent="0.25">
      <c r="A6609" s="171">
        <v>1000408067</v>
      </c>
      <c r="B6609" s="172">
        <v>45007</v>
      </c>
      <c r="C6609" s="173">
        <v>0.67754629629630003</v>
      </c>
      <c r="D6609" s="173">
        <v>0.67754629629630003</v>
      </c>
      <c r="E6609" s="148" t="s">
        <v>2</v>
      </c>
      <c r="F6609" s="148">
        <v>0</v>
      </c>
      <c r="G6609" s="166">
        <f>WEEKNUM(B6609,21)</f>
        <v>12</v>
      </c>
      <c r="H6609" s="166">
        <f>MONTH(B6609)</f>
        <v>3</v>
      </c>
      <c r="I6609" s="166">
        <f>YEAR(B6609)</f>
        <v>2023</v>
      </c>
    </row>
    <row r="6610" spans="1:9" x14ac:dyDescent="0.25">
      <c r="A6610" s="171">
        <v>1000408140</v>
      </c>
      <c r="B6610" s="172">
        <v>45007</v>
      </c>
      <c r="C6610" s="173">
        <v>0.70524305555555999</v>
      </c>
      <c r="D6610" s="173">
        <v>0.70524305555555999</v>
      </c>
      <c r="E6610" s="148" t="s">
        <v>2</v>
      </c>
      <c r="F6610" s="148">
        <v>0</v>
      </c>
      <c r="G6610" s="166">
        <f>WEEKNUM(B6610,21)</f>
        <v>12</v>
      </c>
      <c r="H6610" s="166">
        <f>MONTH(B6610)</f>
        <v>3</v>
      </c>
      <c r="I6610" s="166">
        <f>YEAR(B6610)</f>
        <v>2023</v>
      </c>
    </row>
    <row r="6611" spans="1:9" x14ac:dyDescent="0.25">
      <c r="A6611" s="171">
        <v>1000408141</v>
      </c>
      <c r="B6611" s="172">
        <v>45007</v>
      </c>
      <c r="C6611" s="173">
        <v>0.70520833333333</v>
      </c>
      <c r="D6611" s="173">
        <v>0.70520833333333</v>
      </c>
      <c r="E6611" s="148" t="s">
        <v>2</v>
      </c>
      <c r="F6611" s="148">
        <v>0</v>
      </c>
      <c r="G6611" s="166">
        <f>WEEKNUM(B6611,21)</f>
        <v>12</v>
      </c>
      <c r="H6611" s="166">
        <f>MONTH(B6611)</f>
        <v>3</v>
      </c>
      <c r="I6611" s="166">
        <f>YEAR(B6611)</f>
        <v>2023</v>
      </c>
    </row>
    <row r="6612" spans="1:9" x14ac:dyDescent="0.25">
      <c r="A6612" s="171">
        <v>1000408165</v>
      </c>
      <c r="B6612" s="172">
        <v>45007</v>
      </c>
      <c r="C6612" s="173">
        <v>0.71215277777777997</v>
      </c>
      <c r="D6612" s="173">
        <v>0.71215277777777997</v>
      </c>
      <c r="E6612" s="148" t="s">
        <v>2</v>
      </c>
      <c r="F6612" s="148">
        <v>0</v>
      </c>
      <c r="G6612" s="166">
        <f>WEEKNUM(B6612,21)</f>
        <v>12</v>
      </c>
      <c r="H6612" s="166">
        <f>MONTH(B6612)</f>
        <v>3</v>
      </c>
      <c r="I6612" s="166">
        <f>YEAR(B6612)</f>
        <v>2023</v>
      </c>
    </row>
    <row r="6613" spans="1:9" x14ac:dyDescent="0.25">
      <c r="A6613" s="171">
        <v>1000408168</v>
      </c>
      <c r="B6613" s="172">
        <v>45007</v>
      </c>
      <c r="C6613" s="173">
        <v>0.71207175925926003</v>
      </c>
      <c r="D6613" s="173">
        <v>0.71207175925926003</v>
      </c>
      <c r="E6613" s="148" t="s">
        <v>2</v>
      </c>
      <c r="F6613" s="148">
        <v>0</v>
      </c>
      <c r="G6613" s="166">
        <f>WEEKNUM(B6613,21)</f>
        <v>12</v>
      </c>
      <c r="H6613" s="166">
        <f>MONTH(B6613)</f>
        <v>3</v>
      </c>
      <c r="I6613" s="166">
        <f>YEAR(B6613)</f>
        <v>2023</v>
      </c>
    </row>
    <row r="6614" spans="1:9" x14ac:dyDescent="0.25">
      <c r="A6614" s="171">
        <v>1000408171</v>
      </c>
      <c r="B6614" s="172">
        <v>45007</v>
      </c>
      <c r="C6614" s="173">
        <v>0.71563657407407</v>
      </c>
      <c r="D6614" s="173">
        <v>0.71563657407407</v>
      </c>
      <c r="E6614" s="148" t="s">
        <v>2</v>
      </c>
      <c r="F6614" s="148">
        <v>0</v>
      </c>
      <c r="G6614" s="166">
        <f>WEEKNUM(B6614,21)</f>
        <v>12</v>
      </c>
      <c r="H6614" s="166">
        <f>MONTH(B6614)</f>
        <v>3</v>
      </c>
      <c r="I6614" s="166">
        <f>YEAR(B6614)</f>
        <v>2023</v>
      </c>
    </row>
    <row r="6615" spans="1:9" x14ac:dyDescent="0.25">
      <c r="A6615" s="171">
        <v>1000408174</v>
      </c>
      <c r="B6615" s="172">
        <v>45007</v>
      </c>
      <c r="C6615" s="173">
        <v>0.71556712962962998</v>
      </c>
      <c r="D6615" s="173">
        <v>0.71556712962962998</v>
      </c>
      <c r="E6615" s="148" t="s">
        <v>2</v>
      </c>
      <c r="F6615" s="148">
        <v>0</v>
      </c>
      <c r="G6615" s="166">
        <f>WEEKNUM(B6615,21)</f>
        <v>12</v>
      </c>
      <c r="H6615" s="166">
        <f>MONTH(B6615)</f>
        <v>3</v>
      </c>
      <c r="I6615" s="166">
        <f>YEAR(B6615)</f>
        <v>2023</v>
      </c>
    </row>
    <row r="6616" spans="1:9" x14ac:dyDescent="0.25">
      <c r="A6616" s="171">
        <v>1000408066</v>
      </c>
      <c r="B6616" s="172">
        <v>45007</v>
      </c>
      <c r="C6616" s="173">
        <v>0.67401620370369997</v>
      </c>
      <c r="D6616" s="173">
        <v>0.67401620370369997</v>
      </c>
      <c r="E6616" s="148" t="s">
        <v>2</v>
      </c>
      <c r="F6616" s="148">
        <v>0</v>
      </c>
      <c r="G6616" s="166">
        <f>WEEKNUM(B6616,21)</f>
        <v>12</v>
      </c>
      <c r="H6616" s="166">
        <f>MONTH(B6616)</f>
        <v>3</v>
      </c>
      <c r="I6616" s="166">
        <f>YEAR(B6616)</f>
        <v>2023</v>
      </c>
    </row>
    <row r="6617" spans="1:9" x14ac:dyDescent="0.25">
      <c r="A6617" s="171">
        <v>1000408086</v>
      </c>
      <c r="B6617" s="172">
        <v>45007</v>
      </c>
      <c r="C6617" s="173">
        <v>0.67751157407407003</v>
      </c>
      <c r="D6617" s="173">
        <v>0.67751157407407003</v>
      </c>
      <c r="E6617" s="148" t="s">
        <v>2</v>
      </c>
      <c r="F6617" s="148">
        <v>0</v>
      </c>
      <c r="G6617" s="166">
        <f>WEEKNUM(B6617,21)</f>
        <v>12</v>
      </c>
      <c r="H6617" s="166">
        <f>MONTH(B6617)</f>
        <v>3</v>
      </c>
      <c r="I6617" s="166">
        <f>YEAR(B6617)</f>
        <v>2023</v>
      </c>
    </row>
    <row r="6618" spans="1:9" x14ac:dyDescent="0.25">
      <c r="A6618" s="171">
        <v>1000408124</v>
      </c>
      <c r="B6618" s="172">
        <v>45007</v>
      </c>
      <c r="C6618" s="173">
        <v>0.70171296296296004</v>
      </c>
      <c r="D6618" s="173">
        <v>0.70171296296296004</v>
      </c>
      <c r="E6618" s="148" t="s">
        <v>2</v>
      </c>
      <c r="F6618" s="148">
        <v>0</v>
      </c>
      <c r="G6618" s="166">
        <f>WEEKNUM(B6618,21)</f>
        <v>12</v>
      </c>
      <c r="H6618" s="166">
        <f>MONTH(B6618)</f>
        <v>3</v>
      </c>
      <c r="I6618" s="166">
        <f>YEAR(B6618)</f>
        <v>2023</v>
      </c>
    </row>
    <row r="6619" spans="1:9" x14ac:dyDescent="0.25">
      <c r="A6619" s="171">
        <v>1000408138</v>
      </c>
      <c r="B6619" s="172">
        <v>45007</v>
      </c>
      <c r="C6619" s="173">
        <v>0.70166666666666999</v>
      </c>
      <c r="D6619" s="173">
        <v>0.70166666666666999</v>
      </c>
      <c r="E6619" s="148" t="s">
        <v>2</v>
      </c>
      <c r="F6619" s="148">
        <v>0</v>
      </c>
      <c r="G6619" s="166">
        <f>WEEKNUM(B6619,21)</f>
        <v>12</v>
      </c>
      <c r="H6619" s="166">
        <f>MONTH(B6619)</f>
        <v>3</v>
      </c>
      <c r="I6619" s="166">
        <f>YEAR(B6619)</f>
        <v>2023</v>
      </c>
    </row>
    <row r="6620" spans="1:9" x14ac:dyDescent="0.25">
      <c r="A6620" s="171">
        <v>1000408164</v>
      </c>
      <c r="B6620" s="172">
        <v>45007</v>
      </c>
      <c r="C6620" s="173">
        <v>0.71219907407407002</v>
      </c>
      <c r="D6620" s="173">
        <v>0.71219907407407002</v>
      </c>
      <c r="E6620" s="148" t="s">
        <v>2</v>
      </c>
      <c r="F6620" s="148">
        <v>0</v>
      </c>
      <c r="G6620" s="166">
        <f>WEEKNUM(B6620,21)</f>
        <v>12</v>
      </c>
      <c r="H6620" s="166">
        <f>MONTH(B6620)</f>
        <v>3</v>
      </c>
      <c r="I6620" s="166">
        <f>YEAR(B6620)</f>
        <v>2023</v>
      </c>
    </row>
    <row r="6621" spans="1:9" x14ac:dyDescent="0.25">
      <c r="A6621" s="171">
        <v>1000408167</v>
      </c>
      <c r="B6621" s="172">
        <v>45007</v>
      </c>
      <c r="C6621" s="173">
        <v>0.71211805555555996</v>
      </c>
      <c r="D6621" s="173">
        <v>0.71211805555555996</v>
      </c>
      <c r="E6621" s="148" t="s">
        <v>2</v>
      </c>
      <c r="F6621" s="148">
        <v>0</v>
      </c>
      <c r="G6621" s="166">
        <f>WEEKNUM(B6621,21)</f>
        <v>12</v>
      </c>
      <c r="H6621" s="166">
        <f>MONTH(B6621)</f>
        <v>3</v>
      </c>
      <c r="I6621" s="166">
        <f>YEAR(B6621)</f>
        <v>2023</v>
      </c>
    </row>
    <row r="6622" spans="1:9" x14ac:dyDescent="0.25">
      <c r="A6622" s="171">
        <v>1000408170</v>
      </c>
      <c r="B6622" s="172">
        <v>45007</v>
      </c>
      <c r="C6622" s="173">
        <v>0.71565972222221996</v>
      </c>
      <c r="D6622" s="173">
        <v>0.71565972222221996</v>
      </c>
      <c r="E6622" s="148" t="s">
        <v>2</v>
      </c>
      <c r="F6622" s="148">
        <v>0</v>
      </c>
      <c r="G6622" s="166">
        <f>WEEKNUM(B6622,21)</f>
        <v>12</v>
      </c>
      <c r="H6622" s="166">
        <f>MONTH(B6622)</f>
        <v>3</v>
      </c>
      <c r="I6622" s="166">
        <f>YEAR(B6622)</f>
        <v>2023</v>
      </c>
    </row>
    <row r="6623" spans="1:9" x14ac:dyDescent="0.25">
      <c r="A6623" s="171">
        <v>1000408173</v>
      </c>
      <c r="B6623" s="172">
        <v>45007</v>
      </c>
      <c r="C6623" s="173">
        <v>0.71560185185184999</v>
      </c>
      <c r="D6623" s="173">
        <v>0.71560185185184999</v>
      </c>
      <c r="E6623" s="148" t="s">
        <v>2</v>
      </c>
      <c r="F6623" s="148">
        <v>0</v>
      </c>
      <c r="G6623" s="166">
        <f>WEEKNUM(B6623,21)</f>
        <v>12</v>
      </c>
      <c r="H6623" s="166">
        <f>MONTH(B6623)</f>
        <v>3</v>
      </c>
      <c r="I6623" s="166">
        <f>YEAR(B6623)</f>
        <v>2023</v>
      </c>
    </row>
    <row r="6624" spans="1:9" x14ac:dyDescent="0.25">
      <c r="A6624" s="171">
        <v>1000408139</v>
      </c>
      <c r="B6624" s="172">
        <v>45007</v>
      </c>
      <c r="C6624" s="173">
        <v>0.70527777777778</v>
      </c>
      <c r="D6624" s="173">
        <v>0.70527777777778</v>
      </c>
      <c r="E6624" s="148" t="s">
        <v>2</v>
      </c>
      <c r="F6624" s="148">
        <v>0</v>
      </c>
      <c r="G6624" s="166">
        <f>WEEKNUM(B6624,21)</f>
        <v>12</v>
      </c>
      <c r="H6624" s="166">
        <f>MONTH(B6624)</f>
        <v>3</v>
      </c>
      <c r="I6624" s="166">
        <f>YEAR(B6624)</f>
        <v>2023</v>
      </c>
    </row>
    <row r="6625" spans="1:9" x14ac:dyDescent="0.25">
      <c r="A6625" s="171">
        <v>1000407867</v>
      </c>
      <c r="B6625" s="172">
        <v>45007</v>
      </c>
      <c r="C6625" s="173">
        <v>0.37547453703703998</v>
      </c>
      <c r="D6625" s="173">
        <v>0.37547453703703998</v>
      </c>
      <c r="E6625" s="148" t="s">
        <v>2</v>
      </c>
      <c r="F6625" s="148">
        <v>0</v>
      </c>
      <c r="G6625" s="166">
        <f>WEEKNUM(B6625,21)</f>
        <v>12</v>
      </c>
      <c r="H6625" s="166">
        <f>MONTH(B6625)</f>
        <v>3</v>
      </c>
      <c r="I6625" s="166">
        <f>YEAR(B6625)</f>
        <v>2023</v>
      </c>
    </row>
    <row r="6626" spans="1:9" x14ac:dyDescent="0.25">
      <c r="A6626" s="171">
        <v>1000409115</v>
      </c>
      <c r="B6626" s="172">
        <v>45007</v>
      </c>
      <c r="C6626" s="173">
        <v>0.55238425925926005</v>
      </c>
      <c r="D6626" s="173">
        <v>0.55238425925926005</v>
      </c>
      <c r="E6626" s="148" t="s">
        <v>2</v>
      </c>
      <c r="F6626" s="148">
        <v>0</v>
      </c>
      <c r="G6626" s="166">
        <f>WEEKNUM(B6626,21)</f>
        <v>12</v>
      </c>
      <c r="H6626" s="166">
        <f>MONTH(B6626)</f>
        <v>3</v>
      </c>
      <c r="I6626" s="166">
        <f>YEAR(B6626)</f>
        <v>2023</v>
      </c>
    </row>
    <row r="6627" spans="1:9" x14ac:dyDescent="0.25">
      <c r="A6627" s="171">
        <v>1000406975</v>
      </c>
      <c r="B6627" s="172">
        <v>45007</v>
      </c>
      <c r="C6627" s="173">
        <v>0.37179398148148002</v>
      </c>
      <c r="D6627" s="173">
        <v>0.37179398148148002</v>
      </c>
      <c r="E6627" s="148" t="s">
        <v>2</v>
      </c>
      <c r="F6627" s="148">
        <v>0</v>
      </c>
      <c r="G6627" s="166">
        <f>WEEKNUM(B6627,21)</f>
        <v>12</v>
      </c>
      <c r="H6627" s="166">
        <f>MONTH(B6627)</f>
        <v>3</v>
      </c>
      <c r="I6627" s="166">
        <f>YEAR(B6627)</f>
        <v>2023</v>
      </c>
    </row>
    <row r="6628" spans="1:9" x14ac:dyDescent="0.25">
      <c r="A6628" s="171">
        <v>1000406977</v>
      </c>
      <c r="B6628" s="172">
        <v>45007</v>
      </c>
      <c r="C6628" s="173">
        <v>0.37563657407406997</v>
      </c>
      <c r="D6628" s="173">
        <v>0.37563657407406997</v>
      </c>
      <c r="E6628" s="148" t="s">
        <v>2</v>
      </c>
      <c r="F6628" s="148">
        <v>0</v>
      </c>
      <c r="G6628" s="166">
        <f>WEEKNUM(B6628,21)</f>
        <v>12</v>
      </c>
      <c r="H6628" s="166">
        <f>MONTH(B6628)</f>
        <v>3</v>
      </c>
      <c r="I6628" s="166">
        <f>YEAR(B6628)</f>
        <v>2023</v>
      </c>
    </row>
    <row r="6629" spans="1:9" x14ac:dyDescent="0.25">
      <c r="A6629" s="171">
        <v>1000406979</v>
      </c>
      <c r="B6629" s="172">
        <v>45007</v>
      </c>
      <c r="C6629" s="173">
        <v>0.37554398148147999</v>
      </c>
      <c r="D6629" s="173">
        <v>0.37554398148147999</v>
      </c>
      <c r="E6629" s="148" t="s">
        <v>2</v>
      </c>
      <c r="F6629" s="148">
        <v>0</v>
      </c>
      <c r="G6629" s="166">
        <f>WEEKNUM(B6629,21)</f>
        <v>12</v>
      </c>
      <c r="H6629" s="166">
        <f>MONTH(B6629)</f>
        <v>3</v>
      </c>
      <c r="I6629" s="166">
        <f>YEAR(B6629)</f>
        <v>2023</v>
      </c>
    </row>
    <row r="6630" spans="1:9" x14ac:dyDescent="0.25">
      <c r="A6630" s="171">
        <v>1000408990</v>
      </c>
      <c r="B6630" s="172">
        <v>45007</v>
      </c>
      <c r="C6630" s="173">
        <v>0.43791666666667001</v>
      </c>
      <c r="D6630" s="173">
        <v>0.43791666666667001</v>
      </c>
      <c r="E6630" s="148" t="s">
        <v>2</v>
      </c>
      <c r="F6630" s="148">
        <v>0</v>
      </c>
      <c r="G6630" s="166">
        <f>WEEKNUM(B6630,21)</f>
        <v>12</v>
      </c>
      <c r="H6630" s="166">
        <f>MONTH(B6630)</f>
        <v>3</v>
      </c>
      <c r="I6630" s="166">
        <f>YEAR(B6630)</f>
        <v>2023</v>
      </c>
    </row>
    <row r="6631" spans="1:9" x14ac:dyDescent="0.25">
      <c r="A6631" s="171">
        <v>1000408991</v>
      </c>
      <c r="B6631" s="172">
        <v>45007</v>
      </c>
      <c r="C6631" s="173">
        <v>0.43788194444444001</v>
      </c>
      <c r="D6631" s="173">
        <v>0.43788194444444001</v>
      </c>
      <c r="E6631" s="148" t="s">
        <v>2</v>
      </c>
      <c r="F6631" s="148">
        <v>0</v>
      </c>
      <c r="G6631" s="166">
        <f>WEEKNUM(B6631,21)</f>
        <v>12</v>
      </c>
      <c r="H6631" s="166">
        <f>MONTH(B6631)</f>
        <v>3</v>
      </c>
      <c r="I6631" s="166">
        <f>YEAR(B6631)</f>
        <v>2023</v>
      </c>
    </row>
    <row r="6632" spans="1:9" x14ac:dyDescent="0.25">
      <c r="A6632" s="171">
        <v>1000408992</v>
      </c>
      <c r="B6632" s="172">
        <v>45007</v>
      </c>
      <c r="C6632" s="173">
        <v>0.43783564814815001</v>
      </c>
      <c r="D6632" s="173">
        <v>0.43783564814815001</v>
      </c>
      <c r="E6632" s="148" t="s">
        <v>2</v>
      </c>
      <c r="F6632" s="148">
        <v>0</v>
      </c>
      <c r="G6632" s="166">
        <f>WEEKNUM(B6632,21)</f>
        <v>12</v>
      </c>
      <c r="H6632" s="166">
        <f>MONTH(B6632)</f>
        <v>3</v>
      </c>
      <c r="I6632" s="166">
        <f>YEAR(B6632)</f>
        <v>2023</v>
      </c>
    </row>
    <row r="6633" spans="1:9" x14ac:dyDescent="0.25">
      <c r="A6633" s="171">
        <v>1000408993</v>
      </c>
      <c r="B6633" s="172">
        <v>45007</v>
      </c>
      <c r="C6633" s="173">
        <v>0.54556712962963005</v>
      </c>
      <c r="D6633" s="173">
        <v>0.54556712962963005</v>
      </c>
      <c r="E6633" s="148" t="s">
        <v>2</v>
      </c>
      <c r="F6633" s="148">
        <v>0</v>
      </c>
      <c r="G6633" s="166">
        <f>WEEKNUM(B6633,21)</f>
        <v>12</v>
      </c>
      <c r="H6633" s="166">
        <f>MONTH(B6633)</f>
        <v>3</v>
      </c>
      <c r="I6633" s="166">
        <f>YEAR(B6633)</f>
        <v>2023</v>
      </c>
    </row>
    <row r="6634" spans="1:9" x14ac:dyDescent="0.25">
      <c r="A6634" s="171">
        <v>1000408994</v>
      </c>
      <c r="B6634" s="172">
        <v>45007</v>
      </c>
      <c r="C6634" s="173">
        <v>0.54553240740741005</v>
      </c>
      <c r="D6634" s="173">
        <v>0.54553240740741005</v>
      </c>
      <c r="E6634" s="148" t="s">
        <v>2</v>
      </c>
      <c r="F6634" s="148">
        <v>0</v>
      </c>
      <c r="G6634" s="166">
        <f>WEEKNUM(B6634,21)</f>
        <v>12</v>
      </c>
      <c r="H6634" s="166">
        <f>MONTH(B6634)</f>
        <v>3</v>
      </c>
      <c r="I6634" s="166">
        <f>YEAR(B6634)</f>
        <v>2023</v>
      </c>
    </row>
    <row r="6635" spans="1:9" x14ac:dyDescent="0.25">
      <c r="A6635" s="171">
        <v>1000408995</v>
      </c>
      <c r="B6635" s="172">
        <v>45007</v>
      </c>
      <c r="C6635" s="173">
        <v>0.54548611111111001</v>
      </c>
      <c r="D6635" s="173">
        <v>0.54548611111111001</v>
      </c>
      <c r="E6635" s="148" t="s">
        <v>2</v>
      </c>
      <c r="F6635" s="148">
        <v>0</v>
      </c>
      <c r="G6635" s="166">
        <f>WEEKNUM(B6635,21)</f>
        <v>12</v>
      </c>
      <c r="H6635" s="166">
        <f>MONTH(B6635)</f>
        <v>3</v>
      </c>
      <c r="I6635" s="166">
        <f>YEAR(B6635)</f>
        <v>2023</v>
      </c>
    </row>
    <row r="6636" spans="1:9" x14ac:dyDescent="0.25">
      <c r="A6636" s="171">
        <v>1000408996</v>
      </c>
      <c r="B6636" s="172">
        <v>45007</v>
      </c>
      <c r="C6636" s="173">
        <v>0.54545138888889</v>
      </c>
      <c r="D6636" s="173">
        <v>0.54545138888889</v>
      </c>
      <c r="E6636" s="148" t="s">
        <v>2</v>
      </c>
      <c r="F6636" s="148">
        <v>0</v>
      </c>
      <c r="G6636" s="166">
        <f>WEEKNUM(B6636,21)</f>
        <v>12</v>
      </c>
      <c r="H6636" s="166">
        <f>MONTH(B6636)</f>
        <v>3</v>
      </c>
      <c r="I6636" s="166">
        <f>YEAR(B6636)</f>
        <v>2023</v>
      </c>
    </row>
    <row r="6637" spans="1:9" x14ac:dyDescent="0.25">
      <c r="A6637" s="171">
        <v>1000408997</v>
      </c>
      <c r="B6637" s="172">
        <v>45007</v>
      </c>
      <c r="C6637" s="173">
        <v>0.54540509259258996</v>
      </c>
      <c r="D6637" s="173">
        <v>0.54540509259258996</v>
      </c>
      <c r="E6637" s="148" t="s">
        <v>2</v>
      </c>
      <c r="F6637" s="148">
        <v>0</v>
      </c>
      <c r="G6637" s="166">
        <f>WEEKNUM(B6637,21)</f>
        <v>12</v>
      </c>
      <c r="H6637" s="166">
        <f>MONTH(B6637)</f>
        <v>3</v>
      </c>
      <c r="I6637" s="166">
        <f>YEAR(B6637)</f>
        <v>2023</v>
      </c>
    </row>
    <row r="6638" spans="1:9" x14ac:dyDescent="0.25">
      <c r="A6638" s="171">
        <v>1000408998</v>
      </c>
      <c r="B6638" s="172">
        <v>45007</v>
      </c>
      <c r="C6638" s="173">
        <v>0.54890046296296002</v>
      </c>
      <c r="D6638" s="173">
        <v>0.54890046296296002</v>
      </c>
      <c r="E6638" s="148" t="s">
        <v>2</v>
      </c>
      <c r="F6638" s="148">
        <v>0</v>
      </c>
      <c r="G6638" s="166">
        <f>WEEKNUM(B6638,21)</f>
        <v>12</v>
      </c>
      <c r="H6638" s="166">
        <f>MONTH(B6638)</f>
        <v>3</v>
      </c>
      <c r="I6638" s="166">
        <f>YEAR(B6638)</f>
        <v>2023</v>
      </c>
    </row>
    <row r="6639" spans="1:9" x14ac:dyDescent="0.25">
      <c r="A6639" s="171">
        <v>1000408999</v>
      </c>
      <c r="B6639" s="172">
        <v>45007</v>
      </c>
      <c r="C6639" s="173">
        <v>0.55246527777777998</v>
      </c>
      <c r="D6639" s="173">
        <v>0.55246527777777998</v>
      </c>
      <c r="E6639" s="148" t="s">
        <v>2</v>
      </c>
      <c r="F6639" s="148">
        <v>0</v>
      </c>
      <c r="G6639" s="166">
        <f>WEEKNUM(B6639,21)</f>
        <v>12</v>
      </c>
      <c r="H6639" s="166">
        <f>MONTH(B6639)</f>
        <v>3</v>
      </c>
      <c r="I6639" s="166">
        <f>YEAR(B6639)</f>
        <v>2023</v>
      </c>
    </row>
    <row r="6640" spans="1:9" x14ac:dyDescent="0.25">
      <c r="A6640" s="171">
        <v>1000409000</v>
      </c>
      <c r="B6640" s="172">
        <v>45007</v>
      </c>
      <c r="C6640" s="173">
        <v>0.55243055555555998</v>
      </c>
      <c r="D6640" s="173">
        <v>0.55243055555555998</v>
      </c>
      <c r="E6640" s="148" t="s">
        <v>2</v>
      </c>
      <c r="F6640" s="148">
        <v>0</v>
      </c>
      <c r="G6640" s="166">
        <f>WEEKNUM(B6640,21)</f>
        <v>12</v>
      </c>
      <c r="H6640" s="166">
        <f>MONTH(B6640)</f>
        <v>3</v>
      </c>
      <c r="I6640" s="166">
        <f>YEAR(B6640)</f>
        <v>2023</v>
      </c>
    </row>
    <row r="6641" spans="1:9" x14ac:dyDescent="0.25">
      <c r="A6641" s="171">
        <v>1000408296</v>
      </c>
      <c r="B6641" s="172">
        <v>45007</v>
      </c>
      <c r="C6641" s="173">
        <v>0.41001157407407002</v>
      </c>
      <c r="D6641" s="173">
        <v>0.41001157407407002</v>
      </c>
      <c r="E6641" s="148" t="s">
        <v>2</v>
      </c>
      <c r="F6641" s="148">
        <v>0</v>
      </c>
      <c r="G6641" s="166">
        <f>WEEKNUM(B6641,21)</f>
        <v>12</v>
      </c>
      <c r="H6641" s="166">
        <f>MONTH(B6641)</f>
        <v>3</v>
      </c>
      <c r="I6641" s="166">
        <f>YEAR(B6641)</f>
        <v>2023</v>
      </c>
    </row>
    <row r="6642" spans="1:9" x14ac:dyDescent="0.25">
      <c r="A6642" s="171">
        <v>1000408295</v>
      </c>
      <c r="B6642" s="172">
        <v>45007</v>
      </c>
      <c r="C6642" s="173">
        <v>0.37541666666667001</v>
      </c>
      <c r="D6642" s="173">
        <v>0.37541666666667001</v>
      </c>
      <c r="E6642" s="148" t="s">
        <v>2</v>
      </c>
      <c r="F6642" s="148">
        <v>0</v>
      </c>
      <c r="G6642" s="166">
        <f>WEEKNUM(B6642,21)</f>
        <v>12</v>
      </c>
      <c r="H6642" s="166">
        <f>MONTH(B6642)</f>
        <v>3</v>
      </c>
      <c r="I6642" s="166">
        <f>YEAR(B6642)</f>
        <v>2023</v>
      </c>
    </row>
    <row r="6643" spans="1:9" x14ac:dyDescent="0.25">
      <c r="A6643" s="171">
        <v>1000408410</v>
      </c>
      <c r="B6643" s="172">
        <v>45007</v>
      </c>
      <c r="C6643" s="173">
        <v>0.37873842592592999</v>
      </c>
      <c r="D6643" s="173">
        <v>0.37873842592592999</v>
      </c>
      <c r="E6643" s="148" t="s">
        <v>2</v>
      </c>
      <c r="F6643" s="148">
        <v>0</v>
      </c>
      <c r="G6643" s="166">
        <f>WEEKNUM(B6643,21)</f>
        <v>12</v>
      </c>
      <c r="H6643" s="166">
        <f>MONTH(B6643)</f>
        <v>3</v>
      </c>
      <c r="I6643" s="166">
        <f>YEAR(B6643)</f>
        <v>2023</v>
      </c>
    </row>
    <row r="6644" spans="1:9" x14ac:dyDescent="0.25">
      <c r="A6644" s="171">
        <v>1000408415</v>
      </c>
      <c r="B6644" s="172">
        <v>45007</v>
      </c>
      <c r="C6644" s="173">
        <v>0.38236111111110999</v>
      </c>
      <c r="D6644" s="173">
        <v>0.38236111111110999</v>
      </c>
      <c r="E6644" s="148" t="s">
        <v>2</v>
      </c>
      <c r="F6644" s="148">
        <v>0</v>
      </c>
      <c r="G6644" s="166">
        <f>WEEKNUM(B6644,21)</f>
        <v>12</v>
      </c>
      <c r="H6644" s="166">
        <f>MONTH(B6644)</f>
        <v>3</v>
      </c>
      <c r="I6644" s="166">
        <f>YEAR(B6644)</f>
        <v>2023</v>
      </c>
    </row>
    <row r="6645" spans="1:9" x14ac:dyDescent="0.25">
      <c r="A6645" s="171">
        <v>1000408416</v>
      </c>
      <c r="B6645" s="172">
        <v>45007</v>
      </c>
      <c r="C6645" s="173">
        <v>0.38232638888888998</v>
      </c>
      <c r="D6645" s="173">
        <v>0.38232638888888998</v>
      </c>
      <c r="E6645" s="148" t="s">
        <v>2</v>
      </c>
      <c r="F6645" s="148">
        <v>0</v>
      </c>
      <c r="G6645" s="166">
        <f>WEEKNUM(B6645,21)</f>
        <v>12</v>
      </c>
      <c r="H6645" s="166">
        <f>MONTH(B6645)</f>
        <v>3</v>
      </c>
      <c r="I6645" s="166">
        <f>YEAR(B6645)</f>
        <v>2023</v>
      </c>
    </row>
    <row r="6646" spans="1:9" x14ac:dyDescent="0.25">
      <c r="A6646" s="171">
        <v>1000408418</v>
      </c>
      <c r="B6646" s="172">
        <v>45007</v>
      </c>
      <c r="C6646" s="173">
        <v>0.38229166666667003</v>
      </c>
      <c r="D6646" s="173">
        <v>0.38229166666667003</v>
      </c>
      <c r="E6646" s="148" t="s">
        <v>2</v>
      </c>
      <c r="F6646" s="148">
        <v>0</v>
      </c>
      <c r="G6646" s="166">
        <f>WEEKNUM(B6646,21)</f>
        <v>12</v>
      </c>
      <c r="H6646" s="166">
        <f>MONTH(B6646)</f>
        <v>3</v>
      </c>
      <c r="I6646" s="166">
        <f>YEAR(B6646)</f>
        <v>2023</v>
      </c>
    </row>
    <row r="6647" spans="1:9" x14ac:dyDescent="0.25">
      <c r="A6647" s="171">
        <v>1000408419</v>
      </c>
      <c r="B6647" s="172">
        <v>45007</v>
      </c>
      <c r="C6647" s="173">
        <v>0.38224537037036999</v>
      </c>
      <c r="D6647" s="173">
        <v>0.38224537037036999</v>
      </c>
      <c r="E6647" s="148" t="s">
        <v>2</v>
      </c>
      <c r="F6647" s="148">
        <v>0</v>
      </c>
      <c r="G6647" s="166">
        <f>WEEKNUM(B6647,21)</f>
        <v>12</v>
      </c>
      <c r="H6647" s="166">
        <f>MONTH(B6647)</f>
        <v>3</v>
      </c>
      <c r="I6647" s="166">
        <f>YEAR(B6647)</f>
        <v>2023</v>
      </c>
    </row>
    <row r="6648" spans="1:9" x14ac:dyDescent="0.25">
      <c r="A6648" s="171">
        <v>1000408421</v>
      </c>
      <c r="B6648" s="172">
        <v>45007</v>
      </c>
      <c r="C6648" s="173">
        <v>0.38575231481480998</v>
      </c>
      <c r="D6648" s="173">
        <v>0.38575231481480998</v>
      </c>
      <c r="E6648" s="148" t="s">
        <v>2</v>
      </c>
      <c r="F6648" s="148">
        <v>0</v>
      </c>
      <c r="G6648" s="166">
        <f>WEEKNUM(B6648,21)</f>
        <v>12</v>
      </c>
      <c r="H6648" s="166">
        <f>MONTH(B6648)</f>
        <v>3</v>
      </c>
      <c r="I6648" s="166">
        <f>YEAR(B6648)</f>
        <v>2023</v>
      </c>
    </row>
    <row r="6649" spans="1:9" x14ac:dyDescent="0.25">
      <c r="A6649" s="171">
        <v>1000408422</v>
      </c>
      <c r="B6649" s="172">
        <v>45007</v>
      </c>
      <c r="C6649" s="173">
        <v>0.38570601851851999</v>
      </c>
      <c r="D6649" s="173">
        <v>0.38570601851851999</v>
      </c>
      <c r="E6649" s="148" t="s">
        <v>2</v>
      </c>
      <c r="F6649" s="148">
        <v>0</v>
      </c>
      <c r="G6649" s="166">
        <f>WEEKNUM(B6649,21)</f>
        <v>12</v>
      </c>
      <c r="H6649" s="166">
        <f>MONTH(B6649)</f>
        <v>3</v>
      </c>
      <c r="I6649" s="166">
        <f>YEAR(B6649)</f>
        <v>2023</v>
      </c>
    </row>
    <row r="6650" spans="1:9" x14ac:dyDescent="0.25">
      <c r="A6650" s="171">
        <v>1000408423</v>
      </c>
      <c r="B6650" s="172">
        <v>45007</v>
      </c>
      <c r="C6650" s="173">
        <v>0.39619212962963002</v>
      </c>
      <c r="D6650" s="173">
        <v>0.39619212962963002</v>
      </c>
      <c r="E6650" s="148" t="s">
        <v>2</v>
      </c>
      <c r="F6650" s="148">
        <v>0</v>
      </c>
      <c r="G6650" s="166">
        <f>WEEKNUM(B6650,21)</f>
        <v>12</v>
      </c>
      <c r="H6650" s="166">
        <f>MONTH(B6650)</f>
        <v>3</v>
      </c>
      <c r="I6650" s="166">
        <f>YEAR(B6650)</f>
        <v>2023</v>
      </c>
    </row>
    <row r="6651" spans="1:9" x14ac:dyDescent="0.25">
      <c r="A6651" s="171">
        <v>1000408425</v>
      </c>
      <c r="B6651" s="172">
        <v>45007</v>
      </c>
      <c r="C6651" s="173">
        <v>0.39614583333332998</v>
      </c>
      <c r="D6651" s="173">
        <v>0.39614583333332998</v>
      </c>
      <c r="E6651" s="148" t="s">
        <v>2</v>
      </c>
      <c r="F6651" s="148">
        <v>0</v>
      </c>
      <c r="G6651" s="166">
        <f>WEEKNUM(B6651,21)</f>
        <v>12</v>
      </c>
      <c r="H6651" s="166">
        <f>MONTH(B6651)</f>
        <v>3</v>
      </c>
      <c r="I6651" s="166">
        <f>YEAR(B6651)</f>
        <v>2023</v>
      </c>
    </row>
    <row r="6652" spans="1:9" x14ac:dyDescent="0.25">
      <c r="A6652" s="171">
        <v>1000408426</v>
      </c>
      <c r="B6652" s="172">
        <v>45007</v>
      </c>
      <c r="C6652" s="173">
        <v>0.41006944444443999</v>
      </c>
      <c r="D6652" s="173">
        <v>0.41006944444443999</v>
      </c>
      <c r="E6652" s="148" t="s">
        <v>2</v>
      </c>
      <c r="F6652" s="148">
        <v>0</v>
      </c>
      <c r="G6652" s="166">
        <f>WEEKNUM(B6652,21)</f>
        <v>12</v>
      </c>
      <c r="H6652" s="166">
        <f>MONTH(B6652)</f>
        <v>3</v>
      </c>
      <c r="I6652" s="166">
        <f>YEAR(B6652)</f>
        <v>2023</v>
      </c>
    </row>
    <row r="6653" spans="1:9" x14ac:dyDescent="0.25">
      <c r="A6653" s="171">
        <v>1000408427</v>
      </c>
      <c r="B6653" s="172">
        <v>45007</v>
      </c>
      <c r="C6653" s="173">
        <v>0.40997685185185001</v>
      </c>
      <c r="D6653" s="173">
        <v>0.40997685185185001</v>
      </c>
      <c r="E6653" s="148" t="s">
        <v>2</v>
      </c>
      <c r="F6653" s="148">
        <v>0</v>
      </c>
      <c r="G6653" s="166">
        <f>WEEKNUM(B6653,21)</f>
        <v>12</v>
      </c>
      <c r="H6653" s="166">
        <f>MONTH(B6653)</f>
        <v>3</v>
      </c>
      <c r="I6653" s="166">
        <f>YEAR(B6653)</f>
        <v>2023</v>
      </c>
    </row>
    <row r="6654" spans="1:9" x14ac:dyDescent="0.25">
      <c r="A6654" s="171">
        <v>1000409923</v>
      </c>
      <c r="B6654" s="172">
        <v>45007</v>
      </c>
      <c r="C6654" s="173">
        <v>0.55590277777777997</v>
      </c>
      <c r="D6654" s="173">
        <v>0.55590277777777997</v>
      </c>
      <c r="E6654" s="148" t="s">
        <v>2</v>
      </c>
      <c r="F6654" s="148">
        <v>0</v>
      </c>
      <c r="G6654" s="166">
        <f>WEEKNUM(B6654,21)</f>
        <v>12</v>
      </c>
      <c r="H6654" s="166">
        <f>MONTH(B6654)</f>
        <v>3</v>
      </c>
      <c r="I6654" s="166">
        <f>YEAR(B6654)</f>
        <v>2023</v>
      </c>
    </row>
    <row r="6655" spans="1:9" x14ac:dyDescent="0.25">
      <c r="A6655" s="171">
        <v>1000409924</v>
      </c>
      <c r="B6655" s="172">
        <v>45007</v>
      </c>
      <c r="C6655" s="173">
        <v>0.55584490740740999</v>
      </c>
      <c r="D6655" s="173">
        <v>0.55584490740740999</v>
      </c>
      <c r="E6655" s="148" t="s">
        <v>2</v>
      </c>
      <c r="F6655" s="148">
        <v>0</v>
      </c>
      <c r="G6655" s="166">
        <f>WEEKNUM(B6655,21)</f>
        <v>12</v>
      </c>
      <c r="H6655" s="166">
        <f>MONTH(B6655)</f>
        <v>3</v>
      </c>
      <c r="I6655" s="166">
        <f>YEAR(B6655)</f>
        <v>2023</v>
      </c>
    </row>
    <row r="6656" spans="1:9" x14ac:dyDescent="0.25">
      <c r="A6656" s="171">
        <v>1000408581</v>
      </c>
      <c r="B6656" s="172">
        <v>45007</v>
      </c>
      <c r="C6656" s="173">
        <v>0.41353009259258999</v>
      </c>
      <c r="D6656" s="173">
        <v>0.41353009259258999</v>
      </c>
      <c r="E6656" s="148" t="s">
        <v>2</v>
      </c>
      <c r="F6656" s="148">
        <v>0</v>
      </c>
      <c r="G6656" s="166">
        <f>WEEKNUM(B6656,21)</f>
        <v>12</v>
      </c>
      <c r="H6656" s="166">
        <f>MONTH(B6656)</f>
        <v>3</v>
      </c>
      <c r="I6656" s="166">
        <f>YEAR(B6656)</f>
        <v>2023</v>
      </c>
    </row>
    <row r="6657" spans="1:9" x14ac:dyDescent="0.25">
      <c r="A6657" s="171">
        <v>1000408582</v>
      </c>
      <c r="B6657" s="172">
        <v>45007</v>
      </c>
      <c r="C6657" s="173">
        <v>0.41350694444444003</v>
      </c>
      <c r="D6657" s="173">
        <v>0.41350694444444003</v>
      </c>
      <c r="E6657" s="148" t="s">
        <v>2</v>
      </c>
      <c r="F6657" s="148">
        <v>0</v>
      </c>
      <c r="G6657" s="166">
        <f>WEEKNUM(B6657,21)</f>
        <v>12</v>
      </c>
      <c r="H6657" s="166">
        <f>MONTH(B6657)</f>
        <v>3</v>
      </c>
      <c r="I6657" s="166">
        <f>YEAR(B6657)</f>
        <v>2023</v>
      </c>
    </row>
    <row r="6658" spans="1:9" x14ac:dyDescent="0.25">
      <c r="A6658" s="171">
        <v>1000408583</v>
      </c>
      <c r="B6658" s="172">
        <v>45007</v>
      </c>
      <c r="C6658" s="173">
        <v>0.41346064814814998</v>
      </c>
      <c r="D6658" s="173">
        <v>0.41346064814814998</v>
      </c>
      <c r="E6658" s="148" t="s">
        <v>2</v>
      </c>
      <c r="F6658" s="148">
        <v>0</v>
      </c>
      <c r="G6658" s="166">
        <f>WEEKNUM(B6658,21)</f>
        <v>12</v>
      </c>
      <c r="H6658" s="166">
        <f>MONTH(B6658)</f>
        <v>3</v>
      </c>
      <c r="I6658" s="166">
        <f>YEAR(B6658)</f>
        <v>2023</v>
      </c>
    </row>
    <row r="6659" spans="1:9" x14ac:dyDescent="0.25">
      <c r="A6659" s="171">
        <v>1000408584</v>
      </c>
      <c r="B6659" s="172">
        <v>45007</v>
      </c>
      <c r="C6659" s="173">
        <v>0.41711805555555997</v>
      </c>
      <c r="D6659" s="173">
        <v>0.41711805555555997</v>
      </c>
      <c r="E6659" s="148" t="s">
        <v>2</v>
      </c>
      <c r="F6659" s="148">
        <v>0</v>
      </c>
      <c r="G6659" s="166">
        <f>WEEKNUM(B6659,21)</f>
        <v>12</v>
      </c>
      <c r="H6659" s="166">
        <f>MONTH(B6659)</f>
        <v>3</v>
      </c>
      <c r="I6659" s="166">
        <f>YEAR(B6659)</f>
        <v>2023</v>
      </c>
    </row>
    <row r="6660" spans="1:9" x14ac:dyDescent="0.25">
      <c r="A6660" s="171">
        <v>1000408585</v>
      </c>
      <c r="B6660" s="172">
        <v>45007</v>
      </c>
      <c r="C6660" s="173">
        <v>0.41707175925925999</v>
      </c>
      <c r="D6660" s="173">
        <v>0.41707175925925999</v>
      </c>
      <c r="E6660" s="148" t="s">
        <v>2</v>
      </c>
      <c r="F6660" s="148">
        <v>0</v>
      </c>
      <c r="G6660" s="166">
        <f>WEEKNUM(B6660,21)</f>
        <v>12</v>
      </c>
      <c r="H6660" s="166">
        <f>MONTH(B6660)</f>
        <v>3</v>
      </c>
      <c r="I6660" s="166">
        <f>YEAR(B6660)</f>
        <v>2023</v>
      </c>
    </row>
    <row r="6661" spans="1:9" x14ac:dyDescent="0.25">
      <c r="A6661" s="171">
        <v>1000408586</v>
      </c>
      <c r="B6661" s="172">
        <v>45007</v>
      </c>
      <c r="C6661" s="173">
        <v>0.42046296296295999</v>
      </c>
      <c r="D6661" s="173">
        <v>0.42046296296295999</v>
      </c>
      <c r="E6661" s="148" t="s">
        <v>2</v>
      </c>
      <c r="F6661" s="148">
        <v>0</v>
      </c>
      <c r="G6661" s="166">
        <f>WEEKNUM(B6661,21)</f>
        <v>12</v>
      </c>
      <c r="H6661" s="166">
        <f>MONTH(B6661)</f>
        <v>3</v>
      </c>
      <c r="I6661" s="166">
        <f>YEAR(B6661)</f>
        <v>2023</v>
      </c>
    </row>
    <row r="6662" spans="1:9" x14ac:dyDescent="0.25">
      <c r="A6662" s="171">
        <v>1000408587</v>
      </c>
      <c r="B6662" s="172">
        <v>45007</v>
      </c>
      <c r="C6662" s="173">
        <v>0.42041666666666999</v>
      </c>
      <c r="D6662" s="173">
        <v>0.42041666666666999</v>
      </c>
      <c r="E6662" s="148" t="s">
        <v>2</v>
      </c>
      <c r="F6662" s="148">
        <v>0</v>
      </c>
      <c r="G6662" s="166">
        <f>WEEKNUM(B6662,21)</f>
        <v>12</v>
      </c>
      <c r="H6662" s="166">
        <f>MONTH(B6662)</f>
        <v>3</v>
      </c>
      <c r="I6662" s="166">
        <f>YEAR(B6662)</f>
        <v>2023</v>
      </c>
    </row>
    <row r="6663" spans="1:9" x14ac:dyDescent="0.25">
      <c r="A6663" s="171">
        <v>1000408588</v>
      </c>
      <c r="B6663" s="172">
        <v>45007</v>
      </c>
      <c r="C6663" s="173">
        <v>0.42403935185184999</v>
      </c>
      <c r="D6663" s="173">
        <v>0.42403935185184999</v>
      </c>
      <c r="E6663" s="148" t="s">
        <v>2</v>
      </c>
      <c r="F6663" s="148">
        <v>0</v>
      </c>
      <c r="G6663" s="166">
        <f>WEEKNUM(B6663,21)</f>
        <v>12</v>
      </c>
      <c r="H6663" s="166">
        <f>MONTH(B6663)</f>
        <v>3</v>
      </c>
      <c r="I6663" s="166">
        <f>YEAR(B6663)</f>
        <v>2023</v>
      </c>
    </row>
    <row r="6664" spans="1:9" x14ac:dyDescent="0.25">
      <c r="A6664" s="171">
        <v>1000408589</v>
      </c>
      <c r="B6664" s="172">
        <v>45007</v>
      </c>
      <c r="C6664" s="173">
        <v>0.42399305555555999</v>
      </c>
      <c r="D6664" s="173">
        <v>0.42399305555555999</v>
      </c>
      <c r="E6664" s="148" t="s">
        <v>2</v>
      </c>
      <c r="F6664" s="148">
        <v>0</v>
      </c>
      <c r="G6664" s="166">
        <f>WEEKNUM(B6664,21)</f>
        <v>12</v>
      </c>
      <c r="H6664" s="166">
        <f>MONTH(B6664)</f>
        <v>3</v>
      </c>
      <c r="I6664" s="166">
        <f>YEAR(B6664)</f>
        <v>2023</v>
      </c>
    </row>
    <row r="6665" spans="1:9" x14ac:dyDescent="0.25">
      <c r="A6665" s="171">
        <v>1000408590</v>
      </c>
      <c r="B6665" s="172">
        <v>45007</v>
      </c>
      <c r="C6665" s="173">
        <v>0.42392361111110999</v>
      </c>
      <c r="D6665" s="173">
        <v>0.42392361111110999</v>
      </c>
      <c r="E6665" s="148" t="s">
        <v>2</v>
      </c>
      <c r="F6665" s="148">
        <v>0</v>
      </c>
      <c r="G6665" s="166">
        <f>WEEKNUM(B6665,21)</f>
        <v>12</v>
      </c>
      <c r="H6665" s="166">
        <f>MONTH(B6665)</f>
        <v>3</v>
      </c>
      <c r="I6665" s="166">
        <f>YEAR(B6665)</f>
        <v>2023</v>
      </c>
    </row>
    <row r="6666" spans="1:9" x14ac:dyDescent="0.25">
      <c r="A6666" s="171">
        <v>1000408591</v>
      </c>
      <c r="B6666" s="172">
        <v>45007</v>
      </c>
      <c r="C6666" s="173">
        <v>0.42388888888888998</v>
      </c>
      <c r="D6666" s="173">
        <v>0.42388888888888998</v>
      </c>
      <c r="E6666" s="148" t="s">
        <v>2</v>
      </c>
      <c r="F6666" s="148">
        <v>0</v>
      </c>
      <c r="G6666" s="166">
        <f>WEEKNUM(B6666,21)</f>
        <v>12</v>
      </c>
      <c r="H6666" s="166">
        <f>MONTH(B6666)</f>
        <v>3</v>
      </c>
      <c r="I6666" s="166">
        <f>YEAR(B6666)</f>
        <v>2023</v>
      </c>
    </row>
    <row r="6667" spans="1:9" x14ac:dyDescent="0.25">
      <c r="A6667" s="171">
        <v>1000408592</v>
      </c>
      <c r="B6667" s="172">
        <v>45007</v>
      </c>
      <c r="C6667" s="173">
        <v>0.42741898148148</v>
      </c>
      <c r="D6667" s="173">
        <v>0.42741898148148</v>
      </c>
      <c r="E6667" s="148" t="s">
        <v>2</v>
      </c>
      <c r="F6667" s="148">
        <v>0</v>
      </c>
      <c r="G6667" s="166">
        <f>WEEKNUM(B6667,21)</f>
        <v>12</v>
      </c>
      <c r="H6667" s="166">
        <f>MONTH(B6667)</f>
        <v>3</v>
      </c>
      <c r="I6667" s="166">
        <f>YEAR(B6667)</f>
        <v>2023</v>
      </c>
    </row>
    <row r="6668" spans="1:9" x14ac:dyDescent="0.25">
      <c r="A6668" s="171">
        <v>1000408593</v>
      </c>
      <c r="B6668" s="172">
        <v>45007</v>
      </c>
      <c r="C6668" s="173">
        <v>0.42737268518519</v>
      </c>
      <c r="D6668" s="173">
        <v>0.42737268518519</v>
      </c>
      <c r="E6668" s="148" t="s">
        <v>2</v>
      </c>
      <c r="F6668" s="148">
        <v>0</v>
      </c>
      <c r="G6668" s="166">
        <f>WEEKNUM(B6668,21)</f>
        <v>12</v>
      </c>
      <c r="H6668" s="166">
        <f>MONTH(B6668)</f>
        <v>3</v>
      </c>
      <c r="I6668" s="166">
        <f>YEAR(B6668)</f>
        <v>2023</v>
      </c>
    </row>
    <row r="6669" spans="1:9" x14ac:dyDescent="0.25">
      <c r="A6669" s="171">
        <v>1000408594</v>
      </c>
      <c r="B6669" s="172">
        <v>45007</v>
      </c>
      <c r="C6669" s="173">
        <v>0.43083333333333002</v>
      </c>
      <c r="D6669" s="173">
        <v>0.43083333333333002</v>
      </c>
      <c r="E6669" s="148" t="s">
        <v>2</v>
      </c>
      <c r="F6669" s="148">
        <v>0</v>
      </c>
      <c r="G6669" s="166">
        <f>WEEKNUM(B6669,21)</f>
        <v>12</v>
      </c>
      <c r="H6669" s="166">
        <f>MONTH(B6669)</f>
        <v>3</v>
      </c>
      <c r="I6669" s="166">
        <f>YEAR(B6669)</f>
        <v>2023</v>
      </c>
    </row>
    <row r="6670" spans="1:9" x14ac:dyDescent="0.25">
      <c r="A6670" s="171">
        <v>1000408595</v>
      </c>
      <c r="B6670" s="172">
        <v>45007</v>
      </c>
      <c r="C6670" s="173">
        <v>0.43434027777778</v>
      </c>
      <c r="D6670" s="173">
        <v>0.43434027777778</v>
      </c>
      <c r="E6670" s="148" t="s">
        <v>2</v>
      </c>
      <c r="F6670" s="148">
        <v>0</v>
      </c>
      <c r="G6670" s="166">
        <f>WEEKNUM(B6670,21)</f>
        <v>12</v>
      </c>
      <c r="H6670" s="166">
        <f>MONTH(B6670)</f>
        <v>3</v>
      </c>
      <c r="I6670" s="166">
        <f>YEAR(B6670)</f>
        <v>2023</v>
      </c>
    </row>
    <row r="6671" spans="1:9" x14ac:dyDescent="0.25">
      <c r="A6671" s="171">
        <v>1000408596</v>
      </c>
      <c r="B6671" s="172">
        <v>45007</v>
      </c>
      <c r="C6671" s="173">
        <v>0.43429398148148002</v>
      </c>
      <c r="D6671" s="173">
        <v>0.43429398148148002</v>
      </c>
      <c r="E6671" s="148" t="s">
        <v>2</v>
      </c>
      <c r="F6671" s="148">
        <v>0</v>
      </c>
      <c r="G6671" s="166">
        <f>WEEKNUM(B6671,21)</f>
        <v>12</v>
      </c>
      <c r="H6671" s="166">
        <f>MONTH(B6671)</f>
        <v>3</v>
      </c>
      <c r="I6671" s="166">
        <f>YEAR(B6671)</f>
        <v>2023</v>
      </c>
    </row>
    <row r="6672" spans="1:9" x14ac:dyDescent="0.25">
      <c r="A6672" s="171" t="s">
        <v>2</v>
      </c>
      <c r="B6672" s="172">
        <v>45011</v>
      </c>
      <c r="C6672" s="173">
        <v>0</v>
      </c>
      <c r="D6672" s="173">
        <v>0.71857638888888997</v>
      </c>
      <c r="E6672" s="148" t="s">
        <v>2</v>
      </c>
      <c r="F6672" s="148">
        <v>0</v>
      </c>
      <c r="G6672" s="166">
        <f>WEEKNUM(B6672,21)</f>
        <v>12</v>
      </c>
      <c r="H6672" s="166">
        <f>MONTH(B6672)</f>
        <v>3</v>
      </c>
      <c r="I6672" s="166">
        <f>YEAR(B6672)</f>
        <v>2023</v>
      </c>
    </row>
    <row r="6673" spans="1:9" x14ac:dyDescent="0.25">
      <c r="A6673" s="171" t="s">
        <v>2</v>
      </c>
      <c r="B6673" s="172">
        <v>45010</v>
      </c>
      <c r="C6673" s="173">
        <v>0.20833333333333001</v>
      </c>
      <c r="D6673" s="173">
        <v>0.22415509259259001</v>
      </c>
      <c r="E6673" s="148" t="s">
        <v>2</v>
      </c>
      <c r="F6673" s="148">
        <v>0</v>
      </c>
      <c r="G6673" s="166">
        <f>WEEKNUM(B6673,21)</f>
        <v>12</v>
      </c>
      <c r="H6673" s="166">
        <f>MONTH(B6673)</f>
        <v>3</v>
      </c>
      <c r="I6673" s="166">
        <f>YEAR(B6673)</f>
        <v>2023</v>
      </c>
    </row>
    <row r="6674" spans="1:9" x14ac:dyDescent="0.25">
      <c r="A6674" s="171">
        <v>1000407442</v>
      </c>
      <c r="B6674" s="172">
        <v>45010</v>
      </c>
      <c r="C6674" s="173">
        <v>0.20833333333333001</v>
      </c>
      <c r="D6674" s="173">
        <v>0.22427083333333001</v>
      </c>
      <c r="E6674" s="148" t="s">
        <v>2</v>
      </c>
      <c r="F6674" s="148">
        <v>0</v>
      </c>
      <c r="G6674" s="166">
        <f>WEEKNUM(B6674,21)</f>
        <v>12</v>
      </c>
      <c r="H6674" s="166">
        <f>MONTH(B6674)</f>
        <v>3</v>
      </c>
      <c r="I6674" s="166">
        <f>YEAR(B6674)</f>
        <v>2023</v>
      </c>
    </row>
    <row r="6675" spans="1:9" x14ac:dyDescent="0.25">
      <c r="A6675" s="171" t="s">
        <v>2</v>
      </c>
      <c r="B6675" s="172">
        <v>45010</v>
      </c>
      <c r="C6675" s="173">
        <v>0.20833333333333001</v>
      </c>
      <c r="D6675" s="173">
        <v>0.22435185185185</v>
      </c>
      <c r="E6675" s="148" t="s">
        <v>2</v>
      </c>
      <c r="F6675" s="148">
        <v>0</v>
      </c>
      <c r="G6675" s="166">
        <f>WEEKNUM(B6675,21)</f>
        <v>12</v>
      </c>
      <c r="H6675" s="166">
        <f>MONTH(B6675)</f>
        <v>3</v>
      </c>
      <c r="I6675" s="166">
        <f>YEAR(B6675)</f>
        <v>2023</v>
      </c>
    </row>
    <row r="6676" spans="1:9" x14ac:dyDescent="0.25">
      <c r="A6676" s="171">
        <v>1000407440</v>
      </c>
      <c r="B6676" s="172">
        <v>45010</v>
      </c>
      <c r="C6676" s="173">
        <v>0.20833333333333001</v>
      </c>
      <c r="D6676" s="173">
        <v>0.22502314814815</v>
      </c>
      <c r="E6676" s="148" t="s">
        <v>2</v>
      </c>
      <c r="F6676" s="148">
        <v>0</v>
      </c>
      <c r="G6676" s="166">
        <f>WEEKNUM(B6676,21)</f>
        <v>12</v>
      </c>
      <c r="H6676" s="166">
        <f>MONTH(B6676)</f>
        <v>3</v>
      </c>
      <c r="I6676" s="166">
        <f>YEAR(B6676)</f>
        <v>2023</v>
      </c>
    </row>
    <row r="6677" spans="1:9" x14ac:dyDescent="0.25">
      <c r="A6677" s="171" t="s">
        <v>2</v>
      </c>
      <c r="B6677" s="172">
        <v>45007</v>
      </c>
      <c r="C6677" s="173">
        <v>0.33333333333332998</v>
      </c>
      <c r="D6677" s="173">
        <v>0.6855787037037</v>
      </c>
      <c r="E6677" s="148" t="s">
        <v>2</v>
      </c>
      <c r="F6677" s="148">
        <v>0</v>
      </c>
      <c r="G6677" s="166">
        <f>WEEKNUM(B6677,21)</f>
        <v>12</v>
      </c>
      <c r="H6677" s="166">
        <f>MONTH(B6677)</f>
        <v>3</v>
      </c>
      <c r="I6677" s="166">
        <f>YEAR(B6677)</f>
        <v>2023</v>
      </c>
    </row>
    <row r="6678" spans="1:9" x14ac:dyDescent="0.25">
      <c r="A6678" s="171" t="s">
        <v>2</v>
      </c>
      <c r="B6678" s="172">
        <v>45010</v>
      </c>
      <c r="C6678" s="173">
        <v>0.20833333333333001</v>
      </c>
      <c r="D6678" s="173">
        <v>0.22511574074074001</v>
      </c>
      <c r="E6678" s="148" t="s">
        <v>2</v>
      </c>
      <c r="F6678" s="148">
        <v>0</v>
      </c>
      <c r="G6678" s="166">
        <f>WEEKNUM(B6678,21)</f>
        <v>12</v>
      </c>
      <c r="H6678" s="166">
        <f>MONTH(B6678)</f>
        <v>3</v>
      </c>
      <c r="I6678" s="166">
        <f>YEAR(B6678)</f>
        <v>2023</v>
      </c>
    </row>
    <row r="6679" spans="1:9" x14ac:dyDescent="0.25">
      <c r="A6679" s="171">
        <v>1000406147</v>
      </c>
      <c r="B6679" s="172">
        <v>45008</v>
      </c>
      <c r="C6679" s="173">
        <v>0</v>
      </c>
      <c r="D6679" s="173">
        <v>0.30988425925926</v>
      </c>
      <c r="E6679" s="148" t="s">
        <v>2</v>
      </c>
      <c r="F6679" s="148">
        <v>0</v>
      </c>
      <c r="G6679" s="166">
        <f>WEEKNUM(B6679,21)</f>
        <v>12</v>
      </c>
      <c r="H6679" s="166">
        <f>MONTH(B6679)</f>
        <v>3</v>
      </c>
      <c r="I6679" s="166">
        <f>YEAR(B6679)</f>
        <v>2023</v>
      </c>
    </row>
    <row r="6680" spans="1:9" x14ac:dyDescent="0.25">
      <c r="A6680" s="171" t="s">
        <v>2</v>
      </c>
      <c r="B6680" s="172">
        <v>45008</v>
      </c>
      <c r="C6680" s="173">
        <v>0.14626157407407001</v>
      </c>
      <c r="D6680" s="173">
        <v>0.14626157407407001</v>
      </c>
      <c r="E6680" s="148" t="s">
        <v>2</v>
      </c>
      <c r="F6680" s="148">
        <v>0</v>
      </c>
      <c r="G6680" s="166">
        <f>WEEKNUM(B6680,21)</f>
        <v>12</v>
      </c>
      <c r="H6680" s="166">
        <f>MONTH(B6680)</f>
        <v>3</v>
      </c>
      <c r="I6680" s="166">
        <f>YEAR(B6680)</f>
        <v>2023</v>
      </c>
    </row>
    <row r="6681" spans="1:9" x14ac:dyDescent="0.25">
      <c r="A6681" s="171" t="s">
        <v>2</v>
      </c>
      <c r="B6681" s="172">
        <v>45009</v>
      </c>
      <c r="C6681" s="173">
        <v>0.14626157407407001</v>
      </c>
      <c r="D6681" s="173">
        <v>0.16381944444443999</v>
      </c>
      <c r="E6681" s="148" t="s">
        <v>2</v>
      </c>
      <c r="F6681" s="148">
        <v>0</v>
      </c>
      <c r="G6681" s="166">
        <f>WEEKNUM(B6681,21)</f>
        <v>12</v>
      </c>
      <c r="H6681" s="166">
        <f>MONTH(B6681)</f>
        <v>3</v>
      </c>
      <c r="I6681" s="166">
        <f>YEAR(B6681)</f>
        <v>2023</v>
      </c>
    </row>
    <row r="6682" spans="1:9" x14ac:dyDescent="0.25">
      <c r="A6682" s="171" t="s">
        <v>2</v>
      </c>
      <c r="B6682" s="172">
        <v>45011</v>
      </c>
      <c r="C6682" s="173">
        <v>0.27083333333332998</v>
      </c>
      <c r="D6682" s="173">
        <v>0.60001157407407002</v>
      </c>
      <c r="E6682" s="148" t="s">
        <v>2</v>
      </c>
      <c r="F6682" s="148">
        <v>0</v>
      </c>
      <c r="G6682" s="166">
        <f>WEEKNUM(B6682,21)</f>
        <v>12</v>
      </c>
      <c r="H6682" s="166">
        <f>MONTH(B6682)</f>
        <v>3</v>
      </c>
      <c r="I6682" s="166">
        <f>YEAR(B6682)</f>
        <v>2023</v>
      </c>
    </row>
    <row r="6683" spans="1:9" x14ac:dyDescent="0.25">
      <c r="A6683" s="171">
        <v>1000411298</v>
      </c>
      <c r="B6683" s="172">
        <v>45009</v>
      </c>
      <c r="C6683" s="173">
        <v>0</v>
      </c>
      <c r="D6683" s="173">
        <v>0.34415509259258997</v>
      </c>
      <c r="E6683" s="148" t="s">
        <v>2</v>
      </c>
      <c r="F6683" s="148">
        <v>0</v>
      </c>
      <c r="G6683" s="166">
        <f>WEEKNUM(B6683,21)</f>
        <v>12</v>
      </c>
      <c r="H6683" s="166">
        <f>MONTH(B6683)</f>
        <v>3</v>
      </c>
      <c r="I6683" s="166">
        <f>YEAR(B6683)</f>
        <v>2023</v>
      </c>
    </row>
    <row r="6684" spans="1:9" x14ac:dyDescent="0.25">
      <c r="A6684" s="171" t="s">
        <v>2</v>
      </c>
      <c r="B6684" s="172">
        <v>45008</v>
      </c>
      <c r="C6684" s="173">
        <v>0.33333333333332998</v>
      </c>
      <c r="D6684" s="173">
        <v>0.66648148148148001</v>
      </c>
      <c r="E6684" s="148" t="s">
        <v>2</v>
      </c>
      <c r="F6684" s="148">
        <v>0</v>
      </c>
      <c r="G6684" s="166">
        <f>WEEKNUM(B6684,21)</f>
        <v>12</v>
      </c>
      <c r="H6684" s="166">
        <f>MONTH(B6684)</f>
        <v>3</v>
      </c>
      <c r="I6684" s="166">
        <f>YEAR(B6684)</f>
        <v>2023</v>
      </c>
    </row>
    <row r="6685" spans="1:9" x14ac:dyDescent="0.25">
      <c r="A6685" s="171" t="s">
        <v>2</v>
      </c>
      <c r="B6685" s="172">
        <v>45009</v>
      </c>
      <c r="C6685" s="173">
        <v>0.66648148148148001</v>
      </c>
      <c r="D6685" s="173">
        <v>0.64018518518518996</v>
      </c>
      <c r="E6685" s="148" t="s">
        <v>2</v>
      </c>
      <c r="F6685" s="148">
        <v>0</v>
      </c>
      <c r="G6685" s="166">
        <f>WEEKNUM(B6685,21)</f>
        <v>12</v>
      </c>
      <c r="H6685" s="166">
        <f>MONTH(B6685)</f>
        <v>3</v>
      </c>
      <c r="I6685" s="166">
        <f>YEAR(B6685)</f>
        <v>2023</v>
      </c>
    </row>
    <row r="6686" spans="1:9" x14ac:dyDescent="0.25">
      <c r="A6686" s="171" t="s">
        <v>2</v>
      </c>
      <c r="B6686" s="172">
        <v>45008</v>
      </c>
      <c r="C6686" s="173">
        <v>0</v>
      </c>
      <c r="D6686" s="173">
        <v>0.67636574074073996</v>
      </c>
      <c r="E6686" s="148" t="s">
        <v>2</v>
      </c>
      <c r="F6686" s="148">
        <v>0</v>
      </c>
      <c r="G6686" s="166">
        <f>WEEKNUM(B6686,21)</f>
        <v>12</v>
      </c>
      <c r="H6686" s="166">
        <f>MONTH(B6686)</f>
        <v>3</v>
      </c>
      <c r="I6686" s="166">
        <f>YEAR(B6686)</f>
        <v>2023</v>
      </c>
    </row>
    <row r="6687" spans="1:9" x14ac:dyDescent="0.25">
      <c r="A6687" s="171" t="s">
        <v>2</v>
      </c>
      <c r="B6687" s="172">
        <v>45009</v>
      </c>
      <c r="C6687" s="173">
        <v>0.67636574074073996</v>
      </c>
      <c r="D6687" s="173">
        <v>0.64253472222221997</v>
      </c>
      <c r="E6687" s="148" t="s">
        <v>2</v>
      </c>
      <c r="F6687" s="148">
        <v>0</v>
      </c>
      <c r="G6687" s="166">
        <f>WEEKNUM(B6687,21)</f>
        <v>12</v>
      </c>
      <c r="H6687" s="166">
        <f>MONTH(B6687)</f>
        <v>3</v>
      </c>
      <c r="I6687" s="166">
        <f>YEAR(B6687)</f>
        <v>2023</v>
      </c>
    </row>
    <row r="6688" spans="1:9" x14ac:dyDescent="0.25">
      <c r="A6688" s="171" t="s">
        <v>2</v>
      </c>
      <c r="B6688" s="172">
        <v>45008</v>
      </c>
      <c r="C6688" s="173">
        <v>0</v>
      </c>
      <c r="D6688" s="173">
        <v>0.33119212962963002</v>
      </c>
      <c r="E6688" s="148" t="s">
        <v>2</v>
      </c>
      <c r="F6688" s="148">
        <v>0</v>
      </c>
      <c r="G6688" s="166">
        <f>WEEKNUM(B6688,21)</f>
        <v>12</v>
      </c>
      <c r="H6688" s="166">
        <f>MONTH(B6688)</f>
        <v>3</v>
      </c>
      <c r="I6688" s="166">
        <f>YEAR(B6688)</f>
        <v>2023</v>
      </c>
    </row>
    <row r="6689" spans="1:9" x14ac:dyDescent="0.25">
      <c r="A6689" s="171" t="s">
        <v>2</v>
      </c>
      <c r="B6689" s="172">
        <v>45008</v>
      </c>
      <c r="C6689" s="173">
        <v>0</v>
      </c>
      <c r="D6689" s="173">
        <v>0.35520833333333002</v>
      </c>
      <c r="E6689" s="148" t="s">
        <v>2</v>
      </c>
      <c r="F6689" s="148">
        <v>0</v>
      </c>
      <c r="G6689" s="166">
        <f>WEEKNUM(B6689,21)</f>
        <v>12</v>
      </c>
      <c r="H6689" s="166">
        <f>MONTH(B6689)</f>
        <v>3</v>
      </c>
      <c r="I6689" s="166">
        <f>YEAR(B6689)</f>
        <v>2023</v>
      </c>
    </row>
    <row r="6690" spans="1:9" x14ac:dyDescent="0.25">
      <c r="A6690" s="171" t="s">
        <v>2</v>
      </c>
      <c r="B6690" s="172">
        <v>45008</v>
      </c>
      <c r="C6690" s="173">
        <v>0</v>
      </c>
      <c r="D6690" s="173">
        <v>0.60853009259259006</v>
      </c>
      <c r="E6690" s="148" t="s">
        <v>2</v>
      </c>
      <c r="F6690" s="148">
        <v>0</v>
      </c>
      <c r="G6690" s="166">
        <f>WEEKNUM(B6690,21)</f>
        <v>12</v>
      </c>
      <c r="H6690" s="166">
        <f>MONTH(B6690)</f>
        <v>3</v>
      </c>
      <c r="I6690" s="166">
        <f>YEAR(B6690)</f>
        <v>2023</v>
      </c>
    </row>
    <row r="6691" spans="1:9" x14ac:dyDescent="0.25">
      <c r="A6691" s="171" t="s">
        <v>2</v>
      </c>
      <c r="B6691" s="172">
        <v>45009</v>
      </c>
      <c r="C6691" s="173">
        <v>0.60853009259259006</v>
      </c>
      <c r="D6691" s="173">
        <v>0.71375</v>
      </c>
      <c r="E6691" s="148" t="s">
        <v>2</v>
      </c>
      <c r="F6691" s="148">
        <v>0</v>
      </c>
      <c r="G6691" s="166">
        <f>WEEKNUM(B6691,21)</f>
        <v>12</v>
      </c>
      <c r="H6691" s="166">
        <f>MONTH(B6691)</f>
        <v>3</v>
      </c>
      <c r="I6691" s="166">
        <f>YEAR(B6691)</f>
        <v>2023</v>
      </c>
    </row>
    <row r="6692" spans="1:9" x14ac:dyDescent="0.25">
      <c r="A6692" s="171" t="s">
        <v>2</v>
      </c>
      <c r="B6692" s="172">
        <v>45008</v>
      </c>
      <c r="C6692" s="173">
        <v>0</v>
      </c>
      <c r="D6692" s="173">
        <v>0.32863425925925999</v>
      </c>
      <c r="E6692" s="148" t="s">
        <v>2</v>
      </c>
      <c r="F6692" s="148">
        <v>0</v>
      </c>
      <c r="G6692" s="166">
        <f>WEEKNUM(B6692,21)</f>
        <v>12</v>
      </c>
      <c r="H6692" s="166">
        <f>MONTH(B6692)</f>
        <v>3</v>
      </c>
      <c r="I6692" s="166">
        <f>YEAR(B6692)</f>
        <v>2023</v>
      </c>
    </row>
    <row r="6693" spans="1:9" x14ac:dyDescent="0.25">
      <c r="A6693" s="171" t="s">
        <v>2</v>
      </c>
      <c r="B6693" s="172">
        <v>45008</v>
      </c>
      <c r="C6693" s="173">
        <v>0</v>
      </c>
      <c r="D6693" s="173">
        <v>0.36640046296296003</v>
      </c>
      <c r="E6693" s="148" t="s">
        <v>2</v>
      </c>
      <c r="F6693" s="148">
        <v>0</v>
      </c>
      <c r="G6693" s="166">
        <f>WEEKNUM(B6693,21)</f>
        <v>12</v>
      </c>
      <c r="H6693" s="166">
        <f>MONTH(B6693)</f>
        <v>3</v>
      </c>
      <c r="I6693" s="166">
        <f>YEAR(B6693)</f>
        <v>2023</v>
      </c>
    </row>
    <row r="6694" spans="1:9" x14ac:dyDescent="0.25">
      <c r="A6694" s="171">
        <v>1000407926</v>
      </c>
      <c r="B6694" s="172">
        <v>45009</v>
      </c>
      <c r="C6694" s="173">
        <v>0.27083333333332998</v>
      </c>
      <c r="D6694" s="173">
        <v>0.34562500000000002</v>
      </c>
      <c r="E6694" s="148" t="s">
        <v>3</v>
      </c>
      <c r="F6694" s="148">
        <v>0</v>
      </c>
      <c r="G6694" s="166">
        <f>WEEKNUM(B6694,21)</f>
        <v>12</v>
      </c>
      <c r="H6694" s="166">
        <f>MONTH(B6694)</f>
        <v>3</v>
      </c>
      <c r="I6694" s="166">
        <f>YEAR(B6694)</f>
        <v>2023</v>
      </c>
    </row>
    <row r="6695" spans="1:9" x14ac:dyDescent="0.25">
      <c r="A6695" s="171">
        <v>1000407926</v>
      </c>
      <c r="B6695" s="172">
        <v>45009</v>
      </c>
      <c r="C6695" s="173">
        <v>0</v>
      </c>
      <c r="D6695" s="173">
        <v>0.34679398148148</v>
      </c>
      <c r="E6695" s="148" t="s">
        <v>3</v>
      </c>
      <c r="F6695" s="148">
        <v>0</v>
      </c>
      <c r="G6695" s="166">
        <f>WEEKNUM(B6695,21)</f>
        <v>12</v>
      </c>
      <c r="H6695" s="166">
        <f>MONTH(B6695)</f>
        <v>3</v>
      </c>
      <c r="I6695" s="166">
        <f>YEAR(B6695)</f>
        <v>2023</v>
      </c>
    </row>
    <row r="6696" spans="1:9" x14ac:dyDescent="0.25">
      <c r="A6696" s="171">
        <v>1000409931</v>
      </c>
      <c r="B6696" s="172">
        <v>45008</v>
      </c>
      <c r="C6696" s="173">
        <v>0.86541666666667005</v>
      </c>
      <c r="D6696" s="173">
        <v>0.86626157407407001</v>
      </c>
      <c r="E6696" s="148" t="s">
        <v>2</v>
      </c>
      <c r="F6696" s="148">
        <v>0</v>
      </c>
      <c r="G6696" s="166">
        <f>WEEKNUM(B6696,21)</f>
        <v>12</v>
      </c>
      <c r="H6696" s="166">
        <f>MONTH(B6696)</f>
        <v>3</v>
      </c>
      <c r="I6696" s="166">
        <f>YEAR(B6696)</f>
        <v>2023</v>
      </c>
    </row>
    <row r="6697" spans="1:9" x14ac:dyDescent="0.25">
      <c r="A6697" s="171" t="s">
        <v>2</v>
      </c>
      <c r="B6697" s="172">
        <v>45011</v>
      </c>
      <c r="C6697" s="173">
        <v>0</v>
      </c>
      <c r="D6697" s="173">
        <v>0.29559027777778002</v>
      </c>
      <c r="E6697" s="148" t="s">
        <v>3</v>
      </c>
      <c r="F6697" s="148">
        <v>0</v>
      </c>
      <c r="G6697" s="166">
        <f>WEEKNUM(B6697,21)</f>
        <v>12</v>
      </c>
      <c r="H6697" s="166">
        <f>MONTH(B6697)</f>
        <v>3</v>
      </c>
      <c r="I6697" s="166">
        <f>YEAR(B6697)</f>
        <v>2023</v>
      </c>
    </row>
    <row r="6698" spans="1:9" x14ac:dyDescent="0.25">
      <c r="A6698" s="171">
        <v>1000408460</v>
      </c>
      <c r="B6698" s="172">
        <v>45008</v>
      </c>
      <c r="C6698" s="173">
        <v>0.23329861111111</v>
      </c>
      <c r="D6698" s="173">
        <v>0.38708333333333</v>
      </c>
      <c r="E6698" s="148" t="s">
        <v>3</v>
      </c>
      <c r="F6698" s="148">
        <v>0</v>
      </c>
      <c r="G6698" s="166">
        <f>WEEKNUM(B6698,21)</f>
        <v>12</v>
      </c>
      <c r="H6698" s="166">
        <f>MONTH(B6698)</f>
        <v>3</v>
      </c>
      <c r="I6698" s="166">
        <f>YEAR(B6698)</f>
        <v>2023</v>
      </c>
    </row>
    <row r="6699" spans="1:9" x14ac:dyDescent="0.25">
      <c r="A6699" s="171" t="s">
        <v>2</v>
      </c>
      <c r="B6699" s="172">
        <v>45008</v>
      </c>
      <c r="C6699" s="173">
        <v>0</v>
      </c>
      <c r="D6699" s="173">
        <v>0.14512731481481</v>
      </c>
      <c r="E6699" s="148" t="s">
        <v>2</v>
      </c>
      <c r="F6699" s="148">
        <v>0</v>
      </c>
      <c r="G6699" s="166">
        <f>WEEKNUM(B6699,21)</f>
        <v>12</v>
      </c>
      <c r="H6699" s="166">
        <f>MONTH(B6699)</f>
        <v>3</v>
      </c>
      <c r="I6699" s="166">
        <f>YEAR(B6699)</f>
        <v>2023</v>
      </c>
    </row>
    <row r="6700" spans="1:9" x14ac:dyDescent="0.25">
      <c r="A6700" s="171" t="s">
        <v>2</v>
      </c>
      <c r="B6700" s="172">
        <v>45009</v>
      </c>
      <c r="C6700" s="173">
        <v>0.14512731481481</v>
      </c>
      <c r="D6700" s="173">
        <v>0.16481481481481</v>
      </c>
      <c r="E6700" s="148" t="s">
        <v>2</v>
      </c>
      <c r="F6700" s="148">
        <v>0</v>
      </c>
      <c r="G6700" s="166">
        <f>WEEKNUM(B6700,21)</f>
        <v>12</v>
      </c>
      <c r="H6700" s="166">
        <f>MONTH(B6700)</f>
        <v>3</v>
      </c>
      <c r="I6700" s="166">
        <f>YEAR(B6700)</f>
        <v>2023</v>
      </c>
    </row>
    <row r="6701" spans="1:9" x14ac:dyDescent="0.25">
      <c r="A6701" s="171" t="s">
        <v>2</v>
      </c>
      <c r="B6701" s="172">
        <v>45008</v>
      </c>
      <c r="C6701" s="173">
        <v>0</v>
      </c>
      <c r="D6701" s="173">
        <v>0.37034722222222</v>
      </c>
      <c r="E6701" s="148" t="s">
        <v>2</v>
      </c>
      <c r="F6701" s="148">
        <v>0</v>
      </c>
      <c r="G6701" s="166">
        <f>WEEKNUM(B6701,21)</f>
        <v>12</v>
      </c>
      <c r="H6701" s="166">
        <f>MONTH(B6701)</f>
        <v>3</v>
      </c>
      <c r="I6701" s="166">
        <f>YEAR(B6701)</f>
        <v>2023</v>
      </c>
    </row>
    <row r="6702" spans="1:9" x14ac:dyDescent="0.25">
      <c r="A6702" s="171">
        <v>1000408580</v>
      </c>
      <c r="B6702" s="172">
        <v>45008</v>
      </c>
      <c r="C6702" s="173">
        <v>0</v>
      </c>
      <c r="D6702" s="173">
        <v>0.38582175925925999</v>
      </c>
      <c r="E6702" s="148" t="s">
        <v>2</v>
      </c>
      <c r="F6702" s="148">
        <v>0</v>
      </c>
      <c r="G6702" s="166">
        <f>WEEKNUM(B6702,21)</f>
        <v>12</v>
      </c>
      <c r="H6702" s="166">
        <f>MONTH(B6702)</f>
        <v>3</v>
      </c>
      <c r="I6702" s="166">
        <f>YEAR(B6702)</f>
        <v>2023</v>
      </c>
    </row>
    <row r="6703" spans="1:9" x14ac:dyDescent="0.25">
      <c r="A6703" s="171">
        <v>1000408580</v>
      </c>
      <c r="B6703" s="172">
        <v>45008</v>
      </c>
      <c r="C6703" s="173">
        <v>0</v>
      </c>
      <c r="D6703" s="173">
        <v>0.38331018518519</v>
      </c>
      <c r="E6703" s="148" t="s">
        <v>2</v>
      </c>
      <c r="F6703" s="148">
        <v>0</v>
      </c>
      <c r="G6703" s="166">
        <f>WEEKNUM(B6703,21)</f>
        <v>12</v>
      </c>
      <c r="H6703" s="166">
        <f>MONTH(B6703)</f>
        <v>3</v>
      </c>
      <c r="I6703" s="166">
        <f>YEAR(B6703)</f>
        <v>2023</v>
      </c>
    </row>
    <row r="6704" spans="1:9" x14ac:dyDescent="0.25">
      <c r="A6704" s="171" t="s">
        <v>2</v>
      </c>
      <c r="B6704" s="172">
        <v>45009</v>
      </c>
      <c r="C6704" s="173">
        <v>0.27083333333332998</v>
      </c>
      <c r="D6704" s="173">
        <v>0.34726851851851998</v>
      </c>
      <c r="E6704" s="148" t="s">
        <v>2</v>
      </c>
      <c r="F6704" s="148">
        <v>0</v>
      </c>
      <c r="G6704" s="166">
        <f>WEEKNUM(B6704,21)</f>
        <v>12</v>
      </c>
      <c r="H6704" s="166">
        <f>MONTH(B6704)</f>
        <v>3</v>
      </c>
      <c r="I6704" s="166">
        <f>YEAR(B6704)</f>
        <v>2023</v>
      </c>
    </row>
    <row r="6705" spans="1:9" x14ac:dyDescent="0.25">
      <c r="A6705" s="171" t="s">
        <v>2</v>
      </c>
      <c r="B6705" s="172">
        <v>45009</v>
      </c>
      <c r="C6705" s="173">
        <v>0.27083333333332998</v>
      </c>
      <c r="D6705" s="173">
        <v>0.34928240740741001</v>
      </c>
      <c r="E6705" s="148" t="s">
        <v>2</v>
      </c>
      <c r="F6705" s="148">
        <v>0</v>
      </c>
      <c r="G6705" s="166">
        <f>WEEKNUM(B6705,21)</f>
        <v>12</v>
      </c>
      <c r="H6705" s="166">
        <f>MONTH(B6705)</f>
        <v>3</v>
      </c>
      <c r="I6705" s="166">
        <f>YEAR(B6705)</f>
        <v>2023</v>
      </c>
    </row>
    <row r="6706" spans="1:9" x14ac:dyDescent="0.25">
      <c r="A6706" s="171" t="s">
        <v>2</v>
      </c>
      <c r="B6706" s="172">
        <v>45009</v>
      </c>
      <c r="C6706" s="173">
        <v>0.27083333333332998</v>
      </c>
      <c r="D6706" s="173">
        <v>0.35040509259259001</v>
      </c>
      <c r="E6706" s="148" t="s">
        <v>2</v>
      </c>
      <c r="F6706" s="148">
        <v>0</v>
      </c>
      <c r="G6706" s="166">
        <f>WEEKNUM(B6706,21)</f>
        <v>12</v>
      </c>
      <c r="H6706" s="166">
        <f>MONTH(B6706)</f>
        <v>3</v>
      </c>
      <c r="I6706" s="166">
        <f>YEAR(B6706)</f>
        <v>2023</v>
      </c>
    </row>
    <row r="6707" spans="1:9" x14ac:dyDescent="0.25">
      <c r="A6707" s="171" t="s">
        <v>2</v>
      </c>
      <c r="B6707" s="172">
        <v>45009</v>
      </c>
      <c r="C6707" s="173">
        <v>0.27083333333332998</v>
      </c>
      <c r="D6707" s="173">
        <v>0.36502314814815001</v>
      </c>
      <c r="E6707" s="148" t="s">
        <v>2</v>
      </c>
      <c r="F6707" s="148">
        <v>0</v>
      </c>
      <c r="G6707" s="166">
        <f>WEEKNUM(B6707,21)</f>
        <v>12</v>
      </c>
      <c r="H6707" s="166">
        <f>MONTH(B6707)</f>
        <v>3</v>
      </c>
      <c r="I6707" s="166">
        <f>YEAR(B6707)</f>
        <v>2023</v>
      </c>
    </row>
    <row r="6708" spans="1:9" x14ac:dyDescent="0.25">
      <c r="A6708" s="171" t="s">
        <v>2</v>
      </c>
      <c r="B6708" s="172">
        <v>45008</v>
      </c>
      <c r="C6708" s="173">
        <v>0.22916666666666999</v>
      </c>
      <c r="D6708" s="173">
        <v>0.66662037037037003</v>
      </c>
      <c r="E6708" s="148" t="s">
        <v>2</v>
      </c>
      <c r="F6708" s="148">
        <v>0</v>
      </c>
      <c r="G6708" s="166">
        <f>WEEKNUM(B6708,21)</f>
        <v>12</v>
      </c>
      <c r="H6708" s="166">
        <f>MONTH(B6708)</f>
        <v>3</v>
      </c>
      <c r="I6708" s="166">
        <f>YEAR(B6708)</f>
        <v>2023</v>
      </c>
    </row>
    <row r="6709" spans="1:9" x14ac:dyDescent="0.25">
      <c r="A6709" s="171">
        <v>1000407442</v>
      </c>
      <c r="B6709" s="172">
        <v>45009</v>
      </c>
      <c r="C6709" s="173">
        <v>0.63393518518518999</v>
      </c>
      <c r="D6709" s="173">
        <v>0.57081018518519</v>
      </c>
      <c r="E6709" s="148" t="s">
        <v>2</v>
      </c>
      <c r="F6709" s="148">
        <v>0</v>
      </c>
      <c r="G6709" s="166">
        <f>WEEKNUM(B6709,21)</f>
        <v>12</v>
      </c>
      <c r="H6709" s="166">
        <f>MONTH(B6709)</f>
        <v>3</v>
      </c>
      <c r="I6709" s="166">
        <f>YEAR(B6709)</f>
        <v>2023</v>
      </c>
    </row>
    <row r="6710" spans="1:9" x14ac:dyDescent="0.25">
      <c r="A6710" s="171" t="s">
        <v>2</v>
      </c>
      <c r="B6710" s="172">
        <v>45008</v>
      </c>
      <c r="C6710" s="173">
        <v>0.81688657407406995</v>
      </c>
      <c r="D6710" s="173">
        <v>0.81856481481481003</v>
      </c>
      <c r="E6710" s="148" t="s">
        <v>2</v>
      </c>
      <c r="F6710" s="148">
        <v>0</v>
      </c>
      <c r="G6710" s="166">
        <f>WEEKNUM(B6710,21)</f>
        <v>12</v>
      </c>
      <c r="H6710" s="166">
        <f>MONTH(B6710)</f>
        <v>3</v>
      </c>
      <c r="I6710" s="166">
        <f>YEAR(B6710)</f>
        <v>2023</v>
      </c>
    </row>
    <row r="6711" spans="1:9" x14ac:dyDescent="0.25">
      <c r="A6711" s="171">
        <v>1000407445</v>
      </c>
      <c r="B6711" s="172">
        <v>45008</v>
      </c>
      <c r="C6711" s="173">
        <v>0.81435185185184999</v>
      </c>
      <c r="D6711" s="173">
        <v>0.81791666666666996</v>
      </c>
      <c r="E6711" s="148" t="s">
        <v>2</v>
      </c>
      <c r="F6711" s="148">
        <v>0</v>
      </c>
      <c r="G6711" s="166">
        <f>WEEKNUM(B6711,21)</f>
        <v>12</v>
      </c>
      <c r="H6711" s="166">
        <f>MONTH(B6711)</f>
        <v>3</v>
      </c>
      <c r="I6711" s="166">
        <f>YEAR(B6711)</f>
        <v>2023</v>
      </c>
    </row>
    <row r="6712" spans="1:9" x14ac:dyDescent="0.25">
      <c r="A6712" s="171">
        <v>1000407445</v>
      </c>
      <c r="B6712" s="172">
        <v>45008</v>
      </c>
      <c r="C6712" s="173">
        <v>0.90076388888889003</v>
      </c>
      <c r="D6712" s="173">
        <v>0.95130787037037001</v>
      </c>
      <c r="E6712" s="148" t="s">
        <v>2</v>
      </c>
      <c r="F6712" s="148">
        <v>0</v>
      </c>
      <c r="G6712" s="166">
        <f>WEEKNUM(B6712,21)</f>
        <v>12</v>
      </c>
      <c r="H6712" s="166">
        <f>MONTH(B6712)</f>
        <v>3</v>
      </c>
      <c r="I6712" s="166">
        <f>YEAR(B6712)</f>
        <v>2023</v>
      </c>
    </row>
    <row r="6713" spans="1:9" x14ac:dyDescent="0.25">
      <c r="A6713" s="171">
        <v>1000407445</v>
      </c>
      <c r="B6713" s="172">
        <v>45011</v>
      </c>
      <c r="C6713" s="173">
        <v>0.95130787037037001</v>
      </c>
      <c r="D6713" s="173">
        <v>0.61266203703704003</v>
      </c>
      <c r="E6713" s="148" t="s">
        <v>2</v>
      </c>
      <c r="F6713" s="148">
        <v>0</v>
      </c>
      <c r="G6713" s="166">
        <f>WEEKNUM(B6713,21)</f>
        <v>12</v>
      </c>
      <c r="H6713" s="166">
        <f>MONTH(B6713)</f>
        <v>3</v>
      </c>
      <c r="I6713" s="166">
        <f>YEAR(B6713)</f>
        <v>2023</v>
      </c>
    </row>
    <row r="6714" spans="1:9" x14ac:dyDescent="0.25">
      <c r="A6714" s="171">
        <v>1000407440</v>
      </c>
      <c r="B6714" s="172">
        <v>45008</v>
      </c>
      <c r="C6714" s="173">
        <v>0.20833333333333001</v>
      </c>
      <c r="D6714" s="173">
        <v>0.51927083333333002</v>
      </c>
      <c r="E6714" s="148" t="s">
        <v>3</v>
      </c>
      <c r="F6714" s="148">
        <v>2.99</v>
      </c>
      <c r="G6714" s="166">
        <f>WEEKNUM(B6714,21)</f>
        <v>12</v>
      </c>
      <c r="H6714" s="166">
        <f>MONTH(B6714)</f>
        <v>3</v>
      </c>
      <c r="I6714" s="166">
        <f>YEAR(B6714)</f>
        <v>2023</v>
      </c>
    </row>
    <row r="6715" spans="1:9" x14ac:dyDescent="0.25">
      <c r="A6715" s="171">
        <v>1000409793</v>
      </c>
      <c r="B6715" s="172">
        <v>45008</v>
      </c>
      <c r="C6715" s="173">
        <v>0.15724537037037001</v>
      </c>
      <c r="D6715" s="173">
        <v>0.15724537037037001</v>
      </c>
      <c r="E6715" s="148" t="s">
        <v>2</v>
      </c>
      <c r="F6715" s="148">
        <v>0</v>
      </c>
      <c r="G6715" s="166">
        <f>WEEKNUM(B6715,21)</f>
        <v>12</v>
      </c>
      <c r="H6715" s="166">
        <f>MONTH(B6715)</f>
        <v>3</v>
      </c>
      <c r="I6715" s="166">
        <f>YEAR(B6715)</f>
        <v>2023</v>
      </c>
    </row>
    <row r="6716" spans="1:9" x14ac:dyDescent="0.25">
      <c r="A6716" s="171">
        <v>1000407443</v>
      </c>
      <c r="B6716" s="172">
        <v>45008</v>
      </c>
      <c r="C6716" s="173">
        <v>0.20833333333333001</v>
      </c>
      <c r="D6716" s="173">
        <v>0.51950231481481002</v>
      </c>
      <c r="E6716" s="148" t="s">
        <v>3</v>
      </c>
      <c r="F6716" s="148">
        <v>0.49</v>
      </c>
      <c r="G6716" s="166">
        <f>WEEKNUM(B6716,21)</f>
        <v>12</v>
      </c>
      <c r="H6716" s="166">
        <f>MONTH(B6716)</f>
        <v>3</v>
      </c>
      <c r="I6716" s="166">
        <f>YEAR(B6716)</f>
        <v>2023</v>
      </c>
    </row>
    <row r="6717" spans="1:9" x14ac:dyDescent="0.25">
      <c r="A6717" s="171">
        <v>1000407443</v>
      </c>
      <c r="B6717" s="172">
        <v>45008</v>
      </c>
      <c r="C6717" s="173">
        <v>0.20833333333333001</v>
      </c>
      <c r="D6717" s="173">
        <v>0.51986111111111</v>
      </c>
      <c r="E6717" s="148" t="s">
        <v>3</v>
      </c>
      <c r="F6717" s="148">
        <v>1.1599999999999999</v>
      </c>
      <c r="G6717" s="166">
        <f>WEEKNUM(B6717,21)</f>
        <v>12</v>
      </c>
      <c r="H6717" s="166">
        <f>MONTH(B6717)</f>
        <v>3</v>
      </c>
      <c r="I6717" s="166">
        <f>YEAR(B6717)</f>
        <v>2023</v>
      </c>
    </row>
    <row r="6718" spans="1:9" x14ac:dyDescent="0.25">
      <c r="A6718" s="171">
        <v>1000406533</v>
      </c>
      <c r="B6718" s="172">
        <v>45008</v>
      </c>
      <c r="C6718" s="173">
        <v>0.14143518518518999</v>
      </c>
      <c r="D6718" s="173">
        <v>0.14143518518518999</v>
      </c>
      <c r="E6718" s="148" t="s">
        <v>2</v>
      </c>
      <c r="F6718" s="148">
        <v>0</v>
      </c>
      <c r="G6718" s="166">
        <f>WEEKNUM(B6718,21)</f>
        <v>12</v>
      </c>
      <c r="H6718" s="166">
        <f>MONTH(B6718)</f>
        <v>3</v>
      </c>
      <c r="I6718" s="166">
        <f>YEAR(B6718)</f>
        <v>2023</v>
      </c>
    </row>
    <row r="6719" spans="1:9" x14ac:dyDescent="0.25">
      <c r="A6719" s="171">
        <v>1000406533</v>
      </c>
      <c r="B6719" s="172">
        <v>45008</v>
      </c>
      <c r="C6719" s="173">
        <v>0.14143518518518999</v>
      </c>
      <c r="D6719" s="173">
        <v>0.14200231481480999</v>
      </c>
      <c r="E6719" s="148" t="s">
        <v>2</v>
      </c>
      <c r="F6719" s="148">
        <v>0</v>
      </c>
      <c r="G6719" s="166">
        <f>WEEKNUM(B6719,21)</f>
        <v>12</v>
      </c>
      <c r="H6719" s="166">
        <f>MONTH(B6719)</f>
        <v>3</v>
      </c>
      <c r="I6719" s="166">
        <f>YEAR(B6719)</f>
        <v>2023</v>
      </c>
    </row>
    <row r="6720" spans="1:9" x14ac:dyDescent="0.25">
      <c r="A6720" s="171">
        <v>1000406533</v>
      </c>
      <c r="B6720" s="172">
        <v>45008</v>
      </c>
      <c r="C6720" s="173">
        <v>0.14609953703704001</v>
      </c>
      <c r="D6720" s="173">
        <v>0.14609953703704001</v>
      </c>
      <c r="E6720" s="148" t="s">
        <v>2</v>
      </c>
      <c r="F6720" s="148">
        <v>0</v>
      </c>
      <c r="G6720" s="166">
        <f>WEEKNUM(B6720,21)</f>
        <v>12</v>
      </c>
      <c r="H6720" s="166">
        <f>MONTH(B6720)</f>
        <v>3</v>
      </c>
      <c r="I6720" s="166">
        <f>YEAR(B6720)</f>
        <v>2023</v>
      </c>
    </row>
    <row r="6721" spans="1:9" x14ac:dyDescent="0.25">
      <c r="A6721" s="171">
        <v>1000407749</v>
      </c>
      <c r="B6721" s="172">
        <v>45008</v>
      </c>
      <c r="C6721" s="173">
        <v>0.33333333333332998</v>
      </c>
      <c r="D6721" s="173">
        <v>0.6905787037037</v>
      </c>
      <c r="E6721" s="148" t="s">
        <v>3</v>
      </c>
      <c r="F6721" s="148">
        <v>21.23</v>
      </c>
      <c r="G6721" s="166">
        <f>WEEKNUM(B6721,21)</f>
        <v>12</v>
      </c>
      <c r="H6721" s="166">
        <f>MONTH(B6721)</f>
        <v>3</v>
      </c>
      <c r="I6721" s="166">
        <f>YEAR(B6721)</f>
        <v>2023</v>
      </c>
    </row>
    <row r="6722" spans="1:9" x14ac:dyDescent="0.25">
      <c r="A6722" s="171">
        <v>1000406536</v>
      </c>
      <c r="B6722" s="172">
        <v>45008</v>
      </c>
      <c r="C6722" s="173">
        <v>0.52083333333333004</v>
      </c>
      <c r="D6722" s="173">
        <v>0.54971064814814996</v>
      </c>
      <c r="E6722" s="148" t="s">
        <v>2</v>
      </c>
      <c r="F6722" s="148">
        <v>0</v>
      </c>
      <c r="G6722" s="166">
        <f>WEEKNUM(B6722,21)</f>
        <v>12</v>
      </c>
      <c r="H6722" s="166">
        <f>MONTH(B6722)</f>
        <v>3</v>
      </c>
      <c r="I6722" s="166">
        <f>YEAR(B6722)</f>
        <v>2023</v>
      </c>
    </row>
    <row r="6723" spans="1:9" x14ac:dyDescent="0.25">
      <c r="A6723" s="171">
        <v>1000409783</v>
      </c>
      <c r="B6723" s="172">
        <v>45008</v>
      </c>
      <c r="C6723" s="173">
        <v>0.14728009259259001</v>
      </c>
      <c r="D6723" s="173">
        <v>0.14728009259259001</v>
      </c>
      <c r="E6723" s="148" t="s">
        <v>2</v>
      </c>
      <c r="F6723" s="148">
        <v>0</v>
      </c>
      <c r="G6723" s="166">
        <f>WEEKNUM(B6723,21)</f>
        <v>12</v>
      </c>
      <c r="H6723" s="166">
        <f>MONTH(B6723)</f>
        <v>3</v>
      </c>
      <c r="I6723" s="166">
        <f>YEAR(B6723)</f>
        <v>2023</v>
      </c>
    </row>
    <row r="6724" spans="1:9" x14ac:dyDescent="0.25">
      <c r="A6724" s="171">
        <v>1000406536</v>
      </c>
      <c r="B6724" s="172">
        <v>45008</v>
      </c>
      <c r="C6724" s="173">
        <v>0.22916666666666999</v>
      </c>
      <c r="D6724" s="173">
        <v>0.27947916666667</v>
      </c>
      <c r="E6724" s="148" t="s">
        <v>3</v>
      </c>
      <c r="F6724" s="148">
        <v>1</v>
      </c>
      <c r="G6724" s="166">
        <f>WEEKNUM(B6724,21)</f>
        <v>12</v>
      </c>
      <c r="H6724" s="166">
        <f>MONTH(B6724)</f>
        <v>3</v>
      </c>
      <c r="I6724" s="166">
        <f>YEAR(B6724)</f>
        <v>2023</v>
      </c>
    </row>
    <row r="6725" spans="1:9" x14ac:dyDescent="0.25">
      <c r="A6725" s="171">
        <v>1000406536</v>
      </c>
      <c r="B6725" s="172">
        <v>45008</v>
      </c>
      <c r="C6725" s="173">
        <v>0.52083333333333004</v>
      </c>
      <c r="D6725" s="173">
        <v>0.54989583333333003</v>
      </c>
      <c r="E6725" s="148" t="s">
        <v>3</v>
      </c>
      <c r="F6725" s="148">
        <v>1</v>
      </c>
      <c r="G6725" s="166">
        <f>WEEKNUM(B6725,21)</f>
        <v>12</v>
      </c>
      <c r="H6725" s="166">
        <f>MONTH(B6725)</f>
        <v>3</v>
      </c>
      <c r="I6725" s="166">
        <f>YEAR(B6725)</f>
        <v>2023</v>
      </c>
    </row>
    <row r="6726" spans="1:9" x14ac:dyDescent="0.25">
      <c r="A6726" s="171">
        <v>1000409758</v>
      </c>
      <c r="B6726" s="172">
        <v>45008</v>
      </c>
      <c r="C6726" s="173">
        <v>0.22916666666666999</v>
      </c>
      <c r="D6726" s="173">
        <v>0.28008101851852002</v>
      </c>
      <c r="E6726" s="148" t="s">
        <v>3</v>
      </c>
      <c r="F6726" s="148">
        <v>0.99</v>
      </c>
      <c r="G6726" s="166">
        <f>WEEKNUM(B6726,21)</f>
        <v>12</v>
      </c>
      <c r="H6726" s="166">
        <f>MONTH(B6726)</f>
        <v>3</v>
      </c>
      <c r="I6726" s="166">
        <f>YEAR(B6726)</f>
        <v>2023</v>
      </c>
    </row>
    <row r="6727" spans="1:9" x14ac:dyDescent="0.25">
      <c r="A6727" s="171">
        <v>1000409758</v>
      </c>
      <c r="B6727" s="172">
        <v>45008</v>
      </c>
      <c r="C6727" s="173">
        <v>0.52083333333333004</v>
      </c>
      <c r="D6727" s="173">
        <v>0.55018518518519</v>
      </c>
      <c r="E6727" s="148" t="s">
        <v>3</v>
      </c>
      <c r="F6727" s="148">
        <v>0.99</v>
      </c>
      <c r="G6727" s="166">
        <f>WEEKNUM(B6727,21)</f>
        <v>12</v>
      </c>
      <c r="H6727" s="166">
        <f>MONTH(B6727)</f>
        <v>3</v>
      </c>
      <c r="I6727" s="166">
        <f>YEAR(B6727)</f>
        <v>2023</v>
      </c>
    </row>
    <row r="6728" spans="1:9" x14ac:dyDescent="0.25">
      <c r="A6728" s="171">
        <v>1000409793</v>
      </c>
      <c r="B6728" s="172">
        <v>45008</v>
      </c>
      <c r="C6728" s="173">
        <v>0.52083333333333004</v>
      </c>
      <c r="D6728" s="173">
        <v>0.55282407407406997</v>
      </c>
      <c r="E6728" s="148" t="s">
        <v>3</v>
      </c>
      <c r="F6728" s="148">
        <v>0.98</v>
      </c>
      <c r="G6728" s="166">
        <f>WEEKNUM(B6728,21)</f>
        <v>12</v>
      </c>
      <c r="H6728" s="166">
        <f>MONTH(B6728)</f>
        <v>3</v>
      </c>
      <c r="I6728" s="166">
        <f>YEAR(B6728)</f>
        <v>2023</v>
      </c>
    </row>
    <row r="6729" spans="1:9" x14ac:dyDescent="0.25">
      <c r="A6729" s="171">
        <v>1000406536</v>
      </c>
      <c r="B6729" s="172">
        <v>45008</v>
      </c>
      <c r="C6729" s="173">
        <v>0.52083333333333004</v>
      </c>
      <c r="D6729" s="173">
        <v>0.56408564814814999</v>
      </c>
      <c r="E6729" s="148" t="s">
        <v>3</v>
      </c>
      <c r="F6729" s="148">
        <v>0.85</v>
      </c>
      <c r="G6729" s="166">
        <f>WEEKNUM(B6729,21)</f>
        <v>12</v>
      </c>
      <c r="H6729" s="166">
        <f>MONTH(B6729)</f>
        <v>3</v>
      </c>
      <c r="I6729" s="166">
        <f>YEAR(B6729)</f>
        <v>2023</v>
      </c>
    </row>
    <row r="6730" spans="1:9" x14ac:dyDescent="0.25">
      <c r="A6730" s="171">
        <v>1000407443</v>
      </c>
      <c r="B6730" s="172">
        <v>45010</v>
      </c>
      <c r="C6730" s="173">
        <v>0.20833333333333001</v>
      </c>
      <c r="D6730" s="173">
        <v>0.22612268518518999</v>
      </c>
      <c r="E6730" s="148" t="s">
        <v>3</v>
      </c>
      <c r="F6730" s="148">
        <v>0.14000000000000001</v>
      </c>
      <c r="G6730" s="166">
        <f>WEEKNUM(B6730,21)</f>
        <v>12</v>
      </c>
      <c r="H6730" s="166">
        <f>MONTH(B6730)</f>
        <v>3</v>
      </c>
      <c r="I6730" s="166">
        <f>YEAR(B6730)</f>
        <v>2023</v>
      </c>
    </row>
    <row r="6731" spans="1:9" x14ac:dyDescent="0.25">
      <c r="A6731" s="171">
        <v>1000407443</v>
      </c>
      <c r="B6731" s="172">
        <v>45010</v>
      </c>
      <c r="C6731" s="173">
        <v>0.20833333333333001</v>
      </c>
      <c r="D6731" s="173">
        <v>0.22620370370369999</v>
      </c>
      <c r="E6731" s="148" t="s">
        <v>3</v>
      </c>
      <c r="F6731" s="148">
        <v>0.13</v>
      </c>
      <c r="G6731" s="166">
        <f>WEEKNUM(B6731,21)</f>
        <v>12</v>
      </c>
      <c r="H6731" s="166">
        <f>MONTH(B6731)</f>
        <v>3</v>
      </c>
      <c r="I6731" s="166">
        <f>YEAR(B6731)</f>
        <v>2023</v>
      </c>
    </row>
    <row r="6732" spans="1:9" x14ac:dyDescent="0.25">
      <c r="A6732" s="171">
        <v>1000407915</v>
      </c>
      <c r="B6732" s="172">
        <v>45010</v>
      </c>
      <c r="C6732" s="173">
        <v>0.20833333333333001</v>
      </c>
      <c r="D6732" s="173">
        <v>0.22633101851852</v>
      </c>
      <c r="E6732" s="148" t="s">
        <v>3</v>
      </c>
      <c r="F6732" s="148">
        <v>0.84</v>
      </c>
      <c r="G6732" s="166">
        <f>WEEKNUM(B6732,21)</f>
        <v>12</v>
      </c>
      <c r="H6732" s="166">
        <f>MONTH(B6732)</f>
        <v>3</v>
      </c>
      <c r="I6732" s="166">
        <f>YEAR(B6732)</f>
        <v>2023</v>
      </c>
    </row>
    <row r="6733" spans="1:9" x14ac:dyDescent="0.25">
      <c r="A6733" s="171">
        <v>1000407915</v>
      </c>
      <c r="B6733" s="172">
        <v>45008</v>
      </c>
      <c r="C6733" s="173">
        <v>0.52083333333333004</v>
      </c>
      <c r="D6733" s="173">
        <v>0.56458333333333</v>
      </c>
      <c r="E6733" s="148" t="s">
        <v>3</v>
      </c>
      <c r="F6733" s="148">
        <v>0.84</v>
      </c>
      <c r="G6733" s="166">
        <f>WEEKNUM(B6733,21)</f>
        <v>12</v>
      </c>
      <c r="H6733" s="166">
        <f>MONTH(B6733)</f>
        <v>3</v>
      </c>
      <c r="I6733" s="166">
        <f>YEAR(B6733)</f>
        <v>2023</v>
      </c>
    </row>
    <row r="6734" spans="1:9" x14ac:dyDescent="0.25">
      <c r="A6734" s="171">
        <v>1000407443</v>
      </c>
      <c r="B6734" s="172">
        <v>45010</v>
      </c>
      <c r="C6734" s="173">
        <v>0.20833333333333001</v>
      </c>
      <c r="D6734" s="173">
        <v>0.23466435185185</v>
      </c>
      <c r="E6734" s="148" t="s">
        <v>3</v>
      </c>
      <c r="F6734" s="148">
        <v>0.36</v>
      </c>
      <c r="G6734" s="166">
        <f>WEEKNUM(B6734,21)</f>
        <v>12</v>
      </c>
      <c r="H6734" s="166">
        <f>MONTH(B6734)</f>
        <v>3</v>
      </c>
      <c r="I6734" s="166">
        <f>YEAR(B6734)</f>
        <v>2023</v>
      </c>
    </row>
    <row r="6735" spans="1:9" x14ac:dyDescent="0.25">
      <c r="A6735" s="171">
        <v>1000406533</v>
      </c>
      <c r="B6735" s="172">
        <v>45008</v>
      </c>
      <c r="C6735" s="173">
        <v>0.52083333333333004</v>
      </c>
      <c r="D6735" s="173">
        <v>0.56873842592593005</v>
      </c>
      <c r="E6735" s="148" t="s">
        <v>3</v>
      </c>
      <c r="F6735" s="148">
        <v>1.48</v>
      </c>
      <c r="G6735" s="166">
        <f>WEEKNUM(B6735,21)</f>
        <v>12</v>
      </c>
      <c r="H6735" s="166">
        <f>MONTH(B6735)</f>
        <v>3</v>
      </c>
      <c r="I6735" s="166">
        <f>YEAR(B6735)</f>
        <v>2023</v>
      </c>
    </row>
    <row r="6736" spans="1:9" x14ac:dyDescent="0.25">
      <c r="A6736" s="171" t="s">
        <v>2</v>
      </c>
      <c r="B6736" s="172">
        <v>45008</v>
      </c>
      <c r="C6736" s="173">
        <v>0.27083333333332998</v>
      </c>
      <c r="D6736" s="173">
        <v>0.55935185185184999</v>
      </c>
      <c r="E6736" s="148" t="s">
        <v>2</v>
      </c>
      <c r="F6736" s="148">
        <v>0</v>
      </c>
      <c r="G6736" s="166">
        <f>WEEKNUM(B6736,21)</f>
        <v>12</v>
      </c>
      <c r="H6736" s="166">
        <f>MONTH(B6736)</f>
        <v>3</v>
      </c>
      <c r="I6736" s="166">
        <f>YEAR(B6736)</f>
        <v>2023</v>
      </c>
    </row>
    <row r="6737" spans="1:9" x14ac:dyDescent="0.25">
      <c r="A6737" s="171">
        <v>1000409756</v>
      </c>
      <c r="B6737" s="172">
        <v>45008</v>
      </c>
      <c r="C6737" s="173">
        <v>0.52083333333333004</v>
      </c>
      <c r="D6737" s="173">
        <v>0.56371527777777997</v>
      </c>
      <c r="E6737" s="148" t="s">
        <v>3</v>
      </c>
      <c r="F6737" s="148">
        <v>1.49</v>
      </c>
      <c r="G6737" s="166">
        <f>WEEKNUM(B6737,21)</f>
        <v>12</v>
      </c>
      <c r="H6737" s="166">
        <f>MONTH(B6737)</f>
        <v>3</v>
      </c>
      <c r="I6737" s="166">
        <f>YEAR(B6737)</f>
        <v>2023</v>
      </c>
    </row>
    <row r="6738" spans="1:9" x14ac:dyDescent="0.25">
      <c r="A6738" s="171" t="s">
        <v>2</v>
      </c>
      <c r="B6738" s="172">
        <v>45008</v>
      </c>
      <c r="C6738" s="173">
        <v>0.52083333333333004</v>
      </c>
      <c r="D6738" s="173">
        <v>0.92290509259259002</v>
      </c>
      <c r="E6738" s="148" t="s">
        <v>3</v>
      </c>
      <c r="F6738" s="148">
        <v>0</v>
      </c>
      <c r="G6738" s="166">
        <f>WEEKNUM(B6738,21)</f>
        <v>12</v>
      </c>
      <c r="H6738" s="166">
        <f>MONTH(B6738)</f>
        <v>3</v>
      </c>
      <c r="I6738" s="166">
        <f>YEAR(B6738)</f>
        <v>2023</v>
      </c>
    </row>
    <row r="6739" spans="1:9" x14ac:dyDescent="0.25">
      <c r="A6739" s="171">
        <v>1000407443</v>
      </c>
      <c r="B6739" s="172">
        <v>45010</v>
      </c>
      <c r="C6739" s="173">
        <v>0.20833333333333001</v>
      </c>
      <c r="D6739" s="173">
        <v>0.23898148148147999</v>
      </c>
      <c r="E6739" s="148" t="s">
        <v>3</v>
      </c>
      <c r="F6739" s="148">
        <v>1.18</v>
      </c>
      <c r="G6739" s="166">
        <f>WEEKNUM(B6739,21)</f>
        <v>12</v>
      </c>
      <c r="H6739" s="166">
        <f>MONTH(B6739)</f>
        <v>3</v>
      </c>
      <c r="I6739" s="166">
        <f>YEAR(B6739)</f>
        <v>2023</v>
      </c>
    </row>
    <row r="6740" spans="1:9" x14ac:dyDescent="0.25">
      <c r="A6740" s="171">
        <v>1000408464</v>
      </c>
      <c r="B6740" s="172">
        <v>45008</v>
      </c>
      <c r="C6740" s="173">
        <v>0.33333333333332998</v>
      </c>
      <c r="D6740" s="173">
        <v>0.70195601851851996</v>
      </c>
      <c r="E6740" s="148" t="s">
        <v>2</v>
      </c>
      <c r="F6740" s="148">
        <v>0</v>
      </c>
      <c r="G6740" s="166">
        <f>WEEKNUM(B6740,21)</f>
        <v>12</v>
      </c>
      <c r="H6740" s="166">
        <f>MONTH(B6740)</f>
        <v>3</v>
      </c>
      <c r="I6740" s="166">
        <f>YEAR(B6740)</f>
        <v>2023</v>
      </c>
    </row>
    <row r="6741" spans="1:9" x14ac:dyDescent="0.25">
      <c r="A6741" s="171">
        <v>1000406533</v>
      </c>
      <c r="B6741" s="172">
        <v>45008</v>
      </c>
      <c r="C6741" s="173">
        <v>0.52083333333333004</v>
      </c>
      <c r="D6741" s="173">
        <v>0.74303240740740994</v>
      </c>
      <c r="E6741" s="148" t="s">
        <v>2</v>
      </c>
      <c r="F6741" s="148">
        <v>0</v>
      </c>
      <c r="G6741" s="166">
        <f>WEEKNUM(B6741,21)</f>
        <v>12</v>
      </c>
      <c r="H6741" s="166">
        <f>MONTH(B6741)</f>
        <v>3</v>
      </c>
      <c r="I6741" s="166">
        <f>YEAR(B6741)</f>
        <v>2023</v>
      </c>
    </row>
    <row r="6742" spans="1:9" x14ac:dyDescent="0.25">
      <c r="A6742" s="171">
        <v>1000409793</v>
      </c>
      <c r="B6742" s="172">
        <v>45008</v>
      </c>
      <c r="C6742" s="173">
        <v>0.52083333333333004</v>
      </c>
      <c r="D6742" s="173">
        <v>0.74495370370369995</v>
      </c>
      <c r="E6742" s="148" t="s">
        <v>2</v>
      </c>
      <c r="F6742" s="148">
        <v>0</v>
      </c>
      <c r="G6742" s="166">
        <f>WEEKNUM(B6742,21)</f>
        <v>12</v>
      </c>
      <c r="H6742" s="166">
        <f>MONTH(B6742)</f>
        <v>3</v>
      </c>
      <c r="I6742" s="166">
        <f>YEAR(B6742)</f>
        <v>2023</v>
      </c>
    </row>
    <row r="6743" spans="1:9" x14ac:dyDescent="0.25">
      <c r="A6743" s="171">
        <v>1000409793</v>
      </c>
      <c r="B6743" s="172">
        <v>45008</v>
      </c>
      <c r="C6743" s="173">
        <v>0.74495370370369995</v>
      </c>
      <c r="D6743" s="173">
        <v>0.74734953703703999</v>
      </c>
      <c r="E6743" s="148" t="s">
        <v>2</v>
      </c>
      <c r="F6743" s="148">
        <v>0</v>
      </c>
      <c r="G6743" s="166">
        <f>WEEKNUM(B6743,21)</f>
        <v>12</v>
      </c>
      <c r="H6743" s="166">
        <f>MONTH(B6743)</f>
        <v>3</v>
      </c>
      <c r="I6743" s="166">
        <f>YEAR(B6743)</f>
        <v>2023</v>
      </c>
    </row>
    <row r="6744" spans="1:9" x14ac:dyDescent="0.25">
      <c r="A6744" s="171">
        <v>1000409758</v>
      </c>
      <c r="B6744" s="172">
        <v>45009</v>
      </c>
      <c r="C6744" s="173">
        <v>0.52083333333333004</v>
      </c>
      <c r="D6744" s="173">
        <v>0.77249999999999996</v>
      </c>
      <c r="E6744" s="148" t="s">
        <v>2</v>
      </c>
      <c r="F6744" s="148">
        <v>0</v>
      </c>
      <c r="G6744" s="166">
        <f>WEEKNUM(B6744,21)</f>
        <v>12</v>
      </c>
      <c r="H6744" s="166">
        <f>MONTH(B6744)</f>
        <v>3</v>
      </c>
      <c r="I6744" s="166">
        <f>YEAR(B6744)</f>
        <v>2023</v>
      </c>
    </row>
    <row r="6745" spans="1:9" x14ac:dyDescent="0.25">
      <c r="A6745" s="171">
        <v>1000407393</v>
      </c>
      <c r="B6745" s="172">
        <v>45008</v>
      </c>
      <c r="C6745" s="173">
        <v>0.34532407407407001</v>
      </c>
      <c r="D6745" s="173">
        <v>0.67622685185185005</v>
      </c>
      <c r="E6745" s="148" t="s">
        <v>2</v>
      </c>
      <c r="F6745" s="148">
        <v>0</v>
      </c>
      <c r="G6745" s="166">
        <f>WEEKNUM(B6745,21)</f>
        <v>12</v>
      </c>
      <c r="H6745" s="166">
        <f>MONTH(B6745)</f>
        <v>3</v>
      </c>
      <c r="I6745" s="166">
        <f>YEAR(B6745)</f>
        <v>2023</v>
      </c>
    </row>
    <row r="6746" spans="1:9" x14ac:dyDescent="0.25">
      <c r="A6746" s="171">
        <v>1000407393</v>
      </c>
      <c r="B6746" s="172">
        <v>45011</v>
      </c>
      <c r="C6746" s="173">
        <v>0.67622685185185005</v>
      </c>
      <c r="D6746" s="173">
        <v>0.72530092592592998</v>
      </c>
      <c r="E6746" s="148" t="s">
        <v>2</v>
      </c>
      <c r="F6746" s="148">
        <v>0</v>
      </c>
      <c r="G6746" s="166">
        <f>WEEKNUM(B6746,21)</f>
        <v>12</v>
      </c>
      <c r="H6746" s="166">
        <f>MONTH(B6746)</f>
        <v>3</v>
      </c>
      <c r="I6746" s="166">
        <f>YEAR(B6746)</f>
        <v>2023</v>
      </c>
    </row>
    <row r="6747" spans="1:9" x14ac:dyDescent="0.25">
      <c r="A6747" s="171">
        <v>1000407393</v>
      </c>
      <c r="B6747" s="172">
        <v>45011</v>
      </c>
      <c r="C6747" s="173">
        <v>0</v>
      </c>
      <c r="D6747" s="173">
        <v>0.72517361111111001</v>
      </c>
      <c r="E6747" s="148" t="s">
        <v>2</v>
      </c>
      <c r="F6747" s="148">
        <v>0</v>
      </c>
      <c r="G6747" s="166">
        <f>WEEKNUM(B6747,21)</f>
        <v>12</v>
      </c>
      <c r="H6747" s="166">
        <f>MONTH(B6747)</f>
        <v>3</v>
      </c>
      <c r="I6747" s="166">
        <f>YEAR(B6747)</f>
        <v>2023</v>
      </c>
    </row>
    <row r="6748" spans="1:9" x14ac:dyDescent="0.25">
      <c r="A6748" s="171">
        <v>1000407393</v>
      </c>
      <c r="B6748" s="172">
        <v>45008</v>
      </c>
      <c r="C6748" s="173">
        <v>0</v>
      </c>
      <c r="D6748" s="173">
        <v>0.68482638888889003</v>
      </c>
      <c r="E6748" s="148" t="s">
        <v>2</v>
      </c>
      <c r="F6748" s="148">
        <v>0</v>
      </c>
      <c r="G6748" s="166">
        <f>WEEKNUM(B6748,21)</f>
        <v>12</v>
      </c>
      <c r="H6748" s="166">
        <f>MONTH(B6748)</f>
        <v>3</v>
      </c>
      <c r="I6748" s="166">
        <f>YEAR(B6748)</f>
        <v>2023</v>
      </c>
    </row>
    <row r="6749" spans="1:9" x14ac:dyDescent="0.25">
      <c r="A6749" s="171">
        <v>1000407393</v>
      </c>
      <c r="B6749" s="172">
        <v>45009</v>
      </c>
      <c r="C6749" s="173">
        <v>0.68482638888889003</v>
      </c>
      <c r="D6749" s="173">
        <v>0.70815972222222001</v>
      </c>
      <c r="E6749" s="148" t="s">
        <v>2</v>
      </c>
      <c r="F6749" s="148">
        <v>0</v>
      </c>
      <c r="G6749" s="166">
        <f>WEEKNUM(B6749,21)</f>
        <v>12</v>
      </c>
      <c r="H6749" s="166">
        <f>MONTH(B6749)</f>
        <v>3</v>
      </c>
      <c r="I6749" s="166">
        <f>YEAR(B6749)</f>
        <v>2023</v>
      </c>
    </row>
    <row r="6750" spans="1:9" x14ac:dyDescent="0.25">
      <c r="A6750" s="171">
        <v>1000407393</v>
      </c>
      <c r="B6750" s="172">
        <v>45011</v>
      </c>
      <c r="C6750" s="173">
        <v>0</v>
      </c>
      <c r="D6750" s="173">
        <v>0.72543981481481001</v>
      </c>
      <c r="E6750" s="148" t="s">
        <v>2</v>
      </c>
      <c r="F6750" s="148">
        <v>0</v>
      </c>
      <c r="G6750" s="166">
        <f>WEEKNUM(B6750,21)</f>
        <v>12</v>
      </c>
      <c r="H6750" s="166">
        <f>MONTH(B6750)</f>
        <v>3</v>
      </c>
      <c r="I6750" s="166">
        <f>YEAR(B6750)</f>
        <v>2023</v>
      </c>
    </row>
    <row r="6751" spans="1:9" x14ac:dyDescent="0.25">
      <c r="A6751" s="171">
        <v>1000408549</v>
      </c>
      <c r="B6751" s="172">
        <v>45009</v>
      </c>
      <c r="C6751" s="173">
        <v>0</v>
      </c>
      <c r="D6751" s="173">
        <v>0.58263888888889004</v>
      </c>
      <c r="E6751" s="148" t="s">
        <v>2</v>
      </c>
      <c r="F6751" s="148">
        <v>0</v>
      </c>
      <c r="G6751" s="166">
        <f>WEEKNUM(B6751,21)</f>
        <v>12</v>
      </c>
      <c r="H6751" s="166">
        <f>MONTH(B6751)</f>
        <v>3</v>
      </c>
      <c r="I6751" s="166">
        <f>YEAR(B6751)</f>
        <v>2023</v>
      </c>
    </row>
    <row r="6752" spans="1:9" x14ac:dyDescent="0.25">
      <c r="A6752" s="171">
        <v>1000408549</v>
      </c>
      <c r="B6752" s="172">
        <v>45009</v>
      </c>
      <c r="C6752" s="173">
        <v>0</v>
      </c>
      <c r="D6752" s="173">
        <v>0.60146990740741002</v>
      </c>
      <c r="E6752" s="148" t="s">
        <v>2</v>
      </c>
      <c r="F6752" s="148">
        <v>0</v>
      </c>
      <c r="G6752" s="166">
        <f>WEEKNUM(B6752,21)</f>
        <v>12</v>
      </c>
      <c r="H6752" s="166">
        <f>MONTH(B6752)</f>
        <v>3</v>
      </c>
      <c r="I6752" s="166">
        <f>YEAR(B6752)</f>
        <v>2023</v>
      </c>
    </row>
    <row r="6753" spans="1:9" x14ac:dyDescent="0.25">
      <c r="A6753" s="171">
        <v>1000406209</v>
      </c>
      <c r="B6753" s="172">
        <v>45008</v>
      </c>
      <c r="C6753" s="173">
        <v>0</v>
      </c>
      <c r="D6753" s="173">
        <v>0.61756944444443995</v>
      </c>
      <c r="E6753" s="148" t="s">
        <v>2</v>
      </c>
      <c r="F6753" s="148">
        <v>0</v>
      </c>
      <c r="G6753" s="166">
        <f>WEEKNUM(B6753,21)</f>
        <v>12</v>
      </c>
      <c r="H6753" s="166">
        <f>MONTH(B6753)</f>
        <v>3</v>
      </c>
      <c r="I6753" s="166">
        <f>YEAR(B6753)</f>
        <v>2023</v>
      </c>
    </row>
    <row r="6754" spans="1:9" x14ac:dyDescent="0.25">
      <c r="A6754" s="171">
        <v>1000406209</v>
      </c>
      <c r="B6754" s="172">
        <v>45009</v>
      </c>
      <c r="C6754" s="173">
        <v>0</v>
      </c>
      <c r="D6754" s="173">
        <v>0.60554398148148003</v>
      </c>
      <c r="E6754" s="148" t="s">
        <v>2</v>
      </c>
      <c r="F6754" s="148">
        <v>0</v>
      </c>
      <c r="G6754" s="166">
        <f>WEEKNUM(B6754,21)</f>
        <v>12</v>
      </c>
      <c r="H6754" s="166">
        <f>MONTH(B6754)</f>
        <v>3</v>
      </c>
      <c r="I6754" s="166">
        <f>YEAR(B6754)</f>
        <v>2023</v>
      </c>
    </row>
    <row r="6755" spans="1:9" x14ac:dyDescent="0.25">
      <c r="A6755" s="171">
        <v>1000406122</v>
      </c>
      <c r="B6755" s="172">
        <v>45008</v>
      </c>
      <c r="C6755" s="173">
        <v>0</v>
      </c>
      <c r="D6755" s="173">
        <v>0.56000000000000005</v>
      </c>
      <c r="E6755" s="148" t="s">
        <v>2</v>
      </c>
      <c r="F6755" s="148">
        <v>0</v>
      </c>
      <c r="G6755" s="166">
        <f>WEEKNUM(B6755,21)</f>
        <v>12</v>
      </c>
      <c r="H6755" s="166">
        <f>MONTH(B6755)</f>
        <v>3</v>
      </c>
      <c r="I6755" s="166">
        <f>YEAR(B6755)</f>
        <v>2023</v>
      </c>
    </row>
    <row r="6756" spans="1:9" x14ac:dyDescent="0.25">
      <c r="A6756" s="171">
        <v>1000406122</v>
      </c>
      <c r="B6756" s="172">
        <v>45008</v>
      </c>
      <c r="C6756" s="173">
        <v>0</v>
      </c>
      <c r="D6756" s="173">
        <v>0.59586805555555999</v>
      </c>
      <c r="E6756" s="148" t="s">
        <v>2</v>
      </c>
      <c r="F6756" s="148">
        <v>0</v>
      </c>
      <c r="G6756" s="166">
        <f>WEEKNUM(B6756,21)</f>
        <v>12</v>
      </c>
      <c r="H6756" s="166">
        <f>MONTH(B6756)</f>
        <v>3</v>
      </c>
      <c r="I6756" s="166">
        <f>YEAR(B6756)</f>
        <v>2023</v>
      </c>
    </row>
    <row r="6757" spans="1:9" x14ac:dyDescent="0.25">
      <c r="A6757" s="171">
        <v>1000406160</v>
      </c>
      <c r="B6757" s="172">
        <v>45008</v>
      </c>
      <c r="C6757" s="173">
        <v>0</v>
      </c>
      <c r="D6757" s="173">
        <v>0.61829861111110995</v>
      </c>
      <c r="E6757" s="148" t="s">
        <v>2</v>
      </c>
      <c r="F6757" s="148">
        <v>0</v>
      </c>
      <c r="G6757" s="166">
        <f>WEEKNUM(B6757,21)</f>
        <v>12</v>
      </c>
      <c r="H6757" s="166">
        <f>MONTH(B6757)</f>
        <v>3</v>
      </c>
      <c r="I6757" s="166">
        <f>YEAR(B6757)</f>
        <v>2023</v>
      </c>
    </row>
    <row r="6758" spans="1:9" x14ac:dyDescent="0.25">
      <c r="A6758" s="171">
        <v>1000406160</v>
      </c>
      <c r="B6758" s="172">
        <v>45011</v>
      </c>
      <c r="C6758" s="173">
        <v>0.61829861111110995</v>
      </c>
      <c r="D6758" s="173">
        <v>0.3847337962963</v>
      </c>
      <c r="E6758" s="148" t="s">
        <v>2</v>
      </c>
      <c r="F6758" s="148">
        <v>0</v>
      </c>
      <c r="G6758" s="166">
        <f>WEEKNUM(B6758,21)</f>
        <v>12</v>
      </c>
      <c r="H6758" s="166">
        <f>MONTH(B6758)</f>
        <v>3</v>
      </c>
      <c r="I6758" s="166">
        <f>YEAR(B6758)</f>
        <v>2023</v>
      </c>
    </row>
    <row r="6759" spans="1:9" x14ac:dyDescent="0.25">
      <c r="A6759" s="171" t="s">
        <v>2</v>
      </c>
      <c r="B6759" s="172">
        <v>45008</v>
      </c>
      <c r="C6759" s="173">
        <v>0.27083333333332998</v>
      </c>
      <c r="D6759" s="173">
        <v>0.62946759259259</v>
      </c>
      <c r="E6759" s="148" t="s">
        <v>2</v>
      </c>
      <c r="F6759" s="148">
        <v>0</v>
      </c>
      <c r="G6759" s="166">
        <f>WEEKNUM(B6759,21)</f>
        <v>12</v>
      </c>
      <c r="H6759" s="166">
        <f>MONTH(B6759)</f>
        <v>3</v>
      </c>
      <c r="I6759" s="166">
        <f>YEAR(B6759)</f>
        <v>2023</v>
      </c>
    </row>
    <row r="6760" spans="1:9" x14ac:dyDescent="0.25">
      <c r="A6760" s="171" t="s">
        <v>2</v>
      </c>
      <c r="B6760" s="172">
        <v>45011</v>
      </c>
      <c r="C6760" s="173">
        <v>0.62946759259259</v>
      </c>
      <c r="D6760" s="173">
        <v>0.49312499999999998</v>
      </c>
      <c r="E6760" s="148" t="s">
        <v>2</v>
      </c>
      <c r="F6760" s="148">
        <v>0</v>
      </c>
      <c r="G6760" s="166">
        <f>WEEKNUM(B6760,21)</f>
        <v>12</v>
      </c>
      <c r="H6760" s="166">
        <f>MONTH(B6760)</f>
        <v>3</v>
      </c>
      <c r="I6760" s="166">
        <f>YEAR(B6760)</f>
        <v>2023</v>
      </c>
    </row>
    <row r="6761" spans="1:9" x14ac:dyDescent="0.25">
      <c r="A6761" s="171">
        <v>1000406322</v>
      </c>
      <c r="B6761" s="172">
        <v>45008</v>
      </c>
      <c r="C6761" s="173">
        <v>0.27083333333332998</v>
      </c>
      <c r="D6761" s="173">
        <v>0.67657407407407</v>
      </c>
      <c r="E6761" s="148" t="s">
        <v>2</v>
      </c>
      <c r="F6761" s="148">
        <v>0</v>
      </c>
      <c r="G6761" s="166">
        <f>WEEKNUM(B6761,21)</f>
        <v>12</v>
      </c>
      <c r="H6761" s="166">
        <f>MONTH(B6761)</f>
        <v>3</v>
      </c>
      <c r="I6761" s="166">
        <f>YEAR(B6761)</f>
        <v>2023</v>
      </c>
    </row>
    <row r="6762" spans="1:9" x14ac:dyDescent="0.25">
      <c r="A6762" s="171" t="s">
        <v>2</v>
      </c>
      <c r="B6762" s="172">
        <v>45008</v>
      </c>
      <c r="C6762" s="173">
        <v>0</v>
      </c>
      <c r="D6762" s="173">
        <v>0.65865740740740997</v>
      </c>
      <c r="E6762" s="148" t="s">
        <v>2</v>
      </c>
      <c r="F6762" s="148">
        <v>0</v>
      </c>
      <c r="G6762" s="166">
        <f>WEEKNUM(B6762,21)</f>
        <v>12</v>
      </c>
      <c r="H6762" s="166">
        <f>MONTH(B6762)</f>
        <v>3</v>
      </c>
      <c r="I6762" s="166">
        <f>YEAR(B6762)</f>
        <v>2023</v>
      </c>
    </row>
    <row r="6763" spans="1:9" x14ac:dyDescent="0.25">
      <c r="A6763" s="171" t="s">
        <v>2</v>
      </c>
      <c r="B6763" s="172">
        <v>45009</v>
      </c>
      <c r="C6763" s="173">
        <v>0.65865740740740997</v>
      </c>
      <c r="D6763" s="173">
        <v>0.53224537037037001</v>
      </c>
      <c r="E6763" s="148" t="s">
        <v>2</v>
      </c>
      <c r="F6763" s="148">
        <v>0</v>
      </c>
      <c r="G6763" s="166">
        <f>WEEKNUM(B6763,21)</f>
        <v>12</v>
      </c>
      <c r="H6763" s="166">
        <f>MONTH(B6763)</f>
        <v>3</v>
      </c>
      <c r="I6763" s="166">
        <f>YEAR(B6763)</f>
        <v>2023</v>
      </c>
    </row>
    <row r="6764" spans="1:9" x14ac:dyDescent="0.25">
      <c r="A6764" s="171" t="s">
        <v>2</v>
      </c>
      <c r="B6764" s="172">
        <v>45011</v>
      </c>
      <c r="C6764" s="173">
        <v>0.64148148148147999</v>
      </c>
      <c r="D6764" s="173">
        <v>0.61981481481481004</v>
      </c>
      <c r="E6764" s="148" t="s">
        <v>2</v>
      </c>
      <c r="F6764" s="148">
        <v>0</v>
      </c>
      <c r="G6764" s="166">
        <f>WEEKNUM(B6764,21)</f>
        <v>12</v>
      </c>
      <c r="H6764" s="166">
        <f>MONTH(B6764)</f>
        <v>3</v>
      </c>
      <c r="I6764" s="166">
        <f>YEAR(B6764)</f>
        <v>2023</v>
      </c>
    </row>
    <row r="6765" spans="1:9" x14ac:dyDescent="0.25">
      <c r="A6765" s="171" t="s">
        <v>2</v>
      </c>
      <c r="B6765" s="172">
        <v>45008</v>
      </c>
      <c r="C6765" s="173">
        <v>0.22916666666666999</v>
      </c>
      <c r="D6765" s="173">
        <v>0.56150462962962999</v>
      </c>
      <c r="E6765" s="148" t="s">
        <v>2</v>
      </c>
      <c r="F6765" s="148">
        <v>0</v>
      </c>
      <c r="G6765" s="166">
        <f>WEEKNUM(B6765,21)</f>
        <v>12</v>
      </c>
      <c r="H6765" s="166">
        <f>MONTH(B6765)</f>
        <v>3</v>
      </c>
      <c r="I6765" s="166">
        <f>YEAR(B6765)</f>
        <v>2023</v>
      </c>
    </row>
    <row r="6766" spans="1:9" x14ac:dyDescent="0.25">
      <c r="A6766" s="171" t="s">
        <v>2</v>
      </c>
      <c r="B6766" s="172">
        <v>45008</v>
      </c>
      <c r="C6766" s="173">
        <v>0.22916666666666999</v>
      </c>
      <c r="D6766" s="173">
        <v>0.56219907407406999</v>
      </c>
      <c r="E6766" s="148" t="s">
        <v>2</v>
      </c>
      <c r="F6766" s="148">
        <v>0</v>
      </c>
      <c r="G6766" s="166">
        <f>WEEKNUM(B6766,21)</f>
        <v>12</v>
      </c>
      <c r="H6766" s="166">
        <f>MONTH(B6766)</f>
        <v>3</v>
      </c>
      <c r="I6766" s="166">
        <f>YEAR(B6766)</f>
        <v>2023</v>
      </c>
    </row>
    <row r="6767" spans="1:9" x14ac:dyDescent="0.25">
      <c r="A6767" s="171" t="s">
        <v>2</v>
      </c>
      <c r="B6767" s="172">
        <v>45008</v>
      </c>
      <c r="C6767" s="173">
        <v>0.27083333333332998</v>
      </c>
      <c r="D6767" s="173">
        <v>0.62902777777777996</v>
      </c>
      <c r="E6767" s="148" t="s">
        <v>2</v>
      </c>
      <c r="F6767" s="148">
        <v>0</v>
      </c>
      <c r="G6767" s="166">
        <f>WEEKNUM(B6767,21)</f>
        <v>12</v>
      </c>
      <c r="H6767" s="166">
        <f>MONTH(B6767)</f>
        <v>3</v>
      </c>
      <c r="I6767" s="166">
        <f>YEAR(B6767)</f>
        <v>2023</v>
      </c>
    </row>
    <row r="6768" spans="1:9" x14ac:dyDescent="0.25">
      <c r="A6768" s="171" t="s">
        <v>2</v>
      </c>
      <c r="B6768" s="172">
        <v>45008</v>
      </c>
      <c r="C6768" s="173">
        <v>0.27083333333332998</v>
      </c>
      <c r="D6768" s="173">
        <v>0.52534722222221997</v>
      </c>
      <c r="E6768" s="148" t="s">
        <v>2</v>
      </c>
      <c r="F6768" s="148">
        <v>0</v>
      </c>
      <c r="G6768" s="166">
        <f>WEEKNUM(B6768,21)</f>
        <v>12</v>
      </c>
      <c r="H6768" s="166">
        <f>MONTH(B6768)</f>
        <v>3</v>
      </c>
      <c r="I6768" s="166">
        <f>YEAR(B6768)</f>
        <v>2023</v>
      </c>
    </row>
    <row r="6769" spans="1:9" x14ac:dyDescent="0.25">
      <c r="A6769" s="171">
        <v>1000406326</v>
      </c>
      <c r="B6769" s="172">
        <v>45008</v>
      </c>
      <c r="C6769" s="173">
        <v>0.27083333333332998</v>
      </c>
      <c r="D6769" s="173">
        <v>0.67690972222222001</v>
      </c>
      <c r="E6769" s="148" t="s">
        <v>2</v>
      </c>
      <c r="F6769" s="148">
        <v>0</v>
      </c>
      <c r="G6769" s="166">
        <f>WEEKNUM(B6769,21)</f>
        <v>12</v>
      </c>
      <c r="H6769" s="166">
        <f>MONTH(B6769)</f>
        <v>3</v>
      </c>
      <c r="I6769" s="166">
        <f>YEAR(B6769)</f>
        <v>2023</v>
      </c>
    </row>
    <row r="6770" spans="1:9" x14ac:dyDescent="0.25">
      <c r="A6770" s="171">
        <v>1000406325</v>
      </c>
      <c r="B6770" s="172">
        <v>45008</v>
      </c>
      <c r="C6770" s="173">
        <v>0.27083333333332998</v>
      </c>
      <c r="D6770" s="173">
        <v>0.67726851851851999</v>
      </c>
      <c r="E6770" s="148" t="s">
        <v>2</v>
      </c>
      <c r="F6770" s="148">
        <v>0</v>
      </c>
      <c r="G6770" s="166">
        <f>WEEKNUM(B6770,21)</f>
        <v>12</v>
      </c>
      <c r="H6770" s="166">
        <f>MONTH(B6770)</f>
        <v>3</v>
      </c>
      <c r="I6770" s="166">
        <f>YEAR(B6770)</f>
        <v>2023</v>
      </c>
    </row>
    <row r="6771" spans="1:9" x14ac:dyDescent="0.25">
      <c r="A6771" s="171">
        <v>1000406325</v>
      </c>
      <c r="B6771" s="172">
        <v>45011</v>
      </c>
      <c r="C6771" s="173">
        <v>0.67726851851851999</v>
      </c>
      <c r="D6771" s="173">
        <v>0.62496527777777999</v>
      </c>
      <c r="E6771" s="148" t="s">
        <v>2</v>
      </c>
      <c r="F6771" s="148">
        <v>0</v>
      </c>
      <c r="G6771" s="166">
        <f>WEEKNUM(B6771,21)</f>
        <v>12</v>
      </c>
      <c r="H6771" s="166">
        <f>MONTH(B6771)</f>
        <v>3</v>
      </c>
      <c r="I6771" s="166">
        <f>YEAR(B6771)</f>
        <v>2023</v>
      </c>
    </row>
    <row r="6772" spans="1:9" x14ac:dyDescent="0.25">
      <c r="A6772" s="171">
        <v>1000406323</v>
      </c>
      <c r="B6772" s="172">
        <v>45008</v>
      </c>
      <c r="C6772" s="173">
        <v>0.27083333333332998</v>
      </c>
      <c r="D6772" s="173">
        <v>0.67758101851852004</v>
      </c>
      <c r="E6772" s="148" t="s">
        <v>2</v>
      </c>
      <c r="F6772" s="148">
        <v>0</v>
      </c>
      <c r="G6772" s="166">
        <f>WEEKNUM(B6772,21)</f>
        <v>12</v>
      </c>
      <c r="H6772" s="166">
        <f>MONTH(B6772)</f>
        <v>3</v>
      </c>
      <c r="I6772" s="166">
        <f>YEAR(B6772)</f>
        <v>2023</v>
      </c>
    </row>
    <row r="6773" spans="1:9" x14ac:dyDescent="0.25">
      <c r="A6773" s="171" t="s">
        <v>2</v>
      </c>
      <c r="B6773" s="172">
        <v>45008</v>
      </c>
      <c r="C6773" s="173">
        <v>0.27083333333332998</v>
      </c>
      <c r="D6773" s="173">
        <v>0.52557870370369997</v>
      </c>
      <c r="E6773" s="148" t="s">
        <v>2</v>
      </c>
      <c r="F6773" s="148">
        <v>0</v>
      </c>
      <c r="G6773" s="166">
        <f>WEEKNUM(B6773,21)</f>
        <v>12</v>
      </c>
      <c r="H6773" s="166">
        <f>MONTH(B6773)</f>
        <v>3</v>
      </c>
      <c r="I6773" s="166">
        <f>YEAR(B6773)</f>
        <v>2023</v>
      </c>
    </row>
    <row r="6774" spans="1:9" x14ac:dyDescent="0.25">
      <c r="A6774" s="171">
        <v>1000408183</v>
      </c>
      <c r="B6774" s="172">
        <v>45008</v>
      </c>
      <c r="C6774" s="173">
        <v>0.70870370370369995</v>
      </c>
      <c r="D6774" s="173">
        <v>0.70870370370369995</v>
      </c>
      <c r="E6774" s="148" t="s">
        <v>2</v>
      </c>
      <c r="F6774" s="148">
        <v>0</v>
      </c>
      <c r="G6774" s="166">
        <f>WEEKNUM(B6774,21)</f>
        <v>12</v>
      </c>
      <c r="H6774" s="166">
        <f>MONTH(B6774)</f>
        <v>3</v>
      </c>
      <c r="I6774" s="166">
        <f>YEAR(B6774)</f>
        <v>2023</v>
      </c>
    </row>
    <row r="6775" spans="1:9" x14ac:dyDescent="0.25">
      <c r="A6775" s="171">
        <v>1000408184</v>
      </c>
      <c r="B6775" s="172">
        <v>45008</v>
      </c>
      <c r="C6775" s="173">
        <v>0.70866898148148005</v>
      </c>
      <c r="D6775" s="173">
        <v>0.70866898148148005</v>
      </c>
      <c r="E6775" s="148" t="s">
        <v>2</v>
      </c>
      <c r="F6775" s="148">
        <v>0</v>
      </c>
      <c r="G6775" s="166">
        <f>WEEKNUM(B6775,21)</f>
        <v>12</v>
      </c>
      <c r="H6775" s="166">
        <f>MONTH(B6775)</f>
        <v>3</v>
      </c>
      <c r="I6775" s="166">
        <f>YEAR(B6775)</f>
        <v>2023</v>
      </c>
    </row>
    <row r="6776" spans="1:9" x14ac:dyDescent="0.25">
      <c r="A6776" s="171">
        <v>1000408185</v>
      </c>
      <c r="B6776" s="172">
        <v>45008</v>
      </c>
      <c r="C6776" s="173">
        <v>0.70863425925926005</v>
      </c>
      <c r="D6776" s="173">
        <v>0.70863425925926005</v>
      </c>
      <c r="E6776" s="148" t="s">
        <v>2</v>
      </c>
      <c r="F6776" s="148">
        <v>0</v>
      </c>
      <c r="G6776" s="166">
        <f>WEEKNUM(B6776,21)</f>
        <v>12</v>
      </c>
      <c r="H6776" s="166">
        <f>MONTH(B6776)</f>
        <v>3</v>
      </c>
      <c r="I6776" s="166">
        <f>YEAR(B6776)</f>
        <v>2023</v>
      </c>
    </row>
    <row r="6777" spans="1:9" x14ac:dyDescent="0.25">
      <c r="A6777" s="171">
        <v>1000408186</v>
      </c>
      <c r="B6777" s="172">
        <v>45008</v>
      </c>
      <c r="C6777" s="173">
        <v>0.70856481481481004</v>
      </c>
      <c r="D6777" s="173">
        <v>0.70856481481481004</v>
      </c>
      <c r="E6777" s="148" t="s">
        <v>2</v>
      </c>
      <c r="F6777" s="148">
        <v>0</v>
      </c>
      <c r="G6777" s="166">
        <f>WEEKNUM(B6777,21)</f>
        <v>12</v>
      </c>
      <c r="H6777" s="166">
        <f>MONTH(B6777)</f>
        <v>3</v>
      </c>
      <c r="I6777" s="166">
        <f>YEAR(B6777)</f>
        <v>2023</v>
      </c>
    </row>
    <row r="6778" spans="1:9" x14ac:dyDescent="0.25">
      <c r="A6778" s="171">
        <v>1000408189</v>
      </c>
      <c r="B6778" s="172">
        <v>45008</v>
      </c>
      <c r="C6778" s="173">
        <v>0.71184027777778003</v>
      </c>
      <c r="D6778" s="173">
        <v>0.71184027777778003</v>
      </c>
      <c r="E6778" s="148" t="s">
        <v>2</v>
      </c>
      <c r="F6778" s="148">
        <v>0</v>
      </c>
      <c r="G6778" s="166">
        <f>WEEKNUM(B6778,21)</f>
        <v>12</v>
      </c>
      <c r="H6778" s="166">
        <f>MONTH(B6778)</f>
        <v>3</v>
      </c>
      <c r="I6778" s="166">
        <f>YEAR(B6778)</f>
        <v>2023</v>
      </c>
    </row>
    <row r="6779" spans="1:9" x14ac:dyDescent="0.25">
      <c r="A6779" s="171">
        <v>1000408188</v>
      </c>
      <c r="B6779" s="172">
        <v>45008</v>
      </c>
      <c r="C6779" s="173">
        <v>0.70851851851851999</v>
      </c>
      <c r="D6779" s="173">
        <v>0.70851851851851999</v>
      </c>
      <c r="E6779" s="148" t="s">
        <v>2</v>
      </c>
      <c r="F6779" s="148">
        <v>0</v>
      </c>
      <c r="G6779" s="166">
        <f>WEEKNUM(B6779,21)</f>
        <v>12</v>
      </c>
      <c r="H6779" s="166">
        <f>MONTH(B6779)</f>
        <v>3</v>
      </c>
      <c r="I6779" s="166">
        <f>YEAR(B6779)</f>
        <v>2023</v>
      </c>
    </row>
    <row r="6780" spans="1:9" x14ac:dyDescent="0.25">
      <c r="A6780" s="171">
        <v>1000407805</v>
      </c>
      <c r="B6780" s="172">
        <v>45008</v>
      </c>
      <c r="C6780" s="173">
        <v>0.66329861111110999</v>
      </c>
      <c r="D6780" s="173">
        <v>0.66329861111110999</v>
      </c>
      <c r="E6780" s="148" t="s">
        <v>2</v>
      </c>
      <c r="F6780" s="148">
        <v>0</v>
      </c>
      <c r="G6780" s="166">
        <f>WEEKNUM(B6780,21)</f>
        <v>12</v>
      </c>
      <c r="H6780" s="166">
        <f>MONTH(B6780)</f>
        <v>3</v>
      </c>
      <c r="I6780" s="166">
        <f>YEAR(B6780)</f>
        <v>2023</v>
      </c>
    </row>
    <row r="6781" spans="1:9" x14ac:dyDescent="0.25">
      <c r="A6781" s="171">
        <v>1000407806</v>
      </c>
      <c r="B6781" s="172">
        <v>45008</v>
      </c>
      <c r="C6781" s="173">
        <v>0.66326388888888999</v>
      </c>
      <c r="D6781" s="173">
        <v>0.66326388888888999</v>
      </c>
      <c r="E6781" s="148" t="s">
        <v>2</v>
      </c>
      <c r="F6781" s="148">
        <v>0</v>
      </c>
      <c r="G6781" s="166">
        <f>WEEKNUM(B6781,21)</f>
        <v>12</v>
      </c>
      <c r="H6781" s="166">
        <f>MONTH(B6781)</f>
        <v>3</v>
      </c>
      <c r="I6781" s="166">
        <f>YEAR(B6781)</f>
        <v>2023</v>
      </c>
    </row>
    <row r="6782" spans="1:9" x14ac:dyDescent="0.25">
      <c r="A6782" s="171">
        <v>1000407807</v>
      </c>
      <c r="B6782" s="172">
        <v>45008</v>
      </c>
      <c r="C6782" s="173">
        <v>0.66321759259259006</v>
      </c>
      <c r="D6782" s="173">
        <v>0.66321759259259006</v>
      </c>
      <c r="E6782" s="148" t="s">
        <v>2</v>
      </c>
      <c r="F6782" s="148">
        <v>0</v>
      </c>
      <c r="G6782" s="166">
        <f>WEEKNUM(B6782,21)</f>
        <v>12</v>
      </c>
      <c r="H6782" s="166">
        <f>MONTH(B6782)</f>
        <v>3</v>
      </c>
      <c r="I6782" s="166">
        <f>YEAR(B6782)</f>
        <v>2023</v>
      </c>
    </row>
    <row r="6783" spans="1:9" x14ac:dyDescent="0.25">
      <c r="A6783" s="171">
        <v>1000407808</v>
      </c>
      <c r="B6783" s="172">
        <v>45008</v>
      </c>
      <c r="C6783" s="173">
        <v>0.66682870370369995</v>
      </c>
      <c r="D6783" s="173">
        <v>0.66682870370369995</v>
      </c>
      <c r="E6783" s="148" t="s">
        <v>2</v>
      </c>
      <c r="F6783" s="148">
        <v>0</v>
      </c>
      <c r="G6783" s="166">
        <f>WEEKNUM(B6783,21)</f>
        <v>12</v>
      </c>
      <c r="H6783" s="166">
        <f>MONTH(B6783)</f>
        <v>3</v>
      </c>
      <c r="I6783" s="166">
        <f>YEAR(B6783)</f>
        <v>2023</v>
      </c>
    </row>
    <row r="6784" spans="1:9" x14ac:dyDescent="0.25">
      <c r="A6784" s="171">
        <v>1000407809</v>
      </c>
      <c r="B6784" s="172">
        <v>45008</v>
      </c>
      <c r="C6784" s="173">
        <v>0.67027777777777997</v>
      </c>
      <c r="D6784" s="173">
        <v>0.67027777777777997</v>
      </c>
      <c r="E6784" s="148" t="s">
        <v>2</v>
      </c>
      <c r="F6784" s="148">
        <v>0</v>
      </c>
      <c r="G6784" s="166">
        <f>WEEKNUM(B6784,21)</f>
        <v>12</v>
      </c>
      <c r="H6784" s="166">
        <f>MONTH(B6784)</f>
        <v>3</v>
      </c>
      <c r="I6784" s="166">
        <f>YEAR(B6784)</f>
        <v>2023</v>
      </c>
    </row>
    <row r="6785" spans="1:9" x14ac:dyDescent="0.25">
      <c r="A6785" s="171">
        <v>1000407810</v>
      </c>
      <c r="B6785" s="172">
        <v>45008</v>
      </c>
      <c r="C6785" s="173">
        <v>0.67024305555555996</v>
      </c>
      <c r="D6785" s="173">
        <v>0.67024305555555996</v>
      </c>
      <c r="E6785" s="148" t="s">
        <v>2</v>
      </c>
      <c r="F6785" s="148">
        <v>0</v>
      </c>
      <c r="G6785" s="166">
        <f>WEEKNUM(B6785,21)</f>
        <v>12</v>
      </c>
      <c r="H6785" s="166">
        <f>MONTH(B6785)</f>
        <v>3</v>
      </c>
      <c r="I6785" s="166">
        <f>YEAR(B6785)</f>
        <v>2023</v>
      </c>
    </row>
    <row r="6786" spans="1:9" x14ac:dyDescent="0.25">
      <c r="A6786" s="171">
        <v>1000407811</v>
      </c>
      <c r="B6786" s="172">
        <v>45008</v>
      </c>
      <c r="C6786" s="173">
        <v>0.67018518518518999</v>
      </c>
      <c r="D6786" s="173">
        <v>0.67018518518518999</v>
      </c>
      <c r="E6786" s="148" t="s">
        <v>2</v>
      </c>
      <c r="F6786" s="148">
        <v>0</v>
      </c>
      <c r="G6786" s="166">
        <f>WEEKNUM(B6786,21)</f>
        <v>12</v>
      </c>
      <c r="H6786" s="166">
        <f>MONTH(B6786)</f>
        <v>3</v>
      </c>
      <c r="I6786" s="166">
        <f>YEAR(B6786)</f>
        <v>2023</v>
      </c>
    </row>
    <row r="6787" spans="1:9" x14ac:dyDescent="0.25">
      <c r="A6787" s="171">
        <v>1000407812</v>
      </c>
      <c r="B6787" s="172">
        <v>45008</v>
      </c>
      <c r="C6787" s="173">
        <v>0.67376157407407</v>
      </c>
      <c r="D6787" s="173">
        <v>0.67376157407407</v>
      </c>
      <c r="E6787" s="148" t="s">
        <v>2</v>
      </c>
      <c r="F6787" s="148">
        <v>0</v>
      </c>
      <c r="G6787" s="166">
        <f>WEEKNUM(B6787,21)</f>
        <v>12</v>
      </c>
      <c r="H6787" s="166">
        <f>MONTH(B6787)</f>
        <v>3</v>
      </c>
      <c r="I6787" s="166">
        <f>YEAR(B6787)</f>
        <v>2023</v>
      </c>
    </row>
    <row r="6788" spans="1:9" x14ac:dyDescent="0.25">
      <c r="A6788" s="171">
        <v>1000407814</v>
      </c>
      <c r="B6788" s="172">
        <v>45008</v>
      </c>
      <c r="C6788" s="173">
        <v>0.67372685185184999</v>
      </c>
      <c r="D6788" s="173">
        <v>0.67372685185184999</v>
      </c>
      <c r="E6788" s="148" t="s">
        <v>2</v>
      </c>
      <c r="F6788" s="148">
        <v>0</v>
      </c>
      <c r="G6788" s="166">
        <f>WEEKNUM(B6788,21)</f>
        <v>12</v>
      </c>
      <c r="H6788" s="166">
        <f>MONTH(B6788)</f>
        <v>3</v>
      </c>
      <c r="I6788" s="166">
        <f>YEAR(B6788)</f>
        <v>2023</v>
      </c>
    </row>
    <row r="6789" spans="1:9" x14ac:dyDescent="0.25">
      <c r="A6789" s="171">
        <v>1000407815</v>
      </c>
      <c r="B6789" s="172">
        <v>45008</v>
      </c>
      <c r="C6789" s="173">
        <v>0.67368055555555995</v>
      </c>
      <c r="D6789" s="173">
        <v>0.67368055555555995</v>
      </c>
      <c r="E6789" s="148" t="s">
        <v>2</v>
      </c>
      <c r="F6789" s="148">
        <v>0</v>
      </c>
      <c r="G6789" s="166">
        <f>WEEKNUM(B6789,21)</f>
        <v>12</v>
      </c>
      <c r="H6789" s="166">
        <f>MONTH(B6789)</f>
        <v>3</v>
      </c>
      <c r="I6789" s="166">
        <f>YEAR(B6789)</f>
        <v>2023</v>
      </c>
    </row>
    <row r="6790" spans="1:9" x14ac:dyDescent="0.25">
      <c r="A6790" s="171">
        <v>1000407816</v>
      </c>
      <c r="B6790" s="172">
        <v>45008</v>
      </c>
      <c r="C6790" s="173">
        <v>0.67381944444443997</v>
      </c>
      <c r="D6790" s="173">
        <v>0.67381944444443997</v>
      </c>
      <c r="E6790" s="148" t="s">
        <v>2</v>
      </c>
      <c r="F6790" s="148">
        <v>0</v>
      </c>
      <c r="G6790" s="166">
        <f>WEEKNUM(B6790,21)</f>
        <v>12</v>
      </c>
      <c r="H6790" s="166">
        <f>MONTH(B6790)</f>
        <v>3</v>
      </c>
      <c r="I6790" s="166">
        <f>YEAR(B6790)</f>
        <v>2023</v>
      </c>
    </row>
    <row r="6791" spans="1:9" x14ac:dyDescent="0.25">
      <c r="A6791" s="171">
        <v>1000407817</v>
      </c>
      <c r="B6791" s="172">
        <v>45008</v>
      </c>
      <c r="C6791" s="173">
        <v>0.67714120370370001</v>
      </c>
      <c r="D6791" s="173">
        <v>0.67714120370370001</v>
      </c>
      <c r="E6791" s="148" t="s">
        <v>2</v>
      </c>
      <c r="F6791" s="148">
        <v>0</v>
      </c>
      <c r="G6791" s="166">
        <f>WEEKNUM(B6791,21)</f>
        <v>12</v>
      </c>
      <c r="H6791" s="166">
        <f>MONTH(B6791)</f>
        <v>3</v>
      </c>
      <c r="I6791" s="166">
        <f>YEAR(B6791)</f>
        <v>2023</v>
      </c>
    </row>
    <row r="6792" spans="1:9" x14ac:dyDescent="0.25">
      <c r="A6792" s="171">
        <v>1000407818</v>
      </c>
      <c r="B6792" s="172">
        <v>45008</v>
      </c>
      <c r="C6792" s="173">
        <v>0.69452546296296003</v>
      </c>
      <c r="D6792" s="173">
        <v>0.69452546296296003</v>
      </c>
      <c r="E6792" s="148" t="s">
        <v>2</v>
      </c>
      <c r="F6792" s="148">
        <v>0</v>
      </c>
      <c r="G6792" s="166">
        <f>WEEKNUM(B6792,21)</f>
        <v>12</v>
      </c>
      <c r="H6792" s="166">
        <f>MONTH(B6792)</f>
        <v>3</v>
      </c>
      <c r="I6792" s="166">
        <f>YEAR(B6792)</f>
        <v>2023</v>
      </c>
    </row>
    <row r="6793" spans="1:9" x14ac:dyDescent="0.25">
      <c r="A6793" s="171">
        <v>1000407819</v>
      </c>
      <c r="B6793" s="172">
        <v>45008</v>
      </c>
      <c r="C6793" s="173">
        <v>0.69810185185185003</v>
      </c>
      <c r="D6793" s="173">
        <v>0.69810185185185003</v>
      </c>
      <c r="E6793" s="148" t="s">
        <v>2</v>
      </c>
      <c r="F6793" s="148">
        <v>0</v>
      </c>
      <c r="G6793" s="166">
        <f>WEEKNUM(B6793,21)</f>
        <v>12</v>
      </c>
      <c r="H6793" s="166">
        <f>MONTH(B6793)</f>
        <v>3</v>
      </c>
      <c r="I6793" s="166">
        <f>YEAR(B6793)</f>
        <v>2023</v>
      </c>
    </row>
    <row r="6794" spans="1:9" x14ac:dyDescent="0.25">
      <c r="A6794" s="171">
        <v>1000407820</v>
      </c>
      <c r="B6794" s="172">
        <v>45008</v>
      </c>
      <c r="C6794" s="173">
        <v>0.69806712962963002</v>
      </c>
      <c r="D6794" s="173">
        <v>0.69806712962963002</v>
      </c>
      <c r="E6794" s="148" t="s">
        <v>2</v>
      </c>
      <c r="F6794" s="148">
        <v>0</v>
      </c>
      <c r="G6794" s="166">
        <f>WEEKNUM(B6794,21)</f>
        <v>12</v>
      </c>
      <c r="H6794" s="166">
        <f>MONTH(B6794)</f>
        <v>3</v>
      </c>
      <c r="I6794" s="166">
        <f>YEAR(B6794)</f>
        <v>2023</v>
      </c>
    </row>
    <row r="6795" spans="1:9" x14ac:dyDescent="0.25">
      <c r="A6795" s="171">
        <v>1000407821</v>
      </c>
      <c r="B6795" s="172">
        <v>45008</v>
      </c>
      <c r="C6795" s="173">
        <v>0.69803240740741002</v>
      </c>
      <c r="D6795" s="173">
        <v>0.69803240740741002</v>
      </c>
      <c r="E6795" s="148" t="s">
        <v>2</v>
      </c>
      <c r="F6795" s="148">
        <v>0</v>
      </c>
      <c r="G6795" s="166">
        <f>WEEKNUM(B6795,21)</f>
        <v>12</v>
      </c>
      <c r="H6795" s="166">
        <f>MONTH(B6795)</f>
        <v>3</v>
      </c>
      <c r="I6795" s="166">
        <f>YEAR(B6795)</f>
        <v>2023</v>
      </c>
    </row>
    <row r="6796" spans="1:9" x14ac:dyDescent="0.25">
      <c r="A6796" s="171">
        <v>1000407823</v>
      </c>
      <c r="B6796" s="172">
        <v>45008</v>
      </c>
      <c r="C6796" s="173">
        <v>0.69798611111110997</v>
      </c>
      <c r="D6796" s="173">
        <v>0.69798611111110997</v>
      </c>
      <c r="E6796" s="148" t="s">
        <v>2</v>
      </c>
      <c r="F6796" s="148">
        <v>0</v>
      </c>
      <c r="G6796" s="166">
        <f>WEEKNUM(B6796,21)</f>
        <v>12</v>
      </c>
      <c r="H6796" s="166">
        <f>MONTH(B6796)</f>
        <v>3</v>
      </c>
      <c r="I6796" s="166">
        <f>YEAR(B6796)</f>
        <v>2023</v>
      </c>
    </row>
    <row r="6797" spans="1:9" x14ac:dyDescent="0.25">
      <c r="A6797" s="171">
        <v>1000407824</v>
      </c>
      <c r="B6797" s="172">
        <v>45008</v>
      </c>
      <c r="C6797" s="173">
        <v>0.70170138888889</v>
      </c>
      <c r="D6797" s="173">
        <v>0.70170138888889</v>
      </c>
      <c r="E6797" s="148" t="s">
        <v>2</v>
      </c>
      <c r="F6797" s="148">
        <v>0</v>
      </c>
      <c r="G6797" s="166">
        <f>WEEKNUM(B6797,21)</f>
        <v>12</v>
      </c>
      <c r="H6797" s="166">
        <f>MONTH(B6797)</f>
        <v>3</v>
      </c>
      <c r="I6797" s="166">
        <f>YEAR(B6797)</f>
        <v>2023</v>
      </c>
    </row>
    <row r="6798" spans="1:9" x14ac:dyDescent="0.25">
      <c r="A6798" s="171">
        <v>1000407825</v>
      </c>
      <c r="B6798" s="172">
        <v>45008</v>
      </c>
      <c r="C6798" s="173">
        <v>0.70166666666666999</v>
      </c>
      <c r="D6798" s="173">
        <v>0.70166666666666999</v>
      </c>
      <c r="E6798" s="148" t="s">
        <v>2</v>
      </c>
      <c r="F6798" s="148">
        <v>0</v>
      </c>
      <c r="G6798" s="166">
        <f>WEEKNUM(B6798,21)</f>
        <v>12</v>
      </c>
      <c r="H6798" s="166">
        <f>MONTH(B6798)</f>
        <v>3</v>
      </c>
      <c r="I6798" s="166">
        <f>YEAR(B6798)</f>
        <v>2023</v>
      </c>
    </row>
    <row r="6799" spans="1:9" x14ac:dyDescent="0.25">
      <c r="A6799" s="171">
        <v>1000407826</v>
      </c>
      <c r="B6799" s="172">
        <v>45008</v>
      </c>
      <c r="C6799" s="173">
        <v>0.70153935185185001</v>
      </c>
      <c r="D6799" s="173">
        <v>0.70153935185185001</v>
      </c>
      <c r="E6799" s="148" t="s">
        <v>2</v>
      </c>
      <c r="F6799" s="148">
        <v>0</v>
      </c>
      <c r="G6799" s="166">
        <f>WEEKNUM(B6799,21)</f>
        <v>12</v>
      </c>
      <c r="H6799" s="166">
        <f>MONTH(B6799)</f>
        <v>3</v>
      </c>
      <c r="I6799" s="166">
        <f>YEAR(B6799)</f>
        <v>2023</v>
      </c>
    </row>
    <row r="6800" spans="1:9" x14ac:dyDescent="0.25">
      <c r="A6800" s="171">
        <v>1000407827</v>
      </c>
      <c r="B6800" s="172">
        <v>45008</v>
      </c>
      <c r="C6800" s="173">
        <v>0.70150462962963001</v>
      </c>
      <c r="D6800" s="173">
        <v>0.70150462962963001</v>
      </c>
      <c r="E6800" s="148" t="s">
        <v>2</v>
      </c>
      <c r="F6800" s="148">
        <v>0</v>
      </c>
      <c r="G6800" s="166">
        <f>WEEKNUM(B6800,21)</f>
        <v>12</v>
      </c>
      <c r="H6800" s="166">
        <f>MONTH(B6800)</f>
        <v>3</v>
      </c>
      <c r="I6800" s="166">
        <f>YEAR(B6800)</f>
        <v>2023</v>
      </c>
    </row>
    <row r="6801" spans="1:9" x14ac:dyDescent="0.25">
      <c r="A6801" s="171">
        <v>1000407828</v>
      </c>
      <c r="B6801" s="172">
        <v>45008</v>
      </c>
      <c r="C6801" s="173">
        <v>0.70145833333332996</v>
      </c>
      <c r="D6801" s="173">
        <v>0.70145833333332996</v>
      </c>
      <c r="E6801" s="148" t="s">
        <v>2</v>
      </c>
      <c r="F6801" s="148">
        <v>0</v>
      </c>
      <c r="G6801" s="166">
        <f>WEEKNUM(B6801,21)</f>
        <v>12</v>
      </c>
      <c r="H6801" s="166">
        <f>MONTH(B6801)</f>
        <v>3</v>
      </c>
      <c r="I6801" s="166">
        <f>YEAR(B6801)</f>
        <v>2023</v>
      </c>
    </row>
    <row r="6802" spans="1:9" x14ac:dyDescent="0.25">
      <c r="A6802" s="171">
        <v>1000407829</v>
      </c>
      <c r="B6802" s="172">
        <v>45008</v>
      </c>
      <c r="C6802" s="173">
        <v>0.70163194444443999</v>
      </c>
      <c r="D6802" s="173">
        <v>0.70163194444443999</v>
      </c>
      <c r="E6802" s="148" t="s">
        <v>2</v>
      </c>
      <c r="F6802" s="148">
        <v>0</v>
      </c>
      <c r="G6802" s="166">
        <f>WEEKNUM(B6802,21)</f>
        <v>12</v>
      </c>
      <c r="H6802" s="166">
        <f>MONTH(B6802)</f>
        <v>3</v>
      </c>
      <c r="I6802" s="166">
        <f>YEAR(B6802)</f>
        <v>2023</v>
      </c>
    </row>
    <row r="6803" spans="1:9" x14ac:dyDescent="0.25">
      <c r="A6803" s="171">
        <v>1000407830</v>
      </c>
      <c r="B6803" s="172">
        <v>45008</v>
      </c>
      <c r="C6803" s="173">
        <v>0.70160879629630002</v>
      </c>
      <c r="D6803" s="173">
        <v>0.70160879629630002</v>
      </c>
      <c r="E6803" s="148" t="s">
        <v>2</v>
      </c>
      <c r="F6803" s="148">
        <v>0</v>
      </c>
      <c r="G6803" s="166">
        <f>WEEKNUM(B6803,21)</f>
        <v>12</v>
      </c>
      <c r="H6803" s="166">
        <f>MONTH(B6803)</f>
        <v>3</v>
      </c>
      <c r="I6803" s="166">
        <f>YEAR(B6803)</f>
        <v>2023</v>
      </c>
    </row>
    <row r="6804" spans="1:9" x14ac:dyDescent="0.25">
      <c r="A6804" s="171">
        <v>1000407576</v>
      </c>
      <c r="B6804" s="172">
        <v>45008</v>
      </c>
      <c r="C6804" s="173">
        <v>0.66343750000000001</v>
      </c>
      <c r="D6804" s="173">
        <v>0.66343750000000001</v>
      </c>
      <c r="E6804" s="148" t="s">
        <v>2</v>
      </c>
      <c r="F6804" s="148">
        <v>0</v>
      </c>
      <c r="G6804" s="166">
        <f>WEEKNUM(B6804,21)</f>
        <v>12</v>
      </c>
      <c r="H6804" s="166">
        <f>MONTH(B6804)</f>
        <v>3</v>
      </c>
      <c r="I6804" s="166">
        <f>YEAR(B6804)</f>
        <v>2023</v>
      </c>
    </row>
    <row r="6805" spans="1:9" x14ac:dyDescent="0.25">
      <c r="A6805" s="171">
        <v>1000407578</v>
      </c>
      <c r="B6805" s="172">
        <v>45008</v>
      </c>
      <c r="C6805" s="173">
        <v>0.66340277777778001</v>
      </c>
      <c r="D6805" s="173">
        <v>0.66340277777778001</v>
      </c>
      <c r="E6805" s="148" t="s">
        <v>2</v>
      </c>
      <c r="F6805" s="148">
        <v>0</v>
      </c>
      <c r="G6805" s="166">
        <f>WEEKNUM(B6805,21)</f>
        <v>12</v>
      </c>
      <c r="H6805" s="166">
        <f>MONTH(B6805)</f>
        <v>3</v>
      </c>
      <c r="I6805" s="166">
        <f>YEAR(B6805)</f>
        <v>2023</v>
      </c>
    </row>
    <row r="6806" spans="1:9" x14ac:dyDescent="0.25">
      <c r="A6806" s="171">
        <v>1000407580</v>
      </c>
      <c r="B6806" s="172">
        <v>45008</v>
      </c>
      <c r="C6806" s="173">
        <v>0.66336805555556</v>
      </c>
      <c r="D6806" s="173">
        <v>0.66336805555556</v>
      </c>
      <c r="E6806" s="148" t="s">
        <v>2</v>
      </c>
      <c r="F6806" s="148">
        <v>0</v>
      </c>
      <c r="G6806" s="166">
        <f>WEEKNUM(B6806,21)</f>
        <v>12</v>
      </c>
      <c r="H6806" s="166">
        <f>MONTH(B6806)</f>
        <v>3</v>
      </c>
      <c r="I6806" s="166">
        <f>YEAR(B6806)</f>
        <v>2023</v>
      </c>
    </row>
    <row r="6807" spans="1:9" x14ac:dyDescent="0.25">
      <c r="A6807" s="171">
        <v>1000410658</v>
      </c>
      <c r="B6807" s="172">
        <v>45008</v>
      </c>
      <c r="C6807" s="173">
        <v>0.65980324074074004</v>
      </c>
      <c r="D6807" s="173">
        <v>0.65980324074074004</v>
      </c>
      <c r="E6807" s="148" t="s">
        <v>2</v>
      </c>
      <c r="F6807" s="148">
        <v>0</v>
      </c>
      <c r="G6807" s="166">
        <f>WEEKNUM(B6807,21)</f>
        <v>12</v>
      </c>
      <c r="H6807" s="166">
        <f>MONTH(B6807)</f>
        <v>3</v>
      </c>
      <c r="I6807" s="166">
        <f>YEAR(B6807)</f>
        <v>2023</v>
      </c>
    </row>
    <row r="6808" spans="1:9" x14ac:dyDescent="0.25">
      <c r="A6808" s="171">
        <v>1000427940</v>
      </c>
      <c r="B6808" s="172">
        <v>45008</v>
      </c>
      <c r="C6808" s="173">
        <v>0.66333333333333</v>
      </c>
      <c r="D6808" s="173">
        <v>0.66333333333333</v>
      </c>
      <c r="E6808" s="148" t="s">
        <v>2</v>
      </c>
      <c r="F6808" s="148">
        <v>0</v>
      </c>
      <c r="G6808" s="166">
        <f>WEEKNUM(B6808,21)</f>
        <v>12</v>
      </c>
      <c r="H6808" s="166">
        <f>MONTH(B6808)</f>
        <v>3</v>
      </c>
      <c r="I6808" s="166">
        <f>YEAR(B6808)</f>
        <v>2023</v>
      </c>
    </row>
    <row r="6809" spans="1:9" x14ac:dyDescent="0.25">
      <c r="A6809" s="171" t="s">
        <v>2</v>
      </c>
      <c r="B6809" s="172">
        <v>45011</v>
      </c>
      <c r="C6809" s="173">
        <v>0.25</v>
      </c>
      <c r="D6809" s="173">
        <v>0.65211805555556002</v>
      </c>
      <c r="E6809" s="148" t="s">
        <v>2</v>
      </c>
      <c r="F6809" s="148">
        <v>0</v>
      </c>
      <c r="G6809" s="166">
        <f>WEEKNUM(B6809,21)</f>
        <v>12</v>
      </c>
      <c r="H6809" s="166">
        <f>MONTH(B6809)</f>
        <v>3</v>
      </c>
      <c r="I6809" s="166">
        <f>YEAR(B6809)</f>
        <v>2023</v>
      </c>
    </row>
    <row r="6810" spans="1:9" x14ac:dyDescent="0.25">
      <c r="A6810" s="171" t="s">
        <v>2</v>
      </c>
      <c r="B6810" s="172">
        <v>45011</v>
      </c>
      <c r="C6810" s="173">
        <v>0</v>
      </c>
      <c r="D6810" s="173">
        <v>0.71877314814814997</v>
      </c>
      <c r="E6810" s="148" t="s">
        <v>2</v>
      </c>
      <c r="F6810" s="148">
        <v>0</v>
      </c>
      <c r="G6810" s="166">
        <f>WEEKNUM(B6810,21)</f>
        <v>12</v>
      </c>
      <c r="H6810" s="166">
        <f>MONTH(B6810)</f>
        <v>3</v>
      </c>
      <c r="I6810" s="166">
        <f>YEAR(B6810)</f>
        <v>2023</v>
      </c>
    </row>
    <row r="6811" spans="1:9" x14ac:dyDescent="0.25">
      <c r="A6811" s="171" t="s">
        <v>2</v>
      </c>
      <c r="B6811" s="172">
        <v>45010</v>
      </c>
      <c r="C6811" s="173">
        <v>0.20833333333333001</v>
      </c>
      <c r="D6811" s="173">
        <v>0.36217592592593001</v>
      </c>
      <c r="E6811" s="148" t="s">
        <v>2</v>
      </c>
      <c r="F6811" s="148">
        <v>0</v>
      </c>
      <c r="G6811" s="166">
        <f>WEEKNUM(B6811,21)</f>
        <v>12</v>
      </c>
      <c r="H6811" s="166">
        <f>MONTH(B6811)</f>
        <v>3</v>
      </c>
      <c r="I6811" s="166">
        <f>YEAR(B6811)</f>
        <v>2023</v>
      </c>
    </row>
    <row r="6812" spans="1:9" x14ac:dyDescent="0.25">
      <c r="A6812" s="171">
        <v>1000407442</v>
      </c>
      <c r="B6812" s="172">
        <v>45010</v>
      </c>
      <c r="C6812" s="173">
        <v>0.20833333333333001</v>
      </c>
      <c r="D6812" s="173">
        <v>0.36225694444444001</v>
      </c>
      <c r="E6812" s="148" t="s">
        <v>2</v>
      </c>
      <c r="F6812" s="148">
        <v>0</v>
      </c>
      <c r="G6812" s="166">
        <f>WEEKNUM(B6812,21)</f>
        <v>12</v>
      </c>
      <c r="H6812" s="166">
        <f>MONTH(B6812)</f>
        <v>3</v>
      </c>
      <c r="I6812" s="166">
        <f>YEAR(B6812)</f>
        <v>2023</v>
      </c>
    </row>
    <row r="6813" spans="1:9" x14ac:dyDescent="0.25">
      <c r="A6813" s="171" t="s">
        <v>2</v>
      </c>
      <c r="B6813" s="172">
        <v>45010</v>
      </c>
      <c r="C6813" s="173">
        <v>0.20833333333333001</v>
      </c>
      <c r="D6813" s="173">
        <v>0.36236111111111002</v>
      </c>
      <c r="E6813" s="148" t="s">
        <v>2</v>
      </c>
      <c r="F6813" s="148">
        <v>0</v>
      </c>
      <c r="G6813" s="166">
        <f>WEEKNUM(B6813,21)</f>
        <v>12</v>
      </c>
      <c r="H6813" s="166">
        <f>MONTH(B6813)</f>
        <v>3</v>
      </c>
      <c r="I6813" s="166">
        <f>YEAR(B6813)</f>
        <v>2023</v>
      </c>
    </row>
    <row r="6814" spans="1:9" x14ac:dyDescent="0.25">
      <c r="A6814" s="171">
        <v>1000407440</v>
      </c>
      <c r="B6814" s="172">
        <v>45010</v>
      </c>
      <c r="C6814" s="173">
        <v>0.20833333333333001</v>
      </c>
      <c r="D6814" s="173">
        <v>0.36247685185185002</v>
      </c>
      <c r="E6814" s="148" t="s">
        <v>2</v>
      </c>
      <c r="F6814" s="148">
        <v>0</v>
      </c>
      <c r="G6814" s="166">
        <f>WEEKNUM(B6814,21)</f>
        <v>12</v>
      </c>
      <c r="H6814" s="166">
        <f>MONTH(B6814)</f>
        <v>3</v>
      </c>
      <c r="I6814" s="166">
        <f>YEAR(B6814)</f>
        <v>2023</v>
      </c>
    </row>
    <row r="6815" spans="1:9" x14ac:dyDescent="0.25">
      <c r="A6815" s="171" t="s">
        <v>2</v>
      </c>
      <c r="B6815" s="172">
        <v>45008</v>
      </c>
      <c r="C6815" s="173">
        <v>0.33333333333332998</v>
      </c>
      <c r="D6815" s="173">
        <v>0.69108796296296005</v>
      </c>
      <c r="E6815" s="148" t="s">
        <v>2</v>
      </c>
      <c r="F6815" s="148">
        <v>0</v>
      </c>
      <c r="G6815" s="166">
        <f>WEEKNUM(B6815,21)</f>
        <v>12</v>
      </c>
      <c r="H6815" s="166">
        <f>MONTH(B6815)</f>
        <v>3</v>
      </c>
      <c r="I6815" s="166">
        <f>YEAR(B6815)</f>
        <v>2023</v>
      </c>
    </row>
    <row r="6816" spans="1:9" x14ac:dyDescent="0.25">
      <c r="A6816" s="171" t="s">
        <v>2</v>
      </c>
      <c r="B6816" s="172">
        <v>45010</v>
      </c>
      <c r="C6816" s="173">
        <v>0.20833333333333001</v>
      </c>
      <c r="D6816" s="173">
        <v>0.36263888888889001</v>
      </c>
      <c r="E6816" s="148" t="s">
        <v>2</v>
      </c>
      <c r="F6816" s="148">
        <v>0</v>
      </c>
      <c r="G6816" s="166">
        <f>WEEKNUM(B6816,21)</f>
        <v>12</v>
      </c>
      <c r="H6816" s="166">
        <f>MONTH(B6816)</f>
        <v>3</v>
      </c>
      <c r="I6816" s="166">
        <f>YEAR(B6816)</f>
        <v>2023</v>
      </c>
    </row>
    <row r="6817" spans="1:9" x14ac:dyDescent="0.25">
      <c r="A6817" s="171" t="s">
        <v>2</v>
      </c>
      <c r="B6817" s="172">
        <v>45010</v>
      </c>
      <c r="C6817" s="173">
        <v>0.58333333333333004</v>
      </c>
      <c r="D6817" s="173">
        <v>0.59038194444444003</v>
      </c>
      <c r="E6817" s="148" t="s">
        <v>2</v>
      </c>
      <c r="F6817" s="148">
        <v>0</v>
      </c>
      <c r="G6817" s="166">
        <f>WEEKNUM(B6817,21)</f>
        <v>12</v>
      </c>
      <c r="H6817" s="166">
        <f>MONTH(B6817)</f>
        <v>3</v>
      </c>
      <c r="I6817" s="166">
        <f>YEAR(B6817)</f>
        <v>2023</v>
      </c>
    </row>
    <row r="6818" spans="1:9" x14ac:dyDescent="0.25">
      <c r="A6818" s="171">
        <v>1000407271</v>
      </c>
      <c r="B6818" s="172">
        <v>45010</v>
      </c>
      <c r="C6818" s="173">
        <v>0</v>
      </c>
      <c r="D6818" s="173">
        <v>0.34540509259259</v>
      </c>
      <c r="E6818" s="148" t="s">
        <v>2</v>
      </c>
      <c r="F6818" s="148">
        <v>0</v>
      </c>
      <c r="G6818" s="166">
        <f>WEEKNUM(B6818,21)</f>
        <v>12</v>
      </c>
      <c r="H6818" s="166">
        <f>MONTH(B6818)</f>
        <v>3</v>
      </c>
      <c r="I6818" s="166">
        <f>YEAR(B6818)</f>
        <v>2023</v>
      </c>
    </row>
    <row r="6819" spans="1:9" x14ac:dyDescent="0.25">
      <c r="A6819" s="171" t="s">
        <v>2</v>
      </c>
      <c r="B6819" s="172">
        <v>45009</v>
      </c>
      <c r="C6819" s="173">
        <v>0</v>
      </c>
      <c r="D6819" s="173">
        <v>0.56432870370370003</v>
      </c>
      <c r="E6819" s="148" t="s">
        <v>2</v>
      </c>
      <c r="F6819" s="148">
        <v>0</v>
      </c>
      <c r="G6819" s="166">
        <f>WEEKNUM(B6819,21)</f>
        <v>12</v>
      </c>
      <c r="H6819" s="166">
        <f>MONTH(B6819)</f>
        <v>3</v>
      </c>
      <c r="I6819" s="166">
        <f>YEAR(B6819)</f>
        <v>2023</v>
      </c>
    </row>
    <row r="6820" spans="1:9" x14ac:dyDescent="0.25">
      <c r="A6820" s="171" t="s">
        <v>2</v>
      </c>
      <c r="B6820" s="172">
        <v>45009</v>
      </c>
      <c r="C6820" s="173">
        <v>0</v>
      </c>
      <c r="D6820" s="173">
        <v>0.57292824074074</v>
      </c>
      <c r="E6820" s="148" t="s">
        <v>2</v>
      </c>
      <c r="F6820" s="148">
        <v>0</v>
      </c>
      <c r="G6820" s="166">
        <f>WEEKNUM(B6820,21)</f>
        <v>12</v>
      </c>
      <c r="H6820" s="166">
        <f>MONTH(B6820)</f>
        <v>3</v>
      </c>
      <c r="I6820" s="166">
        <f>YEAR(B6820)</f>
        <v>2023</v>
      </c>
    </row>
    <row r="6821" spans="1:9" x14ac:dyDescent="0.25">
      <c r="A6821" s="171">
        <v>1000406538</v>
      </c>
      <c r="B6821" s="172">
        <v>45011</v>
      </c>
      <c r="C6821" s="173">
        <v>0.9375</v>
      </c>
      <c r="D6821" s="173">
        <v>0.29155092592593002</v>
      </c>
      <c r="E6821" s="148" t="s">
        <v>3</v>
      </c>
      <c r="F6821" s="148">
        <v>0</v>
      </c>
      <c r="G6821" s="166">
        <f>WEEKNUM(B6821,21)</f>
        <v>12</v>
      </c>
      <c r="H6821" s="166">
        <f>MONTH(B6821)</f>
        <v>3</v>
      </c>
      <c r="I6821" s="166">
        <f>YEAR(B6821)</f>
        <v>2023</v>
      </c>
    </row>
    <row r="6822" spans="1:9" x14ac:dyDescent="0.25">
      <c r="A6822" s="171">
        <v>1000407072</v>
      </c>
      <c r="B6822" s="172">
        <v>45009</v>
      </c>
      <c r="C6822" s="173">
        <v>3.7604166666669998E-2</v>
      </c>
      <c r="D6822" s="173">
        <v>0.53010416666667004</v>
      </c>
      <c r="E6822" s="148" t="s">
        <v>2</v>
      </c>
      <c r="F6822" s="148">
        <v>0</v>
      </c>
      <c r="G6822" s="166">
        <f>WEEKNUM(B6822,21)</f>
        <v>12</v>
      </c>
      <c r="H6822" s="166">
        <f>MONTH(B6822)</f>
        <v>3</v>
      </c>
      <c r="I6822" s="166">
        <f>YEAR(B6822)</f>
        <v>2023</v>
      </c>
    </row>
    <row r="6823" spans="1:9" x14ac:dyDescent="0.25">
      <c r="A6823" s="171" t="s">
        <v>2</v>
      </c>
      <c r="B6823" s="172">
        <v>45010</v>
      </c>
      <c r="C6823" s="173">
        <v>0</v>
      </c>
      <c r="D6823" s="173">
        <v>0.35131944444444002</v>
      </c>
      <c r="E6823" s="148" t="s">
        <v>2</v>
      </c>
      <c r="F6823" s="148">
        <v>0</v>
      </c>
      <c r="G6823" s="166">
        <f>WEEKNUM(B6823,21)</f>
        <v>12</v>
      </c>
      <c r="H6823" s="166">
        <f>MONTH(B6823)</f>
        <v>3</v>
      </c>
      <c r="I6823" s="166">
        <f>YEAR(B6823)</f>
        <v>2023</v>
      </c>
    </row>
    <row r="6824" spans="1:9" x14ac:dyDescent="0.25">
      <c r="A6824" s="171" t="s">
        <v>2</v>
      </c>
      <c r="B6824" s="172">
        <v>45011</v>
      </c>
      <c r="C6824" s="173">
        <v>0.34928240740741001</v>
      </c>
      <c r="D6824" s="173">
        <v>0.62310185185184996</v>
      </c>
      <c r="E6824" s="148" t="s">
        <v>2</v>
      </c>
      <c r="F6824" s="148">
        <v>0</v>
      </c>
      <c r="G6824" s="166">
        <f>WEEKNUM(B6824,21)</f>
        <v>12</v>
      </c>
      <c r="H6824" s="166">
        <f>MONTH(B6824)</f>
        <v>3</v>
      </c>
      <c r="I6824" s="166">
        <f>YEAR(B6824)</f>
        <v>2023</v>
      </c>
    </row>
    <row r="6825" spans="1:9" x14ac:dyDescent="0.25">
      <c r="A6825" s="171">
        <v>1000407442</v>
      </c>
      <c r="B6825" s="172">
        <v>45009</v>
      </c>
      <c r="C6825" s="173">
        <v>0.52083333333333004</v>
      </c>
      <c r="D6825" s="173">
        <v>0.77567129629630005</v>
      </c>
      <c r="E6825" s="148" t="s">
        <v>2</v>
      </c>
      <c r="F6825" s="148">
        <v>0</v>
      </c>
      <c r="G6825" s="166">
        <f>WEEKNUM(B6825,21)</f>
        <v>12</v>
      </c>
      <c r="H6825" s="166">
        <f>MONTH(B6825)</f>
        <v>3</v>
      </c>
      <c r="I6825" s="166">
        <f>YEAR(B6825)</f>
        <v>2023</v>
      </c>
    </row>
    <row r="6826" spans="1:9" x14ac:dyDescent="0.25">
      <c r="A6826" s="171">
        <v>1000407442</v>
      </c>
      <c r="B6826" s="172">
        <v>45009</v>
      </c>
      <c r="C6826" s="173">
        <v>0.24025462962963001</v>
      </c>
      <c r="D6826" s="173">
        <v>0.24025462962963001</v>
      </c>
      <c r="E6826" s="148" t="s">
        <v>2</v>
      </c>
      <c r="F6826" s="148">
        <v>0</v>
      </c>
      <c r="G6826" s="166">
        <f>WEEKNUM(B6826,21)</f>
        <v>12</v>
      </c>
      <c r="H6826" s="166">
        <f>MONTH(B6826)</f>
        <v>3</v>
      </c>
      <c r="I6826" s="166">
        <f>YEAR(B6826)</f>
        <v>2023</v>
      </c>
    </row>
    <row r="6827" spans="1:9" x14ac:dyDescent="0.25">
      <c r="A6827" s="171">
        <v>1000407442</v>
      </c>
      <c r="B6827" s="172">
        <v>45009</v>
      </c>
      <c r="C6827" s="173">
        <v>0.24025462962963001</v>
      </c>
      <c r="D6827" s="173">
        <v>0.24062500000000001</v>
      </c>
      <c r="E6827" s="148" t="s">
        <v>2</v>
      </c>
      <c r="F6827" s="148">
        <v>0</v>
      </c>
      <c r="G6827" s="166">
        <f>WEEKNUM(B6827,21)</f>
        <v>12</v>
      </c>
      <c r="H6827" s="166">
        <f>MONTH(B6827)</f>
        <v>3</v>
      </c>
      <c r="I6827" s="166">
        <f>YEAR(B6827)</f>
        <v>2023</v>
      </c>
    </row>
    <row r="6828" spans="1:9" x14ac:dyDescent="0.25">
      <c r="A6828" s="171">
        <v>1000407442</v>
      </c>
      <c r="B6828" s="172">
        <v>45009</v>
      </c>
      <c r="C6828" s="173">
        <v>0.24062500000000001</v>
      </c>
      <c r="D6828" s="173">
        <v>0.24244212962962999</v>
      </c>
      <c r="E6828" s="148" t="s">
        <v>2</v>
      </c>
      <c r="F6828" s="148">
        <v>0</v>
      </c>
      <c r="G6828" s="166">
        <f>WEEKNUM(B6828,21)</f>
        <v>12</v>
      </c>
      <c r="H6828" s="166">
        <f>MONTH(B6828)</f>
        <v>3</v>
      </c>
      <c r="I6828" s="166">
        <f>YEAR(B6828)</f>
        <v>2023</v>
      </c>
    </row>
    <row r="6829" spans="1:9" x14ac:dyDescent="0.25">
      <c r="A6829" s="171">
        <v>1000407442</v>
      </c>
      <c r="B6829" s="172">
        <v>45009</v>
      </c>
      <c r="C6829" s="173">
        <v>0.24244212962962999</v>
      </c>
      <c r="D6829" s="173">
        <v>0.64123842592592994</v>
      </c>
      <c r="E6829" s="148" t="s">
        <v>2</v>
      </c>
      <c r="F6829" s="148">
        <v>0</v>
      </c>
      <c r="G6829" s="166">
        <f>WEEKNUM(B6829,21)</f>
        <v>12</v>
      </c>
      <c r="H6829" s="166">
        <f>MONTH(B6829)</f>
        <v>3</v>
      </c>
      <c r="I6829" s="166">
        <f>YEAR(B6829)</f>
        <v>2023</v>
      </c>
    </row>
    <row r="6830" spans="1:9" x14ac:dyDescent="0.25">
      <c r="A6830" s="171">
        <v>1000407442</v>
      </c>
      <c r="B6830" s="172">
        <v>45009</v>
      </c>
      <c r="C6830" s="173">
        <v>0.64123842592592994</v>
      </c>
      <c r="D6830" s="173">
        <v>0.64157407407406997</v>
      </c>
      <c r="E6830" s="148" t="s">
        <v>2</v>
      </c>
      <c r="F6830" s="148">
        <v>0</v>
      </c>
      <c r="G6830" s="166">
        <f>WEEKNUM(B6830,21)</f>
        <v>12</v>
      </c>
      <c r="H6830" s="166">
        <f>MONTH(B6830)</f>
        <v>3</v>
      </c>
      <c r="I6830" s="166">
        <f>YEAR(B6830)</f>
        <v>2023</v>
      </c>
    </row>
    <row r="6831" spans="1:9" x14ac:dyDescent="0.25">
      <c r="A6831" s="171">
        <v>1000407443</v>
      </c>
      <c r="B6831" s="172">
        <v>45009</v>
      </c>
      <c r="C6831" s="173">
        <v>0.16498842592592999</v>
      </c>
      <c r="D6831" s="173">
        <v>0.16498842592592999</v>
      </c>
      <c r="E6831" s="148" t="s">
        <v>2</v>
      </c>
      <c r="F6831" s="148">
        <v>0</v>
      </c>
      <c r="G6831" s="166">
        <f>WEEKNUM(B6831,21)</f>
        <v>12</v>
      </c>
      <c r="H6831" s="166">
        <f>MONTH(B6831)</f>
        <v>3</v>
      </c>
      <c r="I6831" s="166">
        <f>YEAR(B6831)</f>
        <v>2023</v>
      </c>
    </row>
    <row r="6832" spans="1:9" x14ac:dyDescent="0.25">
      <c r="A6832" s="171">
        <v>1000407443</v>
      </c>
      <c r="B6832" s="172">
        <v>45009</v>
      </c>
      <c r="C6832" s="173">
        <v>0.27083333333332998</v>
      </c>
      <c r="D6832" s="173">
        <v>0.38516203703703999</v>
      </c>
      <c r="E6832" s="148" t="s">
        <v>2</v>
      </c>
      <c r="F6832" s="148">
        <v>0</v>
      </c>
      <c r="G6832" s="166">
        <f>WEEKNUM(B6832,21)</f>
        <v>12</v>
      </c>
      <c r="H6832" s="166">
        <f>MONTH(B6832)</f>
        <v>3</v>
      </c>
      <c r="I6832" s="166">
        <f>YEAR(B6832)</f>
        <v>2023</v>
      </c>
    </row>
    <row r="6833" spans="1:9" x14ac:dyDescent="0.25">
      <c r="A6833" s="171">
        <v>1000407443</v>
      </c>
      <c r="B6833" s="172">
        <v>45009</v>
      </c>
      <c r="C6833" s="173">
        <v>0.38516203703703999</v>
      </c>
      <c r="D6833" s="173">
        <v>0.99209490740741002</v>
      </c>
      <c r="E6833" s="148" t="s">
        <v>2</v>
      </c>
      <c r="F6833" s="148">
        <v>0</v>
      </c>
      <c r="G6833" s="166">
        <f>WEEKNUM(B6833,21)</f>
        <v>12</v>
      </c>
      <c r="H6833" s="166">
        <f>MONTH(B6833)</f>
        <v>3</v>
      </c>
      <c r="I6833" s="166">
        <f>YEAR(B6833)</f>
        <v>2023</v>
      </c>
    </row>
    <row r="6834" spans="1:9" x14ac:dyDescent="0.25">
      <c r="A6834" s="171">
        <v>1000409756</v>
      </c>
      <c r="B6834" s="172">
        <v>45009</v>
      </c>
      <c r="C6834" s="173">
        <v>0.18223379629629999</v>
      </c>
      <c r="D6834" s="173">
        <v>0.18223379629629999</v>
      </c>
      <c r="E6834" s="148" t="s">
        <v>3</v>
      </c>
      <c r="F6834" s="148">
        <v>0</v>
      </c>
      <c r="G6834" s="166">
        <f>WEEKNUM(B6834,21)</f>
        <v>12</v>
      </c>
      <c r="H6834" s="166">
        <f>MONTH(B6834)</f>
        <v>3</v>
      </c>
      <c r="I6834" s="166">
        <f>YEAR(B6834)</f>
        <v>2023</v>
      </c>
    </row>
    <row r="6835" spans="1:9" x14ac:dyDescent="0.25">
      <c r="A6835" s="171">
        <v>1000409793</v>
      </c>
      <c r="B6835" s="172">
        <v>45009</v>
      </c>
      <c r="C6835" s="173">
        <v>0.20474537037036999</v>
      </c>
      <c r="D6835" s="173">
        <v>0.20474537037036999</v>
      </c>
      <c r="E6835" s="148" t="s">
        <v>2</v>
      </c>
      <c r="F6835" s="148">
        <v>0</v>
      </c>
      <c r="G6835" s="166">
        <f>WEEKNUM(B6835,21)</f>
        <v>12</v>
      </c>
      <c r="H6835" s="166">
        <f>MONTH(B6835)</f>
        <v>3</v>
      </c>
      <c r="I6835" s="166">
        <f>YEAR(B6835)</f>
        <v>2023</v>
      </c>
    </row>
    <row r="6836" spans="1:9" x14ac:dyDescent="0.25">
      <c r="A6836" s="171">
        <v>1000409793</v>
      </c>
      <c r="B6836" s="172">
        <v>45009</v>
      </c>
      <c r="C6836" s="173">
        <v>0.20474537037036999</v>
      </c>
      <c r="D6836" s="173">
        <v>0.20501157407407</v>
      </c>
      <c r="E6836" s="148" t="s">
        <v>2</v>
      </c>
      <c r="F6836" s="148">
        <v>0</v>
      </c>
      <c r="G6836" s="166">
        <f>WEEKNUM(B6836,21)</f>
        <v>12</v>
      </c>
      <c r="H6836" s="166">
        <f>MONTH(B6836)</f>
        <v>3</v>
      </c>
      <c r="I6836" s="166">
        <f>YEAR(B6836)</f>
        <v>2023</v>
      </c>
    </row>
    <row r="6837" spans="1:9" x14ac:dyDescent="0.25">
      <c r="A6837" s="171">
        <v>1000409793</v>
      </c>
      <c r="B6837" s="172">
        <v>45009</v>
      </c>
      <c r="C6837" s="173">
        <v>0.21743055555556001</v>
      </c>
      <c r="D6837" s="173">
        <v>0.21743055555556001</v>
      </c>
      <c r="E6837" s="148" t="s">
        <v>2</v>
      </c>
      <c r="F6837" s="148">
        <v>0</v>
      </c>
      <c r="G6837" s="166">
        <f>WEEKNUM(B6837,21)</f>
        <v>12</v>
      </c>
      <c r="H6837" s="166">
        <f>MONTH(B6837)</f>
        <v>3</v>
      </c>
      <c r="I6837" s="166">
        <f>YEAR(B6837)</f>
        <v>2023</v>
      </c>
    </row>
    <row r="6838" spans="1:9" x14ac:dyDescent="0.25">
      <c r="A6838" s="171">
        <v>1000406536</v>
      </c>
      <c r="B6838" s="172">
        <v>45009</v>
      </c>
      <c r="C6838" s="173">
        <v>0.21438657407407</v>
      </c>
      <c r="D6838" s="173">
        <v>0.21438657407407</v>
      </c>
      <c r="E6838" s="148" t="s">
        <v>3</v>
      </c>
      <c r="F6838" s="148">
        <v>0</v>
      </c>
      <c r="G6838" s="166">
        <f>WEEKNUM(B6838,21)</f>
        <v>12</v>
      </c>
      <c r="H6838" s="166">
        <f>MONTH(B6838)</f>
        <v>3</v>
      </c>
      <c r="I6838" s="166">
        <f>YEAR(B6838)</f>
        <v>2023</v>
      </c>
    </row>
    <row r="6839" spans="1:9" x14ac:dyDescent="0.25">
      <c r="A6839" s="171">
        <v>1000409754</v>
      </c>
      <c r="B6839" s="172">
        <v>45009</v>
      </c>
      <c r="C6839" s="173">
        <v>0.22127314814815</v>
      </c>
      <c r="D6839" s="173">
        <v>0.22127314814815</v>
      </c>
      <c r="E6839" s="148" t="s">
        <v>2</v>
      </c>
      <c r="F6839" s="148">
        <v>0</v>
      </c>
      <c r="G6839" s="166">
        <f>WEEKNUM(B6839,21)</f>
        <v>12</v>
      </c>
      <c r="H6839" s="166">
        <f>MONTH(B6839)</f>
        <v>3</v>
      </c>
      <c r="I6839" s="166">
        <f>YEAR(B6839)</f>
        <v>2023</v>
      </c>
    </row>
    <row r="6840" spans="1:9" x14ac:dyDescent="0.25">
      <c r="A6840" s="171">
        <v>1000409774</v>
      </c>
      <c r="B6840" s="172">
        <v>45010</v>
      </c>
      <c r="C6840" s="173">
        <v>0.20833333333333001</v>
      </c>
      <c r="D6840" s="173">
        <v>0.36288194444444</v>
      </c>
      <c r="E6840" s="148" t="s">
        <v>3</v>
      </c>
      <c r="F6840" s="148">
        <v>0.26</v>
      </c>
      <c r="G6840" s="166">
        <f>WEEKNUM(B6840,21)</f>
        <v>12</v>
      </c>
      <c r="H6840" s="166">
        <f>MONTH(B6840)</f>
        <v>3</v>
      </c>
      <c r="I6840" s="166">
        <f>YEAR(B6840)</f>
        <v>2023</v>
      </c>
    </row>
    <row r="6841" spans="1:9" x14ac:dyDescent="0.25">
      <c r="A6841" s="171">
        <v>1000409774</v>
      </c>
      <c r="B6841" s="172">
        <v>45009</v>
      </c>
      <c r="C6841" s="173">
        <v>0.25</v>
      </c>
      <c r="D6841" s="173">
        <v>0.64168981481481002</v>
      </c>
      <c r="E6841" s="148" t="s">
        <v>3</v>
      </c>
      <c r="F6841" s="148">
        <v>0.26</v>
      </c>
      <c r="G6841" s="166">
        <f>WEEKNUM(B6841,21)</f>
        <v>12</v>
      </c>
      <c r="H6841" s="166">
        <f>MONTH(B6841)</f>
        <v>3</v>
      </c>
      <c r="I6841" s="166">
        <f>YEAR(B6841)</f>
        <v>2023</v>
      </c>
    </row>
    <row r="6842" spans="1:9" x14ac:dyDescent="0.25">
      <c r="A6842" s="171">
        <v>1000407443</v>
      </c>
      <c r="B6842" s="172">
        <v>45009</v>
      </c>
      <c r="C6842" s="173">
        <v>0.25</v>
      </c>
      <c r="D6842" s="173">
        <v>0.64201388888888999</v>
      </c>
      <c r="E6842" s="148" t="s">
        <v>3</v>
      </c>
      <c r="F6842" s="148">
        <v>0.51</v>
      </c>
      <c r="G6842" s="166">
        <f>WEEKNUM(B6842,21)</f>
        <v>12</v>
      </c>
      <c r="H6842" s="166">
        <f>MONTH(B6842)</f>
        <v>3</v>
      </c>
      <c r="I6842" s="166">
        <f>YEAR(B6842)</f>
        <v>2023</v>
      </c>
    </row>
    <row r="6843" spans="1:9" x14ac:dyDescent="0.25">
      <c r="A6843" s="171">
        <v>1000409758</v>
      </c>
      <c r="B6843" s="172">
        <v>45010</v>
      </c>
      <c r="C6843" s="173">
        <v>0.20833333333333001</v>
      </c>
      <c r="D6843" s="173">
        <v>0.36302083333333002</v>
      </c>
      <c r="E6843" s="148" t="s">
        <v>3</v>
      </c>
      <c r="F6843" s="148">
        <v>0.08</v>
      </c>
      <c r="G6843" s="166">
        <f>WEEKNUM(B6843,21)</f>
        <v>12</v>
      </c>
      <c r="H6843" s="166">
        <f>MONTH(B6843)</f>
        <v>3</v>
      </c>
      <c r="I6843" s="166">
        <f>YEAR(B6843)</f>
        <v>2023</v>
      </c>
    </row>
    <row r="6844" spans="1:9" x14ac:dyDescent="0.25">
      <c r="A6844" s="171">
        <v>1000409793</v>
      </c>
      <c r="B6844" s="172">
        <v>45009</v>
      </c>
      <c r="C6844" s="173">
        <v>0.25</v>
      </c>
      <c r="D6844" s="173">
        <v>0.64466435185185</v>
      </c>
      <c r="E6844" s="148" t="s">
        <v>3</v>
      </c>
      <c r="F6844" s="148">
        <v>0.5</v>
      </c>
      <c r="G6844" s="166">
        <f>WEEKNUM(B6844,21)</f>
        <v>12</v>
      </c>
      <c r="H6844" s="166">
        <f>MONTH(B6844)</f>
        <v>3</v>
      </c>
      <c r="I6844" s="166">
        <f>YEAR(B6844)</f>
        <v>2023</v>
      </c>
    </row>
    <row r="6845" spans="1:9" x14ac:dyDescent="0.25">
      <c r="A6845" s="171">
        <v>1000406536</v>
      </c>
      <c r="B6845" s="172">
        <v>45010</v>
      </c>
      <c r="C6845" s="173">
        <v>0.20833333333333001</v>
      </c>
      <c r="D6845" s="173">
        <v>0.36333333333333001</v>
      </c>
      <c r="E6845" s="148" t="s">
        <v>3</v>
      </c>
      <c r="F6845" s="148">
        <v>0.49</v>
      </c>
      <c r="G6845" s="166">
        <f>WEEKNUM(B6845,21)</f>
        <v>12</v>
      </c>
      <c r="H6845" s="166">
        <f>MONTH(B6845)</f>
        <v>3</v>
      </c>
      <c r="I6845" s="166">
        <f>YEAR(B6845)</f>
        <v>2023</v>
      </c>
    </row>
    <row r="6846" spans="1:9" x14ac:dyDescent="0.25">
      <c r="A6846" s="171">
        <v>1000406536</v>
      </c>
      <c r="B6846" s="172">
        <v>45010</v>
      </c>
      <c r="C6846" s="173">
        <v>0.20833333333333001</v>
      </c>
      <c r="D6846" s="173">
        <v>0.36340277777778002</v>
      </c>
      <c r="E6846" s="148" t="s">
        <v>3</v>
      </c>
      <c r="F6846" s="148">
        <v>0.35</v>
      </c>
      <c r="G6846" s="166">
        <f>WEEKNUM(B6846,21)</f>
        <v>12</v>
      </c>
      <c r="H6846" s="166">
        <f>MONTH(B6846)</f>
        <v>3</v>
      </c>
      <c r="I6846" s="166">
        <f>YEAR(B6846)</f>
        <v>2023</v>
      </c>
    </row>
    <row r="6847" spans="1:9" x14ac:dyDescent="0.25">
      <c r="A6847" s="171">
        <v>1000407443</v>
      </c>
      <c r="B6847" s="172">
        <v>45009</v>
      </c>
      <c r="C6847" s="173">
        <v>0.52083333333333004</v>
      </c>
      <c r="D6847" s="173">
        <v>0.77952546296295999</v>
      </c>
      <c r="E6847" s="148" t="s">
        <v>2</v>
      </c>
      <c r="F6847" s="148">
        <v>0</v>
      </c>
      <c r="G6847" s="166">
        <f>WEEKNUM(B6847,21)</f>
        <v>12</v>
      </c>
      <c r="H6847" s="166">
        <f>MONTH(B6847)</f>
        <v>3</v>
      </c>
      <c r="I6847" s="166">
        <f>YEAR(B6847)</f>
        <v>2023</v>
      </c>
    </row>
    <row r="6848" spans="1:9" x14ac:dyDescent="0.25">
      <c r="A6848" s="171">
        <v>1000407443</v>
      </c>
      <c r="B6848" s="172">
        <v>45009</v>
      </c>
      <c r="C6848" s="173">
        <v>0.77952546296295999</v>
      </c>
      <c r="D6848" s="173">
        <v>0.78118055555555999</v>
      </c>
      <c r="E6848" s="148" t="s">
        <v>2</v>
      </c>
      <c r="F6848" s="148">
        <v>0</v>
      </c>
      <c r="G6848" s="166">
        <f>WEEKNUM(B6848,21)</f>
        <v>12</v>
      </c>
      <c r="H6848" s="166">
        <f>MONTH(B6848)</f>
        <v>3</v>
      </c>
      <c r="I6848" s="166">
        <f>YEAR(B6848)</f>
        <v>2023</v>
      </c>
    </row>
    <row r="6849" spans="1:9" x14ac:dyDescent="0.25">
      <c r="A6849" s="171">
        <v>1000407443</v>
      </c>
      <c r="B6849" s="172">
        <v>45009</v>
      </c>
      <c r="C6849" s="173">
        <v>0</v>
      </c>
      <c r="D6849" s="173">
        <v>0.95319444444444001</v>
      </c>
      <c r="E6849" s="148" t="s">
        <v>2</v>
      </c>
      <c r="F6849" s="148">
        <v>0</v>
      </c>
      <c r="G6849" s="166">
        <f>WEEKNUM(B6849,21)</f>
        <v>12</v>
      </c>
      <c r="H6849" s="166">
        <f>MONTH(B6849)</f>
        <v>3</v>
      </c>
      <c r="I6849" s="166">
        <f>YEAR(B6849)</f>
        <v>2023</v>
      </c>
    </row>
    <row r="6850" spans="1:9" x14ac:dyDescent="0.25">
      <c r="A6850" s="171">
        <v>1000406536</v>
      </c>
      <c r="B6850" s="172">
        <v>45009</v>
      </c>
      <c r="C6850" s="173">
        <v>0.52083333333333004</v>
      </c>
      <c r="D6850" s="173">
        <v>0.78348379629630005</v>
      </c>
      <c r="E6850" s="148" t="s">
        <v>2</v>
      </c>
      <c r="F6850" s="148">
        <v>0</v>
      </c>
      <c r="G6850" s="166">
        <f>WEEKNUM(B6850,21)</f>
        <v>12</v>
      </c>
      <c r="H6850" s="166">
        <f>MONTH(B6850)</f>
        <v>3</v>
      </c>
      <c r="I6850" s="166">
        <f>YEAR(B6850)</f>
        <v>2023</v>
      </c>
    </row>
    <row r="6851" spans="1:9" x14ac:dyDescent="0.25">
      <c r="A6851" s="171">
        <v>1000406536</v>
      </c>
      <c r="B6851" s="172">
        <v>45009</v>
      </c>
      <c r="C6851" s="173">
        <v>0</v>
      </c>
      <c r="D6851" s="173">
        <v>0.95428240740740999</v>
      </c>
      <c r="E6851" s="148" t="s">
        <v>2</v>
      </c>
      <c r="F6851" s="148">
        <v>0</v>
      </c>
      <c r="G6851" s="166">
        <f>WEEKNUM(B6851,21)</f>
        <v>12</v>
      </c>
      <c r="H6851" s="166">
        <f>MONTH(B6851)</f>
        <v>3</v>
      </c>
      <c r="I6851" s="166">
        <f>YEAR(B6851)</f>
        <v>2023</v>
      </c>
    </row>
    <row r="6852" spans="1:9" x14ac:dyDescent="0.25">
      <c r="A6852" s="171">
        <v>1000407915</v>
      </c>
      <c r="B6852" s="172">
        <v>45009</v>
      </c>
      <c r="C6852" s="173">
        <v>0.52083333333333004</v>
      </c>
      <c r="D6852" s="173">
        <v>0.92347222222222003</v>
      </c>
      <c r="E6852" s="148" t="s">
        <v>2</v>
      </c>
      <c r="F6852" s="148">
        <v>0</v>
      </c>
      <c r="G6852" s="166">
        <f>WEEKNUM(B6852,21)</f>
        <v>12</v>
      </c>
      <c r="H6852" s="166">
        <f>MONTH(B6852)</f>
        <v>3</v>
      </c>
      <c r="I6852" s="166">
        <f>YEAR(B6852)</f>
        <v>2023</v>
      </c>
    </row>
    <row r="6853" spans="1:9" x14ac:dyDescent="0.25">
      <c r="A6853" s="171">
        <v>1000407915</v>
      </c>
      <c r="B6853" s="172">
        <v>45009</v>
      </c>
      <c r="C6853" s="173">
        <v>0</v>
      </c>
      <c r="D6853" s="173">
        <v>0.95615740740740995</v>
      </c>
      <c r="E6853" s="148" t="s">
        <v>2</v>
      </c>
      <c r="F6853" s="148">
        <v>0</v>
      </c>
      <c r="G6853" s="166">
        <f>WEEKNUM(B6853,21)</f>
        <v>12</v>
      </c>
      <c r="H6853" s="166">
        <f>MONTH(B6853)</f>
        <v>3</v>
      </c>
      <c r="I6853" s="166">
        <f>YEAR(B6853)</f>
        <v>2023</v>
      </c>
    </row>
    <row r="6854" spans="1:9" x14ac:dyDescent="0.25">
      <c r="A6854" s="171">
        <v>1000409754</v>
      </c>
      <c r="B6854" s="172">
        <v>45010</v>
      </c>
      <c r="C6854" s="173">
        <v>0.20833333333333001</v>
      </c>
      <c r="D6854" s="173">
        <v>0.36358796296295998</v>
      </c>
      <c r="E6854" s="148" t="s">
        <v>3</v>
      </c>
      <c r="F6854" s="148">
        <v>0.17</v>
      </c>
      <c r="G6854" s="166">
        <f>WEEKNUM(B6854,21)</f>
        <v>12</v>
      </c>
      <c r="H6854" s="166">
        <f>MONTH(B6854)</f>
        <v>3</v>
      </c>
      <c r="I6854" s="166">
        <f>YEAR(B6854)</f>
        <v>2023</v>
      </c>
    </row>
    <row r="6855" spans="1:9" x14ac:dyDescent="0.25">
      <c r="A6855" s="171">
        <v>1000407915</v>
      </c>
      <c r="B6855" s="172">
        <v>45009</v>
      </c>
      <c r="C6855" s="173">
        <v>0.36458333333332998</v>
      </c>
      <c r="D6855" s="173">
        <v>0.42765046296296</v>
      </c>
      <c r="E6855" s="148" t="s">
        <v>3</v>
      </c>
      <c r="F6855" s="148">
        <v>1.5</v>
      </c>
      <c r="G6855" s="166">
        <f>WEEKNUM(B6855,21)</f>
        <v>12</v>
      </c>
      <c r="H6855" s="166">
        <f>MONTH(B6855)</f>
        <v>3</v>
      </c>
      <c r="I6855" s="166">
        <f>YEAR(B6855)</f>
        <v>2023</v>
      </c>
    </row>
    <row r="6856" spans="1:9" x14ac:dyDescent="0.25">
      <c r="A6856" s="171">
        <v>1000407915</v>
      </c>
      <c r="B6856" s="172">
        <v>45009</v>
      </c>
      <c r="C6856" s="173">
        <v>0.3125</v>
      </c>
      <c r="D6856" s="173">
        <v>0.64091435185184997</v>
      </c>
      <c r="E6856" s="148" t="s">
        <v>3</v>
      </c>
      <c r="F6856" s="148">
        <v>1.5</v>
      </c>
      <c r="G6856" s="166">
        <f>WEEKNUM(B6856,21)</f>
        <v>12</v>
      </c>
      <c r="H6856" s="166">
        <f>MONTH(B6856)</f>
        <v>3</v>
      </c>
      <c r="I6856" s="166">
        <f>YEAR(B6856)</f>
        <v>2023</v>
      </c>
    </row>
    <row r="6857" spans="1:9" x14ac:dyDescent="0.25">
      <c r="A6857" s="171">
        <v>1000407915</v>
      </c>
      <c r="B6857" s="172">
        <v>45009</v>
      </c>
      <c r="C6857" s="173">
        <v>0.64091435185184997</v>
      </c>
      <c r="D6857" s="173">
        <v>0.64098379629629998</v>
      </c>
      <c r="E6857" s="148" t="s">
        <v>3</v>
      </c>
      <c r="F6857" s="148">
        <v>1.5</v>
      </c>
      <c r="G6857" s="166">
        <f>WEEKNUM(B6857,21)</f>
        <v>12</v>
      </c>
      <c r="H6857" s="166">
        <f>MONTH(B6857)</f>
        <v>3</v>
      </c>
      <c r="I6857" s="166">
        <f>YEAR(B6857)</f>
        <v>2023</v>
      </c>
    </row>
    <row r="6858" spans="1:9" x14ac:dyDescent="0.25">
      <c r="A6858" s="171">
        <v>1000407915</v>
      </c>
      <c r="B6858" s="172">
        <v>45009</v>
      </c>
      <c r="C6858" s="173">
        <v>0.25</v>
      </c>
      <c r="D6858" s="173">
        <v>0.65034722222221997</v>
      </c>
      <c r="E6858" s="148" t="s">
        <v>3</v>
      </c>
      <c r="F6858" s="148">
        <v>0.99</v>
      </c>
      <c r="G6858" s="166">
        <f>WEEKNUM(B6858,21)</f>
        <v>12</v>
      </c>
      <c r="H6858" s="166">
        <f>MONTH(B6858)</f>
        <v>3</v>
      </c>
      <c r="I6858" s="166">
        <f>YEAR(B6858)</f>
        <v>2023</v>
      </c>
    </row>
    <row r="6859" spans="1:9" x14ac:dyDescent="0.25">
      <c r="A6859" s="171">
        <v>1000407915</v>
      </c>
      <c r="B6859" s="172">
        <v>45010</v>
      </c>
      <c r="C6859" s="173">
        <v>0.25</v>
      </c>
      <c r="D6859" s="173">
        <v>0.36369212962962999</v>
      </c>
      <c r="E6859" s="148" t="s">
        <v>3</v>
      </c>
      <c r="F6859" s="148">
        <v>0.99</v>
      </c>
      <c r="G6859" s="166">
        <f>WEEKNUM(B6859,21)</f>
        <v>12</v>
      </c>
      <c r="H6859" s="166">
        <f>MONTH(B6859)</f>
        <v>3</v>
      </c>
      <c r="I6859" s="166">
        <f>YEAR(B6859)</f>
        <v>2023</v>
      </c>
    </row>
    <row r="6860" spans="1:9" x14ac:dyDescent="0.25">
      <c r="A6860" s="171">
        <v>1000407915</v>
      </c>
      <c r="B6860" s="172">
        <v>45009</v>
      </c>
      <c r="C6860" s="173">
        <v>0.30089120370369998</v>
      </c>
      <c r="D6860" s="173">
        <v>0.94541666666667001</v>
      </c>
      <c r="E6860" s="148" t="s">
        <v>3</v>
      </c>
      <c r="F6860" s="148">
        <v>0.99</v>
      </c>
      <c r="G6860" s="166">
        <f>WEEKNUM(B6860,21)</f>
        <v>12</v>
      </c>
      <c r="H6860" s="166">
        <f>MONTH(B6860)</f>
        <v>3</v>
      </c>
      <c r="I6860" s="166">
        <f>YEAR(B6860)</f>
        <v>2023</v>
      </c>
    </row>
    <row r="6861" spans="1:9" x14ac:dyDescent="0.25">
      <c r="A6861" s="171">
        <v>1000407915</v>
      </c>
      <c r="B6861" s="172">
        <v>45009</v>
      </c>
      <c r="C6861" s="173">
        <v>0.25</v>
      </c>
      <c r="D6861" s="173">
        <v>0.65074074074073995</v>
      </c>
      <c r="E6861" s="148" t="s">
        <v>3</v>
      </c>
      <c r="F6861" s="148">
        <v>2.4900000000000002</v>
      </c>
      <c r="G6861" s="166">
        <f>WEEKNUM(B6861,21)</f>
        <v>12</v>
      </c>
      <c r="H6861" s="166">
        <f>MONTH(B6861)</f>
        <v>3</v>
      </c>
      <c r="I6861" s="166">
        <f>YEAR(B6861)</f>
        <v>2023</v>
      </c>
    </row>
    <row r="6862" spans="1:9" x14ac:dyDescent="0.25">
      <c r="A6862" s="171">
        <v>1000409754</v>
      </c>
      <c r="B6862" s="172">
        <v>45009</v>
      </c>
      <c r="C6862" s="173">
        <v>0.14583333333333001</v>
      </c>
      <c r="D6862" s="173">
        <v>0.96180555555556002</v>
      </c>
      <c r="E6862" s="148" t="s">
        <v>3</v>
      </c>
      <c r="F6862" s="148">
        <v>0</v>
      </c>
      <c r="G6862" s="166">
        <f>WEEKNUM(B6862,21)</f>
        <v>12</v>
      </c>
      <c r="H6862" s="166">
        <f>MONTH(B6862)</f>
        <v>3</v>
      </c>
      <c r="I6862" s="166">
        <f>YEAR(B6862)</f>
        <v>2023</v>
      </c>
    </row>
    <row r="6863" spans="1:9" x14ac:dyDescent="0.25">
      <c r="A6863" s="171">
        <v>1000409756</v>
      </c>
      <c r="B6863" s="172">
        <v>45009</v>
      </c>
      <c r="C6863" s="173">
        <v>0.14583333333333001</v>
      </c>
      <c r="D6863" s="173">
        <v>0.65950231481481003</v>
      </c>
      <c r="E6863" s="148" t="s">
        <v>2</v>
      </c>
      <c r="F6863" s="148">
        <v>0</v>
      </c>
      <c r="G6863" s="166">
        <f>WEEKNUM(B6863,21)</f>
        <v>12</v>
      </c>
      <c r="H6863" s="166">
        <f>MONTH(B6863)</f>
        <v>3</v>
      </c>
      <c r="I6863" s="166">
        <f>YEAR(B6863)</f>
        <v>2023</v>
      </c>
    </row>
    <row r="6864" spans="1:9" x14ac:dyDescent="0.25">
      <c r="A6864" s="171" t="s">
        <v>2</v>
      </c>
      <c r="B6864" s="172">
        <v>45009</v>
      </c>
      <c r="C6864" s="173">
        <v>0.38182870370369998</v>
      </c>
      <c r="D6864" s="173">
        <v>0.58539351851851995</v>
      </c>
      <c r="E6864" s="148" t="s">
        <v>2</v>
      </c>
      <c r="F6864" s="148">
        <v>0</v>
      </c>
      <c r="G6864" s="166">
        <f>WEEKNUM(B6864,21)</f>
        <v>12</v>
      </c>
      <c r="H6864" s="166">
        <f>MONTH(B6864)</f>
        <v>3</v>
      </c>
      <c r="I6864" s="166">
        <f>YEAR(B6864)</f>
        <v>2023</v>
      </c>
    </row>
    <row r="6865" spans="1:9" x14ac:dyDescent="0.25">
      <c r="A6865" s="171" t="s">
        <v>2</v>
      </c>
      <c r="B6865" s="172">
        <v>45009</v>
      </c>
      <c r="C6865" s="173">
        <v>0.58539351851851995</v>
      </c>
      <c r="D6865" s="173">
        <v>0.58563657407406999</v>
      </c>
      <c r="E6865" s="148" t="s">
        <v>2</v>
      </c>
      <c r="F6865" s="148">
        <v>0</v>
      </c>
      <c r="G6865" s="166">
        <f>WEEKNUM(B6865,21)</f>
        <v>12</v>
      </c>
      <c r="H6865" s="166">
        <f>MONTH(B6865)</f>
        <v>3</v>
      </c>
      <c r="I6865" s="166">
        <f>YEAR(B6865)</f>
        <v>2023</v>
      </c>
    </row>
    <row r="6866" spans="1:9" x14ac:dyDescent="0.25">
      <c r="A6866" s="171" t="s">
        <v>2</v>
      </c>
      <c r="B6866" s="172">
        <v>45009</v>
      </c>
      <c r="C6866" s="173">
        <v>0.22916666666666999</v>
      </c>
      <c r="D6866" s="173">
        <v>0.58319444444444002</v>
      </c>
      <c r="E6866" s="148" t="s">
        <v>2</v>
      </c>
      <c r="F6866" s="148">
        <v>0</v>
      </c>
      <c r="G6866" s="166">
        <f>WEEKNUM(B6866,21)</f>
        <v>12</v>
      </c>
      <c r="H6866" s="166">
        <f>MONTH(B6866)</f>
        <v>3</v>
      </c>
      <c r="I6866" s="166">
        <f>YEAR(B6866)</f>
        <v>2023</v>
      </c>
    </row>
    <row r="6867" spans="1:9" x14ac:dyDescent="0.25">
      <c r="A6867" s="171" t="s">
        <v>2</v>
      </c>
      <c r="B6867" s="172">
        <v>45009</v>
      </c>
      <c r="C6867" s="173">
        <v>0.58319444444444002</v>
      </c>
      <c r="D6867" s="173">
        <v>0.58601851851852005</v>
      </c>
      <c r="E6867" s="148" t="s">
        <v>2</v>
      </c>
      <c r="F6867" s="148">
        <v>0</v>
      </c>
      <c r="G6867" s="166">
        <f>WEEKNUM(B6867,21)</f>
        <v>12</v>
      </c>
      <c r="H6867" s="166">
        <f>MONTH(B6867)</f>
        <v>3</v>
      </c>
      <c r="I6867" s="166">
        <f>YEAR(B6867)</f>
        <v>2023</v>
      </c>
    </row>
    <row r="6868" spans="1:9" x14ac:dyDescent="0.25">
      <c r="A6868" s="171" t="s">
        <v>2</v>
      </c>
      <c r="B6868" s="172">
        <v>45009</v>
      </c>
      <c r="C6868" s="173">
        <v>0.27083333333332998</v>
      </c>
      <c r="D6868" s="173">
        <v>0.60642361111110998</v>
      </c>
      <c r="E6868" s="148" t="s">
        <v>2</v>
      </c>
      <c r="F6868" s="148">
        <v>0</v>
      </c>
      <c r="G6868" s="166">
        <f>WEEKNUM(B6868,21)</f>
        <v>12</v>
      </c>
      <c r="H6868" s="166">
        <f>MONTH(B6868)</f>
        <v>3</v>
      </c>
      <c r="I6868" s="166">
        <f>YEAR(B6868)</f>
        <v>2023</v>
      </c>
    </row>
    <row r="6869" spans="1:9" x14ac:dyDescent="0.25">
      <c r="A6869" s="171">
        <v>1000407445</v>
      </c>
      <c r="B6869" s="172">
        <v>45009</v>
      </c>
      <c r="C6869" s="173">
        <v>0.14583333333333001</v>
      </c>
      <c r="D6869" s="173">
        <v>0.94245370370369996</v>
      </c>
      <c r="E6869" s="148" t="s">
        <v>2</v>
      </c>
      <c r="F6869" s="148">
        <v>0</v>
      </c>
      <c r="G6869" s="166">
        <f>WEEKNUM(B6869,21)</f>
        <v>12</v>
      </c>
      <c r="H6869" s="166">
        <f>MONTH(B6869)</f>
        <v>3</v>
      </c>
      <c r="I6869" s="166">
        <f>YEAR(B6869)</f>
        <v>2023</v>
      </c>
    </row>
    <row r="6870" spans="1:9" x14ac:dyDescent="0.25">
      <c r="A6870" s="171">
        <v>1000409756</v>
      </c>
      <c r="B6870" s="172">
        <v>45009</v>
      </c>
      <c r="C6870" s="173">
        <v>0.14583333333333001</v>
      </c>
      <c r="D6870" s="173">
        <v>0.66459490740741001</v>
      </c>
      <c r="E6870" s="148" t="s">
        <v>2</v>
      </c>
      <c r="F6870" s="148">
        <v>0</v>
      </c>
      <c r="G6870" s="166">
        <f>WEEKNUM(B6870,21)</f>
        <v>12</v>
      </c>
      <c r="H6870" s="166">
        <f>MONTH(B6870)</f>
        <v>3</v>
      </c>
      <c r="I6870" s="166">
        <f>YEAR(B6870)</f>
        <v>2023</v>
      </c>
    </row>
    <row r="6871" spans="1:9" x14ac:dyDescent="0.25">
      <c r="A6871" s="171">
        <v>1000409793</v>
      </c>
      <c r="B6871" s="172">
        <v>45009</v>
      </c>
      <c r="C6871" s="173">
        <v>0</v>
      </c>
      <c r="D6871" s="173">
        <v>0.95775462962962998</v>
      </c>
      <c r="E6871" s="148" t="s">
        <v>2</v>
      </c>
      <c r="F6871" s="148">
        <v>0</v>
      </c>
      <c r="G6871" s="166">
        <f>WEEKNUM(B6871,21)</f>
        <v>12</v>
      </c>
      <c r="H6871" s="166">
        <f>MONTH(B6871)</f>
        <v>3</v>
      </c>
      <c r="I6871" s="166">
        <f>YEAR(B6871)</f>
        <v>2023</v>
      </c>
    </row>
    <row r="6872" spans="1:9" x14ac:dyDescent="0.25">
      <c r="A6872" s="171">
        <v>1000409793</v>
      </c>
      <c r="B6872" s="172">
        <v>45009</v>
      </c>
      <c r="C6872" s="173">
        <v>0</v>
      </c>
      <c r="D6872" s="173">
        <v>0.92640046296295997</v>
      </c>
      <c r="E6872" s="148" t="s">
        <v>2</v>
      </c>
      <c r="F6872" s="148">
        <v>0</v>
      </c>
      <c r="G6872" s="166">
        <f>WEEKNUM(B6872,21)</f>
        <v>12</v>
      </c>
      <c r="H6872" s="166">
        <f>MONTH(B6872)</f>
        <v>3</v>
      </c>
      <c r="I6872" s="166">
        <f>YEAR(B6872)</f>
        <v>2023</v>
      </c>
    </row>
    <row r="6873" spans="1:9" x14ac:dyDescent="0.25">
      <c r="A6873" s="171">
        <v>1000409793</v>
      </c>
      <c r="B6873" s="172">
        <v>45009</v>
      </c>
      <c r="C6873" s="173">
        <v>0.92640046296295997</v>
      </c>
      <c r="D6873" s="173">
        <v>0.92653935185184999</v>
      </c>
      <c r="E6873" s="148" t="s">
        <v>2</v>
      </c>
      <c r="F6873" s="148">
        <v>0</v>
      </c>
      <c r="G6873" s="166">
        <f>WEEKNUM(B6873,21)</f>
        <v>12</v>
      </c>
      <c r="H6873" s="166">
        <f>MONTH(B6873)</f>
        <v>3</v>
      </c>
      <c r="I6873" s="166">
        <f>YEAR(B6873)</f>
        <v>2023</v>
      </c>
    </row>
    <row r="6874" spans="1:9" x14ac:dyDescent="0.25">
      <c r="A6874" s="171">
        <v>1000410014</v>
      </c>
      <c r="B6874" s="172">
        <v>45009</v>
      </c>
      <c r="C6874" s="173">
        <v>0</v>
      </c>
      <c r="D6874" s="173">
        <v>0.23150462962963</v>
      </c>
      <c r="E6874" s="148" t="s">
        <v>2</v>
      </c>
      <c r="F6874" s="148">
        <v>0</v>
      </c>
      <c r="G6874" s="166">
        <f>WEEKNUM(B6874,21)</f>
        <v>12</v>
      </c>
      <c r="H6874" s="166">
        <f>MONTH(B6874)</f>
        <v>3</v>
      </c>
      <c r="I6874" s="166">
        <f>YEAR(B6874)</f>
        <v>2023</v>
      </c>
    </row>
    <row r="6875" spans="1:9" x14ac:dyDescent="0.25">
      <c r="A6875" s="171">
        <v>1000407393</v>
      </c>
      <c r="B6875" s="172">
        <v>45011</v>
      </c>
      <c r="C6875" s="173">
        <v>0.70815972222222001</v>
      </c>
      <c r="D6875" s="173">
        <v>0.72508101851852003</v>
      </c>
      <c r="E6875" s="148" t="s">
        <v>2</v>
      </c>
      <c r="F6875" s="148">
        <v>0</v>
      </c>
      <c r="G6875" s="166">
        <f>WEEKNUM(B6875,21)</f>
        <v>12</v>
      </c>
      <c r="H6875" s="166">
        <f>MONTH(B6875)</f>
        <v>3</v>
      </c>
      <c r="I6875" s="166">
        <f>YEAR(B6875)</f>
        <v>2023</v>
      </c>
    </row>
    <row r="6876" spans="1:9" x14ac:dyDescent="0.25">
      <c r="A6876" s="171">
        <v>1000407393</v>
      </c>
      <c r="B6876" s="172">
        <v>45011</v>
      </c>
      <c r="C6876" s="173">
        <v>0</v>
      </c>
      <c r="D6876" s="173">
        <v>0.72571759259259006</v>
      </c>
      <c r="E6876" s="148" t="s">
        <v>2</v>
      </c>
      <c r="F6876" s="148">
        <v>0</v>
      </c>
      <c r="G6876" s="166">
        <f>WEEKNUM(B6876,21)</f>
        <v>12</v>
      </c>
      <c r="H6876" s="166">
        <f>MONTH(B6876)</f>
        <v>3</v>
      </c>
      <c r="I6876" s="166">
        <f>YEAR(B6876)</f>
        <v>2023</v>
      </c>
    </row>
    <row r="6877" spans="1:9" x14ac:dyDescent="0.25">
      <c r="A6877" s="171">
        <v>1000407393</v>
      </c>
      <c r="B6877" s="172">
        <v>45011</v>
      </c>
      <c r="C6877" s="173">
        <v>0.33333333333332998</v>
      </c>
      <c r="D6877" s="173">
        <v>0.72557870370370003</v>
      </c>
      <c r="E6877" s="148" t="s">
        <v>2</v>
      </c>
      <c r="F6877" s="148">
        <v>0</v>
      </c>
      <c r="G6877" s="166">
        <f>WEEKNUM(B6877,21)</f>
        <v>12</v>
      </c>
      <c r="H6877" s="166">
        <f>MONTH(B6877)</f>
        <v>3</v>
      </c>
      <c r="I6877" s="166">
        <f>YEAR(B6877)</f>
        <v>2023</v>
      </c>
    </row>
    <row r="6878" spans="1:9" x14ac:dyDescent="0.25">
      <c r="A6878" s="171">
        <v>1000408549</v>
      </c>
      <c r="B6878" s="172">
        <v>45009</v>
      </c>
      <c r="C6878" s="173">
        <v>0.58263888888889004</v>
      </c>
      <c r="D6878" s="173">
        <v>0.58368055555555998</v>
      </c>
      <c r="E6878" s="148" t="s">
        <v>2</v>
      </c>
      <c r="F6878" s="148">
        <v>0</v>
      </c>
      <c r="G6878" s="166">
        <f>WEEKNUM(B6878,21)</f>
        <v>12</v>
      </c>
      <c r="H6878" s="166">
        <f>MONTH(B6878)</f>
        <v>3</v>
      </c>
      <c r="I6878" s="166">
        <f>YEAR(B6878)</f>
        <v>2023</v>
      </c>
    </row>
    <row r="6879" spans="1:9" x14ac:dyDescent="0.25">
      <c r="A6879" s="171">
        <v>1000408549</v>
      </c>
      <c r="B6879" s="172">
        <v>45009</v>
      </c>
      <c r="C6879" s="173">
        <v>0</v>
      </c>
      <c r="D6879" s="173">
        <v>0.58325231481480999</v>
      </c>
      <c r="E6879" s="148" t="s">
        <v>2</v>
      </c>
      <c r="F6879" s="148">
        <v>0</v>
      </c>
      <c r="G6879" s="166">
        <f>WEEKNUM(B6879,21)</f>
        <v>12</v>
      </c>
      <c r="H6879" s="166">
        <f>MONTH(B6879)</f>
        <v>3</v>
      </c>
      <c r="I6879" s="166">
        <f>YEAR(B6879)</f>
        <v>2023</v>
      </c>
    </row>
    <row r="6880" spans="1:9" x14ac:dyDescent="0.25">
      <c r="A6880" s="171">
        <v>1000408549</v>
      </c>
      <c r="B6880" s="172">
        <v>45009</v>
      </c>
      <c r="C6880" s="173">
        <v>0.58325231481480999</v>
      </c>
      <c r="D6880" s="173">
        <v>0.58341435185184998</v>
      </c>
      <c r="E6880" s="148" t="s">
        <v>2</v>
      </c>
      <c r="F6880" s="148">
        <v>0</v>
      </c>
      <c r="G6880" s="166">
        <f>WEEKNUM(B6880,21)</f>
        <v>12</v>
      </c>
      <c r="H6880" s="166">
        <f>MONTH(B6880)</f>
        <v>3</v>
      </c>
      <c r="I6880" s="166">
        <f>YEAR(B6880)</f>
        <v>2023</v>
      </c>
    </row>
    <row r="6881" spans="1:9" x14ac:dyDescent="0.25">
      <c r="A6881" s="171">
        <v>1000408549</v>
      </c>
      <c r="B6881" s="172">
        <v>45009</v>
      </c>
      <c r="C6881" s="173">
        <v>0.60126157407406999</v>
      </c>
      <c r="D6881" s="173">
        <v>0.60292824074074003</v>
      </c>
      <c r="E6881" s="148" t="s">
        <v>2</v>
      </c>
      <c r="F6881" s="148">
        <v>0</v>
      </c>
      <c r="G6881" s="166">
        <f>WEEKNUM(B6881,21)</f>
        <v>12</v>
      </c>
      <c r="H6881" s="166">
        <f>MONTH(B6881)</f>
        <v>3</v>
      </c>
      <c r="I6881" s="166">
        <f>YEAR(B6881)</f>
        <v>2023</v>
      </c>
    </row>
    <row r="6882" spans="1:9" x14ac:dyDescent="0.25">
      <c r="A6882" s="171">
        <v>1000408549</v>
      </c>
      <c r="B6882" s="172">
        <v>45009</v>
      </c>
      <c r="C6882" s="173">
        <v>0.60146990740741002</v>
      </c>
      <c r="D6882" s="173">
        <v>0.60350694444443997</v>
      </c>
      <c r="E6882" s="148" t="s">
        <v>2</v>
      </c>
      <c r="F6882" s="148">
        <v>0</v>
      </c>
      <c r="G6882" s="166">
        <f>WEEKNUM(B6882,21)</f>
        <v>12</v>
      </c>
      <c r="H6882" s="166">
        <f>MONTH(B6882)</f>
        <v>3</v>
      </c>
      <c r="I6882" s="166">
        <f>YEAR(B6882)</f>
        <v>2023</v>
      </c>
    </row>
    <row r="6883" spans="1:9" x14ac:dyDescent="0.25">
      <c r="A6883" s="171">
        <v>1000408549</v>
      </c>
      <c r="B6883" s="172">
        <v>45009</v>
      </c>
      <c r="C6883" s="173">
        <v>0</v>
      </c>
      <c r="D6883" s="173">
        <v>0.60232638888889001</v>
      </c>
      <c r="E6883" s="148" t="s">
        <v>2</v>
      </c>
      <c r="F6883" s="148">
        <v>0</v>
      </c>
      <c r="G6883" s="166">
        <f>WEEKNUM(B6883,21)</f>
        <v>12</v>
      </c>
      <c r="H6883" s="166">
        <f>MONTH(B6883)</f>
        <v>3</v>
      </c>
      <c r="I6883" s="166">
        <f>YEAR(B6883)</f>
        <v>2023</v>
      </c>
    </row>
    <row r="6884" spans="1:9" x14ac:dyDescent="0.25">
      <c r="A6884" s="171">
        <v>1000408549</v>
      </c>
      <c r="B6884" s="172">
        <v>45009</v>
      </c>
      <c r="C6884" s="173">
        <v>0.60232638888889001</v>
      </c>
      <c r="D6884" s="173">
        <v>0.60376157407407005</v>
      </c>
      <c r="E6884" s="148" t="s">
        <v>2</v>
      </c>
      <c r="F6884" s="148">
        <v>0</v>
      </c>
      <c r="G6884" s="166">
        <f>WEEKNUM(B6884,21)</f>
        <v>12</v>
      </c>
      <c r="H6884" s="166">
        <f>MONTH(B6884)</f>
        <v>3</v>
      </c>
      <c r="I6884" s="166">
        <f>YEAR(B6884)</f>
        <v>2023</v>
      </c>
    </row>
    <row r="6885" spans="1:9" x14ac:dyDescent="0.25">
      <c r="A6885" s="171">
        <v>1000408799</v>
      </c>
      <c r="B6885" s="172">
        <v>45009</v>
      </c>
      <c r="C6885" s="173">
        <v>0.27083333333332998</v>
      </c>
      <c r="D6885" s="173">
        <v>0.32968750000000002</v>
      </c>
      <c r="E6885" s="148" t="s">
        <v>2</v>
      </c>
      <c r="F6885" s="148">
        <v>0</v>
      </c>
      <c r="G6885" s="166">
        <f>WEEKNUM(B6885,21)</f>
        <v>12</v>
      </c>
      <c r="H6885" s="166">
        <f>MONTH(B6885)</f>
        <v>3</v>
      </c>
      <c r="I6885" s="166">
        <f>YEAR(B6885)</f>
        <v>2023</v>
      </c>
    </row>
    <row r="6886" spans="1:9" x14ac:dyDescent="0.25">
      <c r="A6886" s="171">
        <v>1000406322</v>
      </c>
      <c r="B6886" s="172">
        <v>45009</v>
      </c>
      <c r="C6886" s="173">
        <v>0.27083333333332998</v>
      </c>
      <c r="D6886" s="173">
        <v>0.77299768518518996</v>
      </c>
      <c r="E6886" s="148" t="s">
        <v>2</v>
      </c>
      <c r="F6886" s="148">
        <v>0</v>
      </c>
      <c r="G6886" s="166">
        <f>WEEKNUM(B6886,21)</f>
        <v>12</v>
      </c>
      <c r="H6886" s="166">
        <f>MONTH(B6886)</f>
        <v>3</v>
      </c>
      <c r="I6886" s="166">
        <f>YEAR(B6886)</f>
        <v>2023</v>
      </c>
    </row>
    <row r="6887" spans="1:9" x14ac:dyDescent="0.25">
      <c r="A6887" s="171" t="s">
        <v>2</v>
      </c>
      <c r="B6887" s="172">
        <v>45010</v>
      </c>
      <c r="C6887" s="173">
        <v>0.27083333333332998</v>
      </c>
      <c r="D6887" s="173">
        <v>0.35255787037037001</v>
      </c>
      <c r="E6887" s="148" t="s">
        <v>2</v>
      </c>
      <c r="F6887" s="148">
        <v>0</v>
      </c>
      <c r="G6887" s="166">
        <f>WEEKNUM(B6887,21)</f>
        <v>12</v>
      </c>
      <c r="H6887" s="166">
        <f>MONTH(B6887)</f>
        <v>3</v>
      </c>
      <c r="I6887" s="166">
        <f>YEAR(B6887)</f>
        <v>2023</v>
      </c>
    </row>
    <row r="6888" spans="1:9" x14ac:dyDescent="0.25">
      <c r="A6888" s="171" t="s">
        <v>2</v>
      </c>
      <c r="B6888" s="172">
        <v>45010</v>
      </c>
      <c r="C6888" s="173">
        <v>0.27083333333332998</v>
      </c>
      <c r="D6888" s="173">
        <v>0.35550925925926002</v>
      </c>
      <c r="E6888" s="148" t="s">
        <v>2</v>
      </c>
      <c r="F6888" s="148">
        <v>0</v>
      </c>
      <c r="G6888" s="166">
        <f>WEEKNUM(B6888,21)</f>
        <v>12</v>
      </c>
      <c r="H6888" s="166">
        <f>MONTH(B6888)</f>
        <v>3</v>
      </c>
      <c r="I6888" s="166">
        <f>YEAR(B6888)</f>
        <v>2023</v>
      </c>
    </row>
    <row r="6889" spans="1:9" x14ac:dyDescent="0.25">
      <c r="A6889" s="171">
        <v>1000407246</v>
      </c>
      <c r="B6889" s="172">
        <v>45010</v>
      </c>
      <c r="C6889" s="173">
        <v>0.27083333333332998</v>
      </c>
      <c r="D6889" s="173">
        <v>0.3559837962963</v>
      </c>
      <c r="E6889" s="148" t="s">
        <v>2</v>
      </c>
      <c r="F6889" s="148">
        <v>0</v>
      </c>
      <c r="G6889" s="166">
        <f>WEEKNUM(B6889,21)</f>
        <v>12</v>
      </c>
      <c r="H6889" s="166">
        <f>MONTH(B6889)</f>
        <v>3</v>
      </c>
      <c r="I6889" s="166">
        <f>YEAR(B6889)</f>
        <v>2023</v>
      </c>
    </row>
    <row r="6890" spans="1:9" x14ac:dyDescent="0.25">
      <c r="A6890" s="171">
        <v>1000407247</v>
      </c>
      <c r="B6890" s="172">
        <v>45010</v>
      </c>
      <c r="C6890" s="173">
        <v>0.27083333333332998</v>
      </c>
      <c r="D6890" s="173">
        <v>0.35677083333332998</v>
      </c>
      <c r="E6890" s="148" t="s">
        <v>2</v>
      </c>
      <c r="F6890" s="148">
        <v>0</v>
      </c>
      <c r="G6890" s="166">
        <f>WEEKNUM(B6890,21)</f>
        <v>12</v>
      </c>
      <c r="H6890" s="166">
        <f>MONTH(B6890)</f>
        <v>3</v>
      </c>
      <c r="I6890" s="166">
        <f>YEAR(B6890)</f>
        <v>2023</v>
      </c>
    </row>
    <row r="6891" spans="1:9" x14ac:dyDescent="0.25">
      <c r="A6891" s="171" t="s">
        <v>2</v>
      </c>
      <c r="B6891" s="172">
        <v>45009</v>
      </c>
      <c r="C6891" s="173">
        <v>0.22916666666666999</v>
      </c>
      <c r="D6891" s="173">
        <v>0.64505787037036999</v>
      </c>
      <c r="E6891" s="148" t="s">
        <v>2</v>
      </c>
      <c r="F6891" s="148">
        <v>0</v>
      </c>
      <c r="G6891" s="166">
        <f>WEEKNUM(B6891,21)</f>
        <v>12</v>
      </c>
      <c r="H6891" s="166">
        <f>MONTH(B6891)</f>
        <v>3</v>
      </c>
      <c r="I6891" s="166">
        <f>YEAR(B6891)</f>
        <v>2023</v>
      </c>
    </row>
    <row r="6892" spans="1:9" x14ac:dyDescent="0.25">
      <c r="A6892" s="171" t="s">
        <v>2</v>
      </c>
      <c r="B6892" s="172">
        <v>45009</v>
      </c>
      <c r="C6892" s="173">
        <v>0.27083333333332998</v>
      </c>
      <c r="D6892" s="173">
        <v>0.52893518518519</v>
      </c>
      <c r="E6892" s="148" t="s">
        <v>2</v>
      </c>
      <c r="F6892" s="148">
        <v>0</v>
      </c>
      <c r="G6892" s="166">
        <f>WEEKNUM(B6892,21)</f>
        <v>12</v>
      </c>
      <c r="H6892" s="166">
        <f>MONTH(B6892)</f>
        <v>3</v>
      </c>
      <c r="I6892" s="166">
        <f>YEAR(B6892)</f>
        <v>2023</v>
      </c>
    </row>
    <row r="6893" spans="1:9" x14ac:dyDescent="0.25">
      <c r="A6893" s="171" t="s">
        <v>2</v>
      </c>
      <c r="B6893" s="172">
        <v>45009</v>
      </c>
      <c r="C6893" s="173">
        <v>0.27083333333332998</v>
      </c>
      <c r="D6893" s="173">
        <v>0.52912037037036996</v>
      </c>
      <c r="E6893" s="148" t="s">
        <v>2</v>
      </c>
      <c r="F6893" s="148">
        <v>0</v>
      </c>
      <c r="G6893" s="166">
        <f>WEEKNUM(B6893,21)</f>
        <v>12</v>
      </c>
      <c r="H6893" s="166">
        <f>MONTH(B6893)</f>
        <v>3</v>
      </c>
      <c r="I6893" s="166">
        <f>YEAR(B6893)</f>
        <v>2023</v>
      </c>
    </row>
    <row r="6894" spans="1:9" x14ac:dyDescent="0.25">
      <c r="A6894" s="171">
        <v>1000406326</v>
      </c>
      <c r="B6894" s="172">
        <v>45009</v>
      </c>
      <c r="C6894" s="173">
        <v>0.27083333333332998</v>
      </c>
      <c r="D6894" s="173">
        <v>0.77331018518519001</v>
      </c>
      <c r="E6894" s="148" t="s">
        <v>2</v>
      </c>
      <c r="F6894" s="148">
        <v>0</v>
      </c>
      <c r="G6894" s="166">
        <f>WEEKNUM(B6894,21)</f>
        <v>12</v>
      </c>
      <c r="H6894" s="166">
        <f>MONTH(B6894)</f>
        <v>3</v>
      </c>
      <c r="I6894" s="166">
        <f>YEAR(B6894)</f>
        <v>2023</v>
      </c>
    </row>
    <row r="6895" spans="1:9" x14ac:dyDescent="0.25">
      <c r="A6895" s="171" t="s">
        <v>2</v>
      </c>
      <c r="B6895" s="172">
        <v>45009</v>
      </c>
      <c r="C6895" s="173">
        <v>0.22916666666666999</v>
      </c>
      <c r="D6895" s="173">
        <v>0.64631944444444001</v>
      </c>
      <c r="E6895" s="148" t="s">
        <v>2</v>
      </c>
      <c r="F6895" s="148">
        <v>0</v>
      </c>
      <c r="G6895" s="166">
        <f>WEEKNUM(B6895,21)</f>
        <v>12</v>
      </c>
      <c r="H6895" s="166">
        <f>MONTH(B6895)</f>
        <v>3</v>
      </c>
      <c r="I6895" s="166">
        <f>YEAR(B6895)</f>
        <v>2023</v>
      </c>
    </row>
    <row r="6896" spans="1:9" x14ac:dyDescent="0.25">
      <c r="A6896" s="171">
        <v>1000406325</v>
      </c>
      <c r="B6896" s="172">
        <v>45009</v>
      </c>
      <c r="C6896" s="173">
        <v>0.27083333333332998</v>
      </c>
      <c r="D6896" s="173">
        <v>0.77370370370370001</v>
      </c>
      <c r="E6896" s="148" t="s">
        <v>2</v>
      </c>
      <c r="F6896" s="148">
        <v>0</v>
      </c>
      <c r="G6896" s="166">
        <f>WEEKNUM(B6896,21)</f>
        <v>12</v>
      </c>
      <c r="H6896" s="166">
        <f>MONTH(B6896)</f>
        <v>3</v>
      </c>
      <c r="I6896" s="166">
        <f>YEAR(B6896)</f>
        <v>2023</v>
      </c>
    </row>
    <row r="6897" spans="1:9" x14ac:dyDescent="0.25">
      <c r="A6897" s="171">
        <v>1000406323</v>
      </c>
      <c r="B6897" s="172">
        <v>45009</v>
      </c>
      <c r="C6897" s="173">
        <v>0.27083333333332998</v>
      </c>
      <c r="D6897" s="173">
        <v>0.77402777777777998</v>
      </c>
      <c r="E6897" s="148" t="s">
        <v>2</v>
      </c>
      <c r="F6897" s="148">
        <v>0</v>
      </c>
      <c r="G6897" s="166">
        <f>WEEKNUM(B6897,21)</f>
        <v>12</v>
      </c>
      <c r="H6897" s="166">
        <f>MONTH(B6897)</f>
        <v>3</v>
      </c>
      <c r="I6897" s="166">
        <f>YEAR(B6897)</f>
        <v>2023</v>
      </c>
    </row>
    <row r="6898" spans="1:9" x14ac:dyDescent="0.25">
      <c r="A6898" s="171" t="s">
        <v>2</v>
      </c>
      <c r="B6898" s="172">
        <v>45009</v>
      </c>
      <c r="C6898" s="173">
        <v>0.33333333333332998</v>
      </c>
      <c r="D6898" s="173">
        <v>0.58609953703703999</v>
      </c>
      <c r="E6898" s="148" t="s">
        <v>2</v>
      </c>
      <c r="F6898" s="148">
        <v>0</v>
      </c>
      <c r="G6898" s="166">
        <f>WEEKNUM(B6898,21)</f>
        <v>12</v>
      </c>
      <c r="H6898" s="166">
        <f>MONTH(B6898)</f>
        <v>3</v>
      </c>
      <c r="I6898" s="166">
        <f>YEAR(B6898)</f>
        <v>2023</v>
      </c>
    </row>
    <row r="6899" spans="1:9" x14ac:dyDescent="0.25">
      <c r="A6899" s="171">
        <v>1000408304</v>
      </c>
      <c r="B6899" s="172">
        <v>45009</v>
      </c>
      <c r="C6899" s="173">
        <v>0.62855324074074004</v>
      </c>
      <c r="D6899" s="173">
        <v>0.62855324074074004</v>
      </c>
      <c r="E6899" s="148" t="s">
        <v>2</v>
      </c>
      <c r="F6899" s="148">
        <v>0</v>
      </c>
      <c r="G6899" s="166">
        <f>WEEKNUM(B6899,21)</f>
        <v>12</v>
      </c>
      <c r="H6899" s="166">
        <f>MONTH(B6899)</f>
        <v>3</v>
      </c>
      <c r="I6899" s="166">
        <f>YEAR(B6899)</f>
        <v>2023</v>
      </c>
    </row>
    <row r="6900" spans="1:9" x14ac:dyDescent="0.25">
      <c r="A6900" s="171">
        <v>1000408302</v>
      </c>
      <c r="B6900" s="172">
        <v>45009</v>
      </c>
      <c r="C6900" s="173">
        <v>0.62524305555556003</v>
      </c>
      <c r="D6900" s="173">
        <v>0.62524305555556003</v>
      </c>
      <c r="E6900" s="148" t="s">
        <v>2</v>
      </c>
      <c r="F6900" s="148">
        <v>0</v>
      </c>
      <c r="G6900" s="166">
        <f>WEEKNUM(B6900,21)</f>
        <v>12</v>
      </c>
      <c r="H6900" s="166">
        <f>MONTH(B6900)</f>
        <v>3</v>
      </c>
      <c r="I6900" s="166">
        <f>YEAR(B6900)</f>
        <v>2023</v>
      </c>
    </row>
    <row r="6901" spans="1:9" x14ac:dyDescent="0.25">
      <c r="A6901" s="171">
        <v>1000408210</v>
      </c>
      <c r="B6901" s="172">
        <v>45009</v>
      </c>
      <c r="C6901" s="173">
        <v>0.60782407407407002</v>
      </c>
      <c r="D6901" s="173">
        <v>0.60782407407407002</v>
      </c>
      <c r="E6901" s="148" t="s">
        <v>2</v>
      </c>
      <c r="F6901" s="148">
        <v>0</v>
      </c>
      <c r="G6901" s="166">
        <f>WEEKNUM(B6901,21)</f>
        <v>12</v>
      </c>
      <c r="H6901" s="166">
        <f>MONTH(B6901)</f>
        <v>3</v>
      </c>
      <c r="I6901" s="166">
        <f>YEAR(B6901)</f>
        <v>2023</v>
      </c>
    </row>
    <row r="6902" spans="1:9" x14ac:dyDescent="0.25">
      <c r="A6902" s="171">
        <v>1000408213</v>
      </c>
      <c r="B6902" s="172">
        <v>45009</v>
      </c>
      <c r="C6902" s="173">
        <v>0.60780092592593005</v>
      </c>
      <c r="D6902" s="173">
        <v>0.60780092592593005</v>
      </c>
      <c r="E6902" s="148" t="s">
        <v>2</v>
      </c>
      <c r="F6902" s="148">
        <v>0</v>
      </c>
      <c r="G6902" s="166">
        <f>WEEKNUM(B6902,21)</f>
        <v>12</v>
      </c>
      <c r="H6902" s="166">
        <f>MONTH(B6902)</f>
        <v>3</v>
      </c>
      <c r="I6902" s="166">
        <f>YEAR(B6902)</f>
        <v>2023</v>
      </c>
    </row>
    <row r="6903" spans="1:9" x14ac:dyDescent="0.25">
      <c r="A6903" s="171">
        <v>1000408245</v>
      </c>
      <c r="B6903" s="172">
        <v>45009</v>
      </c>
      <c r="C6903" s="173">
        <v>0.61473379629629998</v>
      </c>
      <c r="D6903" s="173">
        <v>0.61473379629629998</v>
      </c>
      <c r="E6903" s="148" t="s">
        <v>2</v>
      </c>
      <c r="F6903" s="148">
        <v>0</v>
      </c>
      <c r="G6903" s="166">
        <f>WEEKNUM(B6903,21)</f>
        <v>12</v>
      </c>
      <c r="H6903" s="166">
        <f>MONTH(B6903)</f>
        <v>3</v>
      </c>
      <c r="I6903" s="166">
        <f>YEAR(B6903)</f>
        <v>2023</v>
      </c>
    </row>
    <row r="6904" spans="1:9" x14ac:dyDescent="0.25">
      <c r="A6904" s="171">
        <v>1000408247</v>
      </c>
      <c r="B6904" s="172">
        <v>45009</v>
      </c>
      <c r="C6904" s="173">
        <v>0.61469907407406998</v>
      </c>
      <c r="D6904" s="173">
        <v>0.61469907407406998</v>
      </c>
      <c r="E6904" s="148" t="s">
        <v>2</v>
      </c>
      <c r="F6904" s="148">
        <v>0</v>
      </c>
      <c r="G6904" s="166">
        <f>WEEKNUM(B6904,21)</f>
        <v>12</v>
      </c>
      <c r="H6904" s="166">
        <f>MONTH(B6904)</f>
        <v>3</v>
      </c>
      <c r="I6904" s="166">
        <f>YEAR(B6904)</f>
        <v>2023</v>
      </c>
    </row>
    <row r="6905" spans="1:9" x14ac:dyDescent="0.25">
      <c r="A6905" s="171">
        <v>1000408303</v>
      </c>
      <c r="B6905" s="172">
        <v>45009</v>
      </c>
      <c r="C6905" s="173">
        <v>0.62518518518518995</v>
      </c>
      <c r="D6905" s="173">
        <v>0.62518518518518995</v>
      </c>
      <c r="E6905" s="148" t="s">
        <v>2</v>
      </c>
      <c r="F6905" s="148">
        <v>0</v>
      </c>
      <c r="G6905" s="166">
        <f>WEEKNUM(B6905,21)</f>
        <v>12</v>
      </c>
      <c r="H6905" s="166">
        <f>MONTH(B6905)</f>
        <v>3</v>
      </c>
      <c r="I6905" s="166">
        <f>YEAR(B6905)</f>
        <v>2023</v>
      </c>
    </row>
    <row r="6906" spans="1:9" x14ac:dyDescent="0.25">
      <c r="A6906" s="171">
        <v>1000408326</v>
      </c>
      <c r="B6906" s="172">
        <v>45009</v>
      </c>
      <c r="C6906" s="173">
        <v>0.62850694444444</v>
      </c>
      <c r="D6906" s="173">
        <v>0.62850694444444</v>
      </c>
      <c r="E6906" s="148" t="s">
        <v>2</v>
      </c>
      <c r="F6906" s="148">
        <v>0</v>
      </c>
      <c r="G6906" s="166">
        <f>WEEKNUM(B6906,21)</f>
        <v>12</v>
      </c>
      <c r="H6906" s="166">
        <f>MONTH(B6906)</f>
        <v>3</v>
      </c>
      <c r="I6906" s="166">
        <f>YEAR(B6906)</f>
        <v>2023</v>
      </c>
    </row>
    <row r="6907" spans="1:9" x14ac:dyDescent="0.25">
      <c r="A6907" s="171">
        <v>1000408192</v>
      </c>
      <c r="B6907" s="172">
        <v>45009</v>
      </c>
      <c r="C6907" s="173">
        <v>0.60785879629630002</v>
      </c>
      <c r="D6907" s="173">
        <v>0.60785879629630002</v>
      </c>
      <c r="E6907" s="148" t="s">
        <v>2</v>
      </c>
      <c r="F6907" s="148">
        <v>0</v>
      </c>
      <c r="G6907" s="166">
        <f>WEEKNUM(B6907,21)</f>
        <v>12</v>
      </c>
      <c r="H6907" s="166">
        <f>MONTH(B6907)</f>
        <v>3</v>
      </c>
      <c r="I6907" s="166">
        <f>YEAR(B6907)</f>
        <v>2023</v>
      </c>
    </row>
    <row r="6908" spans="1:9" x14ac:dyDescent="0.25">
      <c r="A6908" s="171">
        <v>1000408191</v>
      </c>
      <c r="B6908" s="172">
        <v>45009</v>
      </c>
      <c r="C6908" s="173">
        <v>0.60789351851852003</v>
      </c>
      <c r="D6908" s="173">
        <v>0.60789351851852003</v>
      </c>
      <c r="E6908" s="148" t="s">
        <v>2</v>
      </c>
      <c r="F6908" s="148">
        <v>0</v>
      </c>
      <c r="G6908" s="166">
        <f>WEEKNUM(B6908,21)</f>
        <v>12</v>
      </c>
      <c r="H6908" s="166">
        <f>MONTH(B6908)</f>
        <v>3</v>
      </c>
      <c r="I6908" s="166">
        <f>YEAR(B6908)</f>
        <v>2023</v>
      </c>
    </row>
    <row r="6909" spans="1:9" x14ac:dyDescent="0.25">
      <c r="A6909" s="171">
        <v>1000408292</v>
      </c>
      <c r="B6909" s="172">
        <v>45009</v>
      </c>
      <c r="C6909" s="173">
        <v>0.62157407407406995</v>
      </c>
      <c r="D6909" s="173">
        <v>0.62157407407406995</v>
      </c>
      <c r="E6909" s="148" t="s">
        <v>2</v>
      </c>
      <c r="F6909" s="148">
        <v>0</v>
      </c>
      <c r="G6909" s="166">
        <f>WEEKNUM(B6909,21)</f>
        <v>12</v>
      </c>
      <c r="H6909" s="166">
        <f>MONTH(B6909)</f>
        <v>3</v>
      </c>
      <c r="I6909" s="166">
        <f>YEAR(B6909)</f>
        <v>2023</v>
      </c>
    </row>
    <row r="6910" spans="1:9" x14ac:dyDescent="0.25">
      <c r="A6910" s="171">
        <v>1000407894</v>
      </c>
      <c r="B6910" s="172">
        <v>45009</v>
      </c>
      <c r="C6910" s="173">
        <v>0.54182870370369995</v>
      </c>
      <c r="D6910" s="173">
        <v>0.54182870370369995</v>
      </c>
      <c r="E6910" s="148" t="s">
        <v>2</v>
      </c>
      <c r="F6910" s="148">
        <v>0</v>
      </c>
      <c r="G6910" s="166">
        <f>WEEKNUM(B6910,21)</f>
        <v>12</v>
      </c>
      <c r="H6910" s="166">
        <f>MONTH(B6910)</f>
        <v>3</v>
      </c>
      <c r="I6910" s="166">
        <f>YEAR(B6910)</f>
        <v>2023</v>
      </c>
    </row>
    <row r="6911" spans="1:9" x14ac:dyDescent="0.25">
      <c r="A6911" s="171">
        <v>1000408243</v>
      </c>
      <c r="B6911" s="172">
        <v>45009</v>
      </c>
      <c r="C6911" s="173">
        <v>0.61118055555555995</v>
      </c>
      <c r="D6911" s="173">
        <v>0.61118055555555995</v>
      </c>
      <c r="E6911" s="148" t="s">
        <v>2</v>
      </c>
      <c r="F6911" s="148">
        <v>0</v>
      </c>
      <c r="G6911" s="166">
        <f>WEEKNUM(B6911,21)</f>
        <v>12</v>
      </c>
      <c r="H6911" s="166">
        <f>MONTH(B6911)</f>
        <v>3</v>
      </c>
      <c r="I6911" s="166">
        <f>YEAR(B6911)</f>
        <v>2023</v>
      </c>
    </row>
    <row r="6912" spans="1:9" x14ac:dyDescent="0.25">
      <c r="A6912" s="171">
        <v>1000408253</v>
      </c>
      <c r="B6912" s="172">
        <v>45009</v>
      </c>
      <c r="C6912" s="173">
        <v>0.62170138888889004</v>
      </c>
      <c r="D6912" s="173">
        <v>0.62170138888889004</v>
      </c>
      <c r="E6912" s="148" t="s">
        <v>2</v>
      </c>
      <c r="F6912" s="148">
        <v>0</v>
      </c>
      <c r="G6912" s="166">
        <f>WEEKNUM(B6912,21)</f>
        <v>12</v>
      </c>
      <c r="H6912" s="166">
        <f>MONTH(B6912)</f>
        <v>3</v>
      </c>
      <c r="I6912" s="166">
        <f>YEAR(B6912)</f>
        <v>2023</v>
      </c>
    </row>
    <row r="6913" spans="1:9" x14ac:dyDescent="0.25">
      <c r="A6913" s="171">
        <v>1000408231</v>
      </c>
      <c r="B6913" s="172">
        <v>45009</v>
      </c>
      <c r="C6913" s="173">
        <v>0.60767361111110996</v>
      </c>
      <c r="D6913" s="173">
        <v>0.60767361111110996</v>
      </c>
      <c r="E6913" s="148" t="s">
        <v>2</v>
      </c>
      <c r="F6913" s="148">
        <v>0</v>
      </c>
      <c r="G6913" s="166">
        <f>WEEKNUM(B6913,21)</f>
        <v>12</v>
      </c>
      <c r="H6913" s="166">
        <f>MONTH(B6913)</f>
        <v>3</v>
      </c>
      <c r="I6913" s="166">
        <f>YEAR(B6913)</f>
        <v>2023</v>
      </c>
    </row>
    <row r="6914" spans="1:9" x14ac:dyDescent="0.25">
      <c r="A6914" s="171">
        <v>1000408220</v>
      </c>
      <c r="B6914" s="172">
        <v>45009</v>
      </c>
      <c r="C6914" s="173">
        <v>0.60776620370370005</v>
      </c>
      <c r="D6914" s="173">
        <v>0.60776620370370005</v>
      </c>
      <c r="E6914" s="148" t="s">
        <v>2</v>
      </c>
      <c r="F6914" s="148">
        <v>0</v>
      </c>
      <c r="G6914" s="166">
        <f>WEEKNUM(B6914,21)</f>
        <v>12</v>
      </c>
      <c r="H6914" s="166">
        <f>MONTH(B6914)</f>
        <v>3</v>
      </c>
      <c r="I6914" s="166">
        <f>YEAR(B6914)</f>
        <v>2023</v>
      </c>
    </row>
    <row r="6915" spans="1:9" x14ac:dyDescent="0.25">
      <c r="A6915" s="171">
        <v>1000408225</v>
      </c>
      <c r="B6915" s="172">
        <v>45009</v>
      </c>
      <c r="C6915" s="173">
        <v>0.60771990740741</v>
      </c>
      <c r="D6915" s="173">
        <v>0.60771990740741</v>
      </c>
      <c r="E6915" s="148" t="s">
        <v>2</v>
      </c>
      <c r="F6915" s="148">
        <v>0</v>
      </c>
      <c r="G6915" s="166">
        <f>WEEKNUM(B6915,21)</f>
        <v>12</v>
      </c>
      <c r="H6915" s="166">
        <f>MONTH(B6915)</f>
        <v>3</v>
      </c>
      <c r="I6915" s="166">
        <f>YEAR(B6915)</f>
        <v>2023</v>
      </c>
    </row>
    <row r="6916" spans="1:9" x14ac:dyDescent="0.25">
      <c r="A6916" s="171">
        <v>1000408232</v>
      </c>
      <c r="B6916" s="172">
        <v>45009</v>
      </c>
      <c r="C6916" s="173">
        <v>0.61128472222221997</v>
      </c>
      <c r="D6916" s="173">
        <v>0.61128472222221997</v>
      </c>
      <c r="E6916" s="148" t="s">
        <v>2</v>
      </c>
      <c r="F6916" s="148">
        <v>0</v>
      </c>
      <c r="G6916" s="166">
        <f>WEEKNUM(B6916,21)</f>
        <v>12</v>
      </c>
      <c r="H6916" s="166">
        <f>MONTH(B6916)</f>
        <v>3</v>
      </c>
      <c r="I6916" s="166">
        <f>YEAR(B6916)</f>
        <v>2023</v>
      </c>
    </row>
    <row r="6917" spans="1:9" x14ac:dyDescent="0.25">
      <c r="A6917" s="171">
        <v>1000408238</v>
      </c>
      <c r="B6917" s="172">
        <v>45009</v>
      </c>
      <c r="C6917" s="173">
        <v>0.61124999999999996</v>
      </c>
      <c r="D6917" s="173">
        <v>0.61124999999999996</v>
      </c>
      <c r="E6917" s="148" t="s">
        <v>2</v>
      </c>
      <c r="F6917" s="148">
        <v>0</v>
      </c>
      <c r="G6917" s="166">
        <f>WEEKNUM(B6917,21)</f>
        <v>12</v>
      </c>
      <c r="H6917" s="166">
        <f>MONTH(B6917)</f>
        <v>3</v>
      </c>
      <c r="I6917" s="166">
        <f>YEAR(B6917)</f>
        <v>2023</v>
      </c>
    </row>
    <row r="6918" spans="1:9" x14ac:dyDescent="0.25">
      <c r="A6918" s="171">
        <v>1000408242</v>
      </c>
      <c r="B6918" s="172">
        <v>45009</v>
      </c>
      <c r="C6918" s="173">
        <v>0.61122685185184999</v>
      </c>
      <c r="D6918" s="173">
        <v>0.61122685185184999</v>
      </c>
      <c r="E6918" s="148" t="s">
        <v>2</v>
      </c>
      <c r="F6918" s="148">
        <v>0</v>
      </c>
      <c r="G6918" s="166">
        <f>WEEKNUM(B6918,21)</f>
        <v>12</v>
      </c>
      <c r="H6918" s="166">
        <f>MONTH(B6918)</f>
        <v>3</v>
      </c>
      <c r="I6918" s="166">
        <f>YEAR(B6918)</f>
        <v>2023</v>
      </c>
    </row>
    <row r="6919" spans="1:9" x14ac:dyDescent="0.25">
      <c r="A6919" s="171">
        <v>1000408252</v>
      </c>
      <c r="B6919" s="172">
        <v>45009</v>
      </c>
      <c r="C6919" s="173">
        <v>0.61813657407406997</v>
      </c>
      <c r="D6919" s="173">
        <v>0.61813657407406997</v>
      </c>
      <c r="E6919" s="148" t="s">
        <v>2</v>
      </c>
      <c r="F6919" s="148">
        <v>0</v>
      </c>
      <c r="G6919" s="166">
        <f>WEEKNUM(B6919,21)</f>
        <v>12</v>
      </c>
      <c r="H6919" s="166">
        <f>MONTH(B6919)</f>
        <v>3</v>
      </c>
      <c r="I6919" s="166">
        <f>YEAR(B6919)</f>
        <v>2023</v>
      </c>
    </row>
    <row r="6920" spans="1:9" x14ac:dyDescent="0.25">
      <c r="A6920" s="171">
        <v>1000408290</v>
      </c>
      <c r="B6920" s="172">
        <v>45009</v>
      </c>
      <c r="C6920" s="173">
        <v>0.62162037037036999</v>
      </c>
      <c r="D6920" s="173">
        <v>0.62162037037036999</v>
      </c>
      <c r="E6920" s="148" t="s">
        <v>2</v>
      </c>
      <c r="F6920" s="148">
        <v>0</v>
      </c>
      <c r="G6920" s="166">
        <f>WEEKNUM(B6920,21)</f>
        <v>12</v>
      </c>
      <c r="H6920" s="166">
        <f>MONTH(B6920)</f>
        <v>3</v>
      </c>
      <c r="I6920" s="166">
        <f>YEAR(B6920)</f>
        <v>2023</v>
      </c>
    </row>
    <row r="6921" spans="1:9" x14ac:dyDescent="0.25">
      <c r="A6921" s="171">
        <v>1000408983</v>
      </c>
      <c r="B6921" s="172">
        <v>45009</v>
      </c>
      <c r="C6921" s="173">
        <v>0.69457175925925996</v>
      </c>
      <c r="D6921" s="173">
        <v>0.69457175925925996</v>
      </c>
      <c r="E6921" s="148" t="s">
        <v>2</v>
      </c>
      <c r="F6921" s="148">
        <v>0</v>
      </c>
      <c r="G6921" s="166">
        <f>WEEKNUM(B6921,21)</f>
        <v>12</v>
      </c>
      <c r="H6921" s="166">
        <f>MONTH(B6921)</f>
        <v>3</v>
      </c>
      <c r="I6921" s="166">
        <f>YEAR(B6921)</f>
        <v>2023</v>
      </c>
    </row>
    <row r="6922" spans="1:9" x14ac:dyDescent="0.25">
      <c r="A6922" s="171">
        <v>1000408984</v>
      </c>
      <c r="B6922" s="172">
        <v>45009</v>
      </c>
      <c r="C6922" s="173">
        <v>0.69454861111110999</v>
      </c>
      <c r="D6922" s="173">
        <v>0.69454861111110999</v>
      </c>
      <c r="E6922" s="148" t="s">
        <v>2</v>
      </c>
      <c r="F6922" s="148">
        <v>0</v>
      </c>
      <c r="G6922" s="166">
        <f>WEEKNUM(B6922,21)</f>
        <v>12</v>
      </c>
      <c r="H6922" s="166">
        <f>MONTH(B6922)</f>
        <v>3</v>
      </c>
      <c r="I6922" s="166">
        <f>YEAR(B6922)</f>
        <v>2023</v>
      </c>
    </row>
    <row r="6923" spans="1:9" x14ac:dyDescent="0.25">
      <c r="A6923" s="171">
        <v>1000408985</v>
      </c>
      <c r="B6923" s="172">
        <v>45009</v>
      </c>
      <c r="C6923" s="173">
        <v>0.69450231481480995</v>
      </c>
      <c r="D6923" s="173">
        <v>0.69450231481480995</v>
      </c>
      <c r="E6923" s="148" t="s">
        <v>2</v>
      </c>
      <c r="F6923" s="148">
        <v>0</v>
      </c>
      <c r="G6923" s="166">
        <f>WEEKNUM(B6923,21)</f>
        <v>12</v>
      </c>
      <c r="H6923" s="166">
        <f>MONTH(B6923)</f>
        <v>3</v>
      </c>
      <c r="I6923" s="166">
        <f>YEAR(B6923)</f>
        <v>2023</v>
      </c>
    </row>
    <row r="6924" spans="1:9" x14ac:dyDescent="0.25">
      <c r="A6924" s="171">
        <v>1000408986</v>
      </c>
      <c r="B6924" s="172">
        <v>45009</v>
      </c>
      <c r="C6924" s="173">
        <v>0.69806712962963002</v>
      </c>
      <c r="D6924" s="173">
        <v>0.69806712962963002</v>
      </c>
      <c r="E6924" s="148" t="s">
        <v>2</v>
      </c>
      <c r="F6924" s="148">
        <v>0</v>
      </c>
      <c r="G6924" s="166">
        <f>WEEKNUM(B6924,21)</f>
        <v>12</v>
      </c>
      <c r="H6924" s="166">
        <f>MONTH(B6924)</f>
        <v>3</v>
      </c>
      <c r="I6924" s="166">
        <f>YEAR(B6924)</f>
        <v>2023</v>
      </c>
    </row>
    <row r="6925" spans="1:9" x14ac:dyDescent="0.25">
      <c r="A6925" s="171">
        <v>1000408987</v>
      </c>
      <c r="B6925" s="172">
        <v>45009</v>
      </c>
      <c r="C6925" s="173">
        <v>0.69804398148147995</v>
      </c>
      <c r="D6925" s="173">
        <v>0.69804398148147995</v>
      </c>
      <c r="E6925" s="148" t="s">
        <v>2</v>
      </c>
      <c r="F6925" s="148">
        <v>0</v>
      </c>
      <c r="G6925" s="166">
        <f>WEEKNUM(B6925,21)</f>
        <v>12</v>
      </c>
      <c r="H6925" s="166">
        <f>MONTH(B6925)</f>
        <v>3</v>
      </c>
      <c r="I6925" s="166">
        <f>YEAR(B6925)</f>
        <v>2023</v>
      </c>
    </row>
    <row r="6926" spans="1:9" x14ac:dyDescent="0.25">
      <c r="A6926" s="171">
        <v>1000408988</v>
      </c>
      <c r="B6926" s="172">
        <v>45009</v>
      </c>
      <c r="C6926" s="173">
        <v>0.69799768518519001</v>
      </c>
      <c r="D6926" s="173">
        <v>0.69799768518519001</v>
      </c>
      <c r="E6926" s="148" t="s">
        <v>2</v>
      </c>
      <c r="F6926" s="148">
        <v>0</v>
      </c>
      <c r="G6926" s="166">
        <f>WEEKNUM(B6926,21)</f>
        <v>12</v>
      </c>
      <c r="H6926" s="166">
        <f>MONTH(B6926)</f>
        <v>3</v>
      </c>
      <c r="I6926" s="166">
        <f>YEAR(B6926)</f>
        <v>2023</v>
      </c>
    </row>
    <row r="6927" spans="1:9" x14ac:dyDescent="0.25">
      <c r="A6927" s="171">
        <v>1000406210</v>
      </c>
      <c r="B6927" s="172">
        <v>45009</v>
      </c>
      <c r="C6927" s="173">
        <v>0.69460648148147996</v>
      </c>
      <c r="D6927" s="173">
        <v>0.69460648148147996</v>
      </c>
      <c r="E6927" s="148" t="s">
        <v>2</v>
      </c>
      <c r="F6927" s="148">
        <v>0</v>
      </c>
      <c r="G6927" s="166">
        <f>WEEKNUM(B6927,21)</f>
        <v>12</v>
      </c>
      <c r="H6927" s="166">
        <f>MONTH(B6927)</f>
        <v>3</v>
      </c>
      <c r="I6927" s="166">
        <f>YEAR(B6927)</f>
        <v>2023</v>
      </c>
    </row>
    <row r="6928" spans="1:9" x14ac:dyDescent="0.25">
      <c r="A6928" s="171" t="s">
        <v>2</v>
      </c>
      <c r="B6928" s="172">
        <v>45011</v>
      </c>
      <c r="C6928" s="173">
        <v>0</v>
      </c>
      <c r="D6928" s="173">
        <v>0.71896990740740996</v>
      </c>
      <c r="E6928" s="148" t="s">
        <v>2</v>
      </c>
      <c r="F6928" s="148">
        <v>0</v>
      </c>
      <c r="G6928" s="166">
        <f>WEEKNUM(B6928,21)</f>
        <v>12</v>
      </c>
      <c r="H6928" s="166">
        <f>MONTH(B6928)</f>
        <v>3</v>
      </c>
      <c r="I6928" s="166">
        <f>YEAR(B6928)</f>
        <v>2023</v>
      </c>
    </row>
    <row r="6929" spans="1:9" x14ac:dyDescent="0.25">
      <c r="A6929" s="171" t="s">
        <v>2</v>
      </c>
      <c r="B6929" s="172">
        <v>45010</v>
      </c>
      <c r="C6929" s="173">
        <v>0.20833333333333001</v>
      </c>
      <c r="D6929" s="173">
        <v>0.36387731481481</v>
      </c>
      <c r="E6929" s="148" t="s">
        <v>2</v>
      </c>
      <c r="F6929" s="148">
        <v>0</v>
      </c>
      <c r="G6929" s="166">
        <f>WEEKNUM(B6929,21)</f>
        <v>12</v>
      </c>
      <c r="H6929" s="166">
        <f>MONTH(B6929)</f>
        <v>3</v>
      </c>
      <c r="I6929" s="166">
        <f>YEAR(B6929)</f>
        <v>2023</v>
      </c>
    </row>
    <row r="6930" spans="1:9" x14ac:dyDescent="0.25">
      <c r="A6930" s="171">
        <v>1000407442</v>
      </c>
      <c r="B6930" s="172">
        <v>45010</v>
      </c>
      <c r="C6930" s="173">
        <v>0.20833333333333001</v>
      </c>
      <c r="D6930" s="173">
        <v>0.36395833333333</v>
      </c>
      <c r="E6930" s="148" t="s">
        <v>2</v>
      </c>
      <c r="F6930" s="148">
        <v>0</v>
      </c>
      <c r="G6930" s="166">
        <f>WEEKNUM(B6930,21)</f>
        <v>12</v>
      </c>
      <c r="H6930" s="166">
        <f>MONTH(B6930)</f>
        <v>3</v>
      </c>
      <c r="I6930" s="166">
        <f>YEAR(B6930)</f>
        <v>2023</v>
      </c>
    </row>
    <row r="6931" spans="1:9" x14ac:dyDescent="0.25">
      <c r="A6931" s="171" t="s">
        <v>2</v>
      </c>
      <c r="B6931" s="172">
        <v>45010</v>
      </c>
      <c r="C6931" s="173">
        <v>0.20833333333333001</v>
      </c>
      <c r="D6931" s="173">
        <v>0.36405092592593002</v>
      </c>
      <c r="E6931" s="148" t="s">
        <v>2</v>
      </c>
      <c r="F6931" s="148">
        <v>0</v>
      </c>
      <c r="G6931" s="166">
        <f>WEEKNUM(B6931,21)</f>
        <v>12</v>
      </c>
      <c r="H6931" s="166">
        <f>MONTH(B6931)</f>
        <v>3</v>
      </c>
      <c r="I6931" s="166">
        <f>YEAR(B6931)</f>
        <v>2023</v>
      </c>
    </row>
    <row r="6932" spans="1:9" x14ac:dyDescent="0.25">
      <c r="A6932" s="171">
        <v>1000407440</v>
      </c>
      <c r="B6932" s="172">
        <v>45010</v>
      </c>
      <c r="C6932" s="173">
        <v>0.20833333333333001</v>
      </c>
      <c r="D6932" s="173">
        <v>0.36413194444444003</v>
      </c>
      <c r="E6932" s="148" t="s">
        <v>2</v>
      </c>
      <c r="F6932" s="148">
        <v>0</v>
      </c>
      <c r="G6932" s="166">
        <f>WEEKNUM(B6932,21)</f>
        <v>12</v>
      </c>
      <c r="H6932" s="166">
        <f>MONTH(B6932)</f>
        <v>3</v>
      </c>
      <c r="I6932" s="166">
        <f>YEAR(B6932)</f>
        <v>2023</v>
      </c>
    </row>
    <row r="6933" spans="1:9" x14ac:dyDescent="0.25">
      <c r="A6933" s="171" t="s">
        <v>2</v>
      </c>
      <c r="B6933" s="172">
        <v>45009</v>
      </c>
      <c r="C6933" s="173">
        <v>0.29166666666667002</v>
      </c>
      <c r="D6933" s="173">
        <v>0.58762731481481001</v>
      </c>
      <c r="E6933" s="148" t="s">
        <v>2</v>
      </c>
      <c r="F6933" s="148">
        <v>0</v>
      </c>
      <c r="G6933" s="166">
        <f>WEEKNUM(B6933,21)</f>
        <v>12</v>
      </c>
      <c r="H6933" s="166">
        <f>MONTH(B6933)</f>
        <v>3</v>
      </c>
      <c r="I6933" s="166">
        <f>YEAR(B6933)</f>
        <v>2023</v>
      </c>
    </row>
    <row r="6934" spans="1:9" x14ac:dyDescent="0.25">
      <c r="A6934" s="171" t="s">
        <v>2</v>
      </c>
      <c r="B6934" s="172">
        <v>45010</v>
      </c>
      <c r="C6934" s="173">
        <v>0.20833333333333001</v>
      </c>
      <c r="D6934" s="173">
        <v>0.36422453703704</v>
      </c>
      <c r="E6934" s="148" t="s">
        <v>2</v>
      </c>
      <c r="F6934" s="148">
        <v>0</v>
      </c>
      <c r="G6934" s="166">
        <f>WEEKNUM(B6934,21)</f>
        <v>12</v>
      </c>
      <c r="H6934" s="166">
        <f>MONTH(B6934)</f>
        <v>3</v>
      </c>
      <c r="I6934" s="166">
        <f>YEAR(B6934)</f>
        <v>2023</v>
      </c>
    </row>
    <row r="6935" spans="1:9" x14ac:dyDescent="0.25">
      <c r="A6935" s="171" t="s">
        <v>2</v>
      </c>
      <c r="B6935" s="172">
        <v>45010</v>
      </c>
      <c r="C6935" s="173">
        <v>0.33355324074074</v>
      </c>
      <c r="D6935" s="173">
        <v>0.33355324074074</v>
      </c>
      <c r="E6935" s="148" t="s">
        <v>2</v>
      </c>
      <c r="F6935" s="148">
        <v>0</v>
      </c>
      <c r="G6935" s="166">
        <f>WEEKNUM(B6935,21)</f>
        <v>12</v>
      </c>
      <c r="H6935" s="166">
        <f>MONTH(B6935)</f>
        <v>3</v>
      </c>
      <c r="I6935" s="166">
        <f>YEAR(B6935)</f>
        <v>2023</v>
      </c>
    </row>
    <row r="6936" spans="1:9" x14ac:dyDescent="0.25">
      <c r="A6936" s="171" t="s">
        <v>2</v>
      </c>
      <c r="B6936" s="172">
        <v>45010</v>
      </c>
      <c r="C6936" s="173">
        <v>0</v>
      </c>
      <c r="D6936" s="173">
        <v>0.59317129629630005</v>
      </c>
      <c r="E6936" s="148" t="s">
        <v>2</v>
      </c>
      <c r="F6936" s="148">
        <v>0</v>
      </c>
      <c r="G6936" s="166">
        <f>WEEKNUM(B6936,21)</f>
        <v>12</v>
      </c>
      <c r="H6936" s="166">
        <f>MONTH(B6936)</f>
        <v>3</v>
      </c>
      <c r="I6936" s="166">
        <f>YEAR(B6936)</f>
        <v>2023</v>
      </c>
    </row>
    <row r="6937" spans="1:9" x14ac:dyDescent="0.25">
      <c r="A6937" s="171">
        <v>1000406147</v>
      </c>
      <c r="B6937" s="172">
        <v>45010</v>
      </c>
      <c r="C6937" s="173">
        <v>0</v>
      </c>
      <c r="D6937" s="173">
        <v>0.59167824074074005</v>
      </c>
      <c r="E6937" s="148" t="s">
        <v>2</v>
      </c>
      <c r="F6937" s="148">
        <v>0</v>
      </c>
      <c r="G6937" s="166">
        <f>WEEKNUM(B6937,21)</f>
        <v>12</v>
      </c>
      <c r="H6937" s="166">
        <f>MONTH(B6937)</f>
        <v>3</v>
      </c>
      <c r="I6937" s="166">
        <f>YEAR(B6937)</f>
        <v>2023</v>
      </c>
    </row>
    <row r="6938" spans="1:9" x14ac:dyDescent="0.25">
      <c r="A6938" s="171" t="s">
        <v>2</v>
      </c>
      <c r="B6938" s="172">
        <v>45010</v>
      </c>
      <c r="C6938" s="173">
        <v>0</v>
      </c>
      <c r="D6938" s="173">
        <v>0.3546412037037</v>
      </c>
      <c r="E6938" s="148" t="s">
        <v>2</v>
      </c>
      <c r="F6938" s="148">
        <v>0</v>
      </c>
      <c r="G6938" s="166">
        <f>WEEKNUM(B6938,21)</f>
        <v>12</v>
      </c>
      <c r="H6938" s="166">
        <f>MONTH(B6938)</f>
        <v>3</v>
      </c>
      <c r="I6938" s="166">
        <f>YEAR(B6938)</f>
        <v>2023</v>
      </c>
    </row>
    <row r="6939" spans="1:9" x14ac:dyDescent="0.25">
      <c r="A6939" s="171" t="s">
        <v>2</v>
      </c>
      <c r="B6939" s="172">
        <v>45011</v>
      </c>
      <c r="C6939" s="173">
        <v>0.3546412037037</v>
      </c>
      <c r="D6939" s="173">
        <v>0.34684027777777998</v>
      </c>
      <c r="E6939" s="148" t="s">
        <v>2</v>
      </c>
      <c r="F6939" s="148">
        <v>0</v>
      </c>
      <c r="G6939" s="166">
        <f>WEEKNUM(B6939,21)</f>
        <v>12</v>
      </c>
      <c r="H6939" s="166">
        <f>MONTH(B6939)</f>
        <v>3</v>
      </c>
      <c r="I6939" s="166">
        <f>YEAR(B6939)</f>
        <v>2023</v>
      </c>
    </row>
    <row r="6940" spans="1:9" x14ac:dyDescent="0.25">
      <c r="A6940" s="171">
        <v>1000408888</v>
      </c>
      <c r="B6940" s="172">
        <v>45010</v>
      </c>
      <c r="C6940" s="173">
        <v>0</v>
      </c>
      <c r="D6940" s="173">
        <v>0.59822916666667003</v>
      </c>
      <c r="E6940" s="148" t="s">
        <v>2</v>
      </c>
      <c r="F6940" s="148">
        <v>0</v>
      </c>
      <c r="G6940" s="166">
        <f>WEEKNUM(B6940,21)</f>
        <v>12</v>
      </c>
      <c r="H6940" s="166">
        <f>MONTH(B6940)</f>
        <v>3</v>
      </c>
      <c r="I6940" s="166">
        <f>YEAR(B6940)</f>
        <v>2023</v>
      </c>
    </row>
    <row r="6941" spans="1:9" x14ac:dyDescent="0.25">
      <c r="A6941" s="171">
        <v>1000409867</v>
      </c>
      <c r="B6941" s="172">
        <v>45011</v>
      </c>
      <c r="C6941" s="173">
        <v>0</v>
      </c>
      <c r="D6941" s="173">
        <v>0.35893518518519002</v>
      </c>
      <c r="E6941" s="148" t="s">
        <v>2</v>
      </c>
      <c r="F6941" s="148">
        <v>0</v>
      </c>
      <c r="G6941" s="166">
        <f>WEEKNUM(B6941,21)</f>
        <v>12</v>
      </c>
      <c r="H6941" s="166">
        <f>MONTH(B6941)</f>
        <v>3</v>
      </c>
      <c r="I6941" s="166">
        <f>YEAR(B6941)</f>
        <v>2023</v>
      </c>
    </row>
    <row r="6942" spans="1:9" x14ac:dyDescent="0.25">
      <c r="A6942" s="171" t="s">
        <v>2</v>
      </c>
      <c r="B6942" s="172">
        <v>45010</v>
      </c>
      <c r="C6942" s="173">
        <v>0</v>
      </c>
      <c r="D6942" s="173">
        <v>0.60219907407407003</v>
      </c>
      <c r="E6942" s="148" t="s">
        <v>2</v>
      </c>
      <c r="F6942" s="148">
        <v>0</v>
      </c>
      <c r="G6942" s="166">
        <f>WEEKNUM(B6942,21)</f>
        <v>12</v>
      </c>
      <c r="H6942" s="166">
        <f>MONTH(B6942)</f>
        <v>3</v>
      </c>
      <c r="I6942" s="166">
        <f>YEAR(B6942)</f>
        <v>2023</v>
      </c>
    </row>
    <row r="6943" spans="1:9" x14ac:dyDescent="0.25">
      <c r="A6943" s="171">
        <v>1000406636</v>
      </c>
      <c r="B6943" s="172">
        <v>45010</v>
      </c>
      <c r="C6943" s="173">
        <v>0.58333333333333004</v>
      </c>
      <c r="D6943" s="173">
        <v>0.59454861111111001</v>
      </c>
      <c r="E6943" s="148" t="s">
        <v>2</v>
      </c>
      <c r="F6943" s="148">
        <v>0</v>
      </c>
      <c r="G6943" s="166">
        <f>WEEKNUM(B6943,21)</f>
        <v>12</v>
      </c>
      <c r="H6943" s="166">
        <f>MONTH(B6943)</f>
        <v>3</v>
      </c>
      <c r="I6943" s="166">
        <f>YEAR(B6943)</f>
        <v>2023</v>
      </c>
    </row>
    <row r="6944" spans="1:9" x14ac:dyDescent="0.25">
      <c r="A6944" s="171" t="s">
        <v>2</v>
      </c>
      <c r="B6944" s="172">
        <v>45010</v>
      </c>
      <c r="C6944" s="173">
        <v>0</v>
      </c>
      <c r="D6944" s="173">
        <v>0.41251157407407002</v>
      </c>
      <c r="E6944" s="148" t="s">
        <v>2</v>
      </c>
      <c r="F6944" s="148">
        <v>0</v>
      </c>
      <c r="G6944" s="166">
        <f>WEEKNUM(B6944,21)</f>
        <v>12</v>
      </c>
      <c r="H6944" s="166">
        <f>MONTH(B6944)</f>
        <v>3</v>
      </c>
      <c r="I6944" s="166">
        <f>YEAR(B6944)</f>
        <v>2023</v>
      </c>
    </row>
    <row r="6945" spans="1:9" x14ac:dyDescent="0.25">
      <c r="A6945" s="171" t="s">
        <v>2</v>
      </c>
      <c r="B6945" s="172">
        <v>45010</v>
      </c>
      <c r="C6945" s="173">
        <v>0.41251157407407002</v>
      </c>
      <c r="D6945" s="173">
        <v>0.59267361111111005</v>
      </c>
      <c r="E6945" s="148" t="s">
        <v>2</v>
      </c>
      <c r="F6945" s="148">
        <v>0</v>
      </c>
      <c r="G6945" s="166">
        <f>WEEKNUM(B6945,21)</f>
        <v>12</v>
      </c>
      <c r="H6945" s="166">
        <f>MONTH(B6945)</f>
        <v>3</v>
      </c>
      <c r="I6945" s="166">
        <f>YEAR(B6945)</f>
        <v>2023</v>
      </c>
    </row>
    <row r="6946" spans="1:9" x14ac:dyDescent="0.25">
      <c r="A6946" s="171" t="s">
        <v>2</v>
      </c>
      <c r="B6946" s="172">
        <v>45010</v>
      </c>
      <c r="C6946" s="173">
        <v>0.59267361111111005</v>
      </c>
      <c r="D6946" s="173">
        <v>0.59309027777778001</v>
      </c>
      <c r="E6946" s="148" t="s">
        <v>2</v>
      </c>
      <c r="F6946" s="148">
        <v>0</v>
      </c>
      <c r="G6946" s="166">
        <f>WEEKNUM(B6946,21)</f>
        <v>12</v>
      </c>
      <c r="H6946" s="166">
        <f>MONTH(B6946)</f>
        <v>3</v>
      </c>
      <c r="I6946" s="166">
        <f>YEAR(B6946)</f>
        <v>2023</v>
      </c>
    </row>
    <row r="6947" spans="1:9" x14ac:dyDescent="0.25">
      <c r="A6947" s="171">
        <v>1000406253</v>
      </c>
      <c r="B6947" s="172">
        <v>45010</v>
      </c>
      <c r="C6947" s="173">
        <v>0.25</v>
      </c>
      <c r="D6947" s="173">
        <v>0.58837962962962997</v>
      </c>
      <c r="E6947" s="148" t="s">
        <v>2</v>
      </c>
      <c r="F6947" s="148">
        <v>0</v>
      </c>
      <c r="G6947" s="166">
        <f>WEEKNUM(B6947,21)</f>
        <v>12</v>
      </c>
      <c r="H6947" s="166">
        <f>MONTH(B6947)</f>
        <v>3</v>
      </c>
      <c r="I6947" s="166">
        <f>YEAR(B6947)</f>
        <v>2023</v>
      </c>
    </row>
    <row r="6948" spans="1:9" x14ac:dyDescent="0.25">
      <c r="A6948" s="171">
        <v>1000406253</v>
      </c>
      <c r="B6948" s="172">
        <v>45011</v>
      </c>
      <c r="C6948" s="173">
        <v>0.58837962962962997</v>
      </c>
      <c r="D6948" s="173">
        <v>0.72525462962963005</v>
      </c>
      <c r="E6948" s="148" t="s">
        <v>2</v>
      </c>
      <c r="F6948" s="148">
        <v>0</v>
      </c>
      <c r="G6948" s="166">
        <f>WEEKNUM(B6948,21)</f>
        <v>12</v>
      </c>
      <c r="H6948" s="166">
        <f>MONTH(B6948)</f>
        <v>3</v>
      </c>
      <c r="I6948" s="166">
        <f>YEAR(B6948)</f>
        <v>2023</v>
      </c>
    </row>
    <row r="6949" spans="1:9" x14ac:dyDescent="0.25">
      <c r="A6949" s="171">
        <v>1000406244</v>
      </c>
      <c r="B6949" s="172">
        <v>45010</v>
      </c>
      <c r="C6949" s="173">
        <v>0.25</v>
      </c>
      <c r="D6949" s="173">
        <v>0.53295138888889004</v>
      </c>
      <c r="E6949" s="148" t="s">
        <v>3</v>
      </c>
      <c r="F6949" s="148">
        <v>0.99</v>
      </c>
      <c r="G6949" s="166">
        <f>WEEKNUM(B6949,21)</f>
        <v>12</v>
      </c>
      <c r="H6949" s="166">
        <f>MONTH(B6949)</f>
        <v>3</v>
      </c>
      <c r="I6949" s="166">
        <f>YEAR(B6949)</f>
        <v>2023</v>
      </c>
    </row>
    <row r="6950" spans="1:9" x14ac:dyDescent="0.25">
      <c r="A6950" s="171" t="s">
        <v>2</v>
      </c>
      <c r="B6950" s="172">
        <v>45010</v>
      </c>
      <c r="C6950" s="173">
        <v>0.22916666666666999</v>
      </c>
      <c r="D6950" s="173">
        <v>0.55677083333333</v>
      </c>
      <c r="E6950" s="148" t="s">
        <v>2</v>
      </c>
      <c r="F6950" s="148">
        <v>0</v>
      </c>
      <c r="G6950" s="166">
        <f>WEEKNUM(B6950,21)</f>
        <v>12</v>
      </c>
      <c r="H6950" s="166">
        <f>MONTH(B6950)</f>
        <v>3</v>
      </c>
      <c r="I6950" s="166">
        <f>YEAR(B6950)</f>
        <v>2023</v>
      </c>
    </row>
    <row r="6951" spans="1:9" x14ac:dyDescent="0.25">
      <c r="A6951" s="171">
        <v>1000409754</v>
      </c>
      <c r="B6951" s="172">
        <v>45010</v>
      </c>
      <c r="C6951" s="173">
        <v>0.14583333333333001</v>
      </c>
      <c r="D6951" s="173">
        <v>0.74586805555556002</v>
      </c>
      <c r="E6951" s="148" t="s">
        <v>3</v>
      </c>
      <c r="F6951" s="148">
        <v>0.5</v>
      </c>
      <c r="G6951" s="166">
        <f>WEEKNUM(B6951,21)</f>
        <v>12</v>
      </c>
      <c r="H6951" s="166">
        <f>MONTH(B6951)</f>
        <v>3</v>
      </c>
      <c r="I6951" s="166">
        <f>YEAR(B6951)</f>
        <v>2023</v>
      </c>
    </row>
    <row r="6952" spans="1:9" x14ac:dyDescent="0.25">
      <c r="A6952" s="171">
        <v>1000407915</v>
      </c>
      <c r="B6952" s="172">
        <v>45010</v>
      </c>
      <c r="C6952" s="173">
        <v>0.14583333333333001</v>
      </c>
      <c r="D6952" s="173">
        <v>0.80185185185185004</v>
      </c>
      <c r="E6952" s="148" t="s">
        <v>3</v>
      </c>
      <c r="F6952" s="148">
        <v>2</v>
      </c>
      <c r="G6952" s="166">
        <f>WEEKNUM(B6952,21)</f>
        <v>12</v>
      </c>
      <c r="H6952" s="166">
        <f>MONTH(B6952)</f>
        <v>3</v>
      </c>
      <c r="I6952" s="166">
        <f>YEAR(B6952)</f>
        <v>2023</v>
      </c>
    </row>
    <row r="6953" spans="1:9" x14ac:dyDescent="0.25">
      <c r="A6953" s="171">
        <v>1000407915</v>
      </c>
      <c r="B6953" s="172">
        <v>45010</v>
      </c>
      <c r="C6953" s="173">
        <v>0.80185185185185004</v>
      </c>
      <c r="D6953" s="173">
        <v>0.80230324074074</v>
      </c>
      <c r="E6953" s="148" t="s">
        <v>3</v>
      </c>
      <c r="F6953" s="148">
        <v>2</v>
      </c>
      <c r="G6953" s="166">
        <f>WEEKNUM(B6953,21)</f>
        <v>12</v>
      </c>
      <c r="H6953" s="166">
        <f>MONTH(B6953)</f>
        <v>3</v>
      </c>
      <c r="I6953" s="166">
        <f>YEAR(B6953)</f>
        <v>2023</v>
      </c>
    </row>
    <row r="6954" spans="1:9" x14ac:dyDescent="0.25">
      <c r="A6954" s="171">
        <v>1000407915</v>
      </c>
      <c r="B6954" s="172">
        <v>45010</v>
      </c>
      <c r="C6954" s="173">
        <v>0.625</v>
      </c>
      <c r="D6954" s="173">
        <v>0.69607638888889001</v>
      </c>
      <c r="E6954" s="148" t="s">
        <v>3</v>
      </c>
      <c r="F6954" s="148">
        <v>2</v>
      </c>
      <c r="G6954" s="166">
        <f>WEEKNUM(B6954,21)</f>
        <v>12</v>
      </c>
      <c r="H6954" s="166">
        <f>MONTH(B6954)</f>
        <v>3</v>
      </c>
      <c r="I6954" s="166">
        <f>YEAR(B6954)</f>
        <v>2023</v>
      </c>
    </row>
    <row r="6955" spans="1:9" x14ac:dyDescent="0.25">
      <c r="A6955" s="171">
        <v>1000409798</v>
      </c>
      <c r="B6955" s="172">
        <v>45010</v>
      </c>
      <c r="C6955" s="173">
        <v>0.30863425925926002</v>
      </c>
      <c r="D6955" s="173">
        <v>0.30863425925926002</v>
      </c>
      <c r="E6955" s="148" t="s">
        <v>2</v>
      </c>
      <c r="F6955" s="148">
        <v>0</v>
      </c>
      <c r="G6955" s="166">
        <f>WEEKNUM(B6955,21)</f>
        <v>12</v>
      </c>
      <c r="H6955" s="166">
        <f>MONTH(B6955)</f>
        <v>3</v>
      </c>
      <c r="I6955" s="166">
        <f>YEAR(B6955)</f>
        <v>2023</v>
      </c>
    </row>
    <row r="6956" spans="1:9" x14ac:dyDescent="0.25">
      <c r="A6956" s="171">
        <v>1000409793</v>
      </c>
      <c r="B6956" s="172">
        <v>45010</v>
      </c>
      <c r="C6956" s="173">
        <v>0.30716435185184998</v>
      </c>
      <c r="D6956" s="173">
        <v>0.30716435185184998</v>
      </c>
      <c r="E6956" s="148" t="s">
        <v>2</v>
      </c>
      <c r="F6956" s="148">
        <v>0</v>
      </c>
      <c r="G6956" s="166">
        <f>WEEKNUM(B6956,21)</f>
        <v>12</v>
      </c>
      <c r="H6956" s="166">
        <f>MONTH(B6956)</f>
        <v>3</v>
      </c>
      <c r="I6956" s="166">
        <f>YEAR(B6956)</f>
        <v>2023</v>
      </c>
    </row>
    <row r="6957" spans="1:9" x14ac:dyDescent="0.25">
      <c r="A6957" s="171">
        <v>1000409754</v>
      </c>
      <c r="B6957" s="172">
        <v>45010</v>
      </c>
      <c r="C6957" s="173">
        <v>0.30841435185185001</v>
      </c>
      <c r="D6957" s="173">
        <v>0.30841435185185001</v>
      </c>
      <c r="E6957" s="148" t="s">
        <v>2</v>
      </c>
      <c r="F6957" s="148">
        <v>0</v>
      </c>
      <c r="G6957" s="166">
        <f>WEEKNUM(B6957,21)</f>
        <v>12</v>
      </c>
      <c r="H6957" s="166">
        <f>MONTH(B6957)</f>
        <v>3</v>
      </c>
      <c r="I6957" s="166">
        <f>YEAR(B6957)</f>
        <v>2023</v>
      </c>
    </row>
    <row r="6958" spans="1:9" x14ac:dyDescent="0.25">
      <c r="A6958" s="171">
        <v>1000407915</v>
      </c>
      <c r="B6958" s="172">
        <v>45010</v>
      </c>
      <c r="C6958" s="173">
        <v>0.20833333333333001</v>
      </c>
      <c r="D6958" s="173">
        <v>0.54694444444444001</v>
      </c>
      <c r="E6958" s="148" t="s">
        <v>3</v>
      </c>
      <c r="F6958" s="148">
        <v>2.5499999999999998</v>
      </c>
      <c r="G6958" s="166">
        <f>WEEKNUM(B6958,21)</f>
        <v>12</v>
      </c>
      <c r="H6958" s="166">
        <f>MONTH(B6958)</f>
        <v>3</v>
      </c>
      <c r="I6958" s="166">
        <f>YEAR(B6958)</f>
        <v>2023</v>
      </c>
    </row>
    <row r="6959" spans="1:9" x14ac:dyDescent="0.25">
      <c r="A6959" s="171">
        <v>1000407915</v>
      </c>
      <c r="B6959" s="172">
        <v>45010</v>
      </c>
      <c r="C6959" s="173">
        <v>0.36099537037036999</v>
      </c>
      <c r="D6959" s="173">
        <v>0.43739583333332999</v>
      </c>
      <c r="E6959" s="148" t="s">
        <v>3</v>
      </c>
      <c r="F6959" s="148">
        <v>2.5499999999999998</v>
      </c>
      <c r="G6959" s="166">
        <f>WEEKNUM(B6959,21)</f>
        <v>12</v>
      </c>
      <c r="H6959" s="166">
        <f>MONTH(B6959)</f>
        <v>3</v>
      </c>
      <c r="I6959" s="166">
        <f>YEAR(B6959)</f>
        <v>2023</v>
      </c>
    </row>
    <row r="6960" spans="1:9" x14ac:dyDescent="0.25">
      <c r="A6960" s="171">
        <v>1000406536</v>
      </c>
      <c r="B6960" s="172">
        <v>45010</v>
      </c>
      <c r="C6960" s="173">
        <v>0.25</v>
      </c>
      <c r="D6960" s="173">
        <v>0.54267361111111001</v>
      </c>
      <c r="E6960" s="148" t="s">
        <v>3</v>
      </c>
      <c r="F6960" s="148">
        <v>0.5</v>
      </c>
      <c r="G6960" s="166">
        <f>WEEKNUM(B6960,21)</f>
        <v>12</v>
      </c>
      <c r="H6960" s="166">
        <f>MONTH(B6960)</f>
        <v>3</v>
      </c>
      <c r="I6960" s="166">
        <f>YEAR(B6960)</f>
        <v>2023</v>
      </c>
    </row>
    <row r="6961" spans="1:9" x14ac:dyDescent="0.25">
      <c r="A6961" s="171">
        <v>1000409754</v>
      </c>
      <c r="B6961" s="172">
        <v>45010</v>
      </c>
      <c r="C6961" s="173">
        <v>0.14583333333333001</v>
      </c>
      <c r="D6961" s="173">
        <v>0.71339120370370002</v>
      </c>
      <c r="E6961" s="148" t="s">
        <v>3</v>
      </c>
      <c r="F6961" s="148">
        <v>0.23</v>
      </c>
      <c r="G6961" s="166">
        <f>WEEKNUM(B6961,21)</f>
        <v>12</v>
      </c>
      <c r="H6961" s="166">
        <f>MONTH(B6961)</f>
        <v>3</v>
      </c>
      <c r="I6961" s="166">
        <f>YEAR(B6961)</f>
        <v>2023</v>
      </c>
    </row>
    <row r="6962" spans="1:9" x14ac:dyDescent="0.25">
      <c r="A6962" s="171">
        <v>1000409793</v>
      </c>
      <c r="B6962" s="172">
        <v>45010</v>
      </c>
      <c r="C6962" s="173">
        <v>0.20833333333333001</v>
      </c>
      <c r="D6962" s="173">
        <v>0.54751157407407003</v>
      </c>
      <c r="E6962" s="148" t="s">
        <v>3</v>
      </c>
      <c r="F6962" s="148">
        <v>0</v>
      </c>
      <c r="G6962" s="166">
        <f>WEEKNUM(B6962,21)</f>
        <v>12</v>
      </c>
      <c r="H6962" s="166">
        <f>MONTH(B6962)</f>
        <v>3</v>
      </c>
      <c r="I6962" s="166">
        <f>YEAR(B6962)</f>
        <v>2023</v>
      </c>
    </row>
    <row r="6963" spans="1:9" x14ac:dyDescent="0.25">
      <c r="A6963" s="171">
        <v>1000409793</v>
      </c>
      <c r="B6963" s="172">
        <v>45011</v>
      </c>
      <c r="C6963" s="173">
        <v>0.52083333333333004</v>
      </c>
      <c r="D6963" s="173">
        <v>0.30202546296296001</v>
      </c>
      <c r="E6963" s="148" t="s">
        <v>2</v>
      </c>
      <c r="F6963" s="148">
        <v>0</v>
      </c>
      <c r="G6963" s="166">
        <f>WEEKNUM(B6963,21)</f>
        <v>12</v>
      </c>
      <c r="H6963" s="166">
        <f>MONTH(B6963)</f>
        <v>3</v>
      </c>
      <c r="I6963" s="166">
        <f>YEAR(B6963)</f>
        <v>2023</v>
      </c>
    </row>
    <row r="6964" spans="1:9" x14ac:dyDescent="0.25">
      <c r="A6964" s="171">
        <v>1000407915</v>
      </c>
      <c r="B6964" s="172">
        <v>45010</v>
      </c>
      <c r="C6964" s="173">
        <v>0.14583333333333001</v>
      </c>
      <c r="D6964" s="173">
        <v>0.94304398148148005</v>
      </c>
      <c r="E6964" s="148" t="s">
        <v>2</v>
      </c>
      <c r="F6964" s="148">
        <v>0</v>
      </c>
      <c r="G6964" s="166">
        <f>WEEKNUM(B6964,21)</f>
        <v>12</v>
      </c>
      <c r="H6964" s="166">
        <f>MONTH(B6964)</f>
        <v>3</v>
      </c>
      <c r="I6964" s="166">
        <f>YEAR(B6964)</f>
        <v>2023</v>
      </c>
    </row>
    <row r="6965" spans="1:9" x14ac:dyDescent="0.25">
      <c r="A6965" s="171">
        <v>1000407926</v>
      </c>
      <c r="B6965" s="172">
        <v>45010</v>
      </c>
      <c r="C6965" s="173">
        <v>0.14583333333333001</v>
      </c>
      <c r="D6965" s="173">
        <v>0.94436342592593003</v>
      </c>
      <c r="E6965" s="148" t="s">
        <v>2</v>
      </c>
      <c r="F6965" s="148">
        <v>0</v>
      </c>
      <c r="G6965" s="166">
        <f>WEEKNUM(B6965,21)</f>
        <v>12</v>
      </c>
      <c r="H6965" s="166">
        <f>MONTH(B6965)</f>
        <v>3</v>
      </c>
      <c r="I6965" s="166">
        <f>YEAR(B6965)</f>
        <v>2023</v>
      </c>
    </row>
    <row r="6966" spans="1:9" x14ac:dyDescent="0.25">
      <c r="A6966" s="171">
        <v>1000407393</v>
      </c>
      <c r="B6966" s="172">
        <v>45011</v>
      </c>
      <c r="C6966" s="173">
        <v>0</v>
      </c>
      <c r="D6966" s="173">
        <v>0.72596064814814998</v>
      </c>
      <c r="E6966" s="148" t="s">
        <v>2</v>
      </c>
      <c r="F6966" s="148">
        <v>0</v>
      </c>
      <c r="G6966" s="166">
        <f>WEEKNUM(B6966,21)</f>
        <v>12</v>
      </c>
      <c r="H6966" s="166">
        <f>MONTH(B6966)</f>
        <v>3</v>
      </c>
      <c r="I6966" s="166">
        <f>YEAR(B6966)</f>
        <v>2023</v>
      </c>
    </row>
    <row r="6967" spans="1:9" x14ac:dyDescent="0.25">
      <c r="A6967" s="171">
        <v>1000409780</v>
      </c>
      <c r="B6967" s="172">
        <v>45011</v>
      </c>
      <c r="C6967" s="173">
        <v>0.25</v>
      </c>
      <c r="D6967" s="173">
        <v>0.65046296296296002</v>
      </c>
      <c r="E6967" s="148" t="s">
        <v>2</v>
      </c>
      <c r="F6967" s="148">
        <v>0</v>
      </c>
      <c r="G6967" s="166">
        <f>WEEKNUM(B6967,21)</f>
        <v>12</v>
      </c>
      <c r="H6967" s="166">
        <f>MONTH(B6967)</f>
        <v>3</v>
      </c>
      <c r="I6967" s="166">
        <f>YEAR(B6967)</f>
        <v>2023</v>
      </c>
    </row>
    <row r="6968" spans="1:9" x14ac:dyDescent="0.25">
      <c r="A6968" s="171">
        <v>1000406794</v>
      </c>
      <c r="B6968" s="172">
        <v>45010</v>
      </c>
      <c r="C6968" s="173">
        <v>0.43708333333332999</v>
      </c>
      <c r="D6968" s="173">
        <v>0.43811342592593</v>
      </c>
      <c r="E6968" s="148" t="s">
        <v>2</v>
      </c>
      <c r="F6968" s="148">
        <v>0</v>
      </c>
      <c r="G6968" s="166">
        <f>WEEKNUM(B6968,21)</f>
        <v>12</v>
      </c>
      <c r="H6968" s="166">
        <f>MONTH(B6968)</f>
        <v>3</v>
      </c>
      <c r="I6968" s="166">
        <f>YEAR(B6968)</f>
        <v>2023</v>
      </c>
    </row>
    <row r="6969" spans="1:9" x14ac:dyDescent="0.25">
      <c r="A6969" s="171">
        <v>1000406794</v>
      </c>
      <c r="B6969" s="172">
        <v>45010</v>
      </c>
      <c r="C6969" s="173">
        <v>0.43811342592593</v>
      </c>
      <c r="D6969" s="173">
        <v>0.43827546296295999</v>
      </c>
      <c r="E6969" s="148" t="s">
        <v>2</v>
      </c>
      <c r="F6969" s="148">
        <v>0</v>
      </c>
      <c r="G6969" s="166">
        <f>WEEKNUM(B6969,21)</f>
        <v>12</v>
      </c>
      <c r="H6969" s="166">
        <f>MONTH(B6969)</f>
        <v>3</v>
      </c>
      <c r="I6969" s="166">
        <f>YEAR(B6969)</f>
        <v>2023</v>
      </c>
    </row>
    <row r="6970" spans="1:9" x14ac:dyDescent="0.25">
      <c r="A6970" s="171">
        <v>1000406131</v>
      </c>
      <c r="B6970" s="172">
        <v>45010</v>
      </c>
      <c r="C6970" s="173">
        <v>0</v>
      </c>
      <c r="D6970" s="173">
        <v>0.58692129629629997</v>
      </c>
      <c r="E6970" s="148" t="s">
        <v>2</v>
      </c>
      <c r="F6970" s="148">
        <v>0</v>
      </c>
      <c r="G6970" s="166">
        <f>WEEKNUM(B6970,21)</f>
        <v>12</v>
      </c>
      <c r="H6970" s="166">
        <f>MONTH(B6970)</f>
        <v>3</v>
      </c>
      <c r="I6970" s="166">
        <f>YEAR(B6970)</f>
        <v>2023</v>
      </c>
    </row>
    <row r="6971" spans="1:9" x14ac:dyDescent="0.25">
      <c r="A6971" s="171">
        <v>1000406131</v>
      </c>
      <c r="B6971" s="172">
        <v>45010</v>
      </c>
      <c r="C6971" s="173">
        <v>0</v>
      </c>
      <c r="D6971" s="173">
        <v>0.6015625</v>
      </c>
      <c r="E6971" s="148" t="s">
        <v>2</v>
      </c>
      <c r="F6971" s="148">
        <v>0</v>
      </c>
      <c r="G6971" s="166">
        <f>WEEKNUM(B6971,21)</f>
        <v>12</v>
      </c>
      <c r="H6971" s="166">
        <f>MONTH(B6971)</f>
        <v>3</v>
      </c>
      <c r="I6971" s="166">
        <f>YEAR(B6971)</f>
        <v>2023</v>
      </c>
    </row>
    <row r="6972" spans="1:9" x14ac:dyDescent="0.25">
      <c r="A6972" s="171">
        <v>1000407445</v>
      </c>
      <c r="B6972" s="172">
        <v>45010</v>
      </c>
      <c r="C6972" s="173">
        <v>0.20833333333333001</v>
      </c>
      <c r="D6972" s="173">
        <v>0.22350694444444</v>
      </c>
      <c r="E6972" s="148" t="s">
        <v>2</v>
      </c>
      <c r="F6972" s="148">
        <v>0</v>
      </c>
      <c r="G6972" s="166">
        <f>WEEKNUM(B6972,21)</f>
        <v>12</v>
      </c>
      <c r="H6972" s="166">
        <f>MONTH(B6972)</f>
        <v>3</v>
      </c>
      <c r="I6972" s="166">
        <f>YEAR(B6972)</f>
        <v>2023</v>
      </c>
    </row>
    <row r="6973" spans="1:9" x14ac:dyDescent="0.25">
      <c r="A6973" s="171">
        <v>1000407445</v>
      </c>
      <c r="B6973" s="172">
        <v>45010</v>
      </c>
      <c r="C6973" s="173">
        <v>0.31010416666667001</v>
      </c>
      <c r="D6973" s="173">
        <v>0.36451388888889003</v>
      </c>
      <c r="E6973" s="148" t="s">
        <v>2</v>
      </c>
      <c r="F6973" s="148">
        <v>0</v>
      </c>
      <c r="G6973" s="166">
        <f>WEEKNUM(B6973,21)</f>
        <v>12</v>
      </c>
      <c r="H6973" s="166">
        <f>MONTH(B6973)</f>
        <v>3</v>
      </c>
      <c r="I6973" s="166">
        <f>YEAR(B6973)</f>
        <v>2023</v>
      </c>
    </row>
    <row r="6974" spans="1:9" x14ac:dyDescent="0.25">
      <c r="A6974" s="171">
        <v>1000406274</v>
      </c>
      <c r="B6974" s="172">
        <v>45010</v>
      </c>
      <c r="C6974" s="173">
        <v>0.14583333333333001</v>
      </c>
      <c r="D6974" s="173">
        <v>0.83906250000000004</v>
      </c>
      <c r="E6974" s="148" t="s">
        <v>2</v>
      </c>
      <c r="F6974" s="148">
        <v>0</v>
      </c>
      <c r="G6974" s="166">
        <f>WEEKNUM(B6974,21)</f>
        <v>12</v>
      </c>
      <c r="H6974" s="166">
        <f>MONTH(B6974)</f>
        <v>3</v>
      </c>
      <c r="I6974" s="166">
        <f>YEAR(B6974)</f>
        <v>2023</v>
      </c>
    </row>
    <row r="6975" spans="1:9" x14ac:dyDescent="0.25">
      <c r="A6975" s="171">
        <v>1000406145</v>
      </c>
      <c r="B6975" s="172">
        <v>45010</v>
      </c>
      <c r="C6975" s="173">
        <v>0</v>
      </c>
      <c r="D6975" s="173">
        <v>0.49212962962963003</v>
      </c>
      <c r="E6975" s="148" t="s">
        <v>2</v>
      </c>
      <c r="F6975" s="148">
        <v>0</v>
      </c>
      <c r="G6975" s="166">
        <f>WEEKNUM(B6975,21)</f>
        <v>12</v>
      </c>
      <c r="H6975" s="166">
        <f>MONTH(B6975)</f>
        <v>3</v>
      </c>
      <c r="I6975" s="166">
        <f>YEAR(B6975)</f>
        <v>2023</v>
      </c>
    </row>
    <row r="6976" spans="1:9" x14ac:dyDescent="0.25">
      <c r="A6976" s="171">
        <v>1000406145</v>
      </c>
      <c r="B6976" s="172">
        <v>45010</v>
      </c>
      <c r="C6976" s="173">
        <v>0</v>
      </c>
      <c r="D6976" s="173">
        <v>0.58730324074074003</v>
      </c>
      <c r="E6976" s="148" t="s">
        <v>2</v>
      </c>
      <c r="F6976" s="148">
        <v>0</v>
      </c>
      <c r="G6976" s="166">
        <f>WEEKNUM(B6976,21)</f>
        <v>12</v>
      </c>
      <c r="H6976" s="166">
        <f>MONTH(B6976)</f>
        <v>3</v>
      </c>
      <c r="I6976" s="166">
        <f>YEAR(B6976)</f>
        <v>2023</v>
      </c>
    </row>
    <row r="6977" spans="1:9" x14ac:dyDescent="0.25">
      <c r="A6977" s="171">
        <v>1000407456</v>
      </c>
      <c r="B6977" s="172">
        <v>45011</v>
      </c>
      <c r="C6977" s="173">
        <v>0.25</v>
      </c>
      <c r="D6977" s="173">
        <v>0.41299768518518998</v>
      </c>
      <c r="E6977" s="148" t="s">
        <v>2</v>
      </c>
      <c r="F6977" s="148">
        <v>0</v>
      </c>
      <c r="G6977" s="166">
        <f>WEEKNUM(B6977,21)</f>
        <v>12</v>
      </c>
      <c r="H6977" s="166">
        <f>MONTH(B6977)</f>
        <v>3</v>
      </c>
      <c r="I6977" s="166">
        <f>YEAR(B6977)</f>
        <v>2023</v>
      </c>
    </row>
    <row r="6978" spans="1:9" x14ac:dyDescent="0.25">
      <c r="A6978" s="171">
        <v>1000407248</v>
      </c>
      <c r="B6978" s="172">
        <v>45011</v>
      </c>
      <c r="C6978" s="173">
        <v>0.27083333333332998</v>
      </c>
      <c r="D6978" s="173">
        <v>0.34381944444444001</v>
      </c>
      <c r="E6978" s="148" t="s">
        <v>2</v>
      </c>
      <c r="F6978" s="148">
        <v>0</v>
      </c>
      <c r="G6978" s="166">
        <f>WEEKNUM(B6978,21)</f>
        <v>12</v>
      </c>
      <c r="H6978" s="166">
        <f>MONTH(B6978)</f>
        <v>3</v>
      </c>
      <c r="I6978" s="166">
        <f>YEAR(B6978)</f>
        <v>2023</v>
      </c>
    </row>
    <row r="6979" spans="1:9" x14ac:dyDescent="0.25">
      <c r="A6979" s="171">
        <v>1000406323</v>
      </c>
      <c r="B6979" s="172">
        <v>45011</v>
      </c>
      <c r="C6979" s="173">
        <v>0.27083333333332998</v>
      </c>
      <c r="D6979" s="173">
        <v>0.34431712962963001</v>
      </c>
      <c r="E6979" s="148" t="s">
        <v>2</v>
      </c>
      <c r="F6979" s="148">
        <v>0</v>
      </c>
      <c r="G6979" s="166">
        <f>WEEKNUM(B6979,21)</f>
        <v>12</v>
      </c>
      <c r="H6979" s="166">
        <f>MONTH(B6979)</f>
        <v>3</v>
      </c>
      <c r="I6979" s="166">
        <f>YEAR(B6979)</f>
        <v>2023</v>
      </c>
    </row>
    <row r="6980" spans="1:9" x14ac:dyDescent="0.25">
      <c r="A6980" s="171" t="s">
        <v>2</v>
      </c>
      <c r="B6980" s="172">
        <v>45010</v>
      </c>
      <c r="C6980" s="173">
        <v>0.22916666666666999</v>
      </c>
      <c r="D6980" s="173">
        <v>0.55733796296296001</v>
      </c>
      <c r="E6980" s="148" t="s">
        <v>2</v>
      </c>
      <c r="F6980" s="148">
        <v>0</v>
      </c>
      <c r="G6980" s="166">
        <f>WEEKNUM(B6980,21)</f>
        <v>12</v>
      </c>
      <c r="H6980" s="166">
        <f>MONTH(B6980)</f>
        <v>3</v>
      </c>
      <c r="I6980" s="166">
        <f>YEAR(B6980)</f>
        <v>2023</v>
      </c>
    </row>
    <row r="6981" spans="1:9" x14ac:dyDescent="0.25">
      <c r="A6981" s="171" t="s">
        <v>2</v>
      </c>
      <c r="B6981" s="172">
        <v>45010</v>
      </c>
      <c r="C6981" s="173">
        <v>0.58333333333333004</v>
      </c>
      <c r="D6981" s="173">
        <v>0.58759259259259</v>
      </c>
      <c r="E6981" s="148" t="s">
        <v>2</v>
      </c>
      <c r="F6981" s="148">
        <v>0</v>
      </c>
      <c r="G6981" s="166">
        <f>WEEKNUM(B6981,21)</f>
        <v>12</v>
      </c>
      <c r="H6981" s="166">
        <f>MONTH(B6981)</f>
        <v>3</v>
      </c>
      <c r="I6981" s="166">
        <f>YEAR(B6981)</f>
        <v>2023</v>
      </c>
    </row>
    <row r="6982" spans="1:9" x14ac:dyDescent="0.25">
      <c r="A6982" s="171" t="s">
        <v>2</v>
      </c>
      <c r="B6982" s="172">
        <v>45010</v>
      </c>
      <c r="C6982" s="173">
        <v>0.27083333333332998</v>
      </c>
      <c r="D6982" s="173">
        <v>0.43438657407407</v>
      </c>
      <c r="E6982" s="148" t="s">
        <v>2</v>
      </c>
      <c r="F6982" s="148">
        <v>0</v>
      </c>
      <c r="G6982" s="166">
        <f>WEEKNUM(B6982,21)</f>
        <v>12</v>
      </c>
      <c r="H6982" s="166">
        <f>MONTH(B6982)</f>
        <v>3</v>
      </c>
      <c r="I6982" s="166">
        <f>YEAR(B6982)</f>
        <v>2023</v>
      </c>
    </row>
    <row r="6983" spans="1:9" x14ac:dyDescent="0.25">
      <c r="A6983" s="171" t="s">
        <v>2</v>
      </c>
      <c r="B6983" s="172">
        <v>45011</v>
      </c>
      <c r="C6983" s="173">
        <v>0.27083333333332998</v>
      </c>
      <c r="D6983" s="173">
        <v>0.34593750000000001</v>
      </c>
      <c r="E6983" s="148" t="s">
        <v>2</v>
      </c>
      <c r="F6983" s="148">
        <v>0</v>
      </c>
      <c r="G6983" s="166">
        <f>WEEKNUM(B6983,21)</f>
        <v>12</v>
      </c>
      <c r="H6983" s="166">
        <f>MONTH(B6983)</f>
        <v>3</v>
      </c>
      <c r="I6983" s="166">
        <f>YEAR(B6983)</f>
        <v>2023</v>
      </c>
    </row>
    <row r="6984" spans="1:9" x14ac:dyDescent="0.25">
      <c r="A6984" s="171">
        <v>1000406326</v>
      </c>
      <c r="B6984" s="172">
        <v>45011</v>
      </c>
      <c r="C6984" s="173">
        <v>0.27083333333332998</v>
      </c>
      <c r="D6984" s="173">
        <v>0.34453703703703997</v>
      </c>
      <c r="E6984" s="148" t="s">
        <v>2</v>
      </c>
      <c r="F6984" s="148">
        <v>0</v>
      </c>
      <c r="G6984" s="166">
        <f>WEEKNUM(B6984,21)</f>
        <v>12</v>
      </c>
      <c r="H6984" s="166">
        <f>MONTH(B6984)</f>
        <v>3</v>
      </c>
      <c r="I6984" s="166">
        <f>YEAR(B6984)</f>
        <v>2023</v>
      </c>
    </row>
    <row r="6985" spans="1:9" x14ac:dyDescent="0.25">
      <c r="A6985" s="171" t="s">
        <v>2</v>
      </c>
      <c r="B6985" s="172">
        <v>45010</v>
      </c>
      <c r="C6985" s="173">
        <v>0.22916666666666999</v>
      </c>
      <c r="D6985" s="173">
        <v>0.55785879629629997</v>
      </c>
      <c r="E6985" s="148" t="s">
        <v>2</v>
      </c>
      <c r="F6985" s="148">
        <v>0</v>
      </c>
      <c r="G6985" s="166">
        <f>WEEKNUM(B6985,21)</f>
        <v>12</v>
      </c>
      <c r="H6985" s="166">
        <f>MONTH(B6985)</f>
        <v>3</v>
      </c>
      <c r="I6985" s="166">
        <f>YEAR(B6985)</f>
        <v>2023</v>
      </c>
    </row>
    <row r="6986" spans="1:9" x14ac:dyDescent="0.25">
      <c r="A6986" s="171">
        <v>1000406325</v>
      </c>
      <c r="B6986" s="172">
        <v>45011</v>
      </c>
      <c r="C6986" s="173">
        <v>0.27083333333332998</v>
      </c>
      <c r="D6986" s="173">
        <v>0.34490740740740999</v>
      </c>
      <c r="E6986" s="148" t="s">
        <v>2</v>
      </c>
      <c r="F6986" s="148">
        <v>0</v>
      </c>
      <c r="G6986" s="166">
        <f>WEEKNUM(B6986,21)</f>
        <v>12</v>
      </c>
      <c r="H6986" s="166">
        <f>MONTH(B6986)</f>
        <v>3</v>
      </c>
      <c r="I6986" s="166">
        <f>YEAR(B6986)</f>
        <v>2023</v>
      </c>
    </row>
    <row r="6987" spans="1:9" x14ac:dyDescent="0.25">
      <c r="A6987" s="171">
        <v>1000406322</v>
      </c>
      <c r="B6987" s="172">
        <v>45011</v>
      </c>
      <c r="C6987" s="173">
        <v>0.27083333333332998</v>
      </c>
      <c r="D6987" s="173">
        <v>0.34509259259259001</v>
      </c>
      <c r="E6987" s="148" t="s">
        <v>2</v>
      </c>
      <c r="F6987" s="148">
        <v>0</v>
      </c>
      <c r="G6987" s="166">
        <f>WEEKNUM(B6987,21)</f>
        <v>12</v>
      </c>
      <c r="H6987" s="166">
        <f>MONTH(B6987)</f>
        <v>3</v>
      </c>
      <c r="I6987" s="166">
        <f>YEAR(B6987)</f>
        <v>2023</v>
      </c>
    </row>
    <row r="6988" spans="1:9" x14ac:dyDescent="0.25">
      <c r="A6988" s="171" t="s">
        <v>2</v>
      </c>
      <c r="B6988" s="172">
        <v>45011</v>
      </c>
      <c r="C6988" s="173">
        <v>0</v>
      </c>
      <c r="D6988" s="173">
        <v>0.71913194444443995</v>
      </c>
      <c r="E6988" s="148" t="s">
        <v>2</v>
      </c>
      <c r="F6988" s="148">
        <v>0</v>
      </c>
      <c r="G6988" s="166">
        <f>WEEKNUM(B6988,21)</f>
        <v>12</v>
      </c>
      <c r="H6988" s="166">
        <f>MONTH(B6988)</f>
        <v>3</v>
      </c>
      <c r="I6988" s="166">
        <f>YEAR(B6988)</f>
        <v>2023</v>
      </c>
    </row>
    <row r="6989" spans="1:9" x14ac:dyDescent="0.25">
      <c r="A6989" s="171" t="s">
        <v>2</v>
      </c>
      <c r="B6989" s="172">
        <v>45010</v>
      </c>
      <c r="C6989" s="173">
        <v>0.22370370370369999</v>
      </c>
      <c r="D6989" s="173">
        <v>0.54391203703704005</v>
      </c>
      <c r="E6989" s="148" t="s">
        <v>2</v>
      </c>
      <c r="F6989" s="148">
        <v>0</v>
      </c>
      <c r="G6989" s="166">
        <f>WEEKNUM(B6989,21)</f>
        <v>12</v>
      </c>
      <c r="H6989" s="166">
        <f>MONTH(B6989)</f>
        <v>3</v>
      </c>
      <c r="I6989" s="166">
        <f>YEAR(B6989)</f>
        <v>2023</v>
      </c>
    </row>
    <row r="6990" spans="1:9" x14ac:dyDescent="0.25">
      <c r="A6990" s="171" t="s">
        <v>2</v>
      </c>
      <c r="B6990" s="172">
        <v>45010</v>
      </c>
      <c r="C6990" s="173">
        <v>0.54391203703704005</v>
      </c>
      <c r="D6990" s="173">
        <v>0.54547453703703996</v>
      </c>
      <c r="E6990" s="148" t="s">
        <v>2</v>
      </c>
      <c r="F6990" s="148">
        <v>0</v>
      </c>
      <c r="G6990" s="166">
        <f>WEEKNUM(B6990,21)</f>
        <v>12</v>
      </c>
      <c r="H6990" s="166">
        <f>MONTH(B6990)</f>
        <v>3</v>
      </c>
      <c r="I6990" s="166">
        <f>YEAR(B6990)</f>
        <v>2023</v>
      </c>
    </row>
    <row r="6991" spans="1:9" x14ac:dyDescent="0.25">
      <c r="A6991" s="171" t="s">
        <v>2</v>
      </c>
      <c r="B6991" s="172">
        <v>45010</v>
      </c>
      <c r="C6991" s="173">
        <v>0.22415509259259001</v>
      </c>
      <c r="D6991" s="173">
        <v>0.54410879629630005</v>
      </c>
      <c r="E6991" s="148" t="s">
        <v>2</v>
      </c>
      <c r="F6991" s="148">
        <v>0</v>
      </c>
      <c r="G6991" s="166">
        <f>WEEKNUM(B6991,21)</f>
        <v>12</v>
      </c>
      <c r="H6991" s="166">
        <f>MONTH(B6991)</f>
        <v>3</v>
      </c>
      <c r="I6991" s="166">
        <f>YEAR(B6991)</f>
        <v>2023</v>
      </c>
    </row>
    <row r="6992" spans="1:9" x14ac:dyDescent="0.25">
      <c r="A6992" s="171" t="s">
        <v>2</v>
      </c>
      <c r="B6992" s="172">
        <v>45010</v>
      </c>
      <c r="C6992" s="173">
        <v>0.54410879629630005</v>
      </c>
      <c r="D6992" s="173">
        <v>0.54560185185184995</v>
      </c>
      <c r="E6992" s="148" t="s">
        <v>2</v>
      </c>
      <c r="F6992" s="148">
        <v>0</v>
      </c>
      <c r="G6992" s="166">
        <f>WEEKNUM(B6992,21)</f>
        <v>12</v>
      </c>
      <c r="H6992" s="166">
        <f>MONTH(B6992)</f>
        <v>3</v>
      </c>
      <c r="I6992" s="166">
        <f>YEAR(B6992)</f>
        <v>2023</v>
      </c>
    </row>
    <row r="6993" spans="1:9" x14ac:dyDescent="0.25">
      <c r="A6993" s="171" t="s">
        <v>2</v>
      </c>
      <c r="B6993" s="172">
        <v>45010</v>
      </c>
      <c r="C6993" s="173">
        <v>0.36217592592593001</v>
      </c>
      <c r="D6993" s="173">
        <v>0.54437500000000005</v>
      </c>
      <c r="E6993" s="148" t="s">
        <v>2</v>
      </c>
      <c r="F6993" s="148">
        <v>0</v>
      </c>
      <c r="G6993" s="166">
        <f>WEEKNUM(B6993,21)</f>
        <v>12</v>
      </c>
      <c r="H6993" s="166">
        <f>MONTH(B6993)</f>
        <v>3</v>
      </c>
      <c r="I6993" s="166">
        <f>YEAR(B6993)</f>
        <v>2023</v>
      </c>
    </row>
    <row r="6994" spans="1:9" x14ac:dyDescent="0.25">
      <c r="A6994" s="171" t="s">
        <v>2</v>
      </c>
      <c r="B6994" s="172">
        <v>45010</v>
      </c>
      <c r="C6994" s="173">
        <v>0.54437500000000005</v>
      </c>
      <c r="D6994" s="173">
        <v>0.54572916666667004</v>
      </c>
      <c r="E6994" s="148" t="s">
        <v>2</v>
      </c>
      <c r="F6994" s="148">
        <v>0</v>
      </c>
      <c r="G6994" s="166">
        <f>WEEKNUM(B6994,21)</f>
        <v>12</v>
      </c>
      <c r="H6994" s="166">
        <f>MONTH(B6994)</f>
        <v>3</v>
      </c>
      <c r="I6994" s="166">
        <f>YEAR(B6994)</f>
        <v>2023</v>
      </c>
    </row>
    <row r="6995" spans="1:9" x14ac:dyDescent="0.25">
      <c r="A6995" s="171" t="s">
        <v>2</v>
      </c>
      <c r="B6995" s="172">
        <v>45010</v>
      </c>
      <c r="C6995" s="173">
        <v>0.20833333333333001</v>
      </c>
      <c r="D6995" s="173">
        <v>0.37289351851851998</v>
      </c>
      <c r="E6995" s="148" t="s">
        <v>2</v>
      </c>
      <c r="F6995" s="148">
        <v>0</v>
      </c>
      <c r="G6995" s="166">
        <f>WEEKNUM(B6995,21)</f>
        <v>12</v>
      </c>
      <c r="H6995" s="166">
        <f>MONTH(B6995)</f>
        <v>3</v>
      </c>
      <c r="I6995" s="166">
        <f>YEAR(B6995)</f>
        <v>2023</v>
      </c>
    </row>
    <row r="6996" spans="1:9" x14ac:dyDescent="0.25">
      <c r="A6996" s="171" t="s">
        <v>2</v>
      </c>
      <c r="B6996" s="172">
        <v>45010</v>
      </c>
      <c r="C6996" s="173">
        <v>0.14583333333333001</v>
      </c>
      <c r="D6996" s="173">
        <v>0.71704861111110996</v>
      </c>
      <c r="E6996" s="148" t="s">
        <v>2</v>
      </c>
      <c r="F6996" s="148">
        <v>0</v>
      </c>
      <c r="G6996" s="166">
        <f>WEEKNUM(B6996,21)</f>
        <v>12</v>
      </c>
      <c r="H6996" s="166">
        <f>MONTH(B6996)</f>
        <v>3</v>
      </c>
      <c r="I6996" s="166">
        <f>YEAR(B6996)</f>
        <v>2023</v>
      </c>
    </row>
    <row r="6997" spans="1:9" x14ac:dyDescent="0.25">
      <c r="A6997" s="171" t="s">
        <v>2</v>
      </c>
      <c r="B6997" s="172">
        <v>45010</v>
      </c>
      <c r="C6997" s="173">
        <v>0.14583333333333001</v>
      </c>
      <c r="D6997" s="173">
        <v>0.71847222222221996</v>
      </c>
      <c r="E6997" s="148" t="s">
        <v>2</v>
      </c>
      <c r="F6997" s="148">
        <v>0</v>
      </c>
      <c r="G6997" s="166">
        <f>WEEKNUM(B6997,21)</f>
        <v>12</v>
      </c>
      <c r="H6997" s="166">
        <f>MONTH(B6997)</f>
        <v>3</v>
      </c>
      <c r="I6997" s="166">
        <f>YEAR(B6997)</f>
        <v>2023</v>
      </c>
    </row>
    <row r="6998" spans="1:9" x14ac:dyDescent="0.25">
      <c r="A6998" s="171" t="s">
        <v>2</v>
      </c>
      <c r="B6998" s="172">
        <v>45010</v>
      </c>
      <c r="C6998" s="173">
        <v>0.24873842592593001</v>
      </c>
      <c r="D6998" s="173">
        <v>0.24873842592593001</v>
      </c>
      <c r="E6998" s="148" t="s">
        <v>2</v>
      </c>
      <c r="F6998" s="148">
        <v>0</v>
      </c>
      <c r="G6998" s="166">
        <f>WEEKNUM(B6998,21)</f>
        <v>12</v>
      </c>
      <c r="H6998" s="166">
        <f>MONTH(B6998)</f>
        <v>3</v>
      </c>
      <c r="I6998" s="166">
        <f>YEAR(B6998)</f>
        <v>2023</v>
      </c>
    </row>
    <row r="6999" spans="1:9" x14ac:dyDescent="0.25">
      <c r="A6999" s="171" t="s">
        <v>2</v>
      </c>
      <c r="B6999" s="172">
        <v>45011</v>
      </c>
      <c r="C6999" s="173">
        <v>0.14583333333333001</v>
      </c>
      <c r="D6999" s="173">
        <v>0.99146990740741003</v>
      </c>
      <c r="E6999" s="148" t="s">
        <v>2</v>
      </c>
      <c r="F6999" s="148">
        <v>0</v>
      </c>
      <c r="G6999" s="166">
        <f>WEEKNUM(B6999,21)</f>
        <v>12</v>
      </c>
      <c r="H6999" s="166">
        <f>MONTH(B6999)</f>
        <v>3</v>
      </c>
      <c r="I6999" s="166">
        <f>YEAR(B6999)</f>
        <v>2023</v>
      </c>
    </row>
    <row r="7000" spans="1:9" x14ac:dyDescent="0.25">
      <c r="A7000" s="171" t="s">
        <v>2</v>
      </c>
      <c r="B7000" s="172">
        <v>45011</v>
      </c>
      <c r="C7000" s="173">
        <v>0</v>
      </c>
      <c r="D7000" s="173">
        <v>0.78627314814814997</v>
      </c>
      <c r="E7000" s="148" t="s">
        <v>2</v>
      </c>
      <c r="F7000" s="148">
        <v>0</v>
      </c>
      <c r="G7000" s="166">
        <f>WEEKNUM(B7000,21)</f>
        <v>12</v>
      </c>
      <c r="H7000" s="166">
        <f>MONTH(B7000)</f>
        <v>3</v>
      </c>
      <c r="I7000" s="166">
        <f>YEAR(B7000)</f>
        <v>2023</v>
      </c>
    </row>
    <row r="7001" spans="1:9" x14ac:dyDescent="0.25">
      <c r="A7001" s="171" t="s">
        <v>2</v>
      </c>
      <c r="B7001" s="172">
        <v>45011</v>
      </c>
      <c r="C7001" s="173">
        <v>0</v>
      </c>
      <c r="D7001" s="173">
        <v>0.77251157407407001</v>
      </c>
      <c r="E7001" s="148" t="s">
        <v>2</v>
      </c>
      <c r="F7001" s="148">
        <v>0</v>
      </c>
      <c r="G7001" s="166">
        <f>WEEKNUM(B7001,21)</f>
        <v>12</v>
      </c>
      <c r="H7001" s="166">
        <f>MONTH(B7001)</f>
        <v>3</v>
      </c>
      <c r="I7001" s="166">
        <f>YEAR(B7001)</f>
        <v>2023</v>
      </c>
    </row>
    <row r="7002" spans="1:9" x14ac:dyDescent="0.25">
      <c r="A7002" s="171">
        <v>1000406538</v>
      </c>
      <c r="B7002" s="172">
        <v>45011</v>
      </c>
      <c r="C7002" s="173">
        <v>0.29155092592593002</v>
      </c>
      <c r="D7002" s="173">
        <v>0.29200231481480998</v>
      </c>
      <c r="E7002" s="148" t="s">
        <v>3</v>
      </c>
      <c r="F7002" s="148">
        <v>0</v>
      </c>
      <c r="G7002" s="166">
        <f>WEEKNUM(B7002,21)</f>
        <v>12</v>
      </c>
      <c r="H7002" s="166">
        <f>MONTH(B7002)</f>
        <v>3</v>
      </c>
      <c r="I7002" s="166">
        <f>YEAR(B7002)</f>
        <v>2023</v>
      </c>
    </row>
    <row r="7003" spans="1:9" x14ac:dyDescent="0.25">
      <c r="A7003" s="171" t="s">
        <v>2</v>
      </c>
      <c r="B7003" s="172">
        <v>45011</v>
      </c>
      <c r="C7003" s="173">
        <v>0</v>
      </c>
      <c r="D7003" s="173">
        <v>0.78057870370369997</v>
      </c>
      <c r="E7003" s="148" t="s">
        <v>2</v>
      </c>
      <c r="F7003" s="148">
        <v>0</v>
      </c>
      <c r="G7003" s="166">
        <f>WEEKNUM(B7003,21)</f>
        <v>12</v>
      </c>
      <c r="H7003" s="166">
        <f>MONTH(B7003)</f>
        <v>3</v>
      </c>
      <c r="I7003" s="166">
        <f>YEAR(B7003)</f>
        <v>2023</v>
      </c>
    </row>
    <row r="7004" spans="1:9" x14ac:dyDescent="0.25">
      <c r="A7004" s="171" t="s">
        <v>2</v>
      </c>
      <c r="B7004" s="172">
        <v>45011</v>
      </c>
      <c r="C7004" s="173">
        <v>0.29559027777778002</v>
      </c>
      <c r="D7004" s="173">
        <v>0.29730324074073999</v>
      </c>
      <c r="E7004" s="148" t="s">
        <v>3</v>
      </c>
      <c r="F7004" s="148">
        <v>0</v>
      </c>
      <c r="G7004" s="166">
        <f>WEEKNUM(B7004,21)</f>
        <v>12</v>
      </c>
      <c r="H7004" s="166">
        <f>MONTH(B7004)</f>
        <v>3</v>
      </c>
      <c r="I7004" s="166">
        <f>YEAR(B7004)</f>
        <v>2023</v>
      </c>
    </row>
    <row r="7005" spans="1:9" x14ac:dyDescent="0.25">
      <c r="A7005" s="171">
        <v>1000407456</v>
      </c>
      <c r="B7005" s="172">
        <v>45011</v>
      </c>
      <c r="C7005" s="173">
        <v>0.40820601851852001</v>
      </c>
      <c r="D7005" s="173">
        <v>0.65083333333333004</v>
      </c>
      <c r="E7005" s="148" t="s">
        <v>2</v>
      </c>
      <c r="F7005" s="148">
        <v>0</v>
      </c>
      <c r="G7005" s="166">
        <f>WEEKNUM(B7005,21)</f>
        <v>12</v>
      </c>
      <c r="H7005" s="166">
        <f>MONTH(B7005)</f>
        <v>3</v>
      </c>
      <c r="I7005" s="166">
        <f>YEAR(B7005)</f>
        <v>2023</v>
      </c>
    </row>
    <row r="7006" spans="1:9" x14ac:dyDescent="0.25">
      <c r="A7006" s="171">
        <v>1000407456</v>
      </c>
      <c r="B7006" s="172">
        <v>45011</v>
      </c>
      <c r="C7006" s="173">
        <v>0.40820601851852001</v>
      </c>
      <c r="D7006" s="173">
        <v>0.65083333333333004</v>
      </c>
      <c r="E7006" s="148" t="s">
        <v>2</v>
      </c>
      <c r="F7006" s="148">
        <v>0</v>
      </c>
      <c r="G7006" s="166">
        <f>WEEKNUM(B7006,21)</f>
        <v>12</v>
      </c>
      <c r="H7006" s="166">
        <f>MONTH(B7006)</f>
        <v>3</v>
      </c>
      <c r="I7006" s="166">
        <f>YEAR(B7006)</f>
        <v>2023</v>
      </c>
    </row>
    <row r="7007" spans="1:9" x14ac:dyDescent="0.25">
      <c r="A7007" s="171">
        <v>1000407456</v>
      </c>
      <c r="B7007" s="172">
        <v>45011</v>
      </c>
      <c r="C7007" s="173">
        <v>0.40820601851852001</v>
      </c>
      <c r="D7007" s="173">
        <v>0.65829861111110999</v>
      </c>
      <c r="E7007" s="148" t="s">
        <v>2</v>
      </c>
      <c r="F7007" s="148">
        <v>0</v>
      </c>
      <c r="G7007" s="166">
        <f>WEEKNUM(B7007,21)</f>
        <v>12</v>
      </c>
      <c r="H7007" s="166">
        <f>MONTH(B7007)</f>
        <v>3</v>
      </c>
      <c r="I7007" s="166">
        <f>YEAR(B7007)</f>
        <v>2023</v>
      </c>
    </row>
    <row r="7008" spans="1:9" x14ac:dyDescent="0.25">
      <c r="A7008" s="171">
        <v>1000407456</v>
      </c>
      <c r="B7008" s="172">
        <v>45011</v>
      </c>
      <c r="C7008" s="173">
        <v>0</v>
      </c>
      <c r="D7008" s="173">
        <v>0.39311342592593002</v>
      </c>
      <c r="E7008" s="148" t="s">
        <v>3</v>
      </c>
      <c r="F7008" s="148">
        <v>0.99</v>
      </c>
      <c r="G7008" s="166">
        <f>WEEKNUM(B7008,21)</f>
        <v>12</v>
      </c>
      <c r="H7008" s="166">
        <f>MONTH(B7008)</f>
        <v>3</v>
      </c>
      <c r="I7008" s="166">
        <f>YEAR(B7008)</f>
        <v>2023</v>
      </c>
    </row>
    <row r="7009" spans="1:9" x14ac:dyDescent="0.25">
      <c r="A7009" s="171">
        <v>1000406253</v>
      </c>
      <c r="B7009" s="172">
        <v>45011</v>
      </c>
      <c r="C7009" s="173">
        <v>0.72525462962963005</v>
      </c>
      <c r="D7009" s="173">
        <v>0.81760416666667002</v>
      </c>
      <c r="E7009" s="148" t="s">
        <v>2</v>
      </c>
      <c r="F7009" s="148">
        <v>0</v>
      </c>
      <c r="G7009" s="166">
        <f>WEEKNUM(B7009,21)</f>
        <v>12</v>
      </c>
      <c r="H7009" s="166">
        <f>MONTH(B7009)</f>
        <v>3</v>
      </c>
      <c r="I7009" s="166">
        <f>YEAR(B7009)</f>
        <v>2023</v>
      </c>
    </row>
    <row r="7010" spans="1:9" x14ac:dyDescent="0.25">
      <c r="A7010" s="171">
        <v>1000406253</v>
      </c>
      <c r="B7010" s="172">
        <v>45011</v>
      </c>
      <c r="C7010" s="173">
        <v>0.81760416666667002</v>
      </c>
      <c r="D7010" s="173">
        <v>0.81885416666666999</v>
      </c>
      <c r="E7010" s="148" t="s">
        <v>2</v>
      </c>
      <c r="F7010" s="148">
        <v>0</v>
      </c>
      <c r="G7010" s="166">
        <f>WEEKNUM(B7010,21)</f>
        <v>12</v>
      </c>
      <c r="H7010" s="166">
        <f>MONTH(B7010)</f>
        <v>3</v>
      </c>
      <c r="I7010" s="166">
        <f>YEAR(B7010)</f>
        <v>2023</v>
      </c>
    </row>
    <row r="7011" spans="1:9" x14ac:dyDescent="0.25">
      <c r="A7011" s="171">
        <v>1000406253</v>
      </c>
      <c r="B7011" s="172">
        <v>45011</v>
      </c>
      <c r="C7011" s="173">
        <v>0.81885416666666999</v>
      </c>
      <c r="D7011" s="173">
        <v>0.81903935185184995</v>
      </c>
      <c r="E7011" s="148" t="s">
        <v>2</v>
      </c>
      <c r="F7011" s="148">
        <v>0</v>
      </c>
      <c r="G7011" s="166">
        <f>WEEKNUM(B7011,21)</f>
        <v>12</v>
      </c>
      <c r="H7011" s="166">
        <f>MONTH(B7011)</f>
        <v>3</v>
      </c>
      <c r="I7011" s="166">
        <f>YEAR(B7011)</f>
        <v>2023</v>
      </c>
    </row>
    <row r="7012" spans="1:9" x14ac:dyDescent="0.25">
      <c r="A7012" s="171">
        <v>1000406253</v>
      </c>
      <c r="B7012" s="172">
        <v>45011</v>
      </c>
      <c r="C7012" s="173">
        <v>0.81903935185184995</v>
      </c>
      <c r="D7012" s="173">
        <v>0.81922453703704001</v>
      </c>
      <c r="E7012" s="148" t="s">
        <v>2</v>
      </c>
      <c r="F7012" s="148">
        <v>0</v>
      </c>
      <c r="G7012" s="166">
        <f>WEEKNUM(B7012,21)</f>
        <v>12</v>
      </c>
      <c r="H7012" s="166">
        <f>MONTH(B7012)</f>
        <v>3</v>
      </c>
      <c r="I7012" s="166">
        <f>YEAR(B7012)</f>
        <v>2023</v>
      </c>
    </row>
    <row r="7013" spans="1:9" x14ac:dyDescent="0.25">
      <c r="A7013" s="171">
        <v>1000406253</v>
      </c>
      <c r="B7013" s="172">
        <v>45011</v>
      </c>
      <c r="C7013" s="173">
        <v>0.81922453703704001</v>
      </c>
      <c r="D7013" s="173">
        <v>0.85380787037036998</v>
      </c>
      <c r="E7013" s="148" t="s">
        <v>2</v>
      </c>
      <c r="F7013" s="148">
        <v>0</v>
      </c>
      <c r="G7013" s="166">
        <f>WEEKNUM(B7013,21)</f>
        <v>12</v>
      </c>
      <c r="H7013" s="166">
        <f>MONTH(B7013)</f>
        <v>3</v>
      </c>
      <c r="I7013" s="166">
        <f>YEAR(B7013)</f>
        <v>2023</v>
      </c>
    </row>
    <row r="7014" spans="1:9" x14ac:dyDescent="0.25">
      <c r="A7014" s="171">
        <v>1000406253</v>
      </c>
      <c r="B7014" s="172">
        <v>45011</v>
      </c>
      <c r="C7014" s="173">
        <v>0.85380787037036998</v>
      </c>
      <c r="D7014" s="173">
        <v>0.85398148148148001</v>
      </c>
      <c r="E7014" s="148" t="s">
        <v>2</v>
      </c>
      <c r="F7014" s="148">
        <v>0</v>
      </c>
      <c r="G7014" s="166">
        <f>WEEKNUM(B7014,21)</f>
        <v>12</v>
      </c>
      <c r="H7014" s="166">
        <f>MONTH(B7014)</f>
        <v>3</v>
      </c>
      <c r="I7014" s="166">
        <f>YEAR(B7014)</f>
        <v>2023</v>
      </c>
    </row>
    <row r="7015" spans="1:9" x14ac:dyDescent="0.25">
      <c r="A7015" s="171">
        <v>1000406253</v>
      </c>
      <c r="B7015" s="172">
        <v>45011</v>
      </c>
      <c r="C7015" s="173">
        <v>0.77064814814814997</v>
      </c>
      <c r="D7015" s="173">
        <v>0.85476851851851998</v>
      </c>
      <c r="E7015" s="148" t="s">
        <v>2</v>
      </c>
      <c r="F7015" s="148">
        <v>0</v>
      </c>
      <c r="G7015" s="166">
        <f>WEEKNUM(B7015,21)</f>
        <v>12</v>
      </c>
      <c r="H7015" s="166">
        <f>MONTH(B7015)</f>
        <v>3</v>
      </c>
      <c r="I7015" s="166">
        <f>YEAR(B7015)</f>
        <v>2023</v>
      </c>
    </row>
    <row r="7016" spans="1:9" x14ac:dyDescent="0.25">
      <c r="A7016" s="171">
        <v>1000407926</v>
      </c>
      <c r="B7016" s="172">
        <v>45011</v>
      </c>
      <c r="C7016" s="173">
        <v>0.25</v>
      </c>
      <c r="D7016" s="173">
        <v>0.64611111111110997</v>
      </c>
      <c r="E7016" s="148" t="s">
        <v>2</v>
      </c>
      <c r="F7016" s="148">
        <v>0</v>
      </c>
      <c r="G7016" s="166">
        <f>WEEKNUM(B7016,21)</f>
        <v>12</v>
      </c>
      <c r="H7016" s="166">
        <f>MONTH(B7016)</f>
        <v>3</v>
      </c>
      <c r="I7016" s="166">
        <f>YEAR(B7016)</f>
        <v>2023</v>
      </c>
    </row>
    <row r="7017" spans="1:9" x14ac:dyDescent="0.25">
      <c r="A7017" s="171">
        <v>1000407445</v>
      </c>
      <c r="B7017" s="172">
        <v>45011</v>
      </c>
      <c r="C7017" s="173">
        <v>0.52083333333333004</v>
      </c>
      <c r="D7017" s="173">
        <v>0.56665509259258995</v>
      </c>
      <c r="E7017" s="148" t="s">
        <v>2</v>
      </c>
      <c r="F7017" s="148">
        <v>0</v>
      </c>
      <c r="G7017" s="166">
        <f>WEEKNUM(B7017,21)</f>
        <v>12</v>
      </c>
      <c r="H7017" s="166">
        <f>MONTH(B7017)</f>
        <v>3</v>
      </c>
      <c r="I7017" s="166">
        <f>YEAR(B7017)</f>
        <v>2023</v>
      </c>
    </row>
    <row r="7018" spans="1:9" x14ac:dyDescent="0.25">
      <c r="A7018" s="171">
        <v>1000406533</v>
      </c>
      <c r="B7018" s="172">
        <v>45011</v>
      </c>
      <c r="C7018" s="173">
        <v>0.25</v>
      </c>
      <c r="D7018" s="173">
        <v>0.64964120370370004</v>
      </c>
      <c r="E7018" s="148" t="s">
        <v>2</v>
      </c>
      <c r="F7018" s="148">
        <v>0</v>
      </c>
      <c r="G7018" s="166">
        <f>WEEKNUM(B7018,21)</f>
        <v>12</v>
      </c>
      <c r="H7018" s="166">
        <f>MONTH(B7018)</f>
        <v>3</v>
      </c>
      <c r="I7018" s="166">
        <f>YEAR(B7018)</f>
        <v>2023</v>
      </c>
    </row>
    <row r="7019" spans="1:9" x14ac:dyDescent="0.25">
      <c r="A7019" s="171">
        <v>1000406537</v>
      </c>
      <c r="B7019" s="172">
        <v>45011</v>
      </c>
      <c r="C7019" s="173">
        <v>0.14583333333333001</v>
      </c>
      <c r="D7019" s="173">
        <v>0.81296296296296</v>
      </c>
      <c r="E7019" s="148" t="s">
        <v>2</v>
      </c>
      <c r="F7019" s="148">
        <v>0</v>
      </c>
      <c r="G7019" s="166">
        <f>WEEKNUM(B7019,21)</f>
        <v>12</v>
      </c>
      <c r="H7019" s="166">
        <f>MONTH(B7019)</f>
        <v>3</v>
      </c>
      <c r="I7019" s="166">
        <f>YEAR(B7019)</f>
        <v>2023</v>
      </c>
    </row>
    <row r="7020" spans="1:9" x14ac:dyDescent="0.25">
      <c r="A7020" s="171">
        <v>1000406263</v>
      </c>
      <c r="B7020" s="172">
        <v>45011</v>
      </c>
      <c r="C7020" s="173">
        <v>0.25</v>
      </c>
      <c r="D7020" s="173">
        <v>0.40353009259258998</v>
      </c>
      <c r="E7020" s="148" t="s">
        <v>2</v>
      </c>
      <c r="F7020" s="148">
        <v>0</v>
      </c>
      <c r="G7020" s="166">
        <f>WEEKNUM(B7020,21)</f>
        <v>12</v>
      </c>
      <c r="H7020" s="166">
        <f>MONTH(B7020)</f>
        <v>3</v>
      </c>
      <c r="I7020" s="166">
        <f>YEAR(B7020)</f>
        <v>2023</v>
      </c>
    </row>
    <row r="7021" spans="1:9" x14ac:dyDescent="0.25">
      <c r="A7021" s="171">
        <v>1000409793</v>
      </c>
      <c r="B7021" s="172">
        <v>45011</v>
      </c>
      <c r="C7021" s="173">
        <v>0.30549768518518999</v>
      </c>
      <c r="D7021" s="173">
        <v>0.30549768518518999</v>
      </c>
      <c r="E7021" s="148" t="s">
        <v>2</v>
      </c>
      <c r="F7021" s="148">
        <v>0</v>
      </c>
      <c r="G7021" s="166">
        <f>WEEKNUM(B7021,21)</f>
        <v>12</v>
      </c>
      <c r="H7021" s="166">
        <f>MONTH(B7021)</f>
        <v>3</v>
      </c>
      <c r="I7021" s="166">
        <f>YEAR(B7021)</f>
        <v>2023</v>
      </c>
    </row>
    <row r="7022" spans="1:9" x14ac:dyDescent="0.25">
      <c r="A7022" s="171">
        <v>1000409756</v>
      </c>
      <c r="B7022" s="172">
        <v>45011</v>
      </c>
      <c r="C7022" s="173">
        <v>0.30586805555556001</v>
      </c>
      <c r="D7022" s="173">
        <v>0.30586805555556001</v>
      </c>
      <c r="E7022" s="148" t="s">
        <v>2</v>
      </c>
      <c r="F7022" s="148">
        <v>0</v>
      </c>
      <c r="G7022" s="166">
        <f>WEEKNUM(B7022,21)</f>
        <v>12</v>
      </c>
      <c r="H7022" s="166">
        <f>MONTH(B7022)</f>
        <v>3</v>
      </c>
      <c r="I7022" s="166">
        <f>YEAR(B7022)</f>
        <v>2023</v>
      </c>
    </row>
    <row r="7023" spans="1:9" x14ac:dyDescent="0.25">
      <c r="A7023" s="171">
        <v>1000409754</v>
      </c>
      <c r="B7023" s="172">
        <v>45011</v>
      </c>
      <c r="C7023" s="173">
        <v>0.30643518518518997</v>
      </c>
      <c r="D7023" s="173">
        <v>0.30643518518518997</v>
      </c>
      <c r="E7023" s="148" t="s">
        <v>2</v>
      </c>
      <c r="F7023" s="148">
        <v>0</v>
      </c>
      <c r="G7023" s="166">
        <f>WEEKNUM(B7023,21)</f>
        <v>12</v>
      </c>
      <c r="H7023" s="166">
        <f>MONTH(B7023)</f>
        <v>3</v>
      </c>
      <c r="I7023" s="166">
        <f>YEAR(B7023)</f>
        <v>2023</v>
      </c>
    </row>
    <row r="7024" spans="1:9" x14ac:dyDescent="0.25">
      <c r="A7024" s="171">
        <v>1000407012</v>
      </c>
      <c r="B7024" s="172">
        <v>45011</v>
      </c>
      <c r="C7024" s="173">
        <v>0.27083333333332998</v>
      </c>
      <c r="D7024" s="173">
        <v>0.38349537037037001</v>
      </c>
      <c r="E7024" s="148" t="s">
        <v>2</v>
      </c>
      <c r="F7024" s="148">
        <v>0</v>
      </c>
      <c r="G7024" s="166">
        <f>WEEKNUM(B7024,21)</f>
        <v>12</v>
      </c>
      <c r="H7024" s="166">
        <f>MONTH(B7024)</f>
        <v>3</v>
      </c>
      <c r="I7024" s="166">
        <f>YEAR(B7024)</f>
        <v>2023</v>
      </c>
    </row>
    <row r="7025" spans="1:9" x14ac:dyDescent="0.25">
      <c r="A7025" s="171">
        <v>1000406323</v>
      </c>
      <c r="B7025" s="172">
        <v>45011</v>
      </c>
      <c r="C7025" s="173">
        <v>0.59401620370370001</v>
      </c>
      <c r="D7025" s="173">
        <v>0.59401620370370001</v>
      </c>
      <c r="E7025" s="148" t="s">
        <v>2</v>
      </c>
      <c r="F7025" s="148">
        <v>0</v>
      </c>
      <c r="G7025" s="166">
        <f>WEEKNUM(B7025,21)</f>
        <v>12</v>
      </c>
      <c r="H7025" s="166">
        <f>MONTH(B7025)</f>
        <v>3</v>
      </c>
      <c r="I7025" s="166">
        <f>YEAR(B7025)</f>
        <v>2023</v>
      </c>
    </row>
    <row r="7026" spans="1:9" x14ac:dyDescent="0.25">
      <c r="A7026" s="171" t="s">
        <v>2</v>
      </c>
      <c r="B7026" s="172">
        <v>45011</v>
      </c>
      <c r="C7026" s="173">
        <v>0.27083333333332998</v>
      </c>
      <c r="D7026" s="173">
        <v>0.37538194444444001</v>
      </c>
      <c r="E7026" s="148" t="s">
        <v>2</v>
      </c>
      <c r="F7026" s="148">
        <v>0</v>
      </c>
      <c r="G7026" s="166">
        <f>WEEKNUM(B7026,21)</f>
        <v>12</v>
      </c>
      <c r="H7026" s="166">
        <f>MONTH(B7026)</f>
        <v>3</v>
      </c>
      <c r="I7026" s="166">
        <f>YEAR(B7026)</f>
        <v>2023</v>
      </c>
    </row>
    <row r="7027" spans="1:9" x14ac:dyDescent="0.25">
      <c r="A7027" s="171" t="s">
        <v>2</v>
      </c>
      <c r="B7027" s="172">
        <v>45011</v>
      </c>
      <c r="C7027" s="173">
        <v>0.27083333333332998</v>
      </c>
      <c r="D7027" s="173">
        <v>0.44378472222221998</v>
      </c>
      <c r="E7027" s="148" t="s">
        <v>2</v>
      </c>
      <c r="F7027" s="148">
        <v>0</v>
      </c>
      <c r="G7027" s="166">
        <f>WEEKNUM(B7027,21)</f>
        <v>12</v>
      </c>
      <c r="H7027" s="166">
        <f>MONTH(B7027)</f>
        <v>3</v>
      </c>
      <c r="I7027" s="166">
        <f>YEAR(B7027)</f>
        <v>2023</v>
      </c>
    </row>
    <row r="7028" spans="1:9" x14ac:dyDescent="0.25">
      <c r="A7028" s="171" t="s">
        <v>2</v>
      </c>
      <c r="B7028" s="172">
        <v>45011</v>
      </c>
      <c r="C7028" s="173">
        <v>0.59473379629629997</v>
      </c>
      <c r="D7028" s="173">
        <v>0.59473379629629997</v>
      </c>
      <c r="E7028" s="148" t="s">
        <v>2</v>
      </c>
      <c r="F7028" s="148">
        <v>0</v>
      </c>
      <c r="G7028" s="166">
        <f>WEEKNUM(B7028,21)</f>
        <v>12</v>
      </c>
      <c r="H7028" s="166">
        <f>MONTH(B7028)</f>
        <v>3</v>
      </c>
      <c r="I7028" s="166">
        <f>YEAR(B7028)</f>
        <v>2023</v>
      </c>
    </row>
    <row r="7029" spans="1:9" x14ac:dyDescent="0.25">
      <c r="A7029" s="171" t="s">
        <v>2</v>
      </c>
      <c r="B7029" s="172">
        <v>45011</v>
      </c>
      <c r="C7029" s="173">
        <v>0.59509259259258995</v>
      </c>
      <c r="D7029" s="173">
        <v>0.59509259259258995</v>
      </c>
      <c r="E7029" s="148" t="s">
        <v>2</v>
      </c>
      <c r="F7029" s="148">
        <v>0</v>
      </c>
      <c r="G7029" s="166">
        <f>WEEKNUM(B7029,21)</f>
        <v>12</v>
      </c>
      <c r="H7029" s="166">
        <f>MONTH(B7029)</f>
        <v>3</v>
      </c>
      <c r="I7029" s="166">
        <f>YEAR(B7029)</f>
        <v>2023</v>
      </c>
    </row>
    <row r="7030" spans="1:9" x14ac:dyDescent="0.25">
      <c r="A7030" s="171">
        <v>1000406325</v>
      </c>
      <c r="B7030" s="172">
        <v>45011</v>
      </c>
      <c r="C7030" s="173">
        <v>0.59535879629629995</v>
      </c>
      <c r="D7030" s="173">
        <v>0.59535879629629995</v>
      </c>
      <c r="E7030" s="148" t="s">
        <v>2</v>
      </c>
      <c r="F7030" s="148">
        <v>0</v>
      </c>
      <c r="G7030" s="166">
        <f>WEEKNUM(B7030,21)</f>
        <v>12</v>
      </c>
      <c r="H7030" s="166">
        <f>MONTH(B7030)</f>
        <v>3</v>
      </c>
      <c r="I7030" s="166">
        <f>YEAR(B7030)</f>
        <v>2023</v>
      </c>
    </row>
    <row r="7031" spans="1:9" x14ac:dyDescent="0.25">
      <c r="A7031" s="171">
        <v>1000406322</v>
      </c>
      <c r="B7031" s="172">
        <v>45011</v>
      </c>
      <c r="C7031" s="173">
        <v>0.59561342592593003</v>
      </c>
      <c r="D7031" s="173">
        <v>0.59561342592593003</v>
      </c>
      <c r="E7031" s="148" t="s">
        <v>2</v>
      </c>
      <c r="F7031" s="148">
        <v>0</v>
      </c>
      <c r="G7031" s="166">
        <f>WEEKNUM(B7031,21)</f>
        <v>12</v>
      </c>
      <c r="H7031" s="166">
        <f>MONTH(B7031)</f>
        <v>3</v>
      </c>
      <c r="I7031" s="166">
        <f>YEAR(B7031)</f>
        <v>2023</v>
      </c>
    </row>
    <row r="7032" spans="1:9" x14ac:dyDescent="0.25">
      <c r="A7032" s="171">
        <v>1000406326</v>
      </c>
      <c r="B7032" s="172">
        <v>45011</v>
      </c>
      <c r="C7032" s="173">
        <v>0.59646990740741002</v>
      </c>
      <c r="D7032" s="173">
        <v>0.59646990740741002</v>
      </c>
      <c r="E7032" s="148" t="s">
        <v>2</v>
      </c>
      <c r="F7032" s="148">
        <v>0</v>
      </c>
      <c r="G7032" s="166">
        <f>WEEKNUM(B7032,21)</f>
        <v>12</v>
      </c>
      <c r="H7032" s="166">
        <f>MONTH(B7032)</f>
        <v>3</v>
      </c>
      <c r="I7032" s="166">
        <f>YEAR(B7032)</f>
        <v>2023</v>
      </c>
    </row>
    <row r="7033" spans="1:9" x14ac:dyDescent="0.25">
      <c r="A7033" s="171" t="s">
        <v>2</v>
      </c>
      <c r="B7033" s="172">
        <v>45011</v>
      </c>
      <c r="C7033" s="173">
        <v>0.25</v>
      </c>
      <c r="D7033" s="173">
        <v>0.40752314814814999</v>
      </c>
      <c r="E7033" s="148" t="s">
        <v>2</v>
      </c>
      <c r="F7033" s="148">
        <v>0</v>
      </c>
      <c r="G7033" s="166">
        <f>WEEKNUM(B7033,21)</f>
        <v>12</v>
      </c>
      <c r="H7033" s="166">
        <f>MONTH(B7033)</f>
        <v>3</v>
      </c>
      <c r="I7033" s="166">
        <f>YEAR(B7033)</f>
        <v>2023</v>
      </c>
    </row>
    <row r="7034" spans="1:9" x14ac:dyDescent="0.25">
      <c r="A7034" s="171" t="s">
        <v>2</v>
      </c>
      <c r="B7034" s="172">
        <v>45011</v>
      </c>
      <c r="C7034" s="173">
        <v>0.25</v>
      </c>
      <c r="D7034" s="173">
        <v>0.65270833333333</v>
      </c>
      <c r="E7034" s="148" t="s">
        <v>2</v>
      </c>
      <c r="F7034" s="148">
        <v>0</v>
      </c>
      <c r="G7034" s="166">
        <f>WEEKNUM(B7034,21)</f>
        <v>12</v>
      </c>
      <c r="H7034" s="166">
        <f>MONTH(B7034)</f>
        <v>3</v>
      </c>
      <c r="I7034" s="166">
        <f>YEAR(B7034)</f>
        <v>2023</v>
      </c>
    </row>
    <row r="7035" spans="1:9" x14ac:dyDescent="0.25">
      <c r="G7035" s="166" t="e">
        <f>WEEKNUM(#REF!,21)</f>
        <v>#REF!</v>
      </c>
      <c r="H7035" s="166" t="e">
        <f>MONTH(#REF!)</f>
        <v>#REF!</v>
      </c>
      <c r="I7035" s="166" t="e">
        <f>YEAR(#REF!)</f>
        <v>#REF!</v>
      </c>
    </row>
    <row r="7036" spans="1:9" x14ac:dyDescent="0.25">
      <c r="G7036" s="166" t="e">
        <f>WEEKNUM(#REF!,21)</f>
        <v>#REF!</v>
      </c>
      <c r="H7036" s="166" t="e">
        <f>MONTH(#REF!)</f>
        <v>#REF!</v>
      </c>
      <c r="I7036" s="166" t="e">
        <f>YEAR(#REF!)</f>
        <v>#REF!</v>
      </c>
    </row>
    <row r="7037" spans="1:9" x14ac:dyDescent="0.25">
      <c r="G7037" s="166" t="e">
        <f>WEEKNUM(#REF!,21)</f>
        <v>#REF!</v>
      </c>
      <c r="H7037" s="166" t="e">
        <f>MONTH(#REF!)</f>
        <v>#REF!</v>
      </c>
      <c r="I7037" s="166" t="e">
        <f>YEAR(#REF!)</f>
        <v>#REF!</v>
      </c>
    </row>
    <row r="7038" spans="1:9" x14ac:dyDescent="0.25">
      <c r="G7038" s="166" t="e">
        <f>WEEKNUM(#REF!,21)</f>
        <v>#REF!</v>
      </c>
      <c r="H7038" s="166" t="e">
        <f>MONTH(#REF!)</f>
        <v>#REF!</v>
      </c>
      <c r="I7038" s="166" t="e">
        <f>YEAR(#REF!)</f>
        <v>#REF!</v>
      </c>
    </row>
    <row r="7039" spans="1:9" x14ac:dyDescent="0.25">
      <c r="G7039" s="166" t="e">
        <f>WEEKNUM(#REF!,21)</f>
        <v>#REF!</v>
      </c>
      <c r="H7039" s="166" t="e">
        <f>MONTH(#REF!)</f>
        <v>#REF!</v>
      </c>
      <c r="I7039" s="166" t="e">
        <f>YEAR(#REF!)</f>
        <v>#REF!</v>
      </c>
    </row>
    <row r="7040" spans="1:9" x14ac:dyDescent="0.25">
      <c r="G7040" s="166" t="e">
        <f>WEEKNUM(#REF!,21)</f>
        <v>#REF!</v>
      </c>
      <c r="H7040" s="166" t="e">
        <f>MONTH(#REF!)</f>
        <v>#REF!</v>
      </c>
      <c r="I7040" s="166" t="e">
        <f>YEAR(#REF!)</f>
        <v>#REF!</v>
      </c>
    </row>
    <row r="7041" spans="1:9" x14ac:dyDescent="0.25">
      <c r="G7041" s="166" t="e">
        <f>WEEKNUM(#REF!,21)</f>
        <v>#REF!</v>
      </c>
      <c r="H7041" s="166" t="e">
        <f>MONTH(#REF!)</f>
        <v>#REF!</v>
      </c>
      <c r="I7041" s="166" t="e">
        <f>YEAR(#REF!)</f>
        <v>#REF!</v>
      </c>
    </row>
    <row r="7042" spans="1:9" x14ac:dyDescent="0.25">
      <c r="G7042" s="166" t="e">
        <f>WEEKNUM(#REF!,21)</f>
        <v>#REF!</v>
      </c>
      <c r="H7042" s="166" t="e">
        <f>MONTH(#REF!)</f>
        <v>#REF!</v>
      </c>
      <c r="I7042" s="166" t="e">
        <f>YEAR(#REF!)</f>
        <v>#REF!</v>
      </c>
    </row>
    <row r="7043" spans="1:9" x14ac:dyDescent="0.25">
      <c r="A7043" s="171" t="s">
        <v>2</v>
      </c>
      <c r="B7043" s="172">
        <v>45012</v>
      </c>
      <c r="C7043" s="173">
        <v>0.15099537037037</v>
      </c>
      <c r="D7043" s="173">
        <v>0.15099537037037</v>
      </c>
      <c r="E7043" s="148" t="s">
        <v>2</v>
      </c>
      <c r="F7043" s="148">
        <v>0</v>
      </c>
      <c r="G7043" s="166">
        <f>WEEKNUM(B7043,21)</f>
        <v>13</v>
      </c>
      <c r="H7043" s="166">
        <f>MONTH(B7043)</f>
        <v>3</v>
      </c>
      <c r="I7043" s="166">
        <f>YEAR(B7043)</f>
        <v>2023</v>
      </c>
    </row>
    <row r="7044" spans="1:9" x14ac:dyDescent="0.25">
      <c r="A7044" s="171" t="s">
        <v>2</v>
      </c>
      <c r="B7044" s="172">
        <v>45013</v>
      </c>
      <c r="C7044" s="173">
        <v>0.15099537037037</v>
      </c>
      <c r="D7044" s="173">
        <v>0.14458333333333001</v>
      </c>
      <c r="E7044" s="148" t="s">
        <v>2</v>
      </c>
      <c r="F7044" s="148">
        <v>0</v>
      </c>
      <c r="G7044" s="166">
        <f>WEEKNUM(B7044,21)</f>
        <v>13</v>
      </c>
      <c r="H7044" s="166">
        <f>MONTH(B7044)</f>
        <v>3</v>
      </c>
      <c r="I7044" s="166">
        <f>YEAR(B7044)</f>
        <v>2023</v>
      </c>
    </row>
    <row r="7045" spans="1:9" x14ac:dyDescent="0.25">
      <c r="A7045" s="171">
        <v>1000406529</v>
      </c>
      <c r="B7045" s="172">
        <v>45013</v>
      </c>
      <c r="C7045" s="173">
        <v>0.61289351851852003</v>
      </c>
      <c r="D7045" s="173">
        <v>0.61077546296296004</v>
      </c>
      <c r="E7045" s="148" t="s">
        <v>2</v>
      </c>
      <c r="F7045" s="148">
        <v>0</v>
      </c>
      <c r="G7045" s="166">
        <f>WEEKNUM(B7045,21)</f>
        <v>13</v>
      </c>
      <c r="H7045" s="166">
        <f>MONTH(B7045)</f>
        <v>3</v>
      </c>
      <c r="I7045" s="166">
        <f>YEAR(B7045)</f>
        <v>2023</v>
      </c>
    </row>
    <row r="7046" spans="1:9" x14ac:dyDescent="0.25">
      <c r="A7046" s="171" t="s">
        <v>2</v>
      </c>
      <c r="B7046" s="172">
        <v>45012</v>
      </c>
      <c r="C7046" s="173">
        <v>0</v>
      </c>
      <c r="D7046" s="173">
        <v>0.52494212962963005</v>
      </c>
      <c r="E7046" s="148" t="s">
        <v>2</v>
      </c>
      <c r="F7046" s="148">
        <v>0</v>
      </c>
      <c r="G7046" s="166">
        <f>WEEKNUM(B7046,21)</f>
        <v>13</v>
      </c>
      <c r="H7046" s="166">
        <f>MONTH(B7046)</f>
        <v>3</v>
      </c>
      <c r="I7046" s="166">
        <f>YEAR(B7046)</f>
        <v>2023</v>
      </c>
    </row>
    <row r="7047" spans="1:9" x14ac:dyDescent="0.25">
      <c r="A7047" s="171" t="s">
        <v>2</v>
      </c>
      <c r="B7047" s="172">
        <v>45013</v>
      </c>
      <c r="C7047" s="173">
        <v>0</v>
      </c>
      <c r="D7047" s="173">
        <v>0.14017361111111001</v>
      </c>
      <c r="E7047" s="148" t="s">
        <v>2</v>
      </c>
      <c r="F7047" s="148">
        <v>0</v>
      </c>
      <c r="G7047" s="166">
        <f>WEEKNUM(B7047,21)</f>
        <v>13</v>
      </c>
      <c r="H7047" s="166">
        <f>MONTH(B7047)</f>
        <v>3</v>
      </c>
      <c r="I7047" s="166">
        <f>YEAR(B7047)</f>
        <v>2023</v>
      </c>
    </row>
    <row r="7048" spans="1:9" x14ac:dyDescent="0.25">
      <c r="A7048" s="171" t="s">
        <v>2</v>
      </c>
      <c r="B7048" s="172">
        <v>45012</v>
      </c>
      <c r="C7048" s="173">
        <v>0</v>
      </c>
      <c r="D7048" s="173">
        <v>0.60155092592592996</v>
      </c>
      <c r="E7048" s="148" t="s">
        <v>2</v>
      </c>
      <c r="F7048" s="148">
        <v>0</v>
      </c>
      <c r="G7048" s="166">
        <f>WEEKNUM(B7048,21)</f>
        <v>13</v>
      </c>
      <c r="H7048" s="166">
        <f>MONTH(B7048)</f>
        <v>3</v>
      </c>
      <c r="I7048" s="166">
        <f>YEAR(B7048)</f>
        <v>2023</v>
      </c>
    </row>
    <row r="7049" spans="1:9" x14ac:dyDescent="0.25">
      <c r="A7049" s="171">
        <v>1000407915</v>
      </c>
      <c r="B7049" s="172">
        <v>45015</v>
      </c>
      <c r="C7049" s="173">
        <v>0</v>
      </c>
      <c r="D7049" s="173">
        <v>0.40168981481480998</v>
      </c>
      <c r="E7049" s="148" t="s">
        <v>2</v>
      </c>
      <c r="F7049" s="148">
        <v>0</v>
      </c>
      <c r="G7049" s="166">
        <f>WEEKNUM(B7049,21)</f>
        <v>13</v>
      </c>
      <c r="H7049" s="166">
        <f>MONTH(B7049)</f>
        <v>3</v>
      </c>
      <c r="I7049" s="166">
        <f>YEAR(B7049)</f>
        <v>2023</v>
      </c>
    </row>
    <row r="7050" spans="1:9" x14ac:dyDescent="0.25">
      <c r="A7050" s="171">
        <v>1000408464</v>
      </c>
      <c r="B7050" s="172">
        <v>45012</v>
      </c>
      <c r="C7050" s="173">
        <v>0</v>
      </c>
      <c r="D7050" s="173">
        <v>0.64974537037036995</v>
      </c>
      <c r="E7050" s="148" t="s">
        <v>2</v>
      </c>
      <c r="F7050" s="148">
        <v>0</v>
      </c>
      <c r="G7050" s="166">
        <f>WEEKNUM(B7050,21)</f>
        <v>13</v>
      </c>
      <c r="H7050" s="166">
        <f>MONTH(B7050)</f>
        <v>3</v>
      </c>
      <c r="I7050" s="166">
        <f>YEAR(B7050)</f>
        <v>2023</v>
      </c>
    </row>
    <row r="7051" spans="1:9" x14ac:dyDescent="0.25">
      <c r="A7051" s="171">
        <v>1000408464</v>
      </c>
      <c r="B7051" s="172">
        <v>45012</v>
      </c>
      <c r="C7051" s="173">
        <v>0.64974537037036995</v>
      </c>
      <c r="D7051" s="173">
        <v>0.68075231481481002</v>
      </c>
      <c r="E7051" s="148" t="s">
        <v>2</v>
      </c>
      <c r="F7051" s="148">
        <v>0</v>
      </c>
      <c r="G7051" s="166">
        <f>WEEKNUM(B7051,21)</f>
        <v>13</v>
      </c>
      <c r="H7051" s="166">
        <f>MONTH(B7051)</f>
        <v>3</v>
      </c>
      <c r="I7051" s="166">
        <f>YEAR(B7051)</f>
        <v>2023</v>
      </c>
    </row>
    <row r="7052" spans="1:9" x14ac:dyDescent="0.25">
      <c r="A7052" s="171">
        <v>1000406244</v>
      </c>
      <c r="B7052" s="172">
        <v>45012</v>
      </c>
      <c r="C7052" s="173">
        <v>0.25</v>
      </c>
      <c r="D7052" s="173">
        <v>0.44848379629629997</v>
      </c>
      <c r="E7052" s="148" t="s">
        <v>2</v>
      </c>
      <c r="F7052" s="148">
        <v>0</v>
      </c>
      <c r="G7052" s="166">
        <f>WEEKNUM(B7052,21)</f>
        <v>13</v>
      </c>
      <c r="H7052" s="166">
        <f>MONTH(B7052)</f>
        <v>3</v>
      </c>
      <c r="I7052" s="166">
        <f>YEAR(B7052)</f>
        <v>2023</v>
      </c>
    </row>
    <row r="7053" spans="1:9" x14ac:dyDescent="0.25">
      <c r="A7053" s="171" t="s">
        <v>2</v>
      </c>
      <c r="B7053" s="172">
        <v>45012</v>
      </c>
      <c r="C7053" s="173">
        <v>0.27083333333332998</v>
      </c>
      <c r="D7053" s="173">
        <v>0.52268518518519003</v>
      </c>
      <c r="E7053" s="148" t="s">
        <v>2</v>
      </c>
      <c r="F7053" s="148">
        <v>0</v>
      </c>
      <c r="G7053" s="166">
        <f>WEEKNUM(B7053,21)</f>
        <v>13</v>
      </c>
      <c r="H7053" s="166">
        <f>MONTH(B7053)</f>
        <v>3</v>
      </c>
      <c r="I7053" s="166">
        <f>YEAR(B7053)</f>
        <v>2023</v>
      </c>
    </row>
    <row r="7054" spans="1:9" x14ac:dyDescent="0.25">
      <c r="A7054" s="171" t="s">
        <v>2</v>
      </c>
      <c r="B7054" s="172">
        <v>45012</v>
      </c>
      <c r="C7054" s="173">
        <v>0.27083333333332998</v>
      </c>
      <c r="D7054" s="173">
        <v>0.52329861111110998</v>
      </c>
      <c r="E7054" s="148" t="s">
        <v>2</v>
      </c>
      <c r="F7054" s="148">
        <v>0</v>
      </c>
      <c r="G7054" s="166">
        <f>WEEKNUM(B7054,21)</f>
        <v>13</v>
      </c>
      <c r="H7054" s="166">
        <f>MONTH(B7054)</f>
        <v>3</v>
      </c>
      <c r="I7054" s="166">
        <f>YEAR(B7054)</f>
        <v>2023</v>
      </c>
    </row>
    <row r="7055" spans="1:9" x14ac:dyDescent="0.25">
      <c r="A7055" s="171" t="s">
        <v>2</v>
      </c>
      <c r="B7055" s="172">
        <v>45012</v>
      </c>
      <c r="C7055" s="173">
        <v>0.27083333333332998</v>
      </c>
      <c r="D7055" s="173">
        <v>0.65209490740741005</v>
      </c>
      <c r="E7055" s="148" t="s">
        <v>2</v>
      </c>
      <c r="F7055" s="148">
        <v>0</v>
      </c>
      <c r="G7055" s="166">
        <f>WEEKNUM(B7055,21)</f>
        <v>13</v>
      </c>
      <c r="H7055" s="166">
        <f>MONTH(B7055)</f>
        <v>3</v>
      </c>
      <c r="I7055" s="166">
        <f>YEAR(B7055)</f>
        <v>2023</v>
      </c>
    </row>
    <row r="7056" spans="1:9" x14ac:dyDescent="0.25">
      <c r="A7056" s="171">
        <v>1000409780</v>
      </c>
      <c r="B7056" s="172">
        <v>45016</v>
      </c>
      <c r="C7056" s="173">
        <v>0</v>
      </c>
      <c r="D7056" s="173">
        <v>0.91833333333333</v>
      </c>
      <c r="E7056" s="148" t="s">
        <v>2</v>
      </c>
      <c r="F7056" s="148">
        <v>0</v>
      </c>
      <c r="G7056" s="166">
        <f>WEEKNUM(B7056,21)</f>
        <v>13</v>
      </c>
      <c r="H7056" s="166">
        <f>MONTH(B7056)</f>
        <v>3</v>
      </c>
      <c r="I7056" s="166">
        <f>YEAR(B7056)</f>
        <v>2023</v>
      </c>
    </row>
    <row r="7057" spans="1:9" x14ac:dyDescent="0.25">
      <c r="A7057" s="171">
        <v>1000406089</v>
      </c>
      <c r="B7057" s="172">
        <v>45012</v>
      </c>
      <c r="C7057" s="173">
        <v>0</v>
      </c>
      <c r="D7057" s="173">
        <v>0.62349537037036995</v>
      </c>
      <c r="E7057" s="148" t="s">
        <v>2</v>
      </c>
      <c r="F7057" s="148">
        <v>0</v>
      </c>
      <c r="G7057" s="166">
        <f>WEEKNUM(B7057,21)</f>
        <v>13</v>
      </c>
      <c r="H7057" s="166">
        <f>MONTH(B7057)</f>
        <v>3</v>
      </c>
      <c r="I7057" s="166">
        <f>YEAR(B7057)</f>
        <v>2023</v>
      </c>
    </row>
    <row r="7058" spans="1:9" x14ac:dyDescent="0.25">
      <c r="A7058" s="171">
        <v>1000406536</v>
      </c>
      <c r="B7058" s="172">
        <v>45012</v>
      </c>
      <c r="C7058" s="173">
        <v>0.25</v>
      </c>
      <c r="D7058" s="173">
        <v>0.44734953703704</v>
      </c>
      <c r="E7058" s="148" t="s">
        <v>3</v>
      </c>
      <c r="F7058" s="148">
        <v>0</v>
      </c>
      <c r="G7058" s="166">
        <f>WEEKNUM(B7058,21)</f>
        <v>13</v>
      </c>
      <c r="H7058" s="166">
        <f>MONTH(B7058)</f>
        <v>3</v>
      </c>
      <c r="I7058" s="166">
        <f>YEAR(B7058)</f>
        <v>2023</v>
      </c>
    </row>
    <row r="7059" spans="1:9" x14ac:dyDescent="0.25">
      <c r="A7059" s="171">
        <v>1000409754</v>
      </c>
      <c r="B7059" s="172">
        <v>45012</v>
      </c>
      <c r="C7059" s="173">
        <v>0.22916666666666999</v>
      </c>
      <c r="D7059" s="173">
        <v>0.25166666666666998</v>
      </c>
      <c r="E7059" s="148" t="s">
        <v>2</v>
      </c>
      <c r="F7059" s="148">
        <v>0</v>
      </c>
      <c r="G7059" s="166">
        <f>WEEKNUM(B7059,21)</f>
        <v>13</v>
      </c>
      <c r="H7059" s="166">
        <f>MONTH(B7059)</f>
        <v>3</v>
      </c>
      <c r="I7059" s="166">
        <f>YEAR(B7059)</f>
        <v>2023</v>
      </c>
    </row>
    <row r="7060" spans="1:9" x14ac:dyDescent="0.25">
      <c r="A7060" s="171">
        <v>1000409758</v>
      </c>
      <c r="B7060" s="172">
        <v>45012</v>
      </c>
      <c r="C7060" s="173">
        <v>0.22916666666666999</v>
      </c>
      <c r="D7060" s="173">
        <v>0.25523148148148</v>
      </c>
      <c r="E7060" s="148" t="s">
        <v>2</v>
      </c>
      <c r="F7060" s="148">
        <v>0</v>
      </c>
      <c r="G7060" s="166">
        <f>WEEKNUM(B7060,21)</f>
        <v>13</v>
      </c>
      <c r="H7060" s="166">
        <f>MONTH(B7060)</f>
        <v>3</v>
      </c>
      <c r="I7060" s="166">
        <f>YEAR(B7060)</f>
        <v>2023</v>
      </c>
    </row>
    <row r="7061" spans="1:9" x14ac:dyDescent="0.25">
      <c r="A7061" s="171">
        <v>1000409754</v>
      </c>
      <c r="B7061" s="172">
        <v>45012</v>
      </c>
      <c r="C7061" s="173">
        <v>0.40100694444444002</v>
      </c>
      <c r="D7061" s="173">
        <v>0.40100694444444002</v>
      </c>
      <c r="E7061" s="148" t="s">
        <v>3</v>
      </c>
      <c r="F7061" s="148">
        <v>0</v>
      </c>
      <c r="G7061" s="166">
        <f>WEEKNUM(B7061,21)</f>
        <v>13</v>
      </c>
      <c r="H7061" s="166">
        <f>MONTH(B7061)</f>
        <v>3</v>
      </c>
      <c r="I7061" s="166">
        <f>YEAR(B7061)</f>
        <v>2023</v>
      </c>
    </row>
    <row r="7062" spans="1:9" x14ac:dyDescent="0.25">
      <c r="A7062" s="171">
        <v>1000409754</v>
      </c>
      <c r="B7062" s="172">
        <v>45012</v>
      </c>
      <c r="C7062" s="173">
        <v>0.40100694444444002</v>
      </c>
      <c r="D7062" s="173">
        <v>0.55998842592593001</v>
      </c>
      <c r="E7062" s="148" t="s">
        <v>3</v>
      </c>
      <c r="F7062" s="148">
        <v>0</v>
      </c>
      <c r="G7062" s="166">
        <f>WEEKNUM(B7062,21)</f>
        <v>13</v>
      </c>
      <c r="H7062" s="166">
        <f>MONTH(B7062)</f>
        <v>3</v>
      </c>
      <c r="I7062" s="166">
        <f>YEAR(B7062)</f>
        <v>2023</v>
      </c>
    </row>
    <row r="7063" spans="1:9" x14ac:dyDescent="0.25">
      <c r="A7063" s="171">
        <v>1000406538</v>
      </c>
      <c r="B7063" s="172">
        <v>45012</v>
      </c>
      <c r="C7063" s="173">
        <v>0.25</v>
      </c>
      <c r="D7063" s="173">
        <v>0.44585648148147999</v>
      </c>
      <c r="E7063" s="148" t="s">
        <v>3</v>
      </c>
      <c r="F7063" s="148">
        <v>0</v>
      </c>
      <c r="G7063" s="166">
        <f>WEEKNUM(B7063,21)</f>
        <v>13</v>
      </c>
      <c r="H7063" s="166">
        <f>MONTH(B7063)</f>
        <v>3</v>
      </c>
      <c r="I7063" s="166">
        <f>YEAR(B7063)</f>
        <v>2023</v>
      </c>
    </row>
    <row r="7064" spans="1:9" x14ac:dyDescent="0.25">
      <c r="A7064" s="171">
        <v>1000409758</v>
      </c>
      <c r="B7064" s="172">
        <v>45012</v>
      </c>
      <c r="C7064" s="173">
        <v>0.25</v>
      </c>
      <c r="D7064" s="173">
        <v>0.44429398148148003</v>
      </c>
      <c r="E7064" s="148" t="s">
        <v>3</v>
      </c>
      <c r="F7064" s="148">
        <v>0</v>
      </c>
      <c r="G7064" s="166">
        <f>WEEKNUM(B7064,21)</f>
        <v>13</v>
      </c>
      <c r="H7064" s="166">
        <f>MONTH(B7064)</f>
        <v>3</v>
      </c>
      <c r="I7064" s="166">
        <f>YEAR(B7064)</f>
        <v>2023</v>
      </c>
    </row>
    <row r="7065" spans="1:9" x14ac:dyDescent="0.25">
      <c r="A7065" s="171">
        <v>1000407915</v>
      </c>
      <c r="B7065" s="172">
        <v>45012</v>
      </c>
      <c r="C7065" s="173">
        <v>0.25</v>
      </c>
      <c r="D7065" s="173">
        <v>0.44960648148148002</v>
      </c>
      <c r="E7065" s="148" t="s">
        <v>2</v>
      </c>
      <c r="F7065" s="148">
        <v>0</v>
      </c>
      <c r="G7065" s="166">
        <f>WEEKNUM(B7065,21)</f>
        <v>13</v>
      </c>
      <c r="H7065" s="166">
        <f>MONTH(B7065)</f>
        <v>3</v>
      </c>
      <c r="I7065" s="166">
        <f>YEAR(B7065)</f>
        <v>2023</v>
      </c>
    </row>
    <row r="7066" spans="1:9" x14ac:dyDescent="0.25">
      <c r="A7066" s="171">
        <v>1000406533</v>
      </c>
      <c r="B7066" s="172">
        <v>45012</v>
      </c>
      <c r="C7066" s="173">
        <v>0.25</v>
      </c>
      <c r="D7066" s="173">
        <v>0.44917824074073998</v>
      </c>
      <c r="E7066" s="148" t="s">
        <v>2</v>
      </c>
      <c r="F7066" s="148">
        <v>0</v>
      </c>
      <c r="G7066" s="166">
        <f>WEEKNUM(B7066,21)</f>
        <v>13</v>
      </c>
      <c r="H7066" s="166">
        <f>MONTH(B7066)</f>
        <v>3</v>
      </c>
      <c r="I7066" s="166">
        <f>YEAR(B7066)</f>
        <v>2023</v>
      </c>
    </row>
    <row r="7067" spans="1:9" x14ac:dyDescent="0.25">
      <c r="A7067" s="171">
        <v>1000407915</v>
      </c>
      <c r="B7067" s="172">
        <v>45012</v>
      </c>
      <c r="C7067" s="173">
        <v>0.14583333333333001</v>
      </c>
      <c r="D7067" s="173">
        <v>0.85781249999999998</v>
      </c>
      <c r="E7067" s="148" t="s">
        <v>2</v>
      </c>
      <c r="F7067" s="148">
        <v>0</v>
      </c>
      <c r="G7067" s="166">
        <f>WEEKNUM(B7067,21)</f>
        <v>13</v>
      </c>
      <c r="H7067" s="166">
        <f>MONTH(B7067)</f>
        <v>3</v>
      </c>
      <c r="I7067" s="166">
        <f>YEAR(B7067)</f>
        <v>2023</v>
      </c>
    </row>
    <row r="7068" spans="1:9" x14ac:dyDescent="0.25">
      <c r="A7068" s="171">
        <v>1000407915</v>
      </c>
      <c r="B7068" s="172">
        <v>45012</v>
      </c>
      <c r="C7068" s="173">
        <v>0.52083333333333004</v>
      </c>
      <c r="D7068" s="173">
        <v>0.86888888888889004</v>
      </c>
      <c r="E7068" s="148" t="s">
        <v>2</v>
      </c>
      <c r="F7068" s="148">
        <v>0</v>
      </c>
      <c r="G7068" s="166">
        <f>WEEKNUM(B7068,21)</f>
        <v>13</v>
      </c>
      <c r="H7068" s="166">
        <f>MONTH(B7068)</f>
        <v>3</v>
      </c>
      <c r="I7068" s="166">
        <f>YEAR(B7068)</f>
        <v>2023</v>
      </c>
    </row>
    <row r="7069" spans="1:9" x14ac:dyDescent="0.25">
      <c r="A7069" s="171" t="s">
        <v>2</v>
      </c>
      <c r="B7069" s="172">
        <v>45012</v>
      </c>
      <c r="C7069" s="173">
        <v>0.3125</v>
      </c>
      <c r="D7069" s="173">
        <v>0.56627314814815</v>
      </c>
      <c r="E7069" s="148" t="s">
        <v>3</v>
      </c>
      <c r="F7069" s="148">
        <v>0</v>
      </c>
      <c r="G7069" s="166">
        <f>WEEKNUM(B7069,21)</f>
        <v>13</v>
      </c>
      <c r="H7069" s="166">
        <f>MONTH(B7069)</f>
        <v>3</v>
      </c>
      <c r="I7069" s="166">
        <f>YEAR(B7069)</f>
        <v>2023</v>
      </c>
    </row>
    <row r="7070" spans="1:9" x14ac:dyDescent="0.25">
      <c r="A7070" s="171" t="s">
        <v>2</v>
      </c>
      <c r="B7070" s="172">
        <v>45012</v>
      </c>
      <c r="C7070" s="173">
        <v>0.3125</v>
      </c>
      <c r="D7070" s="173">
        <v>0.57834490740740996</v>
      </c>
      <c r="E7070" s="148" t="s">
        <v>3</v>
      </c>
      <c r="F7070" s="148">
        <v>0</v>
      </c>
      <c r="G7070" s="166">
        <f>WEEKNUM(B7070,21)</f>
        <v>13</v>
      </c>
      <c r="H7070" s="166">
        <f>MONTH(B7070)</f>
        <v>3</v>
      </c>
      <c r="I7070" s="166">
        <f>YEAR(B7070)</f>
        <v>2023</v>
      </c>
    </row>
    <row r="7071" spans="1:9" x14ac:dyDescent="0.25">
      <c r="A7071" s="171" t="s">
        <v>2</v>
      </c>
      <c r="B7071" s="172">
        <v>45012</v>
      </c>
      <c r="C7071" s="173">
        <v>0.3125</v>
      </c>
      <c r="D7071" s="173">
        <v>0.56682870370369998</v>
      </c>
      <c r="E7071" s="148" t="s">
        <v>3</v>
      </c>
      <c r="F7071" s="148">
        <v>0</v>
      </c>
      <c r="G7071" s="166">
        <f>WEEKNUM(B7071,21)</f>
        <v>13</v>
      </c>
      <c r="H7071" s="166">
        <f>MONTH(B7071)</f>
        <v>3</v>
      </c>
      <c r="I7071" s="166">
        <f>YEAR(B7071)</f>
        <v>2023</v>
      </c>
    </row>
    <row r="7072" spans="1:9" x14ac:dyDescent="0.25">
      <c r="A7072" s="171" t="s">
        <v>2</v>
      </c>
      <c r="B7072" s="172">
        <v>45012</v>
      </c>
      <c r="C7072" s="173">
        <v>0.56682870370369998</v>
      </c>
      <c r="D7072" s="173">
        <v>0.58031250000000001</v>
      </c>
      <c r="E7072" s="148" t="s">
        <v>3</v>
      </c>
      <c r="F7072" s="148">
        <v>0</v>
      </c>
      <c r="G7072" s="166">
        <f>WEEKNUM(B7072,21)</f>
        <v>13</v>
      </c>
      <c r="H7072" s="166">
        <f>MONTH(B7072)</f>
        <v>3</v>
      </c>
      <c r="I7072" s="166">
        <f>YEAR(B7072)</f>
        <v>2023</v>
      </c>
    </row>
    <row r="7073" spans="1:9" x14ac:dyDescent="0.25">
      <c r="A7073" s="171">
        <v>1000409793</v>
      </c>
      <c r="B7073" s="172">
        <v>45013</v>
      </c>
      <c r="C7073" s="173">
        <v>0.52083333333333004</v>
      </c>
      <c r="D7073" s="173">
        <v>0.45207175925926002</v>
      </c>
      <c r="E7073" s="148" t="s">
        <v>3</v>
      </c>
      <c r="F7073" s="148">
        <v>0</v>
      </c>
      <c r="G7073" s="166">
        <f>WEEKNUM(B7073,21)</f>
        <v>13</v>
      </c>
      <c r="H7073" s="166">
        <f>MONTH(B7073)</f>
        <v>3</v>
      </c>
      <c r="I7073" s="166">
        <f>YEAR(B7073)</f>
        <v>2023</v>
      </c>
    </row>
    <row r="7074" spans="1:9" x14ac:dyDescent="0.25">
      <c r="A7074" s="171">
        <v>1000407915</v>
      </c>
      <c r="B7074" s="172">
        <v>45012</v>
      </c>
      <c r="C7074" s="173">
        <v>0.25</v>
      </c>
      <c r="D7074" s="173">
        <v>0.57543981481480999</v>
      </c>
      <c r="E7074" s="148" t="s">
        <v>3</v>
      </c>
      <c r="F7074" s="148">
        <v>0</v>
      </c>
      <c r="G7074" s="166">
        <f>WEEKNUM(B7074,21)</f>
        <v>13</v>
      </c>
      <c r="H7074" s="166">
        <f>MONTH(B7074)</f>
        <v>3</v>
      </c>
      <c r="I7074" s="166">
        <f>YEAR(B7074)</f>
        <v>2023</v>
      </c>
    </row>
    <row r="7075" spans="1:9" x14ac:dyDescent="0.25">
      <c r="A7075" s="171">
        <v>1000407915</v>
      </c>
      <c r="B7075" s="172">
        <v>45012</v>
      </c>
      <c r="C7075" s="173">
        <v>0.3125</v>
      </c>
      <c r="D7075" s="173">
        <v>0.62032407407406998</v>
      </c>
      <c r="E7075" s="148" t="s">
        <v>3</v>
      </c>
      <c r="F7075" s="148">
        <v>0</v>
      </c>
      <c r="G7075" s="166">
        <f>WEEKNUM(B7075,21)</f>
        <v>13</v>
      </c>
      <c r="H7075" s="166">
        <f>MONTH(B7075)</f>
        <v>3</v>
      </c>
      <c r="I7075" s="166">
        <f>YEAR(B7075)</f>
        <v>2023</v>
      </c>
    </row>
    <row r="7076" spans="1:9" x14ac:dyDescent="0.25">
      <c r="A7076" s="171">
        <v>1000407915</v>
      </c>
      <c r="B7076" s="172">
        <v>45012</v>
      </c>
      <c r="C7076" s="173">
        <v>0.52083333333333004</v>
      </c>
      <c r="D7076" s="173">
        <v>0.57437499999999997</v>
      </c>
      <c r="E7076" s="148" t="s">
        <v>3</v>
      </c>
      <c r="F7076" s="148">
        <v>0</v>
      </c>
      <c r="G7076" s="166">
        <f>WEEKNUM(B7076,21)</f>
        <v>13</v>
      </c>
      <c r="H7076" s="166">
        <f>MONTH(B7076)</f>
        <v>3</v>
      </c>
      <c r="I7076" s="166">
        <f>YEAR(B7076)</f>
        <v>2023</v>
      </c>
    </row>
    <row r="7077" spans="1:9" x14ac:dyDescent="0.25">
      <c r="A7077" s="171">
        <v>1000407926</v>
      </c>
      <c r="B7077" s="172">
        <v>45012</v>
      </c>
      <c r="C7077" s="173">
        <v>0.25</v>
      </c>
      <c r="D7077" s="173">
        <v>0.5762037037037</v>
      </c>
      <c r="E7077" s="148" t="s">
        <v>3</v>
      </c>
      <c r="F7077" s="148">
        <v>0</v>
      </c>
      <c r="G7077" s="166">
        <f>WEEKNUM(B7077,21)</f>
        <v>13</v>
      </c>
      <c r="H7077" s="166">
        <f>MONTH(B7077)</f>
        <v>3</v>
      </c>
      <c r="I7077" s="166">
        <f>YEAR(B7077)</f>
        <v>2023</v>
      </c>
    </row>
    <row r="7078" spans="1:9" x14ac:dyDescent="0.25">
      <c r="A7078" s="171">
        <v>1000407926</v>
      </c>
      <c r="B7078" s="172">
        <v>45012</v>
      </c>
      <c r="C7078" s="173">
        <v>0.3125</v>
      </c>
      <c r="D7078" s="173">
        <v>0.62063657407407002</v>
      </c>
      <c r="E7078" s="148" t="s">
        <v>3</v>
      </c>
      <c r="F7078" s="148">
        <v>0</v>
      </c>
      <c r="G7078" s="166">
        <f>WEEKNUM(B7078,21)</f>
        <v>13</v>
      </c>
      <c r="H7078" s="166">
        <f>MONTH(B7078)</f>
        <v>3</v>
      </c>
      <c r="I7078" s="166">
        <f>YEAR(B7078)</f>
        <v>2023</v>
      </c>
    </row>
    <row r="7079" spans="1:9" x14ac:dyDescent="0.25">
      <c r="A7079" s="171">
        <v>1000406238</v>
      </c>
      <c r="B7079" s="172">
        <v>45012</v>
      </c>
      <c r="C7079" s="173">
        <v>0.20833333333333001</v>
      </c>
      <c r="D7079" s="173">
        <v>0.68501157407406998</v>
      </c>
      <c r="E7079" s="148" t="s">
        <v>2</v>
      </c>
      <c r="F7079" s="148">
        <v>0</v>
      </c>
      <c r="G7079" s="166">
        <f>WEEKNUM(B7079,21)</f>
        <v>13</v>
      </c>
      <c r="H7079" s="166">
        <f>MONTH(B7079)</f>
        <v>3</v>
      </c>
      <c r="I7079" s="166">
        <f>YEAR(B7079)</f>
        <v>2023</v>
      </c>
    </row>
    <row r="7080" spans="1:9" x14ac:dyDescent="0.25">
      <c r="A7080" s="171">
        <v>1000409806</v>
      </c>
      <c r="B7080" s="172">
        <v>45012</v>
      </c>
      <c r="C7080" s="173">
        <v>0.14583333333333001</v>
      </c>
      <c r="D7080" s="173">
        <v>0.74511574074074005</v>
      </c>
      <c r="E7080" s="148" t="s">
        <v>2</v>
      </c>
      <c r="F7080" s="148">
        <v>0</v>
      </c>
      <c r="G7080" s="166">
        <f>WEEKNUM(B7080,21)</f>
        <v>13</v>
      </c>
      <c r="H7080" s="166">
        <f>MONTH(B7080)</f>
        <v>3</v>
      </c>
      <c r="I7080" s="166">
        <f>YEAR(B7080)</f>
        <v>2023</v>
      </c>
    </row>
    <row r="7081" spans="1:9" x14ac:dyDescent="0.25">
      <c r="A7081" s="171">
        <v>1000409806</v>
      </c>
      <c r="B7081" s="172">
        <v>45012</v>
      </c>
      <c r="C7081" s="173">
        <v>0.52083333333333004</v>
      </c>
      <c r="D7081" s="173">
        <v>0.74791666666667</v>
      </c>
      <c r="E7081" s="148" t="s">
        <v>2</v>
      </c>
      <c r="F7081" s="148">
        <v>0</v>
      </c>
      <c r="G7081" s="166">
        <f>WEEKNUM(B7081,21)</f>
        <v>13</v>
      </c>
      <c r="H7081" s="166">
        <f>MONTH(B7081)</f>
        <v>3</v>
      </c>
      <c r="I7081" s="166">
        <f>YEAR(B7081)</f>
        <v>2023</v>
      </c>
    </row>
    <row r="7082" spans="1:9" x14ac:dyDescent="0.25">
      <c r="A7082" s="171">
        <v>1000408549</v>
      </c>
      <c r="B7082" s="172">
        <v>45012</v>
      </c>
      <c r="C7082" s="173">
        <v>0.33333333333332998</v>
      </c>
      <c r="D7082" s="173">
        <v>0.61453703703703999</v>
      </c>
      <c r="E7082" s="148" t="s">
        <v>2</v>
      </c>
      <c r="F7082" s="148">
        <v>0</v>
      </c>
      <c r="G7082" s="166">
        <f>WEEKNUM(B7082,21)</f>
        <v>13</v>
      </c>
      <c r="H7082" s="166">
        <f>MONTH(B7082)</f>
        <v>3</v>
      </c>
      <c r="I7082" s="166">
        <f>YEAR(B7082)</f>
        <v>2023</v>
      </c>
    </row>
    <row r="7083" spans="1:9" x14ac:dyDescent="0.25">
      <c r="A7083" s="171">
        <v>1000407858</v>
      </c>
      <c r="B7083" s="172">
        <v>45012</v>
      </c>
      <c r="C7083" s="173">
        <v>0.27083333333332998</v>
      </c>
      <c r="D7083" s="173">
        <v>0.60872685185185005</v>
      </c>
      <c r="E7083" s="148" t="s">
        <v>2</v>
      </c>
      <c r="F7083" s="148">
        <v>0</v>
      </c>
      <c r="G7083" s="166">
        <f>WEEKNUM(B7083,21)</f>
        <v>13</v>
      </c>
      <c r="H7083" s="166">
        <f>MONTH(B7083)</f>
        <v>3</v>
      </c>
      <c r="I7083" s="166">
        <f>YEAR(B7083)</f>
        <v>2023</v>
      </c>
    </row>
    <row r="7084" spans="1:9" x14ac:dyDescent="0.25">
      <c r="A7084" s="171">
        <v>1000408464</v>
      </c>
      <c r="B7084" s="172">
        <v>45012</v>
      </c>
      <c r="C7084" s="173">
        <v>0.33333333333332998</v>
      </c>
      <c r="D7084" s="173">
        <v>0.62136574074074002</v>
      </c>
      <c r="E7084" s="148" t="s">
        <v>2</v>
      </c>
      <c r="F7084" s="148">
        <v>0</v>
      </c>
      <c r="G7084" s="166">
        <f>WEEKNUM(B7084,21)</f>
        <v>13</v>
      </c>
      <c r="H7084" s="166">
        <f>MONTH(B7084)</f>
        <v>3</v>
      </c>
      <c r="I7084" s="166">
        <f>YEAR(B7084)</f>
        <v>2023</v>
      </c>
    </row>
    <row r="7085" spans="1:9" x14ac:dyDescent="0.25">
      <c r="A7085" s="171">
        <v>1000408464</v>
      </c>
      <c r="B7085" s="172">
        <v>45013</v>
      </c>
      <c r="C7085" s="173">
        <v>0.62136574074074002</v>
      </c>
      <c r="D7085" s="173">
        <v>0.65658564814815001</v>
      </c>
      <c r="E7085" s="148" t="s">
        <v>2</v>
      </c>
      <c r="F7085" s="148">
        <v>0</v>
      </c>
      <c r="G7085" s="166">
        <f>WEEKNUM(B7085,21)</f>
        <v>13</v>
      </c>
      <c r="H7085" s="166">
        <f>MONTH(B7085)</f>
        <v>3</v>
      </c>
      <c r="I7085" s="166">
        <f>YEAR(B7085)</f>
        <v>2023</v>
      </c>
    </row>
    <row r="7086" spans="1:9" x14ac:dyDescent="0.25">
      <c r="A7086" s="171">
        <v>1000409793</v>
      </c>
      <c r="B7086" s="172">
        <v>45012</v>
      </c>
      <c r="C7086" s="173">
        <v>0.14583333333333001</v>
      </c>
      <c r="D7086" s="173">
        <v>0.63049768518519</v>
      </c>
      <c r="E7086" s="148" t="s">
        <v>3</v>
      </c>
      <c r="F7086" s="148">
        <v>0</v>
      </c>
      <c r="G7086" s="166">
        <f>WEEKNUM(B7086,21)</f>
        <v>13</v>
      </c>
      <c r="H7086" s="166">
        <f>MONTH(B7086)</f>
        <v>3</v>
      </c>
      <c r="I7086" s="166">
        <f>YEAR(B7086)</f>
        <v>2023</v>
      </c>
    </row>
    <row r="7087" spans="1:9" x14ac:dyDescent="0.25">
      <c r="A7087" s="171">
        <v>1000409847</v>
      </c>
      <c r="B7087" s="172">
        <v>45012</v>
      </c>
      <c r="C7087" s="173">
        <v>0.14583333333333001</v>
      </c>
      <c r="D7087" s="173">
        <v>0.63165509259259001</v>
      </c>
      <c r="E7087" s="148" t="s">
        <v>3</v>
      </c>
      <c r="F7087" s="148">
        <v>0</v>
      </c>
      <c r="G7087" s="166">
        <f>WEEKNUM(B7087,21)</f>
        <v>13</v>
      </c>
      <c r="H7087" s="166">
        <f>MONTH(B7087)</f>
        <v>3</v>
      </c>
      <c r="I7087" s="166">
        <f>YEAR(B7087)</f>
        <v>2023</v>
      </c>
    </row>
    <row r="7088" spans="1:9" x14ac:dyDescent="0.25">
      <c r="A7088" s="171">
        <v>1000409847</v>
      </c>
      <c r="B7088" s="172">
        <v>45012</v>
      </c>
      <c r="C7088" s="173">
        <v>0.63165509259259001</v>
      </c>
      <c r="D7088" s="173">
        <v>0.78931712962962997</v>
      </c>
      <c r="E7088" s="148" t="s">
        <v>3</v>
      </c>
      <c r="F7088" s="148">
        <v>0</v>
      </c>
      <c r="G7088" s="166">
        <f>WEEKNUM(B7088,21)</f>
        <v>13</v>
      </c>
      <c r="H7088" s="166">
        <f>MONTH(B7088)</f>
        <v>3</v>
      </c>
      <c r="I7088" s="166">
        <f>YEAR(B7088)</f>
        <v>2023</v>
      </c>
    </row>
    <row r="7089" spans="1:9" x14ac:dyDescent="0.25">
      <c r="A7089" s="171">
        <v>1000406538</v>
      </c>
      <c r="B7089" s="172">
        <v>45012</v>
      </c>
      <c r="C7089" s="173">
        <v>0.14583333333333001</v>
      </c>
      <c r="D7089" s="173">
        <v>0.68123842592592998</v>
      </c>
      <c r="E7089" s="148" t="s">
        <v>3</v>
      </c>
      <c r="F7089" s="148">
        <v>0</v>
      </c>
      <c r="G7089" s="166">
        <f>WEEKNUM(B7089,21)</f>
        <v>13</v>
      </c>
      <c r="H7089" s="166">
        <f>MONTH(B7089)</f>
        <v>3</v>
      </c>
      <c r="I7089" s="166">
        <f>YEAR(B7089)</f>
        <v>2023</v>
      </c>
    </row>
    <row r="7090" spans="1:9" x14ac:dyDescent="0.25">
      <c r="A7090" s="171">
        <v>1000409754</v>
      </c>
      <c r="B7090" s="172">
        <v>45012</v>
      </c>
      <c r="C7090" s="173">
        <v>0.14583333333333001</v>
      </c>
      <c r="D7090" s="173">
        <v>0.74656250000000002</v>
      </c>
      <c r="E7090" s="148" t="s">
        <v>3</v>
      </c>
      <c r="F7090" s="148">
        <v>1</v>
      </c>
      <c r="G7090" s="166">
        <f>WEEKNUM(B7090,21)</f>
        <v>13</v>
      </c>
      <c r="H7090" s="166">
        <f>MONTH(B7090)</f>
        <v>3</v>
      </c>
      <c r="I7090" s="166">
        <f>YEAR(B7090)</f>
        <v>2023</v>
      </c>
    </row>
    <row r="7091" spans="1:9" x14ac:dyDescent="0.25">
      <c r="A7091" s="171">
        <v>1000409754</v>
      </c>
      <c r="B7091" s="172">
        <v>45012</v>
      </c>
      <c r="C7091" s="173">
        <v>0.52083333333333004</v>
      </c>
      <c r="D7091" s="173">
        <v>0.75105324074073998</v>
      </c>
      <c r="E7091" s="148" t="s">
        <v>3</v>
      </c>
      <c r="F7091" s="148">
        <v>1</v>
      </c>
      <c r="G7091" s="166">
        <f>WEEKNUM(B7091,21)</f>
        <v>13</v>
      </c>
      <c r="H7091" s="166">
        <f>MONTH(B7091)</f>
        <v>3</v>
      </c>
      <c r="I7091" s="166">
        <f>YEAR(B7091)</f>
        <v>2023</v>
      </c>
    </row>
    <row r="7092" spans="1:9" x14ac:dyDescent="0.25">
      <c r="A7092" s="171">
        <v>1000408775</v>
      </c>
      <c r="B7092" s="172">
        <v>45012</v>
      </c>
      <c r="C7092" s="173">
        <v>0.52083333333333004</v>
      </c>
      <c r="D7092" s="173">
        <v>0.86574074074074003</v>
      </c>
      <c r="E7092" s="148" t="s">
        <v>2</v>
      </c>
      <c r="F7092" s="148">
        <v>0</v>
      </c>
      <c r="G7092" s="166">
        <f>WEEKNUM(B7092,21)</f>
        <v>13</v>
      </c>
      <c r="H7092" s="166">
        <f>MONTH(B7092)</f>
        <v>3</v>
      </c>
      <c r="I7092" s="166">
        <f>YEAR(B7092)</f>
        <v>2023</v>
      </c>
    </row>
    <row r="7093" spans="1:9" x14ac:dyDescent="0.25">
      <c r="A7093" s="171">
        <v>1000408775</v>
      </c>
      <c r="B7093" s="172">
        <v>45012</v>
      </c>
      <c r="C7093" s="173">
        <v>0</v>
      </c>
      <c r="D7093" s="173">
        <v>0.87056712962963001</v>
      </c>
      <c r="E7093" s="148" t="s">
        <v>2</v>
      </c>
      <c r="F7093" s="148">
        <v>0</v>
      </c>
      <c r="G7093" s="166">
        <f>WEEKNUM(B7093,21)</f>
        <v>13</v>
      </c>
      <c r="H7093" s="166">
        <f>MONTH(B7093)</f>
        <v>3</v>
      </c>
      <c r="I7093" s="166">
        <f>YEAR(B7093)</f>
        <v>2023</v>
      </c>
    </row>
    <row r="7094" spans="1:9" x14ac:dyDescent="0.25">
      <c r="A7094" s="171">
        <v>1000406533</v>
      </c>
      <c r="B7094" s="172">
        <v>45012</v>
      </c>
      <c r="C7094" s="173">
        <v>0.14583333333333001</v>
      </c>
      <c r="D7094" s="173">
        <v>0.95613425925925999</v>
      </c>
      <c r="E7094" s="148" t="s">
        <v>2</v>
      </c>
      <c r="F7094" s="148">
        <v>0</v>
      </c>
      <c r="G7094" s="166">
        <f>WEEKNUM(B7094,21)</f>
        <v>13</v>
      </c>
      <c r="H7094" s="166">
        <f>MONTH(B7094)</f>
        <v>3</v>
      </c>
      <c r="I7094" s="166">
        <f>YEAR(B7094)</f>
        <v>2023</v>
      </c>
    </row>
    <row r="7095" spans="1:9" x14ac:dyDescent="0.25">
      <c r="A7095" s="171">
        <v>1000409960</v>
      </c>
      <c r="B7095" s="172">
        <v>45012</v>
      </c>
      <c r="C7095" s="173">
        <v>0</v>
      </c>
      <c r="D7095" s="173">
        <v>0.91976851851852004</v>
      </c>
      <c r="E7095" s="148" t="s">
        <v>2</v>
      </c>
      <c r="F7095" s="148">
        <v>0</v>
      </c>
      <c r="G7095" s="166">
        <f>WEEKNUM(B7095,21)</f>
        <v>13</v>
      </c>
      <c r="H7095" s="166">
        <f>MONTH(B7095)</f>
        <v>3</v>
      </c>
      <c r="I7095" s="166">
        <f>YEAR(B7095)</f>
        <v>2023</v>
      </c>
    </row>
    <row r="7096" spans="1:9" x14ac:dyDescent="0.25">
      <c r="A7096" s="171">
        <v>1000409960</v>
      </c>
      <c r="B7096" s="172">
        <v>45012</v>
      </c>
      <c r="C7096" s="173">
        <v>0</v>
      </c>
      <c r="D7096" s="173">
        <v>0.41554398148147997</v>
      </c>
      <c r="E7096" s="148" t="s">
        <v>2</v>
      </c>
      <c r="F7096" s="148">
        <v>0</v>
      </c>
      <c r="G7096" s="166">
        <f>WEEKNUM(B7096,21)</f>
        <v>13</v>
      </c>
      <c r="H7096" s="166">
        <f>MONTH(B7096)</f>
        <v>3</v>
      </c>
      <c r="I7096" s="166">
        <f>YEAR(B7096)</f>
        <v>2023</v>
      </c>
    </row>
    <row r="7097" spans="1:9" x14ac:dyDescent="0.25">
      <c r="A7097" s="171">
        <v>1000410480</v>
      </c>
      <c r="B7097" s="172">
        <v>45018</v>
      </c>
      <c r="C7097" s="173">
        <v>0.33333333333332998</v>
      </c>
      <c r="D7097" s="173">
        <v>0.76290509259258998</v>
      </c>
      <c r="E7097" s="148" t="s">
        <v>2</v>
      </c>
      <c r="F7097" s="148">
        <v>0</v>
      </c>
      <c r="G7097" s="166">
        <f>WEEKNUM(B7097,21)</f>
        <v>13</v>
      </c>
      <c r="H7097" s="166">
        <f>MONTH(B7097)</f>
        <v>4</v>
      </c>
      <c r="I7097" s="166">
        <f>YEAR(B7097)</f>
        <v>2023</v>
      </c>
    </row>
    <row r="7098" spans="1:9" x14ac:dyDescent="0.25">
      <c r="A7098" s="171">
        <v>1000410480</v>
      </c>
      <c r="B7098" s="172">
        <v>45012</v>
      </c>
      <c r="C7098" s="173">
        <v>0.41085648148148002</v>
      </c>
      <c r="D7098" s="173">
        <v>0.41085648148148002</v>
      </c>
      <c r="E7098" s="148" t="s">
        <v>2</v>
      </c>
      <c r="F7098" s="148">
        <v>0</v>
      </c>
      <c r="G7098" s="166">
        <f>WEEKNUM(B7098,21)</f>
        <v>13</v>
      </c>
      <c r="H7098" s="166">
        <f>MONTH(B7098)</f>
        <v>3</v>
      </c>
      <c r="I7098" s="166">
        <f>YEAR(B7098)</f>
        <v>2023</v>
      </c>
    </row>
    <row r="7099" spans="1:9" x14ac:dyDescent="0.25">
      <c r="A7099" s="171">
        <v>1000410545</v>
      </c>
      <c r="B7099" s="172">
        <v>45012</v>
      </c>
      <c r="C7099" s="173">
        <v>0</v>
      </c>
      <c r="D7099" s="173">
        <v>0.48615740740740998</v>
      </c>
      <c r="E7099" s="148" t="s">
        <v>2</v>
      </c>
      <c r="F7099" s="148">
        <v>0</v>
      </c>
      <c r="G7099" s="166">
        <f>WEEKNUM(B7099,21)</f>
        <v>13</v>
      </c>
      <c r="H7099" s="166">
        <f>MONTH(B7099)</f>
        <v>3</v>
      </c>
      <c r="I7099" s="166">
        <f>YEAR(B7099)</f>
        <v>2023</v>
      </c>
    </row>
    <row r="7100" spans="1:9" x14ac:dyDescent="0.25">
      <c r="A7100" s="171">
        <v>1000410545</v>
      </c>
      <c r="B7100" s="172">
        <v>45018</v>
      </c>
      <c r="C7100" s="173">
        <v>0.48615740740740998</v>
      </c>
      <c r="D7100" s="173">
        <v>0.75907407407407002</v>
      </c>
      <c r="E7100" s="148" t="s">
        <v>2</v>
      </c>
      <c r="F7100" s="148">
        <v>0</v>
      </c>
      <c r="G7100" s="166">
        <f>WEEKNUM(B7100,21)</f>
        <v>13</v>
      </c>
      <c r="H7100" s="166">
        <f>MONTH(B7100)</f>
        <v>4</v>
      </c>
      <c r="I7100" s="166">
        <f>YEAR(B7100)</f>
        <v>2023</v>
      </c>
    </row>
    <row r="7101" spans="1:9" x14ac:dyDescent="0.25">
      <c r="A7101" s="171">
        <v>1000409840</v>
      </c>
      <c r="B7101" s="172">
        <v>45012</v>
      </c>
      <c r="C7101" s="173">
        <v>0</v>
      </c>
      <c r="D7101" s="173">
        <v>0.6855787037037</v>
      </c>
      <c r="E7101" s="148" t="s">
        <v>2</v>
      </c>
      <c r="F7101" s="148">
        <v>0</v>
      </c>
      <c r="G7101" s="166">
        <f>WEEKNUM(B7101,21)</f>
        <v>13</v>
      </c>
      <c r="H7101" s="166">
        <f>MONTH(B7101)</f>
        <v>3</v>
      </c>
      <c r="I7101" s="166">
        <f>YEAR(B7101)</f>
        <v>2023</v>
      </c>
    </row>
    <row r="7102" spans="1:9" x14ac:dyDescent="0.25">
      <c r="A7102" s="171" t="s">
        <v>2</v>
      </c>
      <c r="B7102" s="172">
        <v>45012</v>
      </c>
      <c r="C7102" s="173">
        <v>0.60112268518518996</v>
      </c>
      <c r="D7102" s="173">
        <v>0.60112268518518996</v>
      </c>
      <c r="E7102" s="148" t="s">
        <v>2</v>
      </c>
      <c r="F7102" s="148">
        <v>0</v>
      </c>
      <c r="G7102" s="166">
        <f>WEEKNUM(B7102,21)</f>
        <v>13</v>
      </c>
      <c r="H7102" s="166">
        <f>MONTH(B7102)</f>
        <v>3</v>
      </c>
      <c r="I7102" s="166">
        <f>YEAR(B7102)</f>
        <v>2023</v>
      </c>
    </row>
    <row r="7103" spans="1:9" x14ac:dyDescent="0.25">
      <c r="A7103" s="171" t="s">
        <v>2</v>
      </c>
      <c r="B7103" s="172">
        <v>45012</v>
      </c>
      <c r="C7103" s="173">
        <v>0</v>
      </c>
      <c r="D7103" s="173">
        <v>0.85398148148148001</v>
      </c>
      <c r="E7103" s="148" t="s">
        <v>2</v>
      </c>
      <c r="F7103" s="148">
        <v>0</v>
      </c>
      <c r="G7103" s="166">
        <f>WEEKNUM(B7103,21)</f>
        <v>13</v>
      </c>
      <c r="H7103" s="166">
        <f>MONTH(B7103)</f>
        <v>3</v>
      </c>
      <c r="I7103" s="166">
        <f>YEAR(B7103)</f>
        <v>2023</v>
      </c>
    </row>
    <row r="7104" spans="1:9" x14ac:dyDescent="0.25">
      <c r="A7104" s="171" t="s">
        <v>2</v>
      </c>
      <c r="B7104" s="172">
        <v>45012</v>
      </c>
      <c r="C7104" s="173">
        <v>0</v>
      </c>
      <c r="D7104" s="173">
        <v>0.85434027777777999</v>
      </c>
      <c r="E7104" s="148" t="s">
        <v>2</v>
      </c>
      <c r="F7104" s="148">
        <v>0</v>
      </c>
      <c r="G7104" s="166">
        <f>WEEKNUM(B7104,21)</f>
        <v>13</v>
      </c>
      <c r="H7104" s="166">
        <f>MONTH(B7104)</f>
        <v>3</v>
      </c>
      <c r="I7104" s="166">
        <f>YEAR(B7104)</f>
        <v>2023</v>
      </c>
    </row>
    <row r="7105" spans="1:9" x14ac:dyDescent="0.25">
      <c r="A7105" s="171">
        <v>1000407012</v>
      </c>
      <c r="B7105" s="172">
        <v>45013</v>
      </c>
      <c r="C7105" s="173">
        <v>0.27083333333332998</v>
      </c>
      <c r="D7105" s="173">
        <v>0.43543981481480998</v>
      </c>
      <c r="E7105" s="148" t="s">
        <v>2</v>
      </c>
      <c r="F7105" s="148">
        <v>0</v>
      </c>
      <c r="G7105" s="166">
        <f>WEEKNUM(B7105,21)</f>
        <v>13</v>
      </c>
      <c r="H7105" s="166">
        <f>MONTH(B7105)</f>
        <v>3</v>
      </c>
      <c r="I7105" s="166">
        <f>YEAR(B7105)</f>
        <v>2023</v>
      </c>
    </row>
    <row r="7106" spans="1:9" x14ac:dyDescent="0.25">
      <c r="A7106" s="171" t="s">
        <v>2</v>
      </c>
      <c r="B7106" s="172">
        <v>45012</v>
      </c>
      <c r="C7106" s="173">
        <v>0.27083333333332998</v>
      </c>
      <c r="D7106" s="173">
        <v>0.52396990740741001</v>
      </c>
      <c r="E7106" s="148" t="s">
        <v>2</v>
      </c>
      <c r="F7106" s="148">
        <v>0</v>
      </c>
      <c r="G7106" s="166">
        <f>WEEKNUM(B7106,21)</f>
        <v>13</v>
      </c>
      <c r="H7106" s="166">
        <f>MONTH(B7106)</f>
        <v>3</v>
      </c>
      <c r="I7106" s="166">
        <f>YEAR(B7106)</f>
        <v>2023</v>
      </c>
    </row>
    <row r="7107" spans="1:9" x14ac:dyDescent="0.25">
      <c r="A7107" s="171" t="s">
        <v>2</v>
      </c>
      <c r="B7107" s="172">
        <v>45012</v>
      </c>
      <c r="C7107" s="173">
        <v>0.60210648148148005</v>
      </c>
      <c r="D7107" s="173">
        <v>0.60210648148148005</v>
      </c>
      <c r="E7107" s="148" t="s">
        <v>2</v>
      </c>
      <c r="F7107" s="148">
        <v>0</v>
      </c>
      <c r="G7107" s="166">
        <f>WEEKNUM(B7107,21)</f>
        <v>13</v>
      </c>
      <c r="H7107" s="166">
        <f>MONTH(B7107)</f>
        <v>3</v>
      </c>
      <c r="I7107" s="166">
        <f>YEAR(B7107)</f>
        <v>2023</v>
      </c>
    </row>
    <row r="7108" spans="1:9" x14ac:dyDescent="0.25">
      <c r="A7108" s="171">
        <v>1000406322</v>
      </c>
      <c r="B7108" s="172">
        <v>45012</v>
      </c>
      <c r="C7108" s="173">
        <v>0.60248842592592999</v>
      </c>
      <c r="D7108" s="173">
        <v>0.60248842592592999</v>
      </c>
      <c r="E7108" s="148" t="s">
        <v>2</v>
      </c>
      <c r="F7108" s="148">
        <v>0</v>
      </c>
      <c r="G7108" s="166">
        <f>WEEKNUM(B7108,21)</f>
        <v>13</v>
      </c>
      <c r="H7108" s="166">
        <f>MONTH(B7108)</f>
        <v>3</v>
      </c>
      <c r="I7108" s="166">
        <f>YEAR(B7108)</f>
        <v>2023</v>
      </c>
    </row>
    <row r="7109" spans="1:9" x14ac:dyDescent="0.25">
      <c r="A7109" s="171">
        <v>1000406323</v>
      </c>
      <c r="B7109" s="172">
        <v>45012</v>
      </c>
      <c r="C7109" s="173">
        <v>0.60278935185185001</v>
      </c>
      <c r="D7109" s="173">
        <v>0.60278935185185001</v>
      </c>
      <c r="E7109" s="148" t="s">
        <v>2</v>
      </c>
      <c r="F7109" s="148">
        <v>0</v>
      </c>
      <c r="G7109" s="166">
        <f>WEEKNUM(B7109,21)</f>
        <v>13</v>
      </c>
      <c r="H7109" s="166">
        <f>MONTH(B7109)</f>
        <v>3</v>
      </c>
      <c r="I7109" s="166">
        <f>YEAR(B7109)</f>
        <v>2023</v>
      </c>
    </row>
    <row r="7110" spans="1:9" x14ac:dyDescent="0.25">
      <c r="A7110" s="171">
        <v>1000406325</v>
      </c>
      <c r="B7110" s="172">
        <v>45012</v>
      </c>
      <c r="C7110" s="173">
        <v>0.60331018518518997</v>
      </c>
      <c r="D7110" s="173">
        <v>0.60331018518518997</v>
      </c>
      <c r="E7110" s="148" t="s">
        <v>2</v>
      </c>
      <c r="F7110" s="148">
        <v>0</v>
      </c>
      <c r="G7110" s="166">
        <f>WEEKNUM(B7110,21)</f>
        <v>13</v>
      </c>
      <c r="H7110" s="166">
        <f>MONTH(B7110)</f>
        <v>3</v>
      </c>
      <c r="I7110" s="166">
        <f>YEAR(B7110)</f>
        <v>2023</v>
      </c>
    </row>
    <row r="7111" spans="1:9" x14ac:dyDescent="0.25">
      <c r="A7111" s="171">
        <v>1000406326</v>
      </c>
      <c r="B7111" s="172">
        <v>45012</v>
      </c>
      <c r="C7111" s="173">
        <v>0.60402777777778005</v>
      </c>
      <c r="D7111" s="173">
        <v>0.60402777777778005</v>
      </c>
      <c r="E7111" s="148" t="s">
        <v>2</v>
      </c>
      <c r="F7111" s="148">
        <v>0</v>
      </c>
      <c r="G7111" s="166">
        <f>WEEKNUM(B7111,21)</f>
        <v>13</v>
      </c>
      <c r="H7111" s="166">
        <f>MONTH(B7111)</f>
        <v>3</v>
      </c>
      <c r="I7111" s="166">
        <f>YEAR(B7111)</f>
        <v>2023</v>
      </c>
    </row>
    <row r="7112" spans="1:9" x14ac:dyDescent="0.25">
      <c r="A7112" s="171" t="s">
        <v>2</v>
      </c>
      <c r="B7112" s="172">
        <v>45012</v>
      </c>
      <c r="C7112" s="173">
        <v>0.27083333333332998</v>
      </c>
      <c r="D7112" s="173">
        <v>0.52413194444444</v>
      </c>
      <c r="E7112" s="148" t="s">
        <v>2</v>
      </c>
      <c r="F7112" s="148">
        <v>0</v>
      </c>
      <c r="G7112" s="166">
        <f>WEEKNUM(B7112,21)</f>
        <v>13</v>
      </c>
      <c r="H7112" s="166">
        <f>MONTH(B7112)</f>
        <v>3</v>
      </c>
      <c r="I7112" s="166">
        <f>YEAR(B7112)</f>
        <v>2023</v>
      </c>
    </row>
    <row r="7113" spans="1:9" x14ac:dyDescent="0.25">
      <c r="A7113" s="171">
        <v>1000408360</v>
      </c>
      <c r="B7113" s="172">
        <v>45012</v>
      </c>
      <c r="C7113" s="173">
        <v>0.72245370370369999</v>
      </c>
      <c r="D7113" s="173">
        <v>0.72245370370369999</v>
      </c>
      <c r="E7113" s="148" t="s">
        <v>2</v>
      </c>
      <c r="F7113" s="148">
        <v>0</v>
      </c>
      <c r="G7113" s="166">
        <f>WEEKNUM(B7113,21)</f>
        <v>13</v>
      </c>
      <c r="H7113" s="166">
        <f>MONTH(B7113)</f>
        <v>3</v>
      </c>
      <c r="I7113" s="166">
        <f>YEAR(B7113)</f>
        <v>2023</v>
      </c>
    </row>
    <row r="7114" spans="1:9" x14ac:dyDescent="0.25">
      <c r="A7114" s="171">
        <v>1000408359</v>
      </c>
      <c r="B7114" s="172">
        <v>45012</v>
      </c>
      <c r="C7114" s="173">
        <v>0.71899305555556003</v>
      </c>
      <c r="D7114" s="173">
        <v>0.71899305555556003</v>
      </c>
      <c r="E7114" s="148" t="s">
        <v>2</v>
      </c>
      <c r="F7114" s="148">
        <v>0</v>
      </c>
      <c r="G7114" s="166">
        <f>WEEKNUM(B7114,21)</f>
        <v>13</v>
      </c>
      <c r="H7114" s="166">
        <f>MONTH(B7114)</f>
        <v>3</v>
      </c>
      <c r="I7114" s="166">
        <f>YEAR(B7114)</f>
        <v>2023</v>
      </c>
    </row>
    <row r="7115" spans="1:9" x14ac:dyDescent="0.25">
      <c r="A7115" s="171">
        <v>1000408327</v>
      </c>
      <c r="B7115" s="172">
        <v>45012</v>
      </c>
      <c r="C7115" s="173">
        <v>0.70506944444443997</v>
      </c>
      <c r="D7115" s="173">
        <v>0.70506944444443997</v>
      </c>
      <c r="E7115" s="148" t="s">
        <v>2</v>
      </c>
      <c r="F7115" s="148">
        <v>0</v>
      </c>
      <c r="G7115" s="166">
        <f>WEEKNUM(B7115,21)</f>
        <v>13</v>
      </c>
      <c r="H7115" s="166">
        <f>MONTH(B7115)</f>
        <v>3</v>
      </c>
      <c r="I7115" s="166">
        <f>YEAR(B7115)</f>
        <v>2023</v>
      </c>
    </row>
    <row r="7116" spans="1:9" x14ac:dyDescent="0.25">
      <c r="A7116" s="171">
        <v>1000408329</v>
      </c>
      <c r="B7116" s="172">
        <v>45012</v>
      </c>
      <c r="C7116" s="173">
        <v>0.70865740740741001</v>
      </c>
      <c r="D7116" s="173">
        <v>0.70865740740741001</v>
      </c>
      <c r="E7116" s="148" t="s">
        <v>2</v>
      </c>
      <c r="F7116" s="148">
        <v>0</v>
      </c>
      <c r="G7116" s="166">
        <f>WEEKNUM(B7116,21)</f>
        <v>13</v>
      </c>
      <c r="H7116" s="166">
        <f>MONTH(B7116)</f>
        <v>3</v>
      </c>
      <c r="I7116" s="166">
        <f>YEAR(B7116)</f>
        <v>2023</v>
      </c>
    </row>
    <row r="7117" spans="1:9" x14ac:dyDescent="0.25">
      <c r="A7117" s="171">
        <v>1000408331</v>
      </c>
      <c r="B7117" s="172">
        <v>45012</v>
      </c>
      <c r="C7117" s="173">
        <v>0.71554398148148002</v>
      </c>
      <c r="D7117" s="173">
        <v>0.71554398148148002</v>
      </c>
      <c r="E7117" s="148" t="s">
        <v>2</v>
      </c>
      <c r="F7117" s="148">
        <v>0</v>
      </c>
      <c r="G7117" s="166">
        <f>WEEKNUM(B7117,21)</f>
        <v>13</v>
      </c>
      <c r="H7117" s="166">
        <f>MONTH(B7117)</f>
        <v>3</v>
      </c>
      <c r="I7117" s="166">
        <f>YEAR(B7117)</f>
        <v>2023</v>
      </c>
    </row>
    <row r="7118" spans="1:9" x14ac:dyDescent="0.25">
      <c r="A7118" s="171" t="s">
        <v>2</v>
      </c>
      <c r="B7118" s="172">
        <v>45012</v>
      </c>
      <c r="C7118" s="173">
        <v>0.29166666666667002</v>
      </c>
      <c r="D7118" s="173">
        <v>0.62228009259258998</v>
      </c>
      <c r="E7118" s="148" t="s">
        <v>2</v>
      </c>
      <c r="F7118" s="148">
        <v>0</v>
      </c>
      <c r="G7118" s="166">
        <f>WEEKNUM(B7118,21)</f>
        <v>13</v>
      </c>
      <c r="H7118" s="166">
        <f>MONTH(B7118)</f>
        <v>3</v>
      </c>
      <c r="I7118" s="166">
        <f>YEAR(B7118)</f>
        <v>2023</v>
      </c>
    </row>
    <row r="7119" spans="1:9" x14ac:dyDescent="0.25">
      <c r="A7119" s="171" t="s">
        <v>2</v>
      </c>
      <c r="B7119" s="172">
        <v>45012</v>
      </c>
      <c r="C7119" s="173">
        <v>0.25</v>
      </c>
      <c r="D7119" s="173">
        <v>0.45231481481481001</v>
      </c>
      <c r="E7119" s="148" t="s">
        <v>2</v>
      </c>
      <c r="F7119" s="148">
        <v>0</v>
      </c>
      <c r="G7119" s="166">
        <f>WEEKNUM(B7119,21)</f>
        <v>13</v>
      </c>
      <c r="H7119" s="166">
        <f>MONTH(B7119)</f>
        <v>3</v>
      </c>
      <c r="I7119" s="166">
        <f>YEAR(B7119)</f>
        <v>2023</v>
      </c>
    </row>
    <row r="7120" spans="1:9" x14ac:dyDescent="0.25">
      <c r="A7120" s="171">
        <v>1000407440</v>
      </c>
      <c r="B7120" s="172">
        <v>45012</v>
      </c>
      <c r="C7120" s="173">
        <v>0.25</v>
      </c>
      <c r="D7120" s="173">
        <v>0.45039351851852</v>
      </c>
      <c r="E7120" s="148" t="s">
        <v>2</v>
      </c>
      <c r="F7120" s="148">
        <v>0</v>
      </c>
      <c r="G7120" s="166">
        <f>WEEKNUM(B7120,21)</f>
        <v>13</v>
      </c>
      <c r="H7120" s="166">
        <f>MONTH(B7120)</f>
        <v>3</v>
      </c>
      <c r="I7120" s="166">
        <f>YEAR(B7120)</f>
        <v>2023</v>
      </c>
    </row>
    <row r="7121" spans="1:9" x14ac:dyDescent="0.25">
      <c r="A7121" s="171">
        <v>1000407442</v>
      </c>
      <c r="B7121" s="172">
        <v>45016</v>
      </c>
      <c r="C7121" s="173">
        <v>0.25</v>
      </c>
      <c r="D7121" s="173">
        <v>0.22334490740741</v>
      </c>
      <c r="E7121" s="148" t="s">
        <v>2</v>
      </c>
      <c r="F7121" s="148">
        <v>0</v>
      </c>
      <c r="G7121" s="166">
        <f>WEEKNUM(B7121,21)</f>
        <v>13</v>
      </c>
      <c r="H7121" s="166">
        <f>MONTH(B7121)</f>
        <v>3</v>
      </c>
      <c r="I7121" s="166">
        <f>YEAR(B7121)</f>
        <v>2023</v>
      </c>
    </row>
    <row r="7122" spans="1:9" x14ac:dyDescent="0.25">
      <c r="A7122" s="171" t="s">
        <v>2</v>
      </c>
      <c r="B7122" s="172">
        <v>45012</v>
      </c>
      <c r="C7122" s="173">
        <v>0.25</v>
      </c>
      <c r="D7122" s="173">
        <v>0.45167824074073998</v>
      </c>
      <c r="E7122" s="148" t="s">
        <v>2</v>
      </c>
      <c r="F7122" s="148">
        <v>0</v>
      </c>
      <c r="G7122" s="166">
        <f>WEEKNUM(B7122,21)</f>
        <v>13</v>
      </c>
      <c r="H7122" s="166">
        <f>MONTH(B7122)</f>
        <v>3</v>
      </c>
      <c r="I7122" s="166">
        <f>YEAR(B7122)</f>
        <v>2023</v>
      </c>
    </row>
    <row r="7123" spans="1:9" x14ac:dyDescent="0.25">
      <c r="A7123" s="171" t="s">
        <v>2</v>
      </c>
      <c r="B7123" s="172">
        <v>45012</v>
      </c>
      <c r="C7123" s="173">
        <v>0.25</v>
      </c>
      <c r="D7123" s="173">
        <v>0.45081018518519</v>
      </c>
      <c r="E7123" s="148" t="s">
        <v>2</v>
      </c>
      <c r="F7123" s="148">
        <v>0</v>
      </c>
      <c r="G7123" s="166">
        <f>WEEKNUM(B7123,21)</f>
        <v>13</v>
      </c>
      <c r="H7123" s="166">
        <f>MONTH(B7123)</f>
        <v>3</v>
      </c>
      <c r="I7123" s="166">
        <f>YEAR(B7123)</f>
        <v>2023</v>
      </c>
    </row>
    <row r="7124" spans="1:9" x14ac:dyDescent="0.25">
      <c r="A7124" s="171" t="s">
        <v>2</v>
      </c>
      <c r="B7124" s="172">
        <v>45013</v>
      </c>
      <c r="C7124" s="173">
        <v>0</v>
      </c>
      <c r="D7124" s="173">
        <v>0.87576388888889001</v>
      </c>
      <c r="E7124" s="148" t="s">
        <v>2</v>
      </c>
      <c r="F7124" s="148">
        <v>0</v>
      </c>
      <c r="G7124" s="166">
        <f>WEEKNUM(B7124,21)</f>
        <v>13</v>
      </c>
      <c r="H7124" s="166">
        <f>MONTH(B7124)</f>
        <v>3</v>
      </c>
      <c r="I7124" s="166">
        <f>YEAR(B7124)</f>
        <v>2023</v>
      </c>
    </row>
    <row r="7125" spans="1:9" x14ac:dyDescent="0.25">
      <c r="A7125" s="171" t="s">
        <v>2</v>
      </c>
      <c r="B7125" s="172">
        <v>45013</v>
      </c>
      <c r="C7125" s="173">
        <v>0</v>
      </c>
      <c r="D7125" s="173">
        <v>0.52172453703704003</v>
      </c>
      <c r="E7125" s="148" t="s">
        <v>2</v>
      </c>
      <c r="F7125" s="148">
        <v>0</v>
      </c>
      <c r="G7125" s="166">
        <f>WEEKNUM(B7125,21)</f>
        <v>13</v>
      </c>
      <c r="H7125" s="166">
        <f>MONTH(B7125)</f>
        <v>3</v>
      </c>
      <c r="I7125" s="166">
        <f>YEAR(B7125)</f>
        <v>2023</v>
      </c>
    </row>
    <row r="7126" spans="1:9" x14ac:dyDescent="0.25">
      <c r="A7126" s="171">
        <v>1000410664</v>
      </c>
      <c r="B7126" s="172">
        <v>45013</v>
      </c>
      <c r="C7126" s="173">
        <v>0</v>
      </c>
      <c r="D7126" s="173">
        <v>0.87479166666666996</v>
      </c>
      <c r="E7126" s="148" t="s">
        <v>2</v>
      </c>
      <c r="F7126" s="148">
        <v>0</v>
      </c>
      <c r="G7126" s="166">
        <f>WEEKNUM(B7126,21)</f>
        <v>13</v>
      </c>
      <c r="H7126" s="166">
        <f>MONTH(B7126)</f>
        <v>3</v>
      </c>
      <c r="I7126" s="166">
        <f>YEAR(B7126)</f>
        <v>2023</v>
      </c>
    </row>
    <row r="7127" spans="1:9" x14ac:dyDescent="0.25">
      <c r="A7127" s="171" t="s">
        <v>2</v>
      </c>
      <c r="B7127" s="172">
        <v>45013</v>
      </c>
      <c r="C7127" s="173">
        <v>0</v>
      </c>
      <c r="D7127" s="173">
        <v>0.52232638888889005</v>
      </c>
      <c r="E7127" s="148" t="s">
        <v>2</v>
      </c>
      <c r="F7127" s="148">
        <v>0</v>
      </c>
      <c r="G7127" s="166">
        <f>WEEKNUM(B7127,21)</f>
        <v>13</v>
      </c>
      <c r="H7127" s="166">
        <f>MONTH(B7127)</f>
        <v>3</v>
      </c>
      <c r="I7127" s="166">
        <f>YEAR(B7127)</f>
        <v>2023</v>
      </c>
    </row>
    <row r="7128" spans="1:9" x14ac:dyDescent="0.25">
      <c r="A7128" s="171" t="s">
        <v>2</v>
      </c>
      <c r="B7128" s="172">
        <v>45013</v>
      </c>
      <c r="C7128" s="173">
        <v>0</v>
      </c>
      <c r="D7128" s="173">
        <v>0.52273148148147996</v>
      </c>
      <c r="E7128" s="148" t="s">
        <v>2</v>
      </c>
      <c r="F7128" s="148">
        <v>0</v>
      </c>
      <c r="G7128" s="166">
        <f>WEEKNUM(B7128,21)</f>
        <v>13</v>
      </c>
      <c r="H7128" s="166">
        <f>MONTH(B7128)</f>
        <v>3</v>
      </c>
      <c r="I7128" s="166">
        <f>YEAR(B7128)</f>
        <v>2023</v>
      </c>
    </row>
    <row r="7129" spans="1:9" x14ac:dyDescent="0.25">
      <c r="A7129" s="171" t="s">
        <v>2</v>
      </c>
      <c r="B7129" s="172">
        <v>45014</v>
      </c>
      <c r="C7129" s="173">
        <v>0.52273148148147996</v>
      </c>
      <c r="D7129" s="173">
        <v>0.33650462962963001</v>
      </c>
      <c r="E7129" s="148" t="s">
        <v>2</v>
      </c>
      <c r="F7129" s="148">
        <v>0</v>
      </c>
      <c r="G7129" s="166">
        <f>WEEKNUM(B7129,21)</f>
        <v>13</v>
      </c>
      <c r="H7129" s="166">
        <f>MONTH(B7129)</f>
        <v>3</v>
      </c>
      <c r="I7129" s="166">
        <f>YEAR(B7129)</f>
        <v>2023</v>
      </c>
    </row>
    <row r="7130" spans="1:9" x14ac:dyDescent="0.25">
      <c r="A7130" s="171">
        <v>1000406629</v>
      </c>
      <c r="B7130" s="172">
        <v>45017</v>
      </c>
      <c r="C7130" s="173">
        <v>0</v>
      </c>
      <c r="D7130" s="173">
        <v>0.52908564814814996</v>
      </c>
      <c r="E7130" s="148" t="s">
        <v>2</v>
      </c>
      <c r="F7130" s="148">
        <v>0</v>
      </c>
      <c r="G7130" s="166">
        <f>WEEKNUM(B7130,21)</f>
        <v>13</v>
      </c>
      <c r="H7130" s="166">
        <f>MONTH(B7130)</f>
        <v>4</v>
      </c>
      <c r="I7130" s="166">
        <f>YEAR(B7130)</f>
        <v>2023</v>
      </c>
    </row>
    <row r="7131" spans="1:9" x14ac:dyDescent="0.25">
      <c r="A7131" s="171" t="s">
        <v>2</v>
      </c>
      <c r="B7131" s="172">
        <v>45013</v>
      </c>
      <c r="C7131" s="173">
        <v>0</v>
      </c>
      <c r="D7131" s="173">
        <v>0.39275462962962998</v>
      </c>
      <c r="E7131" s="148" t="s">
        <v>2</v>
      </c>
      <c r="F7131" s="148">
        <v>0</v>
      </c>
      <c r="G7131" s="166">
        <f>WEEKNUM(B7131,21)</f>
        <v>13</v>
      </c>
      <c r="H7131" s="166">
        <f>MONTH(B7131)</f>
        <v>3</v>
      </c>
      <c r="I7131" s="166">
        <f>YEAR(B7131)</f>
        <v>2023</v>
      </c>
    </row>
    <row r="7132" spans="1:9" x14ac:dyDescent="0.25">
      <c r="A7132" s="171">
        <v>1000408943</v>
      </c>
      <c r="B7132" s="172">
        <v>45013</v>
      </c>
      <c r="C7132" s="173">
        <v>0</v>
      </c>
      <c r="D7132" s="173">
        <v>0.60864583333333</v>
      </c>
      <c r="E7132" s="148" t="s">
        <v>2</v>
      </c>
      <c r="F7132" s="148">
        <v>0</v>
      </c>
      <c r="G7132" s="166">
        <f>WEEKNUM(B7132,21)</f>
        <v>13</v>
      </c>
      <c r="H7132" s="166">
        <f>MONTH(B7132)</f>
        <v>3</v>
      </c>
      <c r="I7132" s="166">
        <f>YEAR(B7132)</f>
        <v>2023</v>
      </c>
    </row>
    <row r="7133" spans="1:9" x14ac:dyDescent="0.25">
      <c r="A7133" s="171">
        <v>1000408943</v>
      </c>
      <c r="B7133" s="172">
        <v>45013</v>
      </c>
      <c r="C7133" s="173">
        <v>0.60864583333333</v>
      </c>
      <c r="D7133" s="173">
        <v>0.60891203703704</v>
      </c>
      <c r="E7133" s="148" t="s">
        <v>2</v>
      </c>
      <c r="F7133" s="148">
        <v>0</v>
      </c>
      <c r="G7133" s="166">
        <f>WEEKNUM(B7133,21)</f>
        <v>13</v>
      </c>
      <c r="H7133" s="166">
        <f>MONTH(B7133)</f>
        <v>3</v>
      </c>
      <c r="I7133" s="166">
        <f>YEAR(B7133)</f>
        <v>2023</v>
      </c>
    </row>
    <row r="7134" spans="1:9" x14ac:dyDescent="0.25">
      <c r="A7134" s="171">
        <v>1000408943</v>
      </c>
      <c r="B7134" s="172">
        <v>45013</v>
      </c>
      <c r="C7134" s="173">
        <v>0.60891203703704</v>
      </c>
      <c r="D7134" s="173">
        <v>0.60975694444443995</v>
      </c>
      <c r="E7134" s="148" t="s">
        <v>2</v>
      </c>
      <c r="F7134" s="148">
        <v>0</v>
      </c>
      <c r="G7134" s="166">
        <f>WEEKNUM(B7134,21)</f>
        <v>13</v>
      </c>
      <c r="H7134" s="166">
        <f>MONTH(B7134)</f>
        <v>3</v>
      </c>
      <c r="I7134" s="166">
        <f>YEAR(B7134)</f>
        <v>2023</v>
      </c>
    </row>
    <row r="7135" spans="1:9" x14ac:dyDescent="0.25">
      <c r="A7135" s="171" t="s">
        <v>2</v>
      </c>
      <c r="B7135" s="172">
        <v>45017</v>
      </c>
      <c r="C7135" s="173">
        <v>0</v>
      </c>
      <c r="D7135" s="173">
        <v>0.61917824074074002</v>
      </c>
      <c r="E7135" s="148" t="s">
        <v>2</v>
      </c>
      <c r="F7135" s="148">
        <v>0</v>
      </c>
      <c r="G7135" s="166">
        <f>WEEKNUM(B7135,21)</f>
        <v>13</v>
      </c>
      <c r="H7135" s="166">
        <f>MONTH(B7135)</f>
        <v>4</v>
      </c>
      <c r="I7135" s="166">
        <f>YEAR(B7135)</f>
        <v>2023</v>
      </c>
    </row>
    <row r="7136" spans="1:9" x14ac:dyDescent="0.25">
      <c r="A7136" s="171" t="s">
        <v>2</v>
      </c>
      <c r="B7136" s="172">
        <v>45014</v>
      </c>
      <c r="C7136" s="173">
        <v>0</v>
      </c>
      <c r="D7136" s="173">
        <v>0.90192129629630002</v>
      </c>
      <c r="E7136" s="148" t="s">
        <v>2</v>
      </c>
      <c r="F7136" s="148">
        <v>0</v>
      </c>
      <c r="G7136" s="166">
        <f>WEEKNUM(B7136,21)</f>
        <v>13</v>
      </c>
      <c r="H7136" s="166">
        <f>MONTH(B7136)</f>
        <v>3</v>
      </c>
      <c r="I7136" s="166">
        <f>YEAR(B7136)</f>
        <v>2023</v>
      </c>
    </row>
    <row r="7137" spans="1:9" x14ac:dyDescent="0.25">
      <c r="A7137" s="171" t="s">
        <v>2</v>
      </c>
      <c r="B7137" s="172">
        <v>45013</v>
      </c>
      <c r="C7137" s="173">
        <v>0</v>
      </c>
      <c r="D7137" s="173">
        <v>0.36802083333333002</v>
      </c>
      <c r="E7137" s="148" t="s">
        <v>2</v>
      </c>
      <c r="F7137" s="148">
        <v>0</v>
      </c>
      <c r="G7137" s="166">
        <f>WEEKNUM(B7137,21)</f>
        <v>13</v>
      </c>
      <c r="H7137" s="166">
        <f>MONTH(B7137)</f>
        <v>3</v>
      </c>
      <c r="I7137" s="166">
        <f>YEAR(B7137)</f>
        <v>2023</v>
      </c>
    </row>
    <row r="7138" spans="1:9" x14ac:dyDescent="0.25">
      <c r="A7138" s="171">
        <v>1000409973</v>
      </c>
      <c r="B7138" s="172">
        <v>45014</v>
      </c>
      <c r="C7138" s="173">
        <v>0.3125</v>
      </c>
      <c r="D7138" s="173">
        <v>0.55385416666666998</v>
      </c>
      <c r="E7138" s="148" t="s">
        <v>2</v>
      </c>
      <c r="F7138" s="148">
        <v>0</v>
      </c>
      <c r="G7138" s="166">
        <f>WEEKNUM(B7138,21)</f>
        <v>13</v>
      </c>
      <c r="H7138" s="166">
        <f>MONTH(B7138)</f>
        <v>3</v>
      </c>
      <c r="I7138" s="166">
        <f>YEAR(B7138)</f>
        <v>2023</v>
      </c>
    </row>
    <row r="7139" spans="1:9" x14ac:dyDescent="0.25">
      <c r="A7139" s="171" t="s">
        <v>2</v>
      </c>
      <c r="B7139" s="172">
        <v>45013</v>
      </c>
      <c r="C7139" s="173">
        <v>0.22916666666666999</v>
      </c>
      <c r="D7139" s="173">
        <v>0.58002314814815004</v>
      </c>
      <c r="E7139" s="148" t="s">
        <v>2</v>
      </c>
      <c r="F7139" s="148">
        <v>0</v>
      </c>
      <c r="G7139" s="166">
        <f>WEEKNUM(B7139,21)</f>
        <v>13</v>
      </c>
      <c r="H7139" s="166">
        <f>MONTH(B7139)</f>
        <v>3</v>
      </c>
      <c r="I7139" s="166">
        <f>YEAR(B7139)</f>
        <v>2023</v>
      </c>
    </row>
    <row r="7140" spans="1:9" x14ac:dyDescent="0.25">
      <c r="A7140" s="171" t="s">
        <v>2</v>
      </c>
      <c r="B7140" s="172">
        <v>45014</v>
      </c>
      <c r="C7140" s="173">
        <v>0.58002314814815004</v>
      </c>
      <c r="D7140" s="173">
        <v>0.58982638888889005</v>
      </c>
      <c r="E7140" s="148" t="s">
        <v>2</v>
      </c>
      <c r="F7140" s="148">
        <v>0</v>
      </c>
      <c r="G7140" s="166">
        <f>WEEKNUM(B7140,21)</f>
        <v>13</v>
      </c>
      <c r="H7140" s="166">
        <f>MONTH(B7140)</f>
        <v>3</v>
      </c>
      <c r="I7140" s="166">
        <f>YEAR(B7140)</f>
        <v>2023</v>
      </c>
    </row>
    <row r="7141" spans="1:9" x14ac:dyDescent="0.25">
      <c r="A7141" s="171" t="s">
        <v>2</v>
      </c>
      <c r="B7141" s="172">
        <v>45013</v>
      </c>
      <c r="C7141" s="173">
        <v>0.33333333333332998</v>
      </c>
      <c r="D7141" s="173">
        <v>0.68915509259259</v>
      </c>
      <c r="E7141" s="148" t="s">
        <v>2</v>
      </c>
      <c r="F7141" s="148">
        <v>0</v>
      </c>
      <c r="G7141" s="166">
        <f>WEEKNUM(B7141,21)</f>
        <v>13</v>
      </c>
      <c r="H7141" s="166">
        <f>MONTH(B7141)</f>
        <v>3</v>
      </c>
      <c r="I7141" s="166">
        <f>YEAR(B7141)</f>
        <v>2023</v>
      </c>
    </row>
    <row r="7142" spans="1:9" x14ac:dyDescent="0.25">
      <c r="A7142" s="171" t="s">
        <v>2</v>
      </c>
      <c r="B7142" s="172">
        <v>45013</v>
      </c>
      <c r="C7142" s="173">
        <v>0.33333333333332998</v>
      </c>
      <c r="D7142" s="173">
        <v>0.68915509259259</v>
      </c>
      <c r="E7142" s="148" t="s">
        <v>2</v>
      </c>
      <c r="F7142" s="148">
        <v>0</v>
      </c>
      <c r="G7142" s="166">
        <f>WEEKNUM(B7142,21)</f>
        <v>13</v>
      </c>
      <c r="H7142" s="166">
        <f>MONTH(B7142)</f>
        <v>3</v>
      </c>
      <c r="I7142" s="166">
        <f>YEAR(B7142)</f>
        <v>2023</v>
      </c>
    </row>
    <row r="7143" spans="1:9" x14ac:dyDescent="0.25">
      <c r="A7143" s="171" t="s">
        <v>2</v>
      </c>
      <c r="B7143" s="172">
        <v>45015</v>
      </c>
      <c r="C7143" s="173">
        <v>0.60935185185185003</v>
      </c>
      <c r="D7143" s="173">
        <v>0.58839120370370002</v>
      </c>
      <c r="E7143" s="148" t="s">
        <v>2</v>
      </c>
      <c r="F7143" s="148">
        <v>0</v>
      </c>
      <c r="G7143" s="166">
        <f>WEEKNUM(B7143,21)</f>
        <v>13</v>
      </c>
      <c r="H7143" s="166">
        <f>MONTH(B7143)</f>
        <v>3</v>
      </c>
      <c r="I7143" s="166">
        <f>YEAR(B7143)</f>
        <v>2023</v>
      </c>
    </row>
    <row r="7144" spans="1:9" x14ac:dyDescent="0.25">
      <c r="A7144" s="171" t="s">
        <v>2</v>
      </c>
      <c r="B7144" s="172">
        <v>45013</v>
      </c>
      <c r="C7144" s="173">
        <v>0.27083333333332998</v>
      </c>
      <c r="D7144" s="173">
        <v>0.61415509259259005</v>
      </c>
      <c r="E7144" s="148" t="s">
        <v>2</v>
      </c>
      <c r="F7144" s="148">
        <v>0</v>
      </c>
      <c r="G7144" s="166">
        <f>WEEKNUM(B7144,21)</f>
        <v>13</v>
      </c>
      <c r="H7144" s="166">
        <f>MONTH(B7144)</f>
        <v>3</v>
      </c>
      <c r="I7144" s="166">
        <f>YEAR(B7144)</f>
        <v>2023</v>
      </c>
    </row>
    <row r="7145" spans="1:9" x14ac:dyDescent="0.25">
      <c r="A7145" s="171" t="s">
        <v>2</v>
      </c>
      <c r="B7145" s="172">
        <v>45017</v>
      </c>
      <c r="C7145" s="173">
        <v>0.61415509259259005</v>
      </c>
      <c r="D7145" s="173">
        <v>0.41732638888889001</v>
      </c>
      <c r="E7145" s="148" t="s">
        <v>2</v>
      </c>
      <c r="F7145" s="148">
        <v>0</v>
      </c>
      <c r="G7145" s="166">
        <f>WEEKNUM(B7145,21)</f>
        <v>13</v>
      </c>
      <c r="H7145" s="166">
        <f>MONTH(B7145)</f>
        <v>4</v>
      </c>
      <c r="I7145" s="166">
        <f>YEAR(B7145)</f>
        <v>2023</v>
      </c>
    </row>
    <row r="7146" spans="1:9" x14ac:dyDescent="0.25">
      <c r="A7146" s="171" t="s">
        <v>2</v>
      </c>
      <c r="B7146" s="172">
        <v>45015</v>
      </c>
      <c r="C7146" s="173">
        <v>0.27083333333332998</v>
      </c>
      <c r="D7146" s="173">
        <v>0.76180555555555995</v>
      </c>
      <c r="E7146" s="148" t="s">
        <v>2</v>
      </c>
      <c r="F7146" s="148">
        <v>0</v>
      </c>
      <c r="G7146" s="166">
        <f>WEEKNUM(B7146,21)</f>
        <v>13</v>
      </c>
      <c r="H7146" s="166">
        <f>MONTH(B7146)</f>
        <v>3</v>
      </c>
      <c r="I7146" s="166">
        <f>YEAR(B7146)</f>
        <v>2023</v>
      </c>
    </row>
    <row r="7147" spans="1:9" x14ac:dyDescent="0.25">
      <c r="A7147" s="171">
        <v>1000406322</v>
      </c>
      <c r="B7147" s="172">
        <v>45013</v>
      </c>
      <c r="C7147" s="173">
        <v>0.40549768518519003</v>
      </c>
      <c r="D7147" s="173">
        <v>0.50142361111111</v>
      </c>
      <c r="E7147" s="148" t="s">
        <v>2</v>
      </c>
      <c r="F7147" s="148">
        <v>0</v>
      </c>
      <c r="G7147" s="166">
        <f>WEEKNUM(B7147,21)</f>
        <v>13</v>
      </c>
      <c r="H7147" s="166">
        <f>MONTH(B7147)</f>
        <v>3</v>
      </c>
      <c r="I7147" s="166">
        <f>YEAR(B7147)</f>
        <v>2023</v>
      </c>
    </row>
    <row r="7148" spans="1:9" x14ac:dyDescent="0.25">
      <c r="A7148" s="171" t="s">
        <v>2</v>
      </c>
      <c r="B7148" s="172">
        <v>45013</v>
      </c>
      <c r="C7148" s="173">
        <v>0.22916666666666999</v>
      </c>
      <c r="D7148" s="173">
        <v>0.54723379629629998</v>
      </c>
      <c r="E7148" s="148" t="s">
        <v>2</v>
      </c>
      <c r="F7148" s="148">
        <v>0</v>
      </c>
      <c r="G7148" s="166">
        <f>WEEKNUM(B7148,21)</f>
        <v>13</v>
      </c>
      <c r="H7148" s="166">
        <f>MONTH(B7148)</f>
        <v>3</v>
      </c>
      <c r="I7148" s="166">
        <f>YEAR(B7148)</f>
        <v>2023</v>
      </c>
    </row>
    <row r="7149" spans="1:9" x14ac:dyDescent="0.25">
      <c r="A7149" s="171" t="s">
        <v>2</v>
      </c>
      <c r="B7149" s="172">
        <v>45015</v>
      </c>
      <c r="C7149" s="173">
        <v>0.33333333333332998</v>
      </c>
      <c r="D7149" s="173">
        <v>0.49921296296296003</v>
      </c>
      <c r="E7149" s="148" t="s">
        <v>2</v>
      </c>
      <c r="F7149" s="148">
        <v>0</v>
      </c>
      <c r="G7149" s="166">
        <f>WEEKNUM(B7149,21)</f>
        <v>13</v>
      </c>
      <c r="H7149" s="166">
        <f>MONTH(B7149)</f>
        <v>3</v>
      </c>
      <c r="I7149" s="166">
        <f>YEAR(B7149)</f>
        <v>2023</v>
      </c>
    </row>
    <row r="7150" spans="1:9" x14ac:dyDescent="0.25">
      <c r="A7150" s="171" t="s">
        <v>2</v>
      </c>
      <c r="B7150" s="172">
        <v>45014</v>
      </c>
      <c r="C7150" s="173">
        <v>0.3125</v>
      </c>
      <c r="D7150" s="173">
        <v>0.35021990740740999</v>
      </c>
      <c r="E7150" s="148" t="s">
        <v>2</v>
      </c>
      <c r="F7150" s="148">
        <v>0</v>
      </c>
      <c r="G7150" s="166">
        <f>WEEKNUM(B7150,21)</f>
        <v>13</v>
      </c>
      <c r="H7150" s="166">
        <f>MONTH(B7150)</f>
        <v>3</v>
      </c>
      <c r="I7150" s="166">
        <f>YEAR(B7150)</f>
        <v>2023</v>
      </c>
    </row>
    <row r="7151" spans="1:9" x14ac:dyDescent="0.25">
      <c r="A7151" s="171" t="s">
        <v>2</v>
      </c>
      <c r="B7151" s="172">
        <v>45014</v>
      </c>
      <c r="C7151" s="173">
        <v>0.3125</v>
      </c>
      <c r="D7151" s="173">
        <v>0.35021990740740999</v>
      </c>
      <c r="E7151" s="148" t="s">
        <v>2</v>
      </c>
      <c r="F7151" s="148">
        <v>0</v>
      </c>
      <c r="G7151" s="166">
        <f>WEEKNUM(B7151,21)</f>
        <v>13</v>
      </c>
      <c r="H7151" s="166">
        <f>MONTH(B7151)</f>
        <v>3</v>
      </c>
      <c r="I7151" s="166">
        <f>YEAR(B7151)</f>
        <v>2023</v>
      </c>
    </row>
    <row r="7152" spans="1:9" x14ac:dyDescent="0.25">
      <c r="A7152" s="171" t="s">
        <v>2</v>
      </c>
      <c r="B7152" s="172">
        <v>45013</v>
      </c>
      <c r="C7152" s="173">
        <v>0</v>
      </c>
      <c r="D7152" s="173">
        <v>0.14736111111111</v>
      </c>
      <c r="E7152" s="148" t="s">
        <v>2</v>
      </c>
      <c r="F7152" s="148">
        <v>0</v>
      </c>
      <c r="G7152" s="166">
        <f>WEEKNUM(B7152,21)</f>
        <v>13</v>
      </c>
      <c r="H7152" s="166">
        <f>MONTH(B7152)</f>
        <v>3</v>
      </c>
      <c r="I7152" s="166">
        <f>YEAR(B7152)</f>
        <v>2023</v>
      </c>
    </row>
    <row r="7153" spans="1:9" x14ac:dyDescent="0.25">
      <c r="A7153" s="171" t="s">
        <v>2</v>
      </c>
      <c r="B7153" s="172">
        <v>45013</v>
      </c>
      <c r="C7153" s="173">
        <v>0</v>
      </c>
      <c r="D7153" s="173">
        <v>0.52484953703703996</v>
      </c>
      <c r="E7153" s="148" t="s">
        <v>2</v>
      </c>
      <c r="F7153" s="148">
        <v>0</v>
      </c>
      <c r="G7153" s="166">
        <f>WEEKNUM(B7153,21)</f>
        <v>13</v>
      </c>
      <c r="H7153" s="166">
        <f>MONTH(B7153)</f>
        <v>3</v>
      </c>
      <c r="I7153" s="166">
        <f>YEAR(B7153)</f>
        <v>2023</v>
      </c>
    </row>
    <row r="7154" spans="1:9" x14ac:dyDescent="0.25">
      <c r="A7154" s="171">
        <v>1000408464</v>
      </c>
      <c r="B7154" s="172">
        <v>45013</v>
      </c>
      <c r="C7154" s="173">
        <v>0.65658564814815001</v>
      </c>
      <c r="D7154" s="173">
        <v>0.66222222222222005</v>
      </c>
      <c r="E7154" s="148" t="s">
        <v>2</v>
      </c>
      <c r="F7154" s="148">
        <v>0</v>
      </c>
      <c r="G7154" s="166">
        <f>WEEKNUM(B7154,21)</f>
        <v>13</v>
      </c>
      <c r="H7154" s="166">
        <f>MONTH(B7154)</f>
        <v>3</v>
      </c>
      <c r="I7154" s="166">
        <f>YEAR(B7154)</f>
        <v>2023</v>
      </c>
    </row>
    <row r="7155" spans="1:9" x14ac:dyDescent="0.25">
      <c r="A7155" s="171">
        <v>1000408464</v>
      </c>
      <c r="B7155" s="172">
        <v>45014</v>
      </c>
      <c r="C7155" s="173">
        <v>0.66222222222222005</v>
      </c>
      <c r="D7155" s="173">
        <v>0.63332175925926004</v>
      </c>
      <c r="E7155" s="148" t="s">
        <v>2</v>
      </c>
      <c r="F7155" s="148">
        <v>0</v>
      </c>
      <c r="G7155" s="166">
        <f>WEEKNUM(B7155,21)</f>
        <v>13</v>
      </c>
      <c r="H7155" s="166">
        <f>MONTH(B7155)</f>
        <v>3</v>
      </c>
      <c r="I7155" s="166">
        <f>YEAR(B7155)</f>
        <v>2023</v>
      </c>
    </row>
    <row r="7156" spans="1:9" x14ac:dyDescent="0.25">
      <c r="A7156" s="171">
        <v>1000409754</v>
      </c>
      <c r="B7156" s="172">
        <v>45013</v>
      </c>
      <c r="C7156" s="173">
        <v>0.14429398148148001</v>
      </c>
      <c r="D7156" s="173">
        <v>0.14429398148148001</v>
      </c>
      <c r="E7156" s="148" t="s">
        <v>3</v>
      </c>
      <c r="F7156" s="148">
        <v>0</v>
      </c>
      <c r="G7156" s="166">
        <f>WEEKNUM(B7156,21)</f>
        <v>13</v>
      </c>
      <c r="H7156" s="166">
        <f>MONTH(B7156)</f>
        <v>3</v>
      </c>
      <c r="I7156" s="166">
        <f>YEAR(B7156)</f>
        <v>2023</v>
      </c>
    </row>
    <row r="7157" spans="1:9" x14ac:dyDescent="0.25">
      <c r="A7157" s="171">
        <v>1000409806</v>
      </c>
      <c r="B7157" s="172">
        <v>45014</v>
      </c>
      <c r="C7157" s="173">
        <v>0.27381944444444001</v>
      </c>
      <c r="D7157" s="173">
        <v>0.56093749999999998</v>
      </c>
      <c r="E7157" s="148" t="s">
        <v>3</v>
      </c>
      <c r="F7157" s="148">
        <v>0</v>
      </c>
      <c r="G7157" s="166">
        <f>WEEKNUM(B7157,21)</f>
        <v>13</v>
      </c>
      <c r="H7157" s="166">
        <f>MONTH(B7157)</f>
        <v>3</v>
      </c>
      <c r="I7157" s="166">
        <f>YEAR(B7157)</f>
        <v>2023</v>
      </c>
    </row>
    <row r="7158" spans="1:9" x14ac:dyDescent="0.25">
      <c r="A7158" s="171">
        <v>1000409806</v>
      </c>
      <c r="B7158" s="172">
        <v>45013</v>
      </c>
      <c r="C7158" s="173">
        <v>0.22916666666666999</v>
      </c>
      <c r="D7158" s="173">
        <v>0.27381944444444001</v>
      </c>
      <c r="E7158" s="148" t="s">
        <v>3</v>
      </c>
      <c r="F7158" s="148">
        <v>0</v>
      </c>
      <c r="G7158" s="166">
        <f>WEEKNUM(B7158,21)</f>
        <v>13</v>
      </c>
      <c r="H7158" s="166">
        <f>MONTH(B7158)</f>
        <v>3</v>
      </c>
      <c r="I7158" s="166">
        <f>YEAR(B7158)</f>
        <v>2023</v>
      </c>
    </row>
    <row r="7159" spans="1:9" x14ac:dyDescent="0.25">
      <c r="A7159" s="171">
        <v>1000407915</v>
      </c>
      <c r="B7159" s="172">
        <v>45014</v>
      </c>
      <c r="C7159" s="173">
        <v>0.27437499999999998</v>
      </c>
      <c r="D7159" s="173">
        <v>0.56215277777778005</v>
      </c>
      <c r="E7159" s="148" t="s">
        <v>3</v>
      </c>
      <c r="F7159" s="148">
        <v>0</v>
      </c>
      <c r="G7159" s="166">
        <f>WEEKNUM(B7159,21)</f>
        <v>13</v>
      </c>
      <c r="H7159" s="166">
        <f>MONTH(B7159)</f>
        <v>3</v>
      </c>
      <c r="I7159" s="166">
        <f>YEAR(B7159)</f>
        <v>2023</v>
      </c>
    </row>
    <row r="7160" spans="1:9" x14ac:dyDescent="0.25">
      <c r="A7160" s="171">
        <v>1000407915</v>
      </c>
      <c r="B7160" s="172">
        <v>45014</v>
      </c>
      <c r="C7160" s="173">
        <v>0.52083333333333004</v>
      </c>
      <c r="D7160" s="173">
        <v>0.56138888888889005</v>
      </c>
      <c r="E7160" s="148" t="s">
        <v>3</v>
      </c>
      <c r="F7160" s="148">
        <v>0</v>
      </c>
      <c r="G7160" s="166">
        <f>WEEKNUM(B7160,21)</f>
        <v>13</v>
      </c>
      <c r="H7160" s="166">
        <f>MONTH(B7160)</f>
        <v>3</v>
      </c>
      <c r="I7160" s="166">
        <f>YEAR(B7160)</f>
        <v>2023</v>
      </c>
    </row>
    <row r="7161" spans="1:9" x14ac:dyDescent="0.25">
      <c r="A7161" s="171">
        <v>1000407915</v>
      </c>
      <c r="B7161" s="172">
        <v>45013</v>
      </c>
      <c r="C7161" s="173">
        <v>0.22916666666666999</v>
      </c>
      <c r="D7161" s="173">
        <v>0.27437499999999998</v>
      </c>
      <c r="E7161" s="148" t="s">
        <v>3</v>
      </c>
      <c r="F7161" s="148">
        <v>0</v>
      </c>
      <c r="G7161" s="166">
        <f>WEEKNUM(B7161,21)</f>
        <v>13</v>
      </c>
      <c r="H7161" s="166">
        <f>MONTH(B7161)</f>
        <v>3</v>
      </c>
      <c r="I7161" s="166">
        <f>YEAR(B7161)</f>
        <v>2023</v>
      </c>
    </row>
    <row r="7162" spans="1:9" x14ac:dyDescent="0.25">
      <c r="A7162" s="171">
        <v>1000406536</v>
      </c>
      <c r="B7162" s="172">
        <v>45014</v>
      </c>
      <c r="C7162" s="173">
        <v>0.27468749999999997</v>
      </c>
      <c r="D7162" s="173">
        <v>0.56128472222222003</v>
      </c>
      <c r="E7162" s="148" t="s">
        <v>3</v>
      </c>
      <c r="F7162" s="148">
        <v>0</v>
      </c>
      <c r="G7162" s="166">
        <f>WEEKNUM(B7162,21)</f>
        <v>13</v>
      </c>
      <c r="H7162" s="166">
        <f>MONTH(B7162)</f>
        <v>3</v>
      </c>
      <c r="I7162" s="166">
        <f>YEAR(B7162)</f>
        <v>2023</v>
      </c>
    </row>
    <row r="7163" spans="1:9" x14ac:dyDescent="0.25">
      <c r="A7163" s="171">
        <v>1000406536</v>
      </c>
      <c r="B7163" s="172">
        <v>45013</v>
      </c>
      <c r="C7163" s="173">
        <v>0.45542824074074001</v>
      </c>
      <c r="D7163" s="173">
        <v>0.45542824074074001</v>
      </c>
      <c r="E7163" s="148" t="s">
        <v>3</v>
      </c>
      <c r="F7163" s="148">
        <v>0</v>
      </c>
      <c r="G7163" s="166">
        <f>WEEKNUM(B7163,21)</f>
        <v>13</v>
      </c>
      <c r="H7163" s="166">
        <f>MONTH(B7163)</f>
        <v>3</v>
      </c>
      <c r="I7163" s="166">
        <f>YEAR(B7163)</f>
        <v>2023</v>
      </c>
    </row>
    <row r="7164" spans="1:9" x14ac:dyDescent="0.25">
      <c r="A7164" s="171">
        <v>1000406536</v>
      </c>
      <c r="B7164" s="172">
        <v>45013</v>
      </c>
      <c r="C7164" s="173">
        <v>0.22916666666666999</v>
      </c>
      <c r="D7164" s="173">
        <v>0.27468749999999997</v>
      </c>
      <c r="E7164" s="148" t="s">
        <v>3</v>
      </c>
      <c r="F7164" s="148">
        <v>0</v>
      </c>
      <c r="G7164" s="166">
        <f>WEEKNUM(B7164,21)</f>
        <v>13</v>
      </c>
      <c r="H7164" s="166">
        <f>MONTH(B7164)</f>
        <v>3</v>
      </c>
      <c r="I7164" s="166">
        <f>YEAR(B7164)</f>
        <v>2023</v>
      </c>
    </row>
    <row r="7165" spans="1:9" x14ac:dyDescent="0.25">
      <c r="A7165" s="171">
        <v>1000406533</v>
      </c>
      <c r="B7165" s="172">
        <v>45013</v>
      </c>
      <c r="C7165" s="173">
        <v>0.3125</v>
      </c>
      <c r="D7165" s="173">
        <v>0.44666666666666999</v>
      </c>
      <c r="E7165" s="148" t="s">
        <v>3</v>
      </c>
      <c r="F7165" s="148">
        <v>0</v>
      </c>
      <c r="G7165" s="166">
        <f>WEEKNUM(B7165,21)</f>
        <v>13</v>
      </c>
      <c r="H7165" s="166">
        <f>MONTH(B7165)</f>
        <v>3</v>
      </c>
      <c r="I7165" s="166">
        <f>YEAR(B7165)</f>
        <v>2023</v>
      </c>
    </row>
    <row r="7166" spans="1:9" x14ac:dyDescent="0.25">
      <c r="A7166" s="171">
        <v>1000406533</v>
      </c>
      <c r="B7166" s="172">
        <v>45014</v>
      </c>
      <c r="C7166" s="173">
        <v>0.44666666666666999</v>
      </c>
      <c r="D7166" s="173">
        <v>0.56152777777777996</v>
      </c>
      <c r="E7166" s="148" t="s">
        <v>3</v>
      </c>
      <c r="F7166" s="148">
        <v>0</v>
      </c>
      <c r="G7166" s="166">
        <f>WEEKNUM(B7166,21)</f>
        <v>13</v>
      </c>
      <c r="H7166" s="166">
        <f>MONTH(B7166)</f>
        <v>3</v>
      </c>
      <c r="I7166" s="166">
        <f>YEAR(B7166)</f>
        <v>2023</v>
      </c>
    </row>
    <row r="7167" spans="1:9" x14ac:dyDescent="0.25">
      <c r="A7167" s="171">
        <v>1000406533</v>
      </c>
      <c r="B7167" s="172">
        <v>45014</v>
      </c>
      <c r="C7167" s="173">
        <v>0.52083333333333004</v>
      </c>
      <c r="D7167" s="173">
        <v>0.56180555555556</v>
      </c>
      <c r="E7167" s="148" t="s">
        <v>3</v>
      </c>
      <c r="F7167" s="148">
        <v>0</v>
      </c>
      <c r="G7167" s="166">
        <f>WEEKNUM(B7167,21)</f>
        <v>13</v>
      </c>
      <c r="H7167" s="166">
        <f>MONTH(B7167)</f>
        <v>3</v>
      </c>
      <c r="I7167" s="166">
        <f>YEAR(B7167)</f>
        <v>2023</v>
      </c>
    </row>
    <row r="7168" spans="1:9" x14ac:dyDescent="0.25">
      <c r="A7168" s="171">
        <v>1000406533</v>
      </c>
      <c r="B7168" s="172">
        <v>45013</v>
      </c>
      <c r="C7168" s="173">
        <v>0.3125</v>
      </c>
      <c r="D7168" s="173">
        <v>0.44710648148148002</v>
      </c>
      <c r="E7168" s="148" t="s">
        <v>3</v>
      </c>
      <c r="F7168" s="148">
        <v>0</v>
      </c>
      <c r="G7168" s="166">
        <f>WEEKNUM(B7168,21)</f>
        <v>13</v>
      </c>
      <c r="H7168" s="166">
        <f>MONTH(B7168)</f>
        <v>3</v>
      </c>
      <c r="I7168" s="166">
        <f>YEAR(B7168)</f>
        <v>2023</v>
      </c>
    </row>
    <row r="7169" spans="1:9" x14ac:dyDescent="0.25">
      <c r="A7169" s="171">
        <v>1000407445</v>
      </c>
      <c r="B7169" s="172">
        <v>45013</v>
      </c>
      <c r="C7169" s="173">
        <v>0.52083333333333004</v>
      </c>
      <c r="D7169" s="173">
        <v>0.86425925925925995</v>
      </c>
      <c r="E7169" s="148" t="s">
        <v>3</v>
      </c>
      <c r="F7169" s="148">
        <v>0</v>
      </c>
      <c r="G7169" s="166">
        <f>WEEKNUM(B7169,21)</f>
        <v>13</v>
      </c>
      <c r="H7169" s="166">
        <f>MONTH(B7169)</f>
        <v>3</v>
      </c>
      <c r="I7169" s="166">
        <f>YEAR(B7169)</f>
        <v>2023</v>
      </c>
    </row>
    <row r="7170" spans="1:9" x14ac:dyDescent="0.25">
      <c r="A7170" s="171">
        <v>1000407445</v>
      </c>
      <c r="B7170" s="172">
        <v>45013</v>
      </c>
      <c r="C7170" s="173">
        <v>0.86425925925925995</v>
      </c>
      <c r="D7170" s="173">
        <v>0.90790509259259</v>
      </c>
      <c r="E7170" s="148" t="s">
        <v>3</v>
      </c>
      <c r="F7170" s="148">
        <v>0</v>
      </c>
      <c r="G7170" s="166">
        <f>WEEKNUM(B7170,21)</f>
        <v>13</v>
      </c>
      <c r="H7170" s="166">
        <f>MONTH(B7170)</f>
        <v>3</v>
      </c>
      <c r="I7170" s="166">
        <f>YEAR(B7170)</f>
        <v>2023</v>
      </c>
    </row>
    <row r="7171" spans="1:9" x14ac:dyDescent="0.25">
      <c r="A7171" s="171">
        <v>1000407445</v>
      </c>
      <c r="B7171" s="172">
        <v>45013</v>
      </c>
      <c r="C7171" s="173">
        <v>0.90790509259259</v>
      </c>
      <c r="D7171" s="173">
        <v>0.90958333333332997</v>
      </c>
      <c r="E7171" s="148" t="s">
        <v>3</v>
      </c>
      <c r="F7171" s="148">
        <v>0</v>
      </c>
      <c r="G7171" s="166">
        <f>WEEKNUM(B7171,21)</f>
        <v>13</v>
      </c>
      <c r="H7171" s="166">
        <f>MONTH(B7171)</f>
        <v>3</v>
      </c>
      <c r="I7171" s="166">
        <f>YEAR(B7171)</f>
        <v>2023</v>
      </c>
    </row>
    <row r="7172" spans="1:9" x14ac:dyDescent="0.25">
      <c r="A7172" s="171">
        <v>1000408464</v>
      </c>
      <c r="B7172" s="172">
        <v>45013</v>
      </c>
      <c r="C7172" s="173">
        <v>0.33333333333332998</v>
      </c>
      <c r="D7172" s="173">
        <v>0.65504629629629996</v>
      </c>
      <c r="E7172" s="148" t="s">
        <v>2</v>
      </c>
      <c r="F7172" s="148">
        <v>0</v>
      </c>
      <c r="G7172" s="166">
        <f>WEEKNUM(B7172,21)</f>
        <v>13</v>
      </c>
      <c r="H7172" s="166">
        <f>MONTH(B7172)</f>
        <v>3</v>
      </c>
      <c r="I7172" s="166">
        <f>YEAR(B7172)</f>
        <v>2023</v>
      </c>
    </row>
    <row r="7173" spans="1:9" x14ac:dyDescent="0.25">
      <c r="A7173" s="171" t="s">
        <v>2</v>
      </c>
      <c r="B7173" s="172">
        <v>45013</v>
      </c>
      <c r="C7173" s="173">
        <v>0.27083333333332998</v>
      </c>
      <c r="D7173" s="173">
        <v>0.52589120370370002</v>
      </c>
      <c r="E7173" s="148" t="s">
        <v>2</v>
      </c>
      <c r="F7173" s="148">
        <v>0</v>
      </c>
      <c r="G7173" s="166">
        <f>WEEKNUM(B7173,21)</f>
        <v>13</v>
      </c>
      <c r="H7173" s="166">
        <f>MONTH(B7173)</f>
        <v>3</v>
      </c>
      <c r="I7173" s="166">
        <f>YEAR(B7173)</f>
        <v>2023</v>
      </c>
    </row>
    <row r="7174" spans="1:9" x14ac:dyDescent="0.25">
      <c r="A7174" s="171">
        <v>1000407393</v>
      </c>
      <c r="B7174" s="172">
        <v>45013</v>
      </c>
      <c r="C7174" s="173">
        <v>0.20833333333333001</v>
      </c>
      <c r="D7174" s="173">
        <v>0.69520833333332999</v>
      </c>
      <c r="E7174" s="148" t="s">
        <v>2</v>
      </c>
      <c r="F7174" s="148">
        <v>0</v>
      </c>
      <c r="G7174" s="166">
        <f>WEEKNUM(B7174,21)</f>
        <v>13</v>
      </c>
      <c r="H7174" s="166">
        <f>MONTH(B7174)</f>
        <v>3</v>
      </c>
      <c r="I7174" s="166">
        <f>YEAR(B7174)</f>
        <v>2023</v>
      </c>
    </row>
    <row r="7175" spans="1:9" x14ac:dyDescent="0.25">
      <c r="A7175" s="171">
        <v>1000407393</v>
      </c>
      <c r="B7175" s="172">
        <v>45014</v>
      </c>
      <c r="C7175" s="173">
        <v>0.69520833333332999</v>
      </c>
      <c r="D7175" s="173">
        <v>0.68656249999999996</v>
      </c>
      <c r="E7175" s="148" t="s">
        <v>2</v>
      </c>
      <c r="F7175" s="148">
        <v>0</v>
      </c>
      <c r="G7175" s="166">
        <f>WEEKNUM(B7175,21)</f>
        <v>13</v>
      </c>
      <c r="H7175" s="166">
        <f>MONTH(B7175)</f>
        <v>3</v>
      </c>
      <c r="I7175" s="166">
        <f>YEAR(B7175)</f>
        <v>2023</v>
      </c>
    </row>
    <row r="7176" spans="1:9" x14ac:dyDescent="0.25">
      <c r="A7176" s="171" t="s">
        <v>2</v>
      </c>
      <c r="B7176" s="172">
        <v>45015</v>
      </c>
      <c r="C7176" s="173">
        <v>0</v>
      </c>
      <c r="D7176" s="173">
        <v>0.51175925925926002</v>
      </c>
      <c r="E7176" s="148" t="s">
        <v>2</v>
      </c>
      <c r="F7176" s="148">
        <v>0</v>
      </c>
      <c r="G7176" s="166">
        <f>WEEKNUM(B7176,21)</f>
        <v>13</v>
      </c>
      <c r="H7176" s="166">
        <f>MONTH(B7176)</f>
        <v>3</v>
      </c>
      <c r="I7176" s="166">
        <f>YEAR(B7176)</f>
        <v>2023</v>
      </c>
    </row>
    <row r="7177" spans="1:9" x14ac:dyDescent="0.25">
      <c r="A7177" s="171" t="s">
        <v>2</v>
      </c>
      <c r="B7177" s="172">
        <v>45015</v>
      </c>
      <c r="C7177" s="173">
        <v>0.3125</v>
      </c>
      <c r="D7177" s="173">
        <v>0.26521990740741003</v>
      </c>
      <c r="E7177" s="148" t="s">
        <v>2</v>
      </c>
      <c r="F7177" s="148">
        <v>0</v>
      </c>
      <c r="G7177" s="166">
        <f>WEEKNUM(B7177,21)</f>
        <v>13</v>
      </c>
      <c r="H7177" s="166">
        <f>MONTH(B7177)</f>
        <v>3</v>
      </c>
      <c r="I7177" s="166">
        <f>YEAR(B7177)</f>
        <v>2023</v>
      </c>
    </row>
    <row r="7178" spans="1:9" x14ac:dyDescent="0.25">
      <c r="A7178" s="171" t="s">
        <v>2</v>
      </c>
      <c r="B7178" s="172">
        <v>45014</v>
      </c>
      <c r="C7178" s="173">
        <v>0.3125</v>
      </c>
      <c r="D7178" s="173">
        <v>0.56233796296296001</v>
      </c>
      <c r="E7178" s="148" t="s">
        <v>2</v>
      </c>
      <c r="F7178" s="148">
        <v>0</v>
      </c>
      <c r="G7178" s="166">
        <f>WEEKNUM(B7178,21)</f>
        <v>13</v>
      </c>
      <c r="H7178" s="166">
        <f>MONTH(B7178)</f>
        <v>3</v>
      </c>
      <c r="I7178" s="166">
        <f>YEAR(B7178)</f>
        <v>2023</v>
      </c>
    </row>
    <row r="7179" spans="1:9" x14ac:dyDescent="0.25">
      <c r="A7179" s="171">
        <v>1000408443</v>
      </c>
      <c r="B7179" s="172">
        <v>45016</v>
      </c>
      <c r="C7179" s="173">
        <v>0.33333333333332998</v>
      </c>
      <c r="D7179" s="173">
        <v>0.65493055555556001</v>
      </c>
      <c r="E7179" s="148" t="s">
        <v>2</v>
      </c>
      <c r="F7179" s="148">
        <v>0</v>
      </c>
      <c r="G7179" s="166">
        <f>WEEKNUM(B7179,21)</f>
        <v>13</v>
      </c>
      <c r="H7179" s="166">
        <f>MONTH(B7179)</f>
        <v>3</v>
      </c>
      <c r="I7179" s="166">
        <f>YEAR(B7179)</f>
        <v>2023</v>
      </c>
    </row>
    <row r="7180" spans="1:9" x14ac:dyDescent="0.25">
      <c r="A7180" s="171">
        <v>1000406533</v>
      </c>
      <c r="B7180" s="172">
        <v>45014</v>
      </c>
      <c r="C7180" s="173">
        <v>0.52083333333333004</v>
      </c>
      <c r="D7180" s="173">
        <v>0.56364583333332996</v>
      </c>
      <c r="E7180" s="148" t="s">
        <v>3</v>
      </c>
      <c r="F7180" s="148">
        <v>0</v>
      </c>
      <c r="G7180" s="166">
        <f>WEEKNUM(B7180,21)</f>
        <v>13</v>
      </c>
      <c r="H7180" s="166">
        <f>MONTH(B7180)</f>
        <v>3</v>
      </c>
      <c r="I7180" s="166">
        <f>YEAR(B7180)</f>
        <v>2023</v>
      </c>
    </row>
    <row r="7181" spans="1:9" x14ac:dyDescent="0.25">
      <c r="A7181" s="171">
        <v>1000410251</v>
      </c>
      <c r="B7181" s="172">
        <v>45014</v>
      </c>
      <c r="C7181" s="173">
        <v>0.52083333333333004</v>
      </c>
      <c r="D7181" s="173">
        <v>0.68398148148147997</v>
      </c>
      <c r="E7181" s="148" t="s">
        <v>3</v>
      </c>
      <c r="F7181" s="148">
        <v>0</v>
      </c>
      <c r="G7181" s="166">
        <f>WEEKNUM(B7181,21)</f>
        <v>13</v>
      </c>
      <c r="H7181" s="166">
        <f>MONTH(B7181)</f>
        <v>3</v>
      </c>
      <c r="I7181" s="166">
        <f>YEAR(B7181)</f>
        <v>2023</v>
      </c>
    </row>
    <row r="7182" spans="1:9" x14ac:dyDescent="0.25">
      <c r="A7182" s="171">
        <v>1000406536</v>
      </c>
      <c r="B7182" s="172">
        <v>45014</v>
      </c>
      <c r="C7182" s="173">
        <v>0.52083333333333004</v>
      </c>
      <c r="D7182" s="173">
        <v>0.56445601851852001</v>
      </c>
      <c r="E7182" s="148" t="s">
        <v>3</v>
      </c>
      <c r="F7182" s="148">
        <v>0</v>
      </c>
      <c r="G7182" s="166">
        <f>WEEKNUM(B7182,21)</f>
        <v>13</v>
      </c>
      <c r="H7182" s="166">
        <f>MONTH(B7182)</f>
        <v>3</v>
      </c>
      <c r="I7182" s="166">
        <f>YEAR(B7182)</f>
        <v>2023</v>
      </c>
    </row>
    <row r="7183" spans="1:9" x14ac:dyDescent="0.25">
      <c r="A7183" s="171">
        <v>1000406536</v>
      </c>
      <c r="B7183" s="172">
        <v>45013</v>
      </c>
      <c r="C7183" s="173">
        <v>0.52083333333333004</v>
      </c>
      <c r="D7183" s="173">
        <v>0.67291666666667005</v>
      </c>
      <c r="E7183" s="148" t="s">
        <v>2</v>
      </c>
      <c r="F7183" s="148">
        <v>0</v>
      </c>
      <c r="G7183" s="166">
        <f>WEEKNUM(B7183,21)</f>
        <v>13</v>
      </c>
      <c r="H7183" s="166">
        <f>MONTH(B7183)</f>
        <v>3</v>
      </c>
      <c r="I7183" s="166">
        <f>YEAR(B7183)</f>
        <v>2023</v>
      </c>
    </row>
    <row r="7184" spans="1:9" x14ac:dyDescent="0.25">
      <c r="A7184" s="171">
        <v>1000409756</v>
      </c>
      <c r="B7184" s="172">
        <v>45013</v>
      </c>
      <c r="C7184" s="173">
        <v>0.52083333333333004</v>
      </c>
      <c r="D7184" s="173">
        <v>0.67547453703703997</v>
      </c>
      <c r="E7184" s="148" t="s">
        <v>2</v>
      </c>
      <c r="F7184" s="148">
        <v>0</v>
      </c>
      <c r="G7184" s="166">
        <f>WEEKNUM(B7184,21)</f>
        <v>13</v>
      </c>
      <c r="H7184" s="166">
        <f>MONTH(B7184)</f>
        <v>3</v>
      </c>
      <c r="I7184" s="166">
        <f>YEAR(B7184)</f>
        <v>2023</v>
      </c>
    </row>
    <row r="7185" spans="1:9" x14ac:dyDescent="0.25">
      <c r="A7185" s="171">
        <v>1000407442</v>
      </c>
      <c r="B7185" s="172">
        <v>45013</v>
      </c>
      <c r="C7185" s="173">
        <v>0.52083333333333004</v>
      </c>
      <c r="D7185" s="173">
        <v>0.90847222222222002</v>
      </c>
      <c r="E7185" s="148" t="s">
        <v>2</v>
      </c>
      <c r="F7185" s="148">
        <v>0</v>
      </c>
      <c r="G7185" s="166">
        <f>WEEKNUM(B7185,21)</f>
        <v>13</v>
      </c>
      <c r="H7185" s="166">
        <f>MONTH(B7185)</f>
        <v>3</v>
      </c>
      <c r="I7185" s="166">
        <f>YEAR(B7185)</f>
        <v>2023</v>
      </c>
    </row>
    <row r="7186" spans="1:9" x14ac:dyDescent="0.25">
      <c r="A7186" s="171">
        <v>1000409806</v>
      </c>
      <c r="B7186" s="172">
        <v>45013</v>
      </c>
      <c r="C7186" s="173">
        <v>0.52083333333333004</v>
      </c>
      <c r="D7186" s="173">
        <v>0.86239583333333003</v>
      </c>
      <c r="E7186" s="148" t="s">
        <v>2</v>
      </c>
      <c r="F7186" s="148">
        <v>0</v>
      </c>
      <c r="G7186" s="166">
        <f>WEEKNUM(B7186,21)</f>
        <v>13</v>
      </c>
      <c r="H7186" s="166">
        <f>MONTH(B7186)</f>
        <v>3</v>
      </c>
      <c r="I7186" s="166">
        <f>YEAR(B7186)</f>
        <v>2023</v>
      </c>
    </row>
    <row r="7187" spans="1:9" x14ac:dyDescent="0.25">
      <c r="A7187" s="171">
        <v>1000409806</v>
      </c>
      <c r="B7187" s="172">
        <v>45014</v>
      </c>
      <c r="C7187" s="173">
        <v>0.86239583333333003</v>
      </c>
      <c r="D7187" s="173">
        <v>0.66533564814815005</v>
      </c>
      <c r="E7187" s="148" t="s">
        <v>2</v>
      </c>
      <c r="F7187" s="148">
        <v>0</v>
      </c>
      <c r="G7187" s="166">
        <f>WEEKNUM(B7187,21)</f>
        <v>13</v>
      </c>
      <c r="H7187" s="166">
        <f>MONTH(B7187)</f>
        <v>3</v>
      </c>
      <c r="I7187" s="166">
        <f>YEAR(B7187)</f>
        <v>2023</v>
      </c>
    </row>
    <row r="7188" spans="1:9" x14ac:dyDescent="0.25">
      <c r="A7188" s="171">
        <v>1000406536</v>
      </c>
      <c r="B7188" s="172">
        <v>45013</v>
      </c>
      <c r="C7188" s="173">
        <v>0.52083333333333004</v>
      </c>
      <c r="D7188" s="173">
        <v>0.91033564814815005</v>
      </c>
      <c r="E7188" s="148" t="s">
        <v>3</v>
      </c>
      <c r="F7188" s="148">
        <v>0</v>
      </c>
      <c r="G7188" s="166">
        <f>WEEKNUM(B7188,21)</f>
        <v>13</v>
      </c>
      <c r="H7188" s="166">
        <f>MONTH(B7188)</f>
        <v>3</v>
      </c>
      <c r="I7188" s="166">
        <f>YEAR(B7188)</f>
        <v>2023</v>
      </c>
    </row>
    <row r="7189" spans="1:9" x14ac:dyDescent="0.25">
      <c r="A7189" s="171">
        <v>1000409793</v>
      </c>
      <c r="B7189" s="172">
        <v>45013</v>
      </c>
      <c r="C7189" s="173">
        <v>0</v>
      </c>
      <c r="D7189" s="173">
        <v>0.86116898148148002</v>
      </c>
      <c r="E7189" s="148" t="s">
        <v>2</v>
      </c>
      <c r="F7189" s="148">
        <v>0</v>
      </c>
      <c r="G7189" s="166">
        <f>WEEKNUM(B7189,21)</f>
        <v>13</v>
      </c>
      <c r="H7189" s="166">
        <f>MONTH(B7189)</f>
        <v>3</v>
      </c>
      <c r="I7189" s="166">
        <f>YEAR(B7189)</f>
        <v>2023</v>
      </c>
    </row>
    <row r="7190" spans="1:9" x14ac:dyDescent="0.25">
      <c r="A7190" s="171">
        <v>1000409958</v>
      </c>
      <c r="B7190" s="172">
        <v>45013</v>
      </c>
      <c r="C7190" s="173">
        <v>0.37481481481480999</v>
      </c>
      <c r="D7190" s="173">
        <v>0.60341435185184999</v>
      </c>
      <c r="E7190" s="148" t="s">
        <v>2</v>
      </c>
      <c r="F7190" s="148">
        <v>0</v>
      </c>
      <c r="G7190" s="166">
        <f>WEEKNUM(B7190,21)</f>
        <v>13</v>
      </c>
      <c r="H7190" s="166">
        <f>MONTH(B7190)</f>
        <v>3</v>
      </c>
      <c r="I7190" s="166">
        <f>YEAR(B7190)</f>
        <v>2023</v>
      </c>
    </row>
    <row r="7191" spans="1:9" x14ac:dyDescent="0.25">
      <c r="A7191" s="171">
        <v>1000409943</v>
      </c>
      <c r="B7191" s="172">
        <v>45013</v>
      </c>
      <c r="C7191" s="173">
        <v>0.37481481481480999</v>
      </c>
      <c r="D7191" s="173">
        <v>0.60539351851851997</v>
      </c>
      <c r="E7191" s="148" t="s">
        <v>2</v>
      </c>
      <c r="F7191" s="148">
        <v>0</v>
      </c>
      <c r="G7191" s="166">
        <f>WEEKNUM(B7191,21)</f>
        <v>13</v>
      </c>
      <c r="H7191" s="166">
        <f>MONTH(B7191)</f>
        <v>3</v>
      </c>
      <c r="I7191" s="166">
        <f>YEAR(B7191)</f>
        <v>2023</v>
      </c>
    </row>
    <row r="7192" spans="1:9" x14ac:dyDescent="0.25">
      <c r="A7192" s="171">
        <v>1000410539</v>
      </c>
      <c r="B7192" s="172">
        <v>45013</v>
      </c>
      <c r="C7192" s="173">
        <v>0.20833333333333001</v>
      </c>
      <c r="D7192" s="173">
        <v>0.69592592592592994</v>
      </c>
      <c r="E7192" s="148" t="s">
        <v>2</v>
      </c>
      <c r="F7192" s="148">
        <v>0</v>
      </c>
      <c r="G7192" s="166">
        <f>WEEKNUM(B7192,21)</f>
        <v>13</v>
      </c>
      <c r="H7192" s="166">
        <f>MONTH(B7192)</f>
        <v>3</v>
      </c>
      <c r="I7192" s="166">
        <f>YEAR(B7192)</f>
        <v>2023</v>
      </c>
    </row>
    <row r="7193" spans="1:9" x14ac:dyDescent="0.25">
      <c r="A7193" s="171">
        <v>1000410545</v>
      </c>
      <c r="B7193" s="172">
        <v>45018</v>
      </c>
      <c r="C7193" s="173">
        <v>0</v>
      </c>
      <c r="D7193" s="173">
        <v>0.75936342592592998</v>
      </c>
      <c r="E7193" s="148" t="s">
        <v>2</v>
      </c>
      <c r="F7193" s="148">
        <v>0</v>
      </c>
      <c r="G7193" s="166">
        <f>WEEKNUM(B7193,21)</f>
        <v>13</v>
      </c>
      <c r="H7193" s="166">
        <f>MONTH(B7193)</f>
        <v>4</v>
      </c>
      <c r="I7193" s="166">
        <f>YEAR(B7193)</f>
        <v>2023</v>
      </c>
    </row>
    <row r="7194" spans="1:9" x14ac:dyDescent="0.25">
      <c r="A7194" s="171">
        <v>1000410545</v>
      </c>
      <c r="B7194" s="172">
        <v>45018</v>
      </c>
      <c r="C7194" s="173">
        <v>0</v>
      </c>
      <c r="D7194" s="173">
        <v>0.75920138888888999</v>
      </c>
      <c r="E7194" s="148" t="s">
        <v>2</v>
      </c>
      <c r="F7194" s="148">
        <v>0</v>
      </c>
      <c r="G7194" s="166">
        <f>WEEKNUM(B7194,21)</f>
        <v>13</v>
      </c>
      <c r="H7194" s="166">
        <f>MONTH(B7194)</f>
        <v>4</v>
      </c>
      <c r="I7194" s="166">
        <f>YEAR(B7194)</f>
        <v>2023</v>
      </c>
    </row>
    <row r="7195" spans="1:9" x14ac:dyDescent="0.25">
      <c r="A7195" s="171" t="s">
        <v>2</v>
      </c>
      <c r="B7195" s="172">
        <v>45013</v>
      </c>
      <c r="C7195" s="173">
        <v>0.27083333333332998</v>
      </c>
      <c r="D7195" s="173">
        <v>0.61491898148148005</v>
      </c>
      <c r="E7195" s="148" t="s">
        <v>2</v>
      </c>
      <c r="F7195" s="148">
        <v>0</v>
      </c>
      <c r="G7195" s="166">
        <f>WEEKNUM(B7195,21)</f>
        <v>13</v>
      </c>
      <c r="H7195" s="166">
        <f>MONTH(B7195)</f>
        <v>3</v>
      </c>
      <c r="I7195" s="166">
        <f>YEAR(B7195)</f>
        <v>2023</v>
      </c>
    </row>
    <row r="7196" spans="1:9" x14ac:dyDescent="0.25">
      <c r="A7196" s="171" t="s">
        <v>2</v>
      </c>
      <c r="B7196" s="172">
        <v>45013</v>
      </c>
      <c r="C7196" s="173">
        <v>0.60820601851851996</v>
      </c>
      <c r="D7196" s="173">
        <v>0.60820601851851996</v>
      </c>
      <c r="E7196" s="148" t="s">
        <v>2</v>
      </c>
      <c r="F7196" s="148">
        <v>0</v>
      </c>
      <c r="G7196" s="166">
        <f>WEEKNUM(B7196,21)</f>
        <v>13</v>
      </c>
      <c r="H7196" s="166">
        <f>MONTH(B7196)</f>
        <v>3</v>
      </c>
      <c r="I7196" s="166">
        <f>YEAR(B7196)</f>
        <v>2023</v>
      </c>
    </row>
    <row r="7197" spans="1:9" x14ac:dyDescent="0.25">
      <c r="A7197" s="171">
        <v>1000408799</v>
      </c>
      <c r="B7197" s="172">
        <v>45013</v>
      </c>
      <c r="C7197" s="173">
        <v>0.27083333333332998</v>
      </c>
      <c r="D7197" s="173">
        <v>0.34349537037036998</v>
      </c>
      <c r="E7197" s="148" t="s">
        <v>2</v>
      </c>
      <c r="F7197" s="148">
        <v>0</v>
      </c>
      <c r="G7197" s="166">
        <f>WEEKNUM(B7197,21)</f>
        <v>13</v>
      </c>
      <c r="H7197" s="166">
        <f>MONTH(B7197)</f>
        <v>3</v>
      </c>
      <c r="I7197" s="166">
        <f>YEAR(B7197)</f>
        <v>2023</v>
      </c>
    </row>
    <row r="7198" spans="1:9" x14ac:dyDescent="0.25">
      <c r="A7198" s="171">
        <v>1000407012</v>
      </c>
      <c r="B7198" s="172">
        <v>45013</v>
      </c>
      <c r="C7198" s="173">
        <v>0.43543981481480998</v>
      </c>
      <c r="D7198" s="173">
        <v>0.43873842592592999</v>
      </c>
      <c r="E7198" s="148" t="s">
        <v>2</v>
      </c>
      <c r="F7198" s="148">
        <v>0</v>
      </c>
      <c r="G7198" s="166">
        <f>WEEKNUM(B7198,21)</f>
        <v>13</v>
      </c>
      <c r="H7198" s="166">
        <f>MONTH(B7198)</f>
        <v>3</v>
      </c>
      <c r="I7198" s="166">
        <f>YEAR(B7198)</f>
        <v>2023</v>
      </c>
    </row>
    <row r="7199" spans="1:9" x14ac:dyDescent="0.25">
      <c r="A7199" s="171" t="s">
        <v>2</v>
      </c>
      <c r="B7199" s="172">
        <v>45013</v>
      </c>
      <c r="C7199" s="173">
        <v>0.60416666666666996</v>
      </c>
      <c r="D7199" s="173">
        <v>0.76693287037036995</v>
      </c>
      <c r="E7199" s="148" t="s">
        <v>2</v>
      </c>
      <c r="F7199" s="148">
        <v>0</v>
      </c>
      <c r="G7199" s="166">
        <f>WEEKNUM(B7199,21)</f>
        <v>13</v>
      </c>
      <c r="H7199" s="166">
        <f>MONTH(B7199)</f>
        <v>3</v>
      </c>
      <c r="I7199" s="166">
        <f>YEAR(B7199)</f>
        <v>2023</v>
      </c>
    </row>
    <row r="7200" spans="1:9" x14ac:dyDescent="0.25">
      <c r="A7200" s="171" t="s">
        <v>2</v>
      </c>
      <c r="B7200" s="172">
        <v>45013</v>
      </c>
      <c r="C7200" s="173">
        <v>0.27083333333332998</v>
      </c>
      <c r="D7200" s="173">
        <v>0.52278935185185005</v>
      </c>
      <c r="E7200" s="148" t="s">
        <v>2</v>
      </c>
      <c r="F7200" s="148">
        <v>0</v>
      </c>
      <c r="G7200" s="166">
        <f>WEEKNUM(B7200,21)</f>
        <v>13</v>
      </c>
      <c r="H7200" s="166">
        <f>MONTH(B7200)</f>
        <v>3</v>
      </c>
      <c r="I7200" s="166">
        <f>YEAR(B7200)</f>
        <v>2023</v>
      </c>
    </row>
    <row r="7201" spans="1:9" x14ac:dyDescent="0.25">
      <c r="A7201" s="171" t="s">
        <v>2</v>
      </c>
      <c r="B7201" s="172">
        <v>45013</v>
      </c>
      <c r="C7201" s="173">
        <v>0.27083333333332998</v>
      </c>
      <c r="D7201" s="173">
        <v>0.43733796296296001</v>
      </c>
      <c r="E7201" s="148" t="s">
        <v>2</v>
      </c>
      <c r="F7201" s="148">
        <v>0</v>
      </c>
      <c r="G7201" s="166">
        <f>WEEKNUM(B7201,21)</f>
        <v>13</v>
      </c>
      <c r="H7201" s="166">
        <f>MONTH(B7201)</f>
        <v>3</v>
      </c>
      <c r="I7201" s="166">
        <f>YEAR(B7201)</f>
        <v>2023</v>
      </c>
    </row>
    <row r="7202" spans="1:9" x14ac:dyDescent="0.25">
      <c r="A7202" s="171" t="s">
        <v>2</v>
      </c>
      <c r="B7202" s="172">
        <v>45013</v>
      </c>
      <c r="C7202" s="173">
        <v>0.33333333333332998</v>
      </c>
      <c r="D7202" s="173">
        <v>0.65369212962962997</v>
      </c>
      <c r="E7202" s="148" t="s">
        <v>2</v>
      </c>
      <c r="F7202" s="148">
        <v>0</v>
      </c>
      <c r="G7202" s="166">
        <f>WEEKNUM(B7202,21)</f>
        <v>13</v>
      </c>
      <c r="H7202" s="166">
        <f>MONTH(B7202)</f>
        <v>3</v>
      </c>
      <c r="I7202" s="166">
        <f>YEAR(B7202)</f>
        <v>2023</v>
      </c>
    </row>
    <row r="7203" spans="1:9" x14ac:dyDescent="0.25">
      <c r="A7203" s="171" t="s">
        <v>2</v>
      </c>
      <c r="B7203" s="172">
        <v>45013</v>
      </c>
      <c r="C7203" s="173">
        <v>0.22916666666666999</v>
      </c>
      <c r="D7203" s="173">
        <v>0.55026620370370005</v>
      </c>
      <c r="E7203" s="148" t="s">
        <v>2</v>
      </c>
      <c r="F7203" s="148">
        <v>0</v>
      </c>
      <c r="G7203" s="166">
        <f>WEEKNUM(B7203,21)</f>
        <v>13</v>
      </c>
      <c r="H7203" s="166">
        <f>MONTH(B7203)</f>
        <v>3</v>
      </c>
      <c r="I7203" s="166">
        <f>YEAR(B7203)</f>
        <v>2023</v>
      </c>
    </row>
    <row r="7204" spans="1:9" x14ac:dyDescent="0.25">
      <c r="A7204" s="171">
        <v>1000406326</v>
      </c>
      <c r="B7204" s="172">
        <v>45013</v>
      </c>
      <c r="C7204" s="173">
        <v>0.27083333333332998</v>
      </c>
      <c r="D7204" s="173">
        <v>0.82298611111110997</v>
      </c>
      <c r="E7204" s="148" t="s">
        <v>2</v>
      </c>
      <c r="F7204" s="148">
        <v>0</v>
      </c>
      <c r="G7204" s="166">
        <f>WEEKNUM(B7204,21)</f>
        <v>13</v>
      </c>
      <c r="H7204" s="166">
        <f>MONTH(B7204)</f>
        <v>3</v>
      </c>
      <c r="I7204" s="166">
        <f>YEAR(B7204)</f>
        <v>2023</v>
      </c>
    </row>
    <row r="7205" spans="1:9" x14ac:dyDescent="0.25">
      <c r="A7205" s="171">
        <v>1000406322</v>
      </c>
      <c r="B7205" s="172">
        <v>45013</v>
      </c>
      <c r="C7205" s="173">
        <v>0.27083333333332998</v>
      </c>
      <c r="D7205" s="173">
        <v>0.8233912037037</v>
      </c>
      <c r="E7205" s="148" t="s">
        <v>2</v>
      </c>
      <c r="F7205" s="148">
        <v>0</v>
      </c>
      <c r="G7205" s="166">
        <f>WEEKNUM(B7205,21)</f>
        <v>13</v>
      </c>
      <c r="H7205" s="166">
        <f>MONTH(B7205)</f>
        <v>3</v>
      </c>
      <c r="I7205" s="166">
        <f>YEAR(B7205)</f>
        <v>2023</v>
      </c>
    </row>
    <row r="7206" spans="1:9" x14ac:dyDescent="0.25">
      <c r="A7206" s="171">
        <v>1000406323</v>
      </c>
      <c r="B7206" s="172">
        <v>45013</v>
      </c>
      <c r="C7206" s="173">
        <v>0.27083333333332998</v>
      </c>
      <c r="D7206" s="173">
        <v>0.82384259259258996</v>
      </c>
      <c r="E7206" s="148" t="s">
        <v>2</v>
      </c>
      <c r="F7206" s="148">
        <v>0</v>
      </c>
      <c r="G7206" s="166">
        <f>WEEKNUM(B7206,21)</f>
        <v>13</v>
      </c>
      <c r="H7206" s="166">
        <f>MONTH(B7206)</f>
        <v>3</v>
      </c>
      <c r="I7206" s="166">
        <f>YEAR(B7206)</f>
        <v>2023</v>
      </c>
    </row>
    <row r="7207" spans="1:9" x14ac:dyDescent="0.25">
      <c r="A7207" s="171">
        <v>1000406325</v>
      </c>
      <c r="B7207" s="172">
        <v>45013</v>
      </c>
      <c r="C7207" s="173">
        <v>0.27083333333332998</v>
      </c>
      <c r="D7207" s="173">
        <v>0.82496527777777995</v>
      </c>
      <c r="E7207" s="148" t="s">
        <v>2</v>
      </c>
      <c r="F7207" s="148">
        <v>0</v>
      </c>
      <c r="G7207" s="166">
        <f>WEEKNUM(B7207,21)</f>
        <v>13</v>
      </c>
      <c r="H7207" s="166">
        <f>MONTH(B7207)</f>
        <v>3</v>
      </c>
      <c r="I7207" s="166">
        <f>YEAR(B7207)</f>
        <v>2023</v>
      </c>
    </row>
    <row r="7208" spans="1:9" x14ac:dyDescent="0.25">
      <c r="A7208" s="171" t="s">
        <v>2</v>
      </c>
      <c r="B7208" s="172">
        <v>45014</v>
      </c>
      <c r="C7208" s="173">
        <v>0.20833333333333001</v>
      </c>
      <c r="D7208" s="173">
        <v>0.56241898148147995</v>
      </c>
      <c r="E7208" s="148" t="s">
        <v>2</v>
      </c>
      <c r="F7208" s="148">
        <v>0</v>
      </c>
      <c r="G7208" s="166">
        <f>WEEKNUM(B7208,21)</f>
        <v>13</v>
      </c>
      <c r="H7208" s="166">
        <f>MONTH(B7208)</f>
        <v>3</v>
      </c>
      <c r="I7208" s="166">
        <f>YEAR(B7208)</f>
        <v>2023</v>
      </c>
    </row>
    <row r="7209" spans="1:9" x14ac:dyDescent="0.25">
      <c r="A7209" s="171">
        <v>1000407440</v>
      </c>
      <c r="B7209" s="172">
        <v>45014</v>
      </c>
      <c r="C7209" s="173">
        <v>0.20833333333333001</v>
      </c>
      <c r="D7209" s="173">
        <v>0.56252314814814997</v>
      </c>
      <c r="E7209" s="148" t="s">
        <v>2</v>
      </c>
      <c r="F7209" s="148">
        <v>0</v>
      </c>
      <c r="G7209" s="166">
        <f>WEEKNUM(B7209,21)</f>
        <v>13</v>
      </c>
      <c r="H7209" s="166">
        <f>MONTH(B7209)</f>
        <v>3</v>
      </c>
      <c r="I7209" s="166">
        <f>YEAR(B7209)</f>
        <v>2023</v>
      </c>
    </row>
    <row r="7210" spans="1:9" x14ac:dyDescent="0.25">
      <c r="A7210" s="171" t="s">
        <v>2</v>
      </c>
      <c r="B7210" s="172">
        <v>45014</v>
      </c>
      <c r="C7210" s="173">
        <v>0.20833333333333001</v>
      </c>
      <c r="D7210" s="173">
        <v>0.56262731481480999</v>
      </c>
      <c r="E7210" s="148" t="s">
        <v>2</v>
      </c>
      <c r="F7210" s="148">
        <v>0</v>
      </c>
      <c r="G7210" s="166">
        <f>WEEKNUM(B7210,21)</f>
        <v>13</v>
      </c>
      <c r="H7210" s="166">
        <f>MONTH(B7210)</f>
        <v>3</v>
      </c>
      <c r="I7210" s="166">
        <f>YEAR(B7210)</f>
        <v>2023</v>
      </c>
    </row>
    <row r="7211" spans="1:9" x14ac:dyDescent="0.25">
      <c r="A7211" s="171">
        <v>1000407442</v>
      </c>
      <c r="B7211" s="172">
        <v>45014</v>
      </c>
      <c r="C7211" s="173">
        <v>0.20833333333333001</v>
      </c>
      <c r="D7211" s="173">
        <v>0.56274305555556003</v>
      </c>
      <c r="E7211" s="148" t="s">
        <v>2</v>
      </c>
      <c r="F7211" s="148">
        <v>0</v>
      </c>
      <c r="G7211" s="166">
        <f>WEEKNUM(B7211,21)</f>
        <v>13</v>
      </c>
      <c r="H7211" s="166">
        <f>MONTH(B7211)</f>
        <v>3</v>
      </c>
      <c r="I7211" s="166">
        <f>YEAR(B7211)</f>
        <v>2023</v>
      </c>
    </row>
    <row r="7212" spans="1:9" x14ac:dyDescent="0.25">
      <c r="A7212" s="171" t="s">
        <v>2</v>
      </c>
      <c r="B7212" s="172">
        <v>45013</v>
      </c>
      <c r="C7212" s="173">
        <v>0.33333333333332998</v>
      </c>
      <c r="D7212" s="173">
        <v>0.65424768518519005</v>
      </c>
      <c r="E7212" s="148" t="s">
        <v>2</v>
      </c>
      <c r="F7212" s="148">
        <v>0</v>
      </c>
      <c r="G7212" s="166">
        <f>WEEKNUM(B7212,21)</f>
        <v>13</v>
      </c>
      <c r="H7212" s="166">
        <f>MONTH(B7212)</f>
        <v>3</v>
      </c>
      <c r="I7212" s="166">
        <f>YEAR(B7212)</f>
        <v>2023</v>
      </c>
    </row>
    <row r="7213" spans="1:9" x14ac:dyDescent="0.25">
      <c r="A7213" s="171" t="s">
        <v>2</v>
      </c>
      <c r="B7213" s="172">
        <v>45014</v>
      </c>
      <c r="C7213" s="173">
        <v>0.20833333333333001</v>
      </c>
      <c r="D7213" s="173">
        <v>0.56285879629629998</v>
      </c>
      <c r="E7213" s="148" t="s">
        <v>2</v>
      </c>
      <c r="F7213" s="148">
        <v>0</v>
      </c>
      <c r="G7213" s="166">
        <f>WEEKNUM(B7213,21)</f>
        <v>13</v>
      </c>
      <c r="H7213" s="166">
        <f>MONTH(B7213)</f>
        <v>3</v>
      </c>
      <c r="I7213" s="166">
        <f>YEAR(B7213)</f>
        <v>2023</v>
      </c>
    </row>
    <row r="7214" spans="1:9" x14ac:dyDescent="0.25">
      <c r="A7214" s="171" t="s">
        <v>2</v>
      </c>
      <c r="B7214" s="172">
        <v>45013</v>
      </c>
      <c r="C7214" s="173">
        <v>0.27083333333332998</v>
      </c>
      <c r="D7214" s="173">
        <v>0.52296296296295997</v>
      </c>
      <c r="E7214" s="148" t="s">
        <v>2</v>
      </c>
      <c r="F7214" s="148">
        <v>0</v>
      </c>
      <c r="G7214" s="166">
        <f>WEEKNUM(B7214,21)</f>
        <v>13</v>
      </c>
      <c r="H7214" s="166">
        <f>MONTH(B7214)</f>
        <v>3</v>
      </c>
      <c r="I7214" s="166">
        <f>YEAR(B7214)</f>
        <v>2023</v>
      </c>
    </row>
    <row r="7215" spans="1:9" x14ac:dyDescent="0.25">
      <c r="A7215" s="171" t="s">
        <v>2</v>
      </c>
      <c r="B7215" s="172">
        <v>45014</v>
      </c>
      <c r="C7215" s="173">
        <v>0.40788194444443998</v>
      </c>
      <c r="D7215" s="173">
        <v>0.40934027777777998</v>
      </c>
      <c r="E7215" s="148" t="s">
        <v>2</v>
      </c>
      <c r="F7215" s="148">
        <v>0</v>
      </c>
      <c r="G7215" s="166">
        <f>WEEKNUM(B7215,21)</f>
        <v>13</v>
      </c>
      <c r="H7215" s="166">
        <f>MONTH(B7215)</f>
        <v>3</v>
      </c>
      <c r="I7215" s="166">
        <f>YEAR(B7215)</f>
        <v>2023</v>
      </c>
    </row>
    <row r="7216" spans="1:9" x14ac:dyDescent="0.25">
      <c r="A7216" s="171" t="s">
        <v>2</v>
      </c>
      <c r="B7216" s="172">
        <v>45014</v>
      </c>
      <c r="C7216" s="173">
        <v>0.40820601851852001</v>
      </c>
      <c r="D7216" s="173">
        <v>0.40939814814815001</v>
      </c>
      <c r="E7216" s="148" t="s">
        <v>2</v>
      </c>
      <c r="F7216" s="148">
        <v>0</v>
      </c>
      <c r="G7216" s="166">
        <f>WEEKNUM(B7216,21)</f>
        <v>13</v>
      </c>
      <c r="H7216" s="166">
        <f>MONTH(B7216)</f>
        <v>3</v>
      </c>
      <c r="I7216" s="166">
        <f>YEAR(B7216)</f>
        <v>2023</v>
      </c>
    </row>
    <row r="7217" spans="1:9" x14ac:dyDescent="0.25">
      <c r="A7217" s="171" t="s">
        <v>2</v>
      </c>
      <c r="B7217" s="172">
        <v>45016</v>
      </c>
      <c r="C7217" s="173">
        <v>0.27083333333332998</v>
      </c>
      <c r="D7217" s="173">
        <v>0.45853009259258998</v>
      </c>
      <c r="E7217" s="148" t="s">
        <v>2</v>
      </c>
      <c r="F7217" s="148">
        <v>0</v>
      </c>
      <c r="G7217" s="166">
        <f>WEEKNUM(B7217,21)</f>
        <v>13</v>
      </c>
      <c r="H7217" s="166">
        <f>MONTH(B7217)</f>
        <v>3</v>
      </c>
      <c r="I7217" s="166">
        <f>YEAR(B7217)</f>
        <v>2023</v>
      </c>
    </row>
    <row r="7218" spans="1:9" x14ac:dyDescent="0.25">
      <c r="A7218" s="171">
        <v>1000410664</v>
      </c>
      <c r="B7218" s="172">
        <v>45014</v>
      </c>
      <c r="C7218" s="173">
        <v>0</v>
      </c>
      <c r="D7218" s="173">
        <v>0.52199074074074003</v>
      </c>
      <c r="E7218" s="148" t="s">
        <v>2</v>
      </c>
      <c r="F7218" s="148">
        <v>0</v>
      </c>
      <c r="G7218" s="166">
        <f>WEEKNUM(B7218,21)</f>
        <v>13</v>
      </c>
      <c r="H7218" s="166">
        <f>MONTH(B7218)</f>
        <v>3</v>
      </c>
      <c r="I7218" s="166">
        <f>YEAR(B7218)</f>
        <v>2023</v>
      </c>
    </row>
    <row r="7219" spans="1:9" x14ac:dyDescent="0.25">
      <c r="A7219" s="171">
        <v>1000408851</v>
      </c>
      <c r="B7219" s="172">
        <v>45014</v>
      </c>
      <c r="C7219" s="173">
        <v>0</v>
      </c>
      <c r="D7219" s="173">
        <v>0.61517361111111002</v>
      </c>
      <c r="E7219" s="148" t="s">
        <v>2</v>
      </c>
      <c r="F7219" s="148">
        <v>0</v>
      </c>
      <c r="G7219" s="166">
        <f>WEEKNUM(B7219,21)</f>
        <v>13</v>
      </c>
      <c r="H7219" s="166">
        <f>MONTH(B7219)</f>
        <v>3</v>
      </c>
      <c r="I7219" s="166">
        <f>YEAR(B7219)</f>
        <v>2023</v>
      </c>
    </row>
    <row r="7220" spans="1:9" x14ac:dyDescent="0.25">
      <c r="A7220" s="171" t="s">
        <v>2</v>
      </c>
      <c r="B7220" s="172">
        <v>45014</v>
      </c>
      <c r="C7220" s="173">
        <v>0</v>
      </c>
      <c r="D7220" s="173">
        <v>0.44914351851852002</v>
      </c>
      <c r="E7220" s="148" t="s">
        <v>2</v>
      </c>
      <c r="F7220" s="148">
        <v>0</v>
      </c>
      <c r="G7220" s="166">
        <f>WEEKNUM(B7220,21)</f>
        <v>13</v>
      </c>
      <c r="H7220" s="166">
        <f>MONTH(B7220)</f>
        <v>3</v>
      </c>
      <c r="I7220" s="166">
        <f>YEAR(B7220)</f>
        <v>2023</v>
      </c>
    </row>
    <row r="7221" spans="1:9" x14ac:dyDescent="0.25">
      <c r="A7221" s="171" t="s">
        <v>2</v>
      </c>
      <c r="B7221" s="172">
        <v>45014</v>
      </c>
      <c r="C7221" s="173">
        <v>0</v>
      </c>
      <c r="D7221" s="173">
        <v>0.3769212962963</v>
      </c>
      <c r="E7221" s="148" t="s">
        <v>2</v>
      </c>
      <c r="F7221" s="148">
        <v>0</v>
      </c>
      <c r="G7221" s="166">
        <f>WEEKNUM(B7221,21)</f>
        <v>13</v>
      </c>
      <c r="H7221" s="166">
        <f>MONTH(B7221)</f>
        <v>3</v>
      </c>
      <c r="I7221" s="166">
        <f>YEAR(B7221)</f>
        <v>2023</v>
      </c>
    </row>
    <row r="7222" spans="1:9" x14ac:dyDescent="0.25">
      <c r="A7222" s="171" t="s">
        <v>2</v>
      </c>
      <c r="B7222" s="172">
        <v>45014</v>
      </c>
      <c r="C7222" s="173">
        <v>0</v>
      </c>
      <c r="D7222" s="173">
        <v>0.59126157407406998</v>
      </c>
      <c r="E7222" s="148" t="s">
        <v>2</v>
      </c>
      <c r="F7222" s="148">
        <v>0</v>
      </c>
      <c r="G7222" s="166">
        <f>WEEKNUM(B7222,21)</f>
        <v>13</v>
      </c>
      <c r="H7222" s="166">
        <f>MONTH(B7222)</f>
        <v>3</v>
      </c>
      <c r="I7222" s="166">
        <f>YEAR(B7222)</f>
        <v>2023</v>
      </c>
    </row>
    <row r="7223" spans="1:9" x14ac:dyDescent="0.25">
      <c r="A7223" s="171" t="s">
        <v>2</v>
      </c>
      <c r="B7223" s="172">
        <v>45014</v>
      </c>
      <c r="C7223" s="173">
        <v>0</v>
      </c>
      <c r="D7223" s="173">
        <v>0.45624999999999999</v>
      </c>
      <c r="E7223" s="148" t="s">
        <v>2</v>
      </c>
      <c r="F7223" s="148">
        <v>0</v>
      </c>
      <c r="G7223" s="166">
        <f>WEEKNUM(B7223,21)</f>
        <v>13</v>
      </c>
      <c r="H7223" s="166">
        <f>MONTH(B7223)</f>
        <v>3</v>
      </c>
      <c r="I7223" s="166">
        <f>YEAR(B7223)</f>
        <v>2023</v>
      </c>
    </row>
    <row r="7224" spans="1:9" x14ac:dyDescent="0.25">
      <c r="A7224" s="171">
        <v>1000405937</v>
      </c>
      <c r="B7224" s="172">
        <v>45014</v>
      </c>
      <c r="C7224" s="173">
        <v>0</v>
      </c>
      <c r="D7224" s="173">
        <v>0.48207175925925999</v>
      </c>
      <c r="E7224" s="148" t="s">
        <v>2</v>
      </c>
      <c r="F7224" s="148">
        <v>0</v>
      </c>
      <c r="G7224" s="166">
        <f>WEEKNUM(B7224,21)</f>
        <v>13</v>
      </c>
      <c r="H7224" s="166">
        <f>MONTH(B7224)</f>
        <v>3</v>
      </c>
      <c r="I7224" s="166">
        <f>YEAR(B7224)</f>
        <v>2023</v>
      </c>
    </row>
    <row r="7225" spans="1:9" x14ac:dyDescent="0.25">
      <c r="A7225" s="171">
        <v>1000405937</v>
      </c>
      <c r="B7225" s="172">
        <v>45014</v>
      </c>
      <c r="C7225" s="173">
        <v>0.48207175925925999</v>
      </c>
      <c r="D7225" s="173">
        <v>0.60752314814815001</v>
      </c>
      <c r="E7225" s="148" t="s">
        <v>2</v>
      </c>
      <c r="F7225" s="148">
        <v>0</v>
      </c>
      <c r="G7225" s="166">
        <f>WEEKNUM(B7225,21)</f>
        <v>13</v>
      </c>
      <c r="H7225" s="166">
        <f>MONTH(B7225)</f>
        <v>3</v>
      </c>
      <c r="I7225" s="166">
        <f>YEAR(B7225)</f>
        <v>2023</v>
      </c>
    </row>
    <row r="7226" spans="1:9" x14ac:dyDescent="0.25">
      <c r="A7226" s="171" t="s">
        <v>2</v>
      </c>
      <c r="B7226" s="172">
        <v>45015</v>
      </c>
      <c r="C7226" s="173">
        <v>0</v>
      </c>
      <c r="D7226" s="173">
        <v>0.60082175925925996</v>
      </c>
      <c r="E7226" s="148" t="s">
        <v>2</v>
      </c>
      <c r="F7226" s="148">
        <v>0</v>
      </c>
      <c r="G7226" s="166">
        <f>WEEKNUM(B7226,21)</f>
        <v>13</v>
      </c>
      <c r="H7226" s="166">
        <f>MONTH(B7226)</f>
        <v>3</v>
      </c>
      <c r="I7226" s="166">
        <f>YEAR(B7226)</f>
        <v>2023</v>
      </c>
    </row>
    <row r="7227" spans="1:9" x14ac:dyDescent="0.25">
      <c r="A7227" s="171">
        <v>1000409931</v>
      </c>
      <c r="B7227" s="172">
        <v>45015</v>
      </c>
      <c r="C7227" s="173">
        <v>0</v>
      </c>
      <c r="D7227" s="173">
        <v>0.34505787037037</v>
      </c>
      <c r="E7227" s="148" t="s">
        <v>2</v>
      </c>
      <c r="F7227" s="148">
        <v>0</v>
      </c>
      <c r="G7227" s="166">
        <f>WEEKNUM(B7227,21)</f>
        <v>13</v>
      </c>
      <c r="H7227" s="166">
        <f>MONTH(B7227)</f>
        <v>3</v>
      </c>
      <c r="I7227" s="166">
        <f>YEAR(B7227)</f>
        <v>2023</v>
      </c>
    </row>
    <row r="7228" spans="1:9" x14ac:dyDescent="0.25">
      <c r="A7228" s="171">
        <v>1000409047</v>
      </c>
      <c r="B7228" s="172">
        <v>45014</v>
      </c>
      <c r="C7228" s="173">
        <v>0</v>
      </c>
      <c r="D7228" s="173">
        <v>0.34745370370369999</v>
      </c>
      <c r="E7228" s="148" t="s">
        <v>3</v>
      </c>
      <c r="F7228" s="148">
        <v>0</v>
      </c>
      <c r="G7228" s="166">
        <f>WEEKNUM(B7228,21)</f>
        <v>13</v>
      </c>
      <c r="H7228" s="166">
        <f>MONTH(B7228)</f>
        <v>3</v>
      </c>
      <c r="I7228" s="166">
        <f>YEAR(B7228)</f>
        <v>2023</v>
      </c>
    </row>
    <row r="7229" spans="1:9" x14ac:dyDescent="0.25">
      <c r="A7229" s="171" t="s">
        <v>2</v>
      </c>
      <c r="B7229" s="172">
        <v>45014</v>
      </c>
      <c r="C7229" s="173">
        <v>0</v>
      </c>
      <c r="D7229" s="173">
        <v>0.59200231481481003</v>
      </c>
      <c r="E7229" s="148" t="s">
        <v>2</v>
      </c>
      <c r="F7229" s="148">
        <v>0</v>
      </c>
      <c r="G7229" s="166">
        <f>WEEKNUM(B7229,21)</f>
        <v>13</v>
      </c>
      <c r="H7229" s="166">
        <f>MONTH(B7229)</f>
        <v>3</v>
      </c>
      <c r="I7229" s="166">
        <f>YEAR(B7229)</f>
        <v>2023</v>
      </c>
    </row>
    <row r="7230" spans="1:9" x14ac:dyDescent="0.25">
      <c r="A7230" s="171" t="s">
        <v>2</v>
      </c>
      <c r="B7230" s="172">
        <v>45014</v>
      </c>
      <c r="C7230" s="173">
        <v>0</v>
      </c>
      <c r="D7230" s="173">
        <v>0.45700231481481002</v>
      </c>
      <c r="E7230" s="148" t="s">
        <v>2</v>
      </c>
      <c r="F7230" s="148">
        <v>0</v>
      </c>
      <c r="G7230" s="166">
        <f>WEEKNUM(B7230,21)</f>
        <v>13</v>
      </c>
      <c r="H7230" s="166">
        <f>MONTH(B7230)</f>
        <v>3</v>
      </c>
      <c r="I7230" s="166">
        <f>YEAR(B7230)</f>
        <v>2023</v>
      </c>
    </row>
    <row r="7231" spans="1:9" x14ac:dyDescent="0.25">
      <c r="A7231" s="171" t="s">
        <v>2</v>
      </c>
      <c r="B7231" s="172">
        <v>45014</v>
      </c>
      <c r="C7231" s="173">
        <v>0.51253472222221996</v>
      </c>
      <c r="D7231" s="173">
        <v>0.52096064814815002</v>
      </c>
      <c r="E7231" s="148" t="s">
        <v>2</v>
      </c>
      <c r="F7231" s="148">
        <v>0</v>
      </c>
      <c r="G7231" s="166">
        <f>WEEKNUM(B7231,21)</f>
        <v>13</v>
      </c>
      <c r="H7231" s="166">
        <f>MONTH(B7231)</f>
        <v>3</v>
      </c>
      <c r="I7231" s="166">
        <f>YEAR(B7231)</f>
        <v>2023</v>
      </c>
    </row>
    <row r="7232" spans="1:9" x14ac:dyDescent="0.25">
      <c r="A7232" s="171" t="s">
        <v>2</v>
      </c>
      <c r="B7232" s="172">
        <v>45014</v>
      </c>
      <c r="C7232" s="173">
        <v>0</v>
      </c>
      <c r="D7232" s="173">
        <v>0.27768518518518998</v>
      </c>
      <c r="E7232" s="148" t="s">
        <v>2</v>
      </c>
      <c r="F7232" s="148">
        <v>0</v>
      </c>
      <c r="G7232" s="166">
        <f>WEEKNUM(B7232,21)</f>
        <v>13</v>
      </c>
      <c r="H7232" s="166">
        <f>MONTH(B7232)</f>
        <v>3</v>
      </c>
      <c r="I7232" s="166">
        <f>YEAR(B7232)</f>
        <v>2023</v>
      </c>
    </row>
    <row r="7233" spans="1:9" x14ac:dyDescent="0.25">
      <c r="A7233" s="171" t="s">
        <v>2</v>
      </c>
      <c r="B7233" s="172">
        <v>45014</v>
      </c>
      <c r="C7233" s="173">
        <v>0</v>
      </c>
      <c r="D7233" s="173">
        <v>0.33859953703703999</v>
      </c>
      <c r="E7233" s="148" t="s">
        <v>2</v>
      </c>
      <c r="F7233" s="148">
        <v>0</v>
      </c>
      <c r="G7233" s="166">
        <f>WEEKNUM(B7233,21)</f>
        <v>13</v>
      </c>
      <c r="H7233" s="166">
        <f>MONTH(B7233)</f>
        <v>3</v>
      </c>
      <c r="I7233" s="166">
        <f>YEAR(B7233)</f>
        <v>2023</v>
      </c>
    </row>
    <row r="7234" spans="1:9" x14ac:dyDescent="0.25">
      <c r="A7234" s="171">
        <v>1000407915</v>
      </c>
      <c r="B7234" s="172">
        <v>45014</v>
      </c>
      <c r="C7234" s="173">
        <v>0.41177083333332998</v>
      </c>
      <c r="D7234" s="173">
        <v>0.50854166666667</v>
      </c>
      <c r="E7234" s="148" t="s">
        <v>2</v>
      </c>
      <c r="F7234" s="148">
        <v>0</v>
      </c>
      <c r="G7234" s="166">
        <f>WEEKNUM(B7234,21)</f>
        <v>13</v>
      </c>
      <c r="H7234" s="166">
        <f>MONTH(B7234)</f>
        <v>3</v>
      </c>
      <c r="I7234" s="166">
        <f>YEAR(B7234)</f>
        <v>2023</v>
      </c>
    </row>
    <row r="7235" spans="1:9" x14ac:dyDescent="0.25">
      <c r="A7235" s="171" t="s">
        <v>2</v>
      </c>
      <c r="B7235" s="172">
        <v>45015</v>
      </c>
      <c r="C7235" s="173">
        <v>0</v>
      </c>
      <c r="D7235" s="173">
        <v>0.60364583333333</v>
      </c>
      <c r="E7235" s="148" t="s">
        <v>2</v>
      </c>
      <c r="F7235" s="148">
        <v>0</v>
      </c>
      <c r="G7235" s="166">
        <f>WEEKNUM(B7235,21)</f>
        <v>13</v>
      </c>
      <c r="H7235" s="166">
        <f>MONTH(B7235)</f>
        <v>3</v>
      </c>
      <c r="I7235" s="166">
        <f>YEAR(B7235)</f>
        <v>2023</v>
      </c>
    </row>
    <row r="7236" spans="1:9" x14ac:dyDescent="0.25">
      <c r="A7236" s="171">
        <v>1000407443</v>
      </c>
      <c r="B7236" s="172">
        <v>45014</v>
      </c>
      <c r="C7236" s="173">
        <v>0.50120370370370004</v>
      </c>
      <c r="D7236" s="173">
        <v>0.50152777777778002</v>
      </c>
      <c r="E7236" s="148" t="s">
        <v>3</v>
      </c>
      <c r="F7236" s="148">
        <v>6.99</v>
      </c>
      <c r="G7236" s="166">
        <f>WEEKNUM(B7236,21)</f>
        <v>13</v>
      </c>
      <c r="H7236" s="166">
        <f>MONTH(B7236)</f>
        <v>3</v>
      </c>
      <c r="I7236" s="166">
        <f>YEAR(B7236)</f>
        <v>2023</v>
      </c>
    </row>
    <row r="7237" spans="1:9" x14ac:dyDescent="0.25">
      <c r="A7237" s="171">
        <v>1000406531</v>
      </c>
      <c r="B7237" s="172">
        <v>45014</v>
      </c>
      <c r="C7237" s="173">
        <v>0.36952546296296002</v>
      </c>
      <c r="D7237" s="173">
        <v>0.37083333333333002</v>
      </c>
      <c r="E7237" s="148" t="s">
        <v>3</v>
      </c>
      <c r="F7237" s="148">
        <v>0.99</v>
      </c>
      <c r="G7237" s="166">
        <f>WEEKNUM(B7237,21)</f>
        <v>13</v>
      </c>
      <c r="H7237" s="166">
        <f>MONTH(B7237)</f>
        <v>3</v>
      </c>
      <c r="I7237" s="166">
        <f>YEAR(B7237)</f>
        <v>2023</v>
      </c>
    </row>
    <row r="7238" spans="1:9" x14ac:dyDescent="0.25">
      <c r="A7238" s="171">
        <v>1000406531</v>
      </c>
      <c r="B7238" s="172">
        <v>45014</v>
      </c>
      <c r="C7238" s="173">
        <v>0.37083333333333002</v>
      </c>
      <c r="D7238" s="173">
        <v>0.50887731481481002</v>
      </c>
      <c r="E7238" s="148" t="s">
        <v>3</v>
      </c>
      <c r="F7238" s="148">
        <v>0.99</v>
      </c>
      <c r="G7238" s="166">
        <f>WEEKNUM(B7238,21)</f>
        <v>13</v>
      </c>
      <c r="H7238" s="166">
        <f>MONTH(B7238)</f>
        <v>3</v>
      </c>
      <c r="I7238" s="166">
        <f>YEAR(B7238)</f>
        <v>2023</v>
      </c>
    </row>
    <row r="7239" spans="1:9" x14ac:dyDescent="0.25">
      <c r="A7239" s="171" t="s">
        <v>2</v>
      </c>
      <c r="B7239" s="172">
        <v>45015</v>
      </c>
      <c r="C7239" s="173">
        <v>0</v>
      </c>
      <c r="D7239" s="173">
        <v>0.15616898148148001</v>
      </c>
      <c r="E7239" s="148" t="s">
        <v>2</v>
      </c>
      <c r="F7239" s="148">
        <v>0</v>
      </c>
      <c r="G7239" s="166">
        <f>WEEKNUM(B7239,21)</f>
        <v>13</v>
      </c>
      <c r="H7239" s="166">
        <f>MONTH(B7239)</f>
        <v>3</v>
      </c>
      <c r="I7239" s="166">
        <f>YEAR(B7239)</f>
        <v>2023</v>
      </c>
    </row>
    <row r="7240" spans="1:9" x14ac:dyDescent="0.25">
      <c r="A7240" s="171">
        <v>1000406895</v>
      </c>
      <c r="B7240" s="172">
        <v>45015</v>
      </c>
      <c r="C7240" s="173">
        <v>0</v>
      </c>
      <c r="D7240" s="173">
        <v>0.15791666666667001</v>
      </c>
      <c r="E7240" s="148" t="s">
        <v>2</v>
      </c>
      <c r="F7240" s="148">
        <v>0</v>
      </c>
      <c r="G7240" s="166">
        <f>WEEKNUM(B7240,21)</f>
        <v>13</v>
      </c>
      <c r="H7240" s="166">
        <f>MONTH(B7240)</f>
        <v>3</v>
      </c>
      <c r="I7240" s="166">
        <f>YEAR(B7240)</f>
        <v>2023</v>
      </c>
    </row>
    <row r="7241" spans="1:9" x14ac:dyDescent="0.25">
      <c r="A7241" s="171" t="s">
        <v>2</v>
      </c>
      <c r="B7241" s="172">
        <v>45014</v>
      </c>
      <c r="C7241" s="173">
        <v>0</v>
      </c>
      <c r="D7241" s="173">
        <v>0.42305555555556001</v>
      </c>
      <c r="E7241" s="148" t="s">
        <v>2</v>
      </c>
      <c r="F7241" s="148">
        <v>0</v>
      </c>
      <c r="G7241" s="166">
        <f>WEEKNUM(B7241,21)</f>
        <v>13</v>
      </c>
      <c r="H7241" s="166">
        <f>MONTH(B7241)</f>
        <v>3</v>
      </c>
      <c r="I7241" s="166">
        <f>YEAR(B7241)</f>
        <v>2023</v>
      </c>
    </row>
    <row r="7242" spans="1:9" x14ac:dyDescent="0.25">
      <c r="A7242" s="171" t="s">
        <v>2</v>
      </c>
      <c r="B7242" s="172">
        <v>45014</v>
      </c>
      <c r="C7242" s="173">
        <v>0.42305555555556001</v>
      </c>
      <c r="D7242" s="173">
        <v>0.45974537037037</v>
      </c>
      <c r="E7242" s="148" t="s">
        <v>2</v>
      </c>
      <c r="F7242" s="148">
        <v>0</v>
      </c>
      <c r="G7242" s="166">
        <f>WEEKNUM(B7242,21)</f>
        <v>13</v>
      </c>
      <c r="H7242" s="166">
        <f>MONTH(B7242)</f>
        <v>3</v>
      </c>
      <c r="I7242" s="166">
        <f>YEAR(B7242)</f>
        <v>2023</v>
      </c>
    </row>
    <row r="7243" spans="1:9" x14ac:dyDescent="0.25">
      <c r="A7243" s="171" t="s">
        <v>2</v>
      </c>
      <c r="B7243" s="172">
        <v>45014</v>
      </c>
      <c r="C7243" s="173">
        <v>0.45974537037037</v>
      </c>
      <c r="D7243" s="173">
        <v>0.46016203703704001</v>
      </c>
      <c r="E7243" s="148" t="s">
        <v>2</v>
      </c>
      <c r="F7243" s="148">
        <v>0</v>
      </c>
      <c r="G7243" s="166">
        <f>WEEKNUM(B7243,21)</f>
        <v>13</v>
      </c>
      <c r="H7243" s="166">
        <f>MONTH(B7243)</f>
        <v>3</v>
      </c>
      <c r="I7243" s="166">
        <f>YEAR(B7243)</f>
        <v>2023</v>
      </c>
    </row>
    <row r="7244" spans="1:9" x14ac:dyDescent="0.25">
      <c r="A7244" s="171" t="s">
        <v>2</v>
      </c>
      <c r="B7244" s="172">
        <v>45014</v>
      </c>
      <c r="C7244" s="173">
        <v>0.46016203703704001</v>
      </c>
      <c r="D7244" s="173">
        <v>0.46045138888888998</v>
      </c>
      <c r="E7244" s="148" t="s">
        <v>2</v>
      </c>
      <c r="F7244" s="148">
        <v>0</v>
      </c>
      <c r="G7244" s="166">
        <f>WEEKNUM(B7244,21)</f>
        <v>13</v>
      </c>
      <c r="H7244" s="166">
        <f>MONTH(B7244)</f>
        <v>3</v>
      </c>
      <c r="I7244" s="166">
        <f>YEAR(B7244)</f>
        <v>2023</v>
      </c>
    </row>
    <row r="7245" spans="1:9" x14ac:dyDescent="0.25">
      <c r="A7245" s="171" t="s">
        <v>2</v>
      </c>
      <c r="B7245" s="172">
        <v>45015</v>
      </c>
      <c r="C7245" s="173">
        <v>0.27083333333332998</v>
      </c>
      <c r="D7245" s="173">
        <v>0.34737268518518999</v>
      </c>
      <c r="E7245" s="148" t="s">
        <v>2</v>
      </c>
      <c r="F7245" s="148">
        <v>0</v>
      </c>
      <c r="G7245" s="166">
        <f>WEEKNUM(B7245,21)</f>
        <v>13</v>
      </c>
      <c r="H7245" s="166">
        <f>MONTH(B7245)</f>
        <v>3</v>
      </c>
      <c r="I7245" s="166">
        <f>YEAR(B7245)</f>
        <v>2023</v>
      </c>
    </row>
    <row r="7246" spans="1:9" x14ac:dyDescent="0.25">
      <c r="A7246" s="171" t="s">
        <v>2</v>
      </c>
      <c r="B7246" s="172">
        <v>45015</v>
      </c>
      <c r="C7246" s="173">
        <v>0.27083333333332998</v>
      </c>
      <c r="D7246" s="173">
        <v>0.34996527777778003</v>
      </c>
      <c r="E7246" s="148" t="s">
        <v>2</v>
      </c>
      <c r="F7246" s="148">
        <v>0</v>
      </c>
      <c r="G7246" s="166">
        <f>WEEKNUM(B7246,21)</f>
        <v>13</v>
      </c>
      <c r="H7246" s="166">
        <f>MONTH(B7246)</f>
        <v>3</v>
      </c>
      <c r="I7246" s="166">
        <f>YEAR(B7246)</f>
        <v>2023</v>
      </c>
    </row>
    <row r="7247" spans="1:9" x14ac:dyDescent="0.25">
      <c r="A7247" s="171">
        <v>1000409754</v>
      </c>
      <c r="B7247" s="172">
        <v>45017</v>
      </c>
      <c r="C7247" s="173">
        <v>0.28515046296295998</v>
      </c>
      <c r="D7247" s="173">
        <v>0.26822916666667002</v>
      </c>
      <c r="E7247" s="148" t="s">
        <v>3</v>
      </c>
      <c r="F7247" s="148">
        <v>0</v>
      </c>
      <c r="G7247" s="166">
        <f>WEEKNUM(B7247,21)</f>
        <v>13</v>
      </c>
      <c r="H7247" s="166">
        <f>MONTH(B7247)</f>
        <v>4</v>
      </c>
      <c r="I7247" s="166">
        <f>YEAR(B7247)</f>
        <v>2023</v>
      </c>
    </row>
    <row r="7248" spans="1:9" x14ac:dyDescent="0.25">
      <c r="A7248" s="171" t="s">
        <v>2</v>
      </c>
      <c r="B7248" s="172">
        <v>45014</v>
      </c>
      <c r="C7248" s="173">
        <v>0.27083333333332998</v>
      </c>
      <c r="D7248" s="173">
        <v>0.41784722222221998</v>
      </c>
      <c r="E7248" s="148" t="s">
        <v>2</v>
      </c>
      <c r="F7248" s="148">
        <v>0</v>
      </c>
      <c r="G7248" s="166">
        <f>WEEKNUM(B7248,21)</f>
        <v>13</v>
      </c>
      <c r="H7248" s="166">
        <f>MONTH(B7248)</f>
        <v>3</v>
      </c>
      <c r="I7248" s="166">
        <f>YEAR(B7248)</f>
        <v>2023</v>
      </c>
    </row>
    <row r="7249" spans="1:9" x14ac:dyDescent="0.25">
      <c r="A7249" s="171" t="s">
        <v>2</v>
      </c>
      <c r="B7249" s="172">
        <v>45014</v>
      </c>
      <c r="C7249" s="173">
        <v>0.27083333333332998</v>
      </c>
      <c r="D7249" s="173">
        <v>0.53578703703704</v>
      </c>
      <c r="E7249" s="148" t="s">
        <v>2</v>
      </c>
      <c r="F7249" s="148">
        <v>0</v>
      </c>
      <c r="G7249" s="166">
        <f>WEEKNUM(B7249,21)</f>
        <v>13</v>
      </c>
      <c r="H7249" s="166">
        <f>MONTH(B7249)</f>
        <v>3</v>
      </c>
      <c r="I7249" s="166">
        <f>YEAR(B7249)</f>
        <v>2023</v>
      </c>
    </row>
    <row r="7250" spans="1:9" x14ac:dyDescent="0.25">
      <c r="A7250" s="171" t="s">
        <v>2</v>
      </c>
      <c r="B7250" s="172">
        <v>45014</v>
      </c>
      <c r="C7250" s="173">
        <v>0.15406249999999999</v>
      </c>
      <c r="D7250" s="173">
        <v>0.15406249999999999</v>
      </c>
      <c r="E7250" s="148" t="s">
        <v>2</v>
      </c>
      <c r="F7250" s="148">
        <v>0</v>
      </c>
      <c r="G7250" s="166">
        <f>WEEKNUM(B7250,21)</f>
        <v>13</v>
      </c>
      <c r="H7250" s="166">
        <f>MONTH(B7250)</f>
        <v>3</v>
      </c>
      <c r="I7250" s="166">
        <f>YEAR(B7250)</f>
        <v>2023</v>
      </c>
    </row>
    <row r="7251" spans="1:9" x14ac:dyDescent="0.25">
      <c r="A7251" s="171">
        <v>1000409756</v>
      </c>
      <c r="B7251" s="172">
        <v>45014</v>
      </c>
      <c r="C7251" s="173">
        <v>0.29186342592593001</v>
      </c>
      <c r="D7251" s="173">
        <v>0.29186342592593001</v>
      </c>
      <c r="E7251" s="148" t="s">
        <v>3</v>
      </c>
      <c r="F7251" s="148">
        <v>0</v>
      </c>
      <c r="G7251" s="166">
        <f>WEEKNUM(B7251,21)</f>
        <v>13</v>
      </c>
      <c r="H7251" s="166">
        <f>MONTH(B7251)</f>
        <v>3</v>
      </c>
      <c r="I7251" s="166">
        <f>YEAR(B7251)</f>
        <v>2023</v>
      </c>
    </row>
    <row r="7252" spans="1:9" x14ac:dyDescent="0.25">
      <c r="A7252" s="171">
        <v>1000409793</v>
      </c>
      <c r="B7252" s="172">
        <v>45014</v>
      </c>
      <c r="C7252" s="173">
        <v>0.22916666666666999</v>
      </c>
      <c r="D7252" s="173">
        <v>0.28643518518519001</v>
      </c>
      <c r="E7252" s="148" t="s">
        <v>2</v>
      </c>
      <c r="F7252" s="148">
        <v>0</v>
      </c>
      <c r="G7252" s="166">
        <f>WEEKNUM(B7252,21)</f>
        <v>13</v>
      </c>
      <c r="H7252" s="166">
        <f>MONTH(B7252)</f>
        <v>3</v>
      </c>
      <c r="I7252" s="166">
        <f>YEAR(B7252)</f>
        <v>2023</v>
      </c>
    </row>
    <row r="7253" spans="1:9" x14ac:dyDescent="0.25">
      <c r="A7253" s="171">
        <v>1000409756</v>
      </c>
      <c r="B7253" s="172">
        <v>45014</v>
      </c>
      <c r="C7253" s="173">
        <v>0.28883101851852</v>
      </c>
      <c r="D7253" s="173">
        <v>0.28883101851852</v>
      </c>
      <c r="E7253" s="148" t="s">
        <v>3</v>
      </c>
      <c r="F7253" s="148">
        <v>1.92</v>
      </c>
      <c r="G7253" s="166">
        <f>WEEKNUM(B7253,21)</f>
        <v>13</v>
      </c>
      <c r="H7253" s="166">
        <f>MONTH(B7253)</f>
        <v>3</v>
      </c>
      <c r="I7253" s="166">
        <f>YEAR(B7253)</f>
        <v>2023</v>
      </c>
    </row>
    <row r="7254" spans="1:9" x14ac:dyDescent="0.25">
      <c r="A7254" s="171">
        <v>1000409756</v>
      </c>
      <c r="B7254" s="172">
        <v>45014</v>
      </c>
      <c r="C7254" s="173">
        <v>0.28576388888888998</v>
      </c>
      <c r="D7254" s="173">
        <v>0.28576388888888998</v>
      </c>
      <c r="E7254" s="148" t="s">
        <v>3</v>
      </c>
      <c r="F7254" s="148">
        <v>1.92</v>
      </c>
      <c r="G7254" s="166">
        <f>WEEKNUM(B7254,21)</f>
        <v>13</v>
      </c>
      <c r="H7254" s="166">
        <f>MONTH(B7254)</f>
        <v>3</v>
      </c>
      <c r="I7254" s="166">
        <f>YEAR(B7254)</f>
        <v>2023</v>
      </c>
    </row>
    <row r="7255" spans="1:9" x14ac:dyDescent="0.25">
      <c r="A7255" s="171">
        <v>1000409756</v>
      </c>
      <c r="B7255" s="172">
        <v>45014</v>
      </c>
      <c r="C7255" s="173">
        <v>0.28576388888888998</v>
      </c>
      <c r="D7255" s="173">
        <v>0.56974537037036999</v>
      </c>
      <c r="E7255" s="148" t="s">
        <v>3</v>
      </c>
      <c r="F7255" s="148">
        <v>1.92</v>
      </c>
      <c r="G7255" s="166">
        <f>WEEKNUM(B7255,21)</f>
        <v>13</v>
      </c>
      <c r="H7255" s="166">
        <f>MONTH(B7255)</f>
        <v>3</v>
      </c>
      <c r="I7255" s="166">
        <f>YEAR(B7255)</f>
        <v>2023</v>
      </c>
    </row>
    <row r="7256" spans="1:9" x14ac:dyDescent="0.25">
      <c r="A7256" s="171">
        <v>1000409756</v>
      </c>
      <c r="B7256" s="172">
        <v>45014</v>
      </c>
      <c r="C7256" s="173">
        <v>0.52083333333333004</v>
      </c>
      <c r="D7256" s="173">
        <v>0.57350694444443995</v>
      </c>
      <c r="E7256" s="148" t="s">
        <v>3</v>
      </c>
      <c r="F7256" s="148">
        <v>1.92</v>
      </c>
      <c r="G7256" s="166">
        <f>WEEKNUM(B7256,21)</f>
        <v>13</v>
      </c>
      <c r="H7256" s="166">
        <f>MONTH(B7256)</f>
        <v>3</v>
      </c>
      <c r="I7256" s="166">
        <f>YEAR(B7256)</f>
        <v>2023</v>
      </c>
    </row>
    <row r="7257" spans="1:9" x14ac:dyDescent="0.25">
      <c r="A7257" s="171">
        <v>1000409754</v>
      </c>
      <c r="B7257" s="172">
        <v>45014</v>
      </c>
      <c r="C7257" s="173">
        <v>0.52083333333333004</v>
      </c>
      <c r="D7257" s="173">
        <v>0.58274305555556005</v>
      </c>
      <c r="E7257" s="148" t="s">
        <v>3</v>
      </c>
      <c r="F7257" s="148">
        <v>0</v>
      </c>
      <c r="G7257" s="166">
        <f>WEEKNUM(B7257,21)</f>
        <v>13</v>
      </c>
      <c r="H7257" s="166">
        <f>MONTH(B7257)</f>
        <v>3</v>
      </c>
      <c r="I7257" s="166">
        <f>YEAR(B7257)</f>
        <v>2023</v>
      </c>
    </row>
    <row r="7258" spans="1:9" x14ac:dyDescent="0.25">
      <c r="A7258" s="171">
        <v>1000406880</v>
      </c>
      <c r="B7258" s="172">
        <v>45014</v>
      </c>
      <c r="C7258" s="173">
        <v>0.27083333333332998</v>
      </c>
      <c r="D7258" s="173">
        <v>0.35880787037036999</v>
      </c>
      <c r="E7258" s="148" t="s">
        <v>2</v>
      </c>
      <c r="F7258" s="148">
        <v>0</v>
      </c>
      <c r="G7258" s="166">
        <f>WEEKNUM(B7258,21)</f>
        <v>13</v>
      </c>
      <c r="H7258" s="166">
        <f>MONTH(B7258)</f>
        <v>3</v>
      </c>
      <c r="I7258" s="166">
        <f>YEAR(B7258)</f>
        <v>2023</v>
      </c>
    </row>
    <row r="7259" spans="1:9" x14ac:dyDescent="0.25">
      <c r="A7259" s="171">
        <v>1000406533</v>
      </c>
      <c r="B7259" s="172">
        <v>45014</v>
      </c>
      <c r="C7259" s="173">
        <v>0.20833333333333001</v>
      </c>
      <c r="D7259" s="173">
        <v>0.56984953703704</v>
      </c>
      <c r="E7259" s="148" t="s">
        <v>3</v>
      </c>
      <c r="F7259" s="148">
        <v>0.2</v>
      </c>
      <c r="G7259" s="166">
        <f>WEEKNUM(B7259,21)</f>
        <v>13</v>
      </c>
      <c r="H7259" s="166">
        <f>MONTH(B7259)</f>
        <v>3</v>
      </c>
      <c r="I7259" s="166">
        <f>YEAR(B7259)</f>
        <v>2023</v>
      </c>
    </row>
    <row r="7260" spans="1:9" x14ac:dyDescent="0.25">
      <c r="A7260" s="171">
        <v>1000406533</v>
      </c>
      <c r="B7260" s="172">
        <v>45014</v>
      </c>
      <c r="C7260" s="173">
        <v>0.52083333333333004</v>
      </c>
      <c r="D7260" s="173">
        <v>0.58547453703704</v>
      </c>
      <c r="E7260" s="148" t="s">
        <v>3</v>
      </c>
      <c r="F7260" s="148">
        <v>0.2</v>
      </c>
      <c r="G7260" s="166">
        <f>WEEKNUM(B7260,21)</f>
        <v>13</v>
      </c>
      <c r="H7260" s="166">
        <f>MONTH(B7260)</f>
        <v>3</v>
      </c>
      <c r="I7260" s="166">
        <f>YEAR(B7260)</f>
        <v>2023</v>
      </c>
    </row>
    <row r="7261" spans="1:9" x14ac:dyDescent="0.25">
      <c r="A7261" s="171">
        <v>1000409806</v>
      </c>
      <c r="B7261" s="172">
        <v>45014</v>
      </c>
      <c r="C7261" s="173">
        <v>0.52083333333333004</v>
      </c>
      <c r="D7261" s="173">
        <v>0.67587962962963</v>
      </c>
      <c r="E7261" s="148" t="s">
        <v>2</v>
      </c>
      <c r="F7261" s="148">
        <v>0</v>
      </c>
      <c r="G7261" s="166">
        <f>WEEKNUM(B7261,21)</f>
        <v>13</v>
      </c>
      <c r="H7261" s="166">
        <f>MONTH(B7261)</f>
        <v>3</v>
      </c>
      <c r="I7261" s="166">
        <f>YEAR(B7261)</f>
        <v>2023</v>
      </c>
    </row>
    <row r="7262" spans="1:9" x14ac:dyDescent="0.25">
      <c r="A7262" s="171">
        <v>1000409754</v>
      </c>
      <c r="B7262" s="172">
        <v>45014</v>
      </c>
      <c r="C7262" s="173">
        <v>0.52083333333333004</v>
      </c>
      <c r="D7262" s="173">
        <v>0.54534722222221998</v>
      </c>
      <c r="E7262" s="148" t="s">
        <v>3</v>
      </c>
      <c r="F7262" s="148">
        <v>0</v>
      </c>
      <c r="G7262" s="166">
        <f>WEEKNUM(B7262,21)</f>
        <v>13</v>
      </c>
      <c r="H7262" s="166">
        <f>MONTH(B7262)</f>
        <v>3</v>
      </c>
      <c r="I7262" s="166">
        <f>YEAR(B7262)</f>
        <v>2023</v>
      </c>
    </row>
    <row r="7263" spans="1:9" x14ac:dyDescent="0.25">
      <c r="A7263" s="171">
        <v>1000409756</v>
      </c>
      <c r="B7263" s="172">
        <v>45014</v>
      </c>
      <c r="C7263" s="173">
        <v>0.52083333333333004</v>
      </c>
      <c r="D7263" s="173">
        <v>0.59008101851852002</v>
      </c>
      <c r="E7263" s="148" t="s">
        <v>3</v>
      </c>
      <c r="F7263" s="148">
        <v>0</v>
      </c>
      <c r="G7263" s="166">
        <f>WEEKNUM(B7263,21)</f>
        <v>13</v>
      </c>
      <c r="H7263" s="166">
        <f>MONTH(B7263)</f>
        <v>3</v>
      </c>
      <c r="I7263" s="166">
        <f>YEAR(B7263)</f>
        <v>2023</v>
      </c>
    </row>
    <row r="7264" spans="1:9" x14ac:dyDescent="0.25">
      <c r="A7264" s="171">
        <v>1000406533</v>
      </c>
      <c r="B7264" s="172">
        <v>45014</v>
      </c>
      <c r="C7264" s="173">
        <v>0.20833333333333001</v>
      </c>
      <c r="D7264" s="173">
        <v>0.56998842592593002</v>
      </c>
      <c r="E7264" s="148" t="s">
        <v>3</v>
      </c>
      <c r="F7264" s="148">
        <v>0.16</v>
      </c>
      <c r="G7264" s="166">
        <f>WEEKNUM(B7264,21)</f>
        <v>13</v>
      </c>
      <c r="H7264" s="166">
        <f>MONTH(B7264)</f>
        <v>3</v>
      </c>
      <c r="I7264" s="166">
        <f>YEAR(B7264)</f>
        <v>2023</v>
      </c>
    </row>
    <row r="7265" spans="1:9" x14ac:dyDescent="0.25">
      <c r="A7265" s="171">
        <v>1000406533</v>
      </c>
      <c r="B7265" s="172">
        <v>45014</v>
      </c>
      <c r="C7265" s="173">
        <v>0.52083333333333004</v>
      </c>
      <c r="D7265" s="173">
        <v>0.59119212962962997</v>
      </c>
      <c r="E7265" s="148" t="s">
        <v>3</v>
      </c>
      <c r="F7265" s="148">
        <v>0.16</v>
      </c>
      <c r="G7265" s="166">
        <f>WEEKNUM(B7265,21)</f>
        <v>13</v>
      </c>
      <c r="H7265" s="166">
        <f>MONTH(B7265)</f>
        <v>3</v>
      </c>
      <c r="I7265" s="166">
        <f>YEAR(B7265)</f>
        <v>2023</v>
      </c>
    </row>
    <row r="7266" spans="1:9" x14ac:dyDescent="0.25">
      <c r="A7266" s="171">
        <v>1000407445</v>
      </c>
      <c r="B7266" s="172">
        <v>45014</v>
      </c>
      <c r="C7266" s="173">
        <v>0.20833333333333001</v>
      </c>
      <c r="D7266" s="173">
        <v>0.57263888888889003</v>
      </c>
      <c r="E7266" s="148" t="s">
        <v>3</v>
      </c>
      <c r="F7266" s="148">
        <v>0</v>
      </c>
      <c r="G7266" s="166">
        <f>WEEKNUM(B7266,21)</f>
        <v>13</v>
      </c>
      <c r="H7266" s="166">
        <f>MONTH(B7266)</f>
        <v>3</v>
      </c>
      <c r="I7266" s="166">
        <f>YEAR(B7266)</f>
        <v>2023</v>
      </c>
    </row>
    <row r="7267" spans="1:9" x14ac:dyDescent="0.25">
      <c r="A7267" s="171">
        <v>1000406373</v>
      </c>
      <c r="B7267" s="172">
        <v>45014</v>
      </c>
      <c r="C7267" s="173">
        <v>0.20833333333333001</v>
      </c>
      <c r="D7267" s="173">
        <v>0.68327546296296005</v>
      </c>
      <c r="E7267" s="148" t="s">
        <v>2</v>
      </c>
      <c r="F7267" s="148">
        <v>0</v>
      </c>
      <c r="G7267" s="166">
        <f>WEEKNUM(B7267,21)</f>
        <v>13</v>
      </c>
      <c r="H7267" s="166">
        <f>MONTH(B7267)</f>
        <v>3</v>
      </c>
      <c r="I7267" s="166">
        <f>YEAR(B7267)</f>
        <v>2023</v>
      </c>
    </row>
    <row r="7268" spans="1:9" x14ac:dyDescent="0.25">
      <c r="A7268" s="171">
        <v>1000406373</v>
      </c>
      <c r="B7268" s="172">
        <v>45015</v>
      </c>
      <c r="C7268" s="173">
        <v>0.68327546296296005</v>
      </c>
      <c r="D7268" s="173">
        <v>0.68646990740740998</v>
      </c>
      <c r="E7268" s="148" t="s">
        <v>2</v>
      </c>
      <c r="F7268" s="148">
        <v>0</v>
      </c>
      <c r="G7268" s="166">
        <f>WEEKNUM(B7268,21)</f>
        <v>13</v>
      </c>
      <c r="H7268" s="166">
        <f>MONTH(B7268)</f>
        <v>3</v>
      </c>
      <c r="I7268" s="166">
        <f>YEAR(B7268)</f>
        <v>2023</v>
      </c>
    </row>
    <row r="7269" spans="1:9" x14ac:dyDescent="0.25">
      <c r="A7269" s="171">
        <v>1000406536</v>
      </c>
      <c r="B7269" s="172">
        <v>45014</v>
      </c>
      <c r="C7269" s="173">
        <v>0.52083333333333004</v>
      </c>
      <c r="D7269" s="173">
        <v>0.66092592592593002</v>
      </c>
      <c r="E7269" s="148" t="s">
        <v>3</v>
      </c>
      <c r="F7269" s="148">
        <v>1</v>
      </c>
      <c r="G7269" s="166">
        <f>WEEKNUM(B7269,21)</f>
        <v>13</v>
      </c>
      <c r="H7269" s="166">
        <f>MONTH(B7269)</f>
        <v>3</v>
      </c>
      <c r="I7269" s="166">
        <f>YEAR(B7269)</f>
        <v>2023</v>
      </c>
    </row>
    <row r="7270" spans="1:9" x14ac:dyDescent="0.25">
      <c r="A7270" s="171">
        <v>1000406533</v>
      </c>
      <c r="B7270" s="172">
        <v>45014</v>
      </c>
      <c r="C7270" s="173">
        <v>0.52083333333333004</v>
      </c>
      <c r="D7270" s="173">
        <v>0.66809027777777996</v>
      </c>
      <c r="E7270" s="148" t="s">
        <v>3</v>
      </c>
      <c r="F7270" s="148">
        <v>1</v>
      </c>
      <c r="G7270" s="166">
        <f>WEEKNUM(B7270,21)</f>
        <v>13</v>
      </c>
      <c r="H7270" s="166">
        <f>MONTH(B7270)</f>
        <v>3</v>
      </c>
      <c r="I7270" s="166">
        <f>YEAR(B7270)</f>
        <v>2023</v>
      </c>
    </row>
    <row r="7271" spans="1:9" x14ac:dyDescent="0.25">
      <c r="A7271" s="171">
        <v>1000411784</v>
      </c>
      <c r="B7271" s="172">
        <v>45014</v>
      </c>
      <c r="C7271" s="173">
        <v>0.27083333333332998</v>
      </c>
      <c r="D7271" s="173">
        <v>0.52026620370370003</v>
      </c>
      <c r="E7271" s="148" t="s">
        <v>2</v>
      </c>
      <c r="F7271" s="148">
        <v>0</v>
      </c>
      <c r="G7271" s="166">
        <f>WEEKNUM(B7271,21)</f>
        <v>13</v>
      </c>
      <c r="H7271" s="166">
        <f>MONTH(B7271)</f>
        <v>3</v>
      </c>
      <c r="I7271" s="166">
        <f>YEAR(B7271)</f>
        <v>2023</v>
      </c>
    </row>
    <row r="7272" spans="1:9" x14ac:dyDescent="0.25">
      <c r="A7272" s="171" t="s">
        <v>2</v>
      </c>
      <c r="B7272" s="172">
        <v>45015</v>
      </c>
      <c r="C7272" s="173">
        <v>0.3125</v>
      </c>
      <c r="D7272" s="173">
        <v>0.35268518518518999</v>
      </c>
      <c r="E7272" s="148" t="s">
        <v>2</v>
      </c>
      <c r="F7272" s="148">
        <v>0</v>
      </c>
      <c r="G7272" s="166">
        <f>WEEKNUM(B7272,21)</f>
        <v>13</v>
      </c>
      <c r="H7272" s="166">
        <f>MONTH(B7272)</f>
        <v>3</v>
      </c>
      <c r="I7272" s="166">
        <f>YEAR(B7272)</f>
        <v>2023</v>
      </c>
    </row>
    <row r="7273" spans="1:9" x14ac:dyDescent="0.25">
      <c r="A7273" s="171">
        <v>1000409795</v>
      </c>
      <c r="B7273" s="172">
        <v>45014</v>
      </c>
      <c r="C7273" s="173">
        <v>0.52083333333333004</v>
      </c>
      <c r="D7273" s="173">
        <v>0.59181712962962996</v>
      </c>
      <c r="E7273" s="148" t="s">
        <v>2</v>
      </c>
      <c r="F7273" s="148">
        <v>0</v>
      </c>
      <c r="G7273" s="166">
        <f>WEEKNUM(B7273,21)</f>
        <v>13</v>
      </c>
      <c r="H7273" s="166">
        <f>MONTH(B7273)</f>
        <v>3</v>
      </c>
      <c r="I7273" s="166">
        <f>YEAR(B7273)</f>
        <v>2023</v>
      </c>
    </row>
    <row r="7274" spans="1:9" x14ac:dyDescent="0.25">
      <c r="A7274" s="171" t="s">
        <v>2</v>
      </c>
      <c r="B7274" s="172">
        <v>45014</v>
      </c>
      <c r="C7274" s="173">
        <v>0.20833333333333001</v>
      </c>
      <c r="D7274" s="173">
        <v>0.57011574074074001</v>
      </c>
      <c r="E7274" s="148" t="s">
        <v>3</v>
      </c>
      <c r="F7274" s="148">
        <v>0.91</v>
      </c>
      <c r="G7274" s="166">
        <f>WEEKNUM(B7274,21)</f>
        <v>13</v>
      </c>
      <c r="H7274" s="166">
        <f>MONTH(B7274)</f>
        <v>3</v>
      </c>
      <c r="I7274" s="166">
        <f>YEAR(B7274)</f>
        <v>2023</v>
      </c>
    </row>
    <row r="7275" spans="1:9" x14ac:dyDescent="0.25">
      <c r="A7275" s="171">
        <v>1000409793</v>
      </c>
      <c r="B7275" s="172">
        <v>45014</v>
      </c>
      <c r="C7275" s="173">
        <v>0.52083333333333004</v>
      </c>
      <c r="D7275" s="173">
        <v>0.54570601851851996</v>
      </c>
      <c r="E7275" s="148" t="s">
        <v>3</v>
      </c>
      <c r="F7275" s="148">
        <v>0</v>
      </c>
      <c r="G7275" s="166">
        <f>WEEKNUM(B7275,21)</f>
        <v>13</v>
      </c>
      <c r="H7275" s="166">
        <f>MONTH(B7275)</f>
        <v>3</v>
      </c>
      <c r="I7275" s="166">
        <f>YEAR(B7275)</f>
        <v>2023</v>
      </c>
    </row>
    <row r="7276" spans="1:9" x14ac:dyDescent="0.25">
      <c r="A7276" s="171">
        <v>1000409754</v>
      </c>
      <c r="B7276" s="172">
        <v>45016</v>
      </c>
      <c r="C7276" s="173">
        <v>0.52083333333333004</v>
      </c>
      <c r="D7276" s="173">
        <v>5.2754629629629998E-2</v>
      </c>
      <c r="E7276" s="148" t="s">
        <v>3</v>
      </c>
      <c r="F7276" s="148">
        <v>0</v>
      </c>
      <c r="G7276" s="166">
        <f>WEEKNUM(B7276,21)</f>
        <v>13</v>
      </c>
      <c r="H7276" s="166">
        <f>MONTH(B7276)</f>
        <v>3</v>
      </c>
      <c r="I7276" s="166">
        <f>YEAR(B7276)</f>
        <v>2023</v>
      </c>
    </row>
    <row r="7277" spans="1:9" x14ac:dyDescent="0.25">
      <c r="A7277" s="171">
        <v>1000406536</v>
      </c>
      <c r="B7277" s="172">
        <v>45014</v>
      </c>
      <c r="C7277" s="173">
        <v>0.52083333333333004</v>
      </c>
      <c r="D7277" s="173">
        <v>0.66295138888889005</v>
      </c>
      <c r="E7277" s="148" t="s">
        <v>2</v>
      </c>
      <c r="F7277" s="148">
        <v>0</v>
      </c>
      <c r="G7277" s="166">
        <f>WEEKNUM(B7277,21)</f>
        <v>13</v>
      </c>
      <c r="H7277" s="166">
        <f>MONTH(B7277)</f>
        <v>3</v>
      </c>
      <c r="I7277" s="166">
        <f>YEAR(B7277)</f>
        <v>2023</v>
      </c>
    </row>
    <row r="7278" spans="1:9" x14ac:dyDescent="0.25">
      <c r="A7278" s="171">
        <v>1000409754</v>
      </c>
      <c r="B7278" s="172">
        <v>45014</v>
      </c>
      <c r="C7278" s="173">
        <v>0.52083333333333004</v>
      </c>
      <c r="D7278" s="173">
        <v>0.65740740740740999</v>
      </c>
      <c r="E7278" s="148" t="s">
        <v>3</v>
      </c>
      <c r="F7278" s="148">
        <v>0.75</v>
      </c>
      <c r="G7278" s="166">
        <f>WEEKNUM(B7278,21)</f>
        <v>13</v>
      </c>
      <c r="H7278" s="166">
        <f>MONTH(B7278)</f>
        <v>3</v>
      </c>
      <c r="I7278" s="166">
        <f>YEAR(B7278)</f>
        <v>2023</v>
      </c>
    </row>
    <row r="7279" spans="1:9" x14ac:dyDescent="0.25">
      <c r="A7279" s="171">
        <v>1000409793</v>
      </c>
      <c r="B7279" s="172">
        <v>45014</v>
      </c>
      <c r="C7279" s="173">
        <v>0.52083333333333004</v>
      </c>
      <c r="D7279" s="173">
        <v>0.65915509259258998</v>
      </c>
      <c r="E7279" s="148" t="s">
        <v>3</v>
      </c>
      <c r="F7279" s="148">
        <v>0.75</v>
      </c>
      <c r="G7279" s="166">
        <f>WEEKNUM(B7279,21)</f>
        <v>13</v>
      </c>
      <c r="H7279" s="166">
        <f>MONTH(B7279)</f>
        <v>3</v>
      </c>
      <c r="I7279" s="166">
        <f>YEAR(B7279)</f>
        <v>2023</v>
      </c>
    </row>
    <row r="7280" spans="1:9" x14ac:dyDescent="0.25">
      <c r="A7280" s="171">
        <v>1000409754</v>
      </c>
      <c r="B7280" s="172">
        <v>45014</v>
      </c>
      <c r="C7280" s="173">
        <v>0.52083333333333004</v>
      </c>
      <c r="D7280" s="173">
        <v>0.72141203703704004</v>
      </c>
      <c r="E7280" s="148" t="s">
        <v>3</v>
      </c>
      <c r="F7280" s="148">
        <v>0</v>
      </c>
      <c r="G7280" s="166">
        <f>WEEKNUM(B7280,21)</f>
        <v>13</v>
      </c>
      <c r="H7280" s="166">
        <f>MONTH(B7280)</f>
        <v>3</v>
      </c>
      <c r="I7280" s="166">
        <f>YEAR(B7280)</f>
        <v>2023</v>
      </c>
    </row>
    <row r="7281" spans="1:9" x14ac:dyDescent="0.25">
      <c r="A7281" s="171" t="s">
        <v>2</v>
      </c>
      <c r="B7281" s="172">
        <v>45014</v>
      </c>
      <c r="C7281" s="173">
        <v>0.25997685185184999</v>
      </c>
      <c r="D7281" s="173">
        <v>0.25997685185184999</v>
      </c>
      <c r="E7281" s="148" t="s">
        <v>2</v>
      </c>
      <c r="F7281" s="148">
        <v>0</v>
      </c>
      <c r="G7281" s="166">
        <f>WEEKNUM(B7281,21)</f>
        <v>13</v>
      </c>
      <c r="H7281" s="166">
        <f>MONTH(B7281)</f>
        <v>3</v>
      </c>
      <c r="I7281" s="166">
        <f>YEAR(B7281)</f>
        <v>2023</v>
      </c>
    </row>
    <row r="7282" spans="1:9" x14ac:dyDescent="0.25">
      <c r="A7282" s="171">
        <v>1000406536</v>
      </c>
      <c r="B7282" s="172">
        <v>45014</v>
      </c>
      <c r="C7282" s="173">
        <v>0.52083333333333004</v>
      </c>
      <c r="D7282" s="173">
        <v>0.75435185185185005</v>
      </c>
      <c r="E7282" s="148" t="s">
        <v>3</v>
      </c>
      <c r="F7282" s="148">
        <v>0</v>
      </c>
      <c r="G7282" s="166">
        <f>WEEKNUM(B7282,21)</f>
        <v>13</v>
      </c>
      <c r="H7282" s="166">
        <f>MONTH(B7282)</f>
        <v>3</v>
      </c>
      <c r="I7282" s="166">
        <f>YEAR(B7282)</f>
        <v>2023</v>
      </c>
    </row>
    <row r="7283" spans="1:9" x14ac:dyDescent="0.25">
      <c r="A7283" s="171">
        <v>1000409754</v>
      </c>
      <c r="B7283" s="172">
        <v>45014</v>
      </c>
      <c r="C7283" s="173">
        <v>0.52083333333333004</v>
      </c>
      <c r="D7283" s="173">
        <v>0.88598379629629997</v>
      </c>
      <c r="E7283" s="148" t="s">
        <v>2</v>
      </c>
      <c r="F7283" s="148">
        <v>0</v>
      </c>
      <c r="G7283" s="166">
        <f>WEEKNUM(B7283,21)</f>
        <v>13</v>
      </c>
      <c r="H7283" s="166">
        <f>MONTH(B7283)</f>
        <v>3</v>
      </c>
      <c r="I7283" s="166">
        <f>YEAR(B7283)</f>
        <v>2023</v>
      </c>
    </row>
    <row r="7284" spans="1:9" x14ac:dyDescent="0.25">
      <c r="A7284" s="171">
        <v>1000409806</v>
      </c>
      <c r="B7284" s="172">
        <v>45014</v>
      </c>
      <c r="C7284" s="173">
        <v>0.52083333333333004</v>
      </c>
      <c r="D7284" s="173">
        <v>0.89487268518519003</v>
      </c>
      <c r="E7284" s="148" t="s">
        <v>2</v>
      </c>
      <c r="F7284" s="148">
        <v>0</v>
      </c>
      <c r="G7284" s="166">
        <f>WEEKNUM(B7284,21)</f>
        <v>13</v>
      </c>
      <c r="H7284" s="166">
        <f>MONTH(B7284)</f>
        <v>3</v>
      </c>
      <c r="I7284" s="166">
        <f>YEAR(B7284)</f>
        <v>2023</v>
      </c>
    </row>
    <row r="7285" spans="1:9" x14ac:dyDescent="0.25">
      <c r="A7285" s="171">
        <v>1000409806</v>
      </c>
      <c r="B7285" s="172">
        <v>45015</v>
      </c>
      <c r="C7285" s="173">
        <v>0.89487268518519003</v>
      </c>
      <c r="D7285" s="173">
        <v>0.59412037037037002</v>
      </c>
      <c r="E7285" s="148" t="s">
        <v>2</v>
      </c>
      <c r="F7285" s="148">
        <v>0</v>
      </c>
      <c r="G7285" s="166">
        <f>WEEKNUM(B7285,21)</f>
        <v>13</v>
      </c>
      <c r="H7285" s="166">
        <f>MONTH(B7285)</f>
        <v>3</v>
      </c>
      <c r="I7285" s="166">
        <f>YEAR(B7285)</f>
        <v>2023</v>
      </c>
    </row>
    <row r="7286" spans="1:9" x14ac:dyDescent="0.25">
      <c r="A7286" s="171">
        <v>1000408775</v>
      </c>
      <c r="B7286" s="172">
        <v>45014</v>
      </c>
      <c r="C7286" s="173">
        <v>0.52083333333333004</v>
      </c>
      <c r="D7286" s="173">
        <v>0.89688657407407002</v>
      </c>
      <c r="E7286" s="148" t="s">
        <v>2</v>
      </c>
      <c r="F7286" s="148">
        <v>0</v>
      </c>
      <c r="G7286" s="166">
        <f>WEEKNUM(B7286,21)</f>
        <v>13</v>
      </c>
      <c r="H7286" s="166">
        <f>MONTH(B7286)</f>
        <v>3</v>
      </c>
      <c r="I7286" s="166">
        <f>YEAR(B7286)</f>
        <v>2023</v>
      </c>
    </row>
    <row r="7287" spans="1:9" x14ac:dyDescent="0.25">
      <c r="A7287" s="171">
        <v>1000408775</v>
      </c>
      <c r="B7287" s="172">
        <v>45015</v>
      </c>
      <c r="C7287" s="173">
        <v>0.89688657407407002</v>
      </c>
      <c r="D7287" s="173">
        <v>0.59484953703704002</v>
      </c>
      <c r="E7287" s="148" t="s">
        <v>2</v>
      </c>
      <c r="F7287" s="148">
        <v>0</v>
      </c>
      <c r="G7287" s="166">
        <f>WEEKNUM(B7287,21)</f>
        <v>13</v>
      </c>
      <c r="H7287" s="166">
        <f>MONTH(B7287)</f>
        <v>3</v>
      </c>
      <c r="I7287" s="166">
        <f>YEAR(B7287)</f>
        <v>2023</v>
      </c>
    </row>
    <row r="7288" spans="1:9" x14ac:dyDescent="0.25">
      <c r="A7288" s="171">
        <v>1000410704</v>
      </c>
      <c r="B7288" s="172">
        <v>45015</v>
      </c>
      <c r="C7288" s="173">
        <v>0.52083333333333004</v>
      </c>
      <c r="D7288" s="173">
        <v>0.87082175925925998</v>
      </c>
      <c r="E7288" s="148" t="s">
        <v>2</v>
      </c>
      <c r="F7288" s="148">
        <v>0</v>
      </c>
      <c r="G7288" s="166">
        <f>WEEKNUM(B7288,21)</f>
        <v>13</v>
      </c>
      <c r="H7288" s="166">
        <f>MONTH(B7288)</f>
        <v>3</v>
      </c>
      <c r="I7288" s="166">
        <f>YEAR(B7288)</f>
        <v>2023</v>
      </c>
    </row>
    <row r="7289" spans="1:9" x14ac:dyDescent="0.25">
      <c r="A7289" s="171">
        <v>1000409962</v>
      </c>
      <c r="B7289" s="172">
        <v>45015</v>
      </c>
      <c r="C7289" s="173">
        <v>0.22916666666666999</v>
      </c>
      <c r="D7289" s="173">
        <v>0.15753472222222001</v>
      </c>
      <c r="E7289" s="148" t="s">
        <v>2</v>
      </c>
      <c r="F7289" s="148">
        <v>0</v>
      </c>
      <c r="G7289" s="166">
        <f>WEEKNUM(B7289,21)</f>
        <v>13</v>
      </c>
      <c r="H7289" s="166">
        <f>MONTH(B7289)</f>
        <v>3</v>
      </c>
      <c r="I7289" s="166">
        <f>YEAR(B7289)</f>
        <v>2023</v>
      </c>
    </row>
    <row r="7290" spans="1:9" x14ac:dyDescent="0.25">
      <c r="A7290" s="171">
        <v>1000409962</v>
      </c>
      <c r="B7290" s="172">
        <v>45014</v>
      </c>
      <c r="C7290" s="173">
        <v>0</v>
      </c>
      <c r="D7290" s="173">
        <v>0.55505787037037002</v>
      </c>
      <c r="E7290" s="148" t="s">
        <v>2</v>
      </c>
      <c r="F7290" s="148">
        <v>0</v>
      </c>
      <c r="G7290" s="166">
        <f>WEEKNUM(B7290,21)</f>
        <v>13</v>
      </c>
      <c r="H7290" s="166">
        <f>MONTH(B7290)</f>
        <v>3</v>
      </c>
      <c r="I7290" s="166">
        <f>YEAR(B7290)</f>
        <v>2023</v>
      </c>
    </row>
    <row r="7291" spans="1:9" x14ac:dyDescent="0.25">
      <c r="A7291" s="171" t="s">
        <v>2</v>
      </c>
      <c r="B7291" s="172">
        <v>45015</v>
      </c>
      <c r="C7291" s="173">
        <v>0.27083333333332998</v>
      </c>
      <c r="D7291" s="173">
        <v>0.35038194444443999</v>
      </c>
      <c r="E7291" s="148" t="s">
        <v>2</v>
      </c>
      <c r="F7291" s="148">
        <v>0</v>
      </c>
      <c r="G7291" s="166">
        <f>WEEKNUM(B7291,21)</f>
        <v>13</v>
      </c>
      <c r="H7291" s="166">
        <f>MONTH(B7291)</f>
        <v>3</v>
      </c>
      <c r="I7291" s="166">
        <f>YEAR(B7291)</f>
        <v>2023</v>
      </c>
    </row>
    <row r="7292" spans="1:9" x14ac:dyDescent="0.25">
      <c r="A7292" s="171" t="s">
        <v>2</v>
      </c>
      <c r="B7292" s="172">
        <v>45015</v>
      </c>
      <c r="C7292" s="173">
        <v>0.27083333333332998</v>
      </c>
      <c r="D7292" s="173">
        <v>0.35121527777778</v>
      </c>
      <c r="E7292" s="148" t="s">
        <v>2</v>
      </c>
      <c r="F7292" s="148">
        <v>0</v>
      </c>
      <c r="G7292" s="166">
        <f>WEEKNUM(B7292,21)</f>
        <v>13</v>
      </c>
      <c r="H7292" s="166">
        <f>MONTH(B7292)</f>
        <v>3</v>
      </c>
      <c r="I7292" s="166">
        <f>YEAR(B7292)</f>
        <v>2023</v>
      </c>
    </row>
    <row r="7293" spans="1:9" x14ac:dyDescent="0.25">
      <c r="A7293" s="171">
        <v>1000406325</v>
      </c>
      <c r="B7293" s="172">
        <v>45014</v>
      </c>
      <c r="C7293" s="173">
        <v>0.27083333333332998</v>
      </c>
      <c r="D7293" s="173">
        <v>0.76373842592593</v>
      </c>
      <c r="E7293" s="148" t="s">
        <v>2</v>
      </c>
      <c r="F7293" s="148">
        <v>0</v>
      </c>
      <c r="G7293" s="166">
        <f>WEEKNUM(B7293,21)</f>
        <v>13</v>
      </c>
      <c r="H7293" s="166">
        <f>MONTH(B7293)</f>
        <v>3</v>
      </c>
      <c r="I7293" s="166">
        <f>YEAR(B7293)</f>
        <v>2023</v>
      </c>
    </row>
    <row r="7294" spans="1:9" x14ac:dyDescent="0.25">
      <c r="A7294" s="171">
        <v>1000406322</v>
      </c>
      <c r="B7294" s="172">
        <v>45014</v>
      </c>
      <c r="C7294" s="173">
        <v>0.27083333333332998</v>
      </c>
      <c r="D7294" s="173">
        <v>0.76603009259259003</v>
      </c>
      <c r="E7294" s="148" t="s">
        <v>2</v>
      </c>
      <c r="F7294" s="148">
        <v>0</v>
      </c>
      <c r="G7294" s="166">
        <f>WEEKNUM(B7294,21)</f>
        <v>13</v>
      </c>
      <c r="H7294" s="166">
        <f>MONTH(B7294)</f>
        <v>3</v>
      </c>
      <c r="I7294" s="166">
        <f>YEAR(B7294)</f>
        <v>2023</v>
      </c>
    </row>
    <row r="7295" spans="1:9" x14ac:dyDescent="0.25">
      <c r="A7295" s="171">
        <v>1000406323</v>
      </c>
      <c r="B7295" s="172">
        <v>45014</v>
      </c>
      <c r="C7295" s="173">
        <v>0.27083333333332998</v>
      </c>
      <c r="D7295" s="173">
        <v>0.79414351851852005</v>
      </c>
      <c r="E7295" s="148" t="s">
        <v>2</v>
      </c>
      <c r="F7295" s="148">
        <v>0</v>
      </c>
      <c r="G7295" s="166">
        <f>WEEKNUM(B7295,21)</f>
        <v>13</v>
      </c>
      <c r="H7295" s="166">
        <f>MONTH(B7295)</f>
        <v>3</v>
      </c>
      <c r="I7295" s="166">
        <f>YEAR(B7295)</f>
        <v>2023</v>
      </c>
    </row>
    <row r="7296" spans="1:9" x14ac:dyDescent="0.25">
      <c r="A7296" s="171">
        <v>1000406322</v>
      </c>
      <c r="B7296" s="172">
        <v>45014</v>
      </c>
      <c r="C7296" s="173">
        <v>0.27083333333332998</v>
      </c>
      <c r="D7296" s="173">
        <v>0.79496527777778003</v>
      </c>
      <c r="E7296" s="148" t="s">
        <v>2</v>
      </c>
      <c r="F7296" s="148">
        <v>0</v>
      </c>
      <c r="G7296" s="166">
        <f>WEEKNUM(B7296,21)</f>
        <v>13</v>
      </c>
      <c r="H7296" s="166">
        <f>MONTH(B7296)</f>
        <v>3</v>
      </c>
      <c r="I7296" s="166">
        <f>YEAR(B7296)</f>
        <v>2023</v>
      </c>
    </row>
    <row r="7297" spans="1:9" x14ac:dyDescent="0.25">
      <c r="A7297" s="171">
        <v>1000406326</v>
      </c>
      <c r="B7297" s="172">
        <v>45014</v>
      </c>
      <c r="C7297" s="173">
        <v>0.27083333333332998</v>
      </c>
      <c r="D7297" s="173">
        <v>0.79659722222221996</v>
      </c>
      <c r="E7297" s="148" t="s">
        <v>2</v>
      </c>
      <c r="F7297" s="148">
        <v>0</v>
      </c>
      <c r="G7297" s="166">
        <f>WEEKNUM(B7297,21)</f>
        <v>13</v>
      </c>
      <c r="H7297" s="166">
        <f>MONTH(B7297)</f>
        <v>3</v>
      </c>
      <c r="I7297" s="166">
        <f>YEAR(B7297)</f>
        <v>2023</v>
      </c>
    </row>
    <row r="7298" spans="1:9" x14ac:dyDescent="0.25">
      <c r="A7298" s="171" t="s">
        <v>2</v>
      </c>
      <c r="B7298" s="172">
        <v>45014</v>
      </c>
      <c r="C7298" s="173">
        <v>0.27083333333332998</v>
      </c>
      <c r="D7298" s="173">
        <v>0.79869212962962999</v>
      </c>
      <c r="E7298" s="148" t="s">
        <v>2</v>
      </c>
      <c r="F7298" s="148">
        <v>0</v>
      </c>
      <c r="G7298" s="166">
        <f>WEEKNUM(B7298,21)</f>
        <v>13</v>
      </c>
      <c r="H7298" s="166">
        <f>MONTH(B7298)</f>
        <v>3</v>
      </c>
      <c r="I7298" s="166">
        <f>YEAR(B7298)</f>
        <v>2023</v>
      </c>
    </row>
    <row r="7299" spans="1:9" x14ac:dyDescent="0.25">
      <c r="A7299" s="171" t="s">
        <v>2</v>
      </c>
      <c r="B7299" s="172">
        <v>45014</v>
      </c>
      <c r="C7299" s="173">
        <v>0.27083333333332998</v>
      </c>
      <c r="D7299" s="173">
        <v>0.51851851851852004</v>
      </c>
      <c r="E7299" s="148" t="s">
        <v>2</v>
      </c>
      <c r="F7299" s="148">
        <v>0</v>
      </c>
      <c r="G7299" s="166">
        <f>WEEKNUM(B7299,21)</f>
        <v>13</v>
      </c>
      <c r="H7299" s="166">
        <f>MONTH(B7299)</f>
        <v>3</v>
      </c>
      <c r="I7299" s="166">
        <f>YEAR(B7299)</f>
        <v>2023</v>
      </c>
    </row>
    <row r="7300" spans="1:9" x14ac:dyDescent="0.25">
      <c r="A7300" s="171" t="s">
        <v>2</v>
      </c>
      <c r="B7300" s="172">
        <v>45014</v>
      </c>
      <c r="C7300" s="173">
        <v>0.22916666666666999</v>
      </c>
      <c r="D7300" s="173">
        <v>0.59502314814815005</v>
      </c>
      <c r="E7300" s="148" t="s">
        <v>2</v>
      </c>
      <c r="F7300" s="148">
        <v>0</v>
      </c>
      <c r="G7300" s="166">
        <f>WEEKNUM(B7300,21)</f>
        <v>13</v>
      </c>
      <c r="H7300" s="166">
        <f>MONTH(B7300)</f>
        <v>3</v>
      </c>
      <c r="I7300" s="166">
        <f>YEAR(B7300)</f>
        <v>2023</v>
      </c>
    </row>
    <row r="7301" spans="1:9" x14ac:dyDescent="0.25">
      <c r="A7301" s="171">
        <v>1000406326</v>
      </c>
      <c r="B7301" s="172">
        <v>45014</v>
      </c>
      <c r="C7301" s="173">
        <v>0.27083333333332998</v>
      </c>
      <c r="D7301" s="173">
        <v>0.80011574074073999</v>
      </c>
      <c r="E7301" s="148" t="s">
        <v>2</v>
      </c>
      <c r="F7301" s="148">
        <v>0</v>
      </c>
      <c r="G7301" s="166">
        <f>WEEKNUM(B7301,21)</f>
        <v>13</v>
      </c>
      <c r="H7301" s="166">
        <f>MONTH(B7301)</f>
        <v>3</v>
      </c>
      <c r="I7301" s="166">
        <f>YEAR(B7301)</f>
        <v>2023</v>
      </c>
    </row>
    <row r="7302" spans="1:9" x14ac:dyDescent="0.25">
      <c r="A7302" s="171">
        <v>1000406323</v>
      </c>
      <c r="B7302" s="172">
        <v>45014</v>
      </c>
      <c r="C7302" s="173">
        <v>0.27083333333332998</v>
      </c>
      <c r="D7302" s="173">
        <v>0.80106481481480996</v>
      </c>
      <c r="E7302" s="148" t="s">
        <v>2</v>
      </c>
      <c r="F7302" s="148">
        <v>0</v>
      </c>
      <c r="G7302" s="166">
        <f>WEEKNUM(B7302,21)</f>
        <v>13</v>
      </c>
      <c r="H7302" s="166">
        <f>MONTH(B7302)</f>
        <v>3</v>
      </c>
      <c r="I7302" s="166">
        <f>YEAR(B7302)</f>
        <v>2023</v>
      </c>
    </row>
    <row r="7303" spans="1:9" x14ac:dyDescent="0.25">
      <c r="A7303" s="171">
        <v>1000406325</v>
      </c>
      <c r="B7303" s="172">
        <v>45014</v>
      </c>
      <c r="C7303" s="173">
        <v>0.27083333333332998</v>
      </c>
      <c r="D7303" s="173">
        <v>0.80193287037036998</v>
      </c>
      <c r="E7303" s="148" t="s">
        <v>2</v>
      </c>
      <c r="F7303" s="148">
        <v>0</v>
      </c>
      <c r="G7303" s="166">
        <f>WEEKNUM(B7303,21)</f>
        <v>13</v>
      </c>
      <c r="H7303" s="166">
        <f>MONTH(B7303)</f>
        <v>3</v>
      </c>
      <c r="I7303" s="166">
        <f>YEAR(B7303)</f>
        <v>2023</v>
      </c>
    </row>
    <row r="7304" spans="1:9" x14ac:dyDescent="0.25">
      <c r="A7304" s="171" t="s">
        <v>2</v>
      </c>
      <c r="B7304" s="172">
        <v>45014</v>
      </c>
      <c r="C7304" s="173">
        <v>0.27083333333332998</v>
      </c>
      <c r="D7304" s="173">
        <v>0.51879629629629997</v>
      </c>
      <c r="E7304" s="148" t="s">
        <v>2</v>
      </c>
      <c r="F7304" s="148">
        <v>0</v>
      </c>
      <c r="G7304" s="166">
        <f>WEEKNUM(B7304,21)</f>
        <v>13</v>
      </c>
      <c r="H7304" s="166">
        <f>MONTH(B7304)</f>
        <v>3</v>
      </c>
      <c r="I7304" s="166">
        <f>YEAR(B7304)</f>
        <v>2023</v>
      </c>
    </row>
    <row r="7305" spans="1:9" x14ac:dyDescent="0.25">
      <c r="A7305" s="171">
        <v>1000408771</v>
      </c>
      <c r="B7305" s="172">
        <v>45014</v>
      </c>
      <c r="C7305" s="173">
        <v>0.67763888888889001</v>
      </c>
      <c r="D7305" s="173">
        <v>0.67763888888889001</v>
      </c>
      <c r="E7305" s="148" t="s">
        <v>2</v>
      </c>
      <c r="F7305" s="148">
        <v>0</v>
      </c>
      <c r="G7305" s="166">
        <f>WEEKNUM(B7305,21)</f>
        <v>13</v>
      </c>
      <c r="H7305" s="166">
        <f>MONTH(B7305)</f>
        <v>3</v>
      </c>
      <c r="I7305" s="166">
        <f>YEAR(B7305)</f>
        <v>2023</v>
      </c>
    </row>
    <row r="7306" spans="1:9" x14ac:dyDescent="0.25">
      <c r="A7306" s="171">
        <v>1000408959</v>
      </c>
      <c r="B7306" s="172">
        <v>45014</v>
      </c>
      <c r="C7306" s="173">
        <v>0.67760416666667</v>
      </c>
      <c r="D7306" s="173">
        <v>0.67760416666667</v>
      </c>
      <c r="E7306" s="148" t="s">
        <v>2</v>
      </c>
      <c r="F7306" s="148">
        <v>0</v>
      </c>
      <c r="G7306" s="166">
        <f>WEEKNUM(B7306,21)</f>
        <v>13</v>
      </c>
      <c r="H7306" s="166">
        <f>MONTH(B7306)</f>
        <v>3</v>
      </c>
      <c r="I7306" s="166">
        <f>YEAR(B7306)</f>
        <v>2023</v>
      </c>
    </row>
    <row r="7307" spans="1:9" x14ac:dyDescent="0.25">
      <c r="A7307" s="171">
        <v>1000408960</v>
      </c>
      <c r="B7307" s="172">
        <v>45014</v>
      </c>
      <c r="C7307" s="173">
        <v>0.67756944444444001</v>
      </c>
      <c r="D7307" s="173">
        <v>0.67756944444444001</v>
      </c>
      <c r="E7307" s="148" t="s">
        <v>2</v>
      </c>
      <c r="F7307" s="148">
        <v>0</v>
      </c>
      <c r="G7307" s="166">
        <f>WEEKNUM(B7307,21)</f>
        <v>13</v>
      </c>
      <c r="H7307" s="166">
        <f>MONTH(B7307)</f>
        <v>3</v>
      </c>
      <c r="I7307" s="166">
        <f>YEAR(B7307)</f>
        <v>2023</v>
      </c>
    </row>
    <row r="7308" spans="1:9" x14ac:dyDescent="0.25">
      <c r="A7308" s="171">
        <v>1000408961</v>
      </c>
      <c r="B7308" s="172">
        <v>45014</v>
      </c>
      <c r="C7308" s="173">
        <v>0.67753472222222</v>
      </c>
      <c r="D7308" s="173">
        <v>0.67753472222222</v>
      </c>
      <c r="E7308" s="148" t="s">
        <v>2</v>
      </c>
      <c r="F7308" s="148">
        <v>0</v>
      </c>
      <c r="G7308" s="166">
        <f>WEEKNUM(B7308,21)</f>
        <v>13</v>
      </c>
      <c r="H7308" s="166">
        <f>MONTH(B7308)</f>
        <v>3</v>
      </c>
      <c r="I7308" s="166">
        <f>YEAR(B7308)</f>
        <v>2023</v>
      </c>
    </row>
    <row r="7309" spans="1:9" x14ac:dyDescent="0.25">
      <c r="A7309" s="171">
        <v>1000408962</v>
      </c>
      <c r="B7309" s="172">
        <v>45014</v>
      </c>
      <c r="C7309" s="173">
        <v>0.67749999999999999</v>
      </c>
      <c r="D7309" s="173">
        <v>0.67749999999999999</v>
      </c>
      <c r="E7309" s="148" t="s">
        <v>2</v>
      </c>
      <c r="F7309" s="148">
        <v>0</v>
      </c>
      <c r="G7309" s="166">
        <f>WEEKNUM(B7309,21)</f>
        <v>13</v>
      </c>
      <c r="H7309" s="166">
        <f>MONTH(B7309)</f>
        <v>3</v>
      </c>
      <c r="I7309" s="166">
        <f>YEAR(B7309)</f>
        <v>2023</v>
      </c>
    </row>
    <row r="7310" spans="1:9" x14ac:dyDescent="0.25">
      <c r="A7310" s="171">
        <v>1000408963</v>
      </c>
      <c r="B7310" s="172">
        <v>45014</v>
      </c>
      <c r="C7310" s="173">
        <v>0.67746527777777998</v>
      </c>
      <c r="D7310" s="173">
        <v>0.67746527777777998</v>
      </c>
      <c r="E7310" s="148" t="s">
        <v>2</v>
      </c>
      <c r="F7310" s="148">
        <v>0</v>
      </c>
      <c r="G7310" s="166">
        <f>WEEKNUM(B7310,21)</f>
        <v>13</v>
      </c>
      <c r="H7310" s="166">
        <f>MONTH(B7310)</f>
        <v>3</v>
      </c>
      <c r="I7310" s="166">
        <f>YEAR(B7310)</f>
        <v>2023</v>
      </c>
    </row>
    <row r="7311" spans="1:9" x14ac:dyDescent="0.25">
      <c r="A7311" s="171">
        <v>1000408964</v>
      </c>
      <c r="B7311" s="172">
        <v>45014</v>
      </c>
      <c r="C7311" s="173">
        <v>0.67741898148148005</v>
      </c>
      <c r="D7311" s="173">
        <v>0.67741898148148005</v>
      </c>
      <c r="E7311" s="148" t="s">
        <v>2</v>
      </c>
      <c r="F7311" s="148">
        <v>0</v>
      </c>
      <c r="G7311" s="166">
        <f>WEEKNUM(B7311,21)</f>
        <v>13</v>
      </c>
      <c r="H7311" s="166">
        <f>MONTH(B7311)</f>
        <v>3</v>
      </c>
      <c r="I7311" s="166">
        <f>YEAR(B7311)</f>
        <v>2023</v>
      </c>
    </row>
    <row r="7312" spans="1:9" x14ac:dyDescent="0.25">
      <c r="A7312" s="171">
        <v>1000408965</v>
      </c>
      <c r="B7312" s="172">
        <v>45014</v>
      </c>
      <c r="C7312" s="173">
        <v>0.67738425925926005</v>
      </c>
      <c r="D7312" s="173">
        <v>0.67738425925926005</v>
      </c>
      <c r="E7312" s="148" t="s">
        <v>2</v>
      </c>
      <c r="F7312" s="148">
        <v>0</v>
      </c>
      <c r="G7312" s="166">
        <f>WEEKNUM(B7312,21)</f>
        <v>13</v>
      </c>
      <c r="H7312" s="166">
        <f>MONTH(B7312)</f>
        <v>3</v>
      </c>
      <c r="I7312" s="166">
        <f>YEAR(B7312)</f>
        <v>2023</v>
      </c>
    </row>
    <row r="7313" spans="1:9" x14ac:dyDescent="0.25">
      <c r="A7313" s="171">
        <v>1000408966</v>
      </c>
      <c r="B7313" s="172">
        <v>45014</v>
      </c>
      <c r="C7313" s="173">
        <v>0.67733796296296001</v>
      </c>
      <c r="D7313" s="173">
        <v>0.67733796296296001</v>
      </c>
      <c r="E7313" s="148" t="s">
        <v>2</v>
      </c>
      <c r="F7313" s="148">
        <v>0</v>
      </c>
      <c r="G7313" s="166">
        <f>WEEKNUM(B7313,21)</f>
        <v>13</v>
      </c>
      <c r="H7313" s="166">
        <f>MONTH(B7313)</f>
        <v>3</v>
      </c>
      <c r="I7313" s="166">
        <f>YEAR(B7313)</f>
        <v>2023</v>
      </c>
    </row>
    <row r="7314" spans="1:9" x14ac:dyDescent="0.25">
      <c r="A7314" s="171">
        <v>1000409019</v>
      </c>
      <c r="B7314" s="172">
        <v>45014</v>
      </c>
      <c r="C7314" s="173">
        <v>0.69136574074073998</v>
      </c>
      <c r="D7314" s="173">
        <v>0.69136574074073998</v>
      </c>
      <c r="E7314" s="148" t="s">
        <v>2</v>
      </c>
      <c r="F7314" s="148">
        <v>0</v>
      </c>
      <c r="G7314" s="166">
        <f>WEEKNUM(B7314,21)</f>
        <v>13</v>
      </c>
      <c r="H7314" s="166">
        <f>MONTH(B7314)</f>
        <v>3</v>
      </c>
      <c r="I7314" s="166">
        <f>YEAR(B7314)</f>
        <v>2023</v>
      </c>
    </row>
    <row r="7315" spans="1:9" x14ac:dyDescent="0.25">
      <c r="A7315" s="171">
        <v>1000409020</v>
      </c>
      <c r="B7315" s="172">
        <v>45014</v>
      </c>
      <c r="C7315" s="173">
        <v>0.69133101851851997</v>
      </c>
      <c r="D7315" s="173">
        <v>0.69133101851851997</v>
      </c>
      <c r="E7315" s="148" t="s">
        <v>2</v>
      </c>
      <c r="F7315" s="148">
        <v>0</v>
      </c>
      <c r="G7315" s="166">
        <f>WEEKNUM(B7315,21)</f>
        <v>13</v>
      </c>
      <c r="H7315" s="166">
        <f>MONTH(B7315)</f>
        <v>3</v>
      </c>
      <c r="I7315" s="166">
        <f>YEAR(B7315)</f>
        <v>2023</v>
      </c>
    </row>
    <row r="7316" spans="1:9" x14ac:dyDescent="0.25">
      <c r="A7316" s="171">
        <v>1000409021</v>
      </c>
      <c r="B7316" s="172">
        <v>45014</v>
      </c>
      <c r="C7316" s="173">
        <v>0.69129629629629996</v>
      </c>
      <c r="D7316" s="173">
        <v>0.69129629629629996</v>
      </c>
      <c r="E7316" s="148" t="s">
        <v>2</v>
      </c>
      <c r="F7316" s="148">
        <v>0</v>
      </c>
      <c r="G7316" s="166">
        <f>WEEKNUM(B7316,21)</f>
        <v>13</v>
      </c>
      <c r="H7316" s="166">
        <f>MONTH(B7316)</f>
        <v>3</v>
      </c>
      <c r="I7316" s="166">
        <f>YEAR(B7316)</f>
        <v>2023</v>
      </c>
    </row>
    <row r="7317" spans="1:9" x14ac:dyDescent="0.25">
      <c r="A7317" s="171">
        <v>1000409022</v>
      </c>
      <c r="B7317" s="172">
        <v>45014</v>
      </c>
      <c r="C7317" s="173">
        <v>0.69126157407406996</v>
      </c>
      <c r="D7317" s="173">
        <v>0.69126157407406996</v>
      </c>
      <c r="E7317" s="148" t="s">
        <v>2</v>
      </c>
      <c r="F7317" s="148">
        <v>0</v>
      </c>
      <c r="G7317" s="166">
        <f>WEEKNUM(B7317,21)</f>
        <v>13</v>
      </c>
      <c r="H7317" s="166">
        <f>MONTH(B7317)</f>
        <v>3</v>
      </c>
      <c r="I7317" s="166">
        <f>YEAR(B7317)</f>
        <v>2023</v>
      </c>
    </row>
    <row r="7318" spans="1:9" x14ac:dyDescent="0.25">
      <c r="A7318" s="171">
        <v>1000409024</v>
      </c>
      <c r="B7318" s="172">
        <v>45014</v>
      </c>
      <c r="C7318" s="173">
        <v>0.69120370370369999</v>
      </c>
      <c r="D7318" s="173">
        <v>0.69120370370369999</v>
      </c>
      <c r="E7318" s="148" t="s">
        <v>2</v>
      </c>
      <c r="F7318" s="148">
        <v>0</v>
      </c>
      <c r="G7318" s="166">
        <f>WEEKNUM(B7318,21)</f>
        <v>13</v>
      </c>
      <c r="H7318" s="166">
        <f>MONTH(B7318)</f>
        <v>3</v>
      </c>
      <c r="I7318" s="166">
        <f>YEAR(B7318)</f>
        <v>2023</v>
      </c>
    </row>
    <row r="7319" spans="1:9" x14ac:dyDescent="0.25">
      <c r="A7319" s="171">
        <v>1000409041</v>
      </c>
      <c r="B7319" s="172">
        <v>45014</v>
      </c>
      <c r="C7319" s="173">
        <v>0.69471064814814998</v>
      </c>
      <c r="D7319" s="173">
        <v>0.69471064814814998</v>
      </c>
      <c r="E7319" s="148" t="s">
        <v>2</v>
      </c>
      <c r="F7319" s="148">
        <v>0</v>
      </c>
      <c r="G7319" s="166">
        <f>WEEKNUM(B7319,21)</f>
        <v>13</v>
      </c>
      <c r="H7319" s="166">
        <f>MONTH(B7319)</f>
        <v>3</v>
      </c>
      <c r="I7319" s="166">
        <f>YEAR(B7319)</f>
        <v>2023</v>
      </c>
    </row>
    <row r="7320" spans="1:9" x14ac:dyDescent="0.25">
      <c r="A7320" s="171">
        <v>1000409042</v>
      </c>
      <c r="B7320" s="172">
        <v>45014</v>
      </c>
      <c r="C7320" s="173">
        <v>0.69818287037036997</v>
      </c>
      <c r="D7320" s="173">
        <v>0.69818287037036997</v>
      </c>
      <c r="E7320" s="148" t="s">
        <v>2</v>
      </c>
      <c r="F7320" s="148">
        <v>0</v>
      </c>
      <c r="G7320" s="166">
        <f>WEEKNUM(B7320,21)</f>
        <v>13</v>
      </c>
      <c r="H7320" s="166">
        <f>MONTH(B7320)</f>
        <v>3</v>
      </c>
      <c r="I7320" s="166">
        <f>YEAR(B7320)</f>
        <v>2023</v>
      </c>
    </row>
    <row r="7321" spans="1:9" x14ac:dyDescent="0.25">
      <c r="A7321" s="171">
        <v>1000409043</v>
      </c>
      <c r="B7321" s="172">
        <v>45014</v>
      </c>
      <c r="C7321" s="173">
        <v>0.70173611111111001</v>
      </c>
      <c r="D7321" s="173">
        <v>0.70173611111111001</v>
      </c>
      <c r="E7321" s="148" t="s">
        <v>2</v>
      </c>
      <c r="F7321" s="148">
        <v>0</v>
      </c>
      <c r="G7321" s="166">
        <f>WEEKNUM(B7321,21)</f>
        <v>13</v>
      </c>
      <c r="H7321" s="166">
        <f>MONTH(B7321)</f>
        <v>3</v>
      </c>
      <c r="I7321" s="166">
        <f>YEAR(B7321)</f>
        <v>2023</v>
      </c>
    </row>
    <row r="7322" spans="1:9" x14ac:dyDescent="0.25">
      <c r="A7322" s="171">
        <v>1000409044</v>
      </c>
      <c r="B7322" s="172">
        <v>45014</v>
      </c>
      <c r="C7322" s="173">
        <v>0.70171296296296004</v>
      </c>
      <c r="D7322" s="173">
        <v>0.70171296296296004</v>
      </c>
      <c r="E7322" s="148" t="s">
        <v>2</v>
      </c>
      <c r="F7322" s="148">
        <v>0</v>
      </c>
      <c r="G7322" s="166">
        <f>WEEKNUM(B7322,21)</f>
        <v>13</v>
      </c>
      <c r="H7322" s="166">
        <f>MONTH(B7322)</f>
        <v>3</v>
      </c>
      <c r="I7322" s="166">
        <f>YEAR(B7322)</f>
        <v>2023</v>
      </c>
    </row>
    <row r="7323" spans="1:9" x14ac:dyDescent="0.25">
      <c r="A7323" s="171">
        <v>1000409045</v>
      </c>
      <c r="B7323" s="172">
        <v>45014</v>
      </c>
      <c r="C7323" s="173">
        <v>0.70167824074074003</v>
      </c>
      <c r="D7323" s="173">
        <v>0.70167824074074003</v>
      </c>
      <c r="E7323" s="148" t="s">
        <v>2</v>
      </c>
      <c r="F7323" s="148">
        <v>0</v>
      </c>
      <c r="G7323" s="166">
        <f>WEEKNUM(B7323,21)</f>
        <v>13</v>
      </c>
      <c r="H7323" s="166">
        <f>MONTH(B7323)</f>
        <v>3</v>
      </c>
      <c r="I7323" s="166">
        <f>YEAR(B7323)</f>
        <v>2023</v>
      </c>
    </row>
    <row r="7324" spans="1:9" x14ac:dyDescent="0.25">
      <c r="A7324" s="171">
        <v>1000409046</v>
      </c>
      <c r="B7324" s="172">
        <v>45014</v>
      </c>
      <c r="C7324" s="173">
        <v>0.70164351851852003</v>
      </c>
      <c r="D7324" s="173">
        <v>0.70164351851852003</v>
      </c>
      <c r="E7324" s="148" t="s">
        <v>2</v>
      </c>
      <c r="F7324" s="148">
        <v>0</v>
      </c>
      <c r="G7324" s="166">
        <f>WEEKNUM(B7324,21)</f>
        <v>13</v>
      </c>
      <c r="H7324" s="166">
        <f>MONTH(B7324)</f>
        <v>3</v>
      </c>
      <c r="I7324" s="166">
        <f>YEAR(B7324)</f>
        <v>2023</v>
      </c>
    </row>
    <row r="7325" spans="1:9" x14ac:dyDescent="0.25">
      <c r="A7325" s="171">
        <v>1000409047</v>
      </c>
      <c r="B7325" s="172">
        <v>45014</v>
      </c>
      <c r="C7325" s="173">
        <v>0.70528935185185004</v>
      </c>
      <c r="D7325" s="173">
        <v>0.70528935185185004</v>
      </c>
      <c r="E7325" s="148" t="s">
        <v>2</v>
      </c>
      <c r="F7325" s="148">
        <v>0</v>
      </c>
      <c r="G7325" s="166">
        <f>WEEKNUM(B7325,21)</f>
        <v>13</v>
      </c>
      <c r="H7325" s="166">
        <f>MONTH(B7325)</f>
        <v>3</v>
      </c>
      <c r="I7325" s="166">
        <f>YEAR(B7325)</f>
        <v>2023</v>
      </c>
    </row>
    <row r="7326" spans="1:9" x14ac:dyDescent="0.25">
      <c r="A7326" s="171">
        <v>1000409048</v>
      </c>
      <c r="B7326" s="172">
        <v>45014</v>
      </c>
      <c r="C7326" s="173">
        <v>0.70524305555555999</v>
      </c>
      <c r="D7326" s="173">
        <v>0.70524305555555999</v>
      </c>
      <c r="E7326" s="148" t="s">
        <v>2</v>
      </c>
      <c r="F7326" s="148">
        <v>0</v>
      </c>
      <c r="G7326" s="166">
        <f>WEEKNUM(B7326,21)</f>
        <v>13</v>
      </c>
      <c r="H7326" s="166">
        <f>MONTH(B7326)</f>
        <v>3</v>
      </c>
      <c r="I7326" s="166">
        <f>YEAR(B7326)</f>
        <v>2023</v>
      </c>
    </row>
    <row r="7327" spans="1:9" x14ac:dyDescent="0.25">
      <c r="A7327" s="171">
        <v>1000409049</v>
      </c>
      <c r="B7327" s="172">
        <v>45014</v>
      </c>
      <c r="C7327" s="173">
        <v>0.70520833333333</v>
      </c>
      <c r="D7327" s="173">
        <v>0.70520833333333</v>
      </c>
      <c r="E7327" s="148" t="s">
        <v>2</v>
      </c>
      <c r="F7327" s="148">
        <v>0</v>
      </c>
      <c r="G7327" s="166">
        <f>WEEKNUM(B7327,21)</f>
        <v>13</v>
      </c>
      <c r="H7327" s="166">
        <f>MONTH(B7327)</f>
        <v>3</v>
      </c>
      <c r="I7327" s="166">
        <f>YEAR(B7327)</f>
        <v>2023</v>
      </c>
    </row>
    <row r="7328" spans="1:9" x14ac:dyDescent="0.25">
      <c r="A7328" s="171">
        <v>1000409050</v>
      </c>
      <c r="B7328" s="172">
        <v>45014</v>
      </c>
      <c r="C7328" s="173">
        <v>0.70516203703703995</v>
      </c>
      <c r="D7328" s="173">
        <v>0.70516203703703995</v>
      </c>
      <c r="E7328" s="148" t="s">
        <v>2</v>
      </c>
      <c r="F7328" s="148">
        <v>0</v>
      </c>
      <c r="G7328" s="166">
        <f>WEEKNUM(B7328,21)</f>
        <v>13</v>
      </c>
      <c r="H7328" s="166">
        <f>MONTH(B7328)</f>
        <v>3</v>
      </c>
      <c r="I7328" s="166">
        <f>YEAR(B7328)</f>
        <v>2023</v>
      </c>
    </row>
    <row r="7329" spans="1:9" x14ac:dyDescent="0.25">
      <c r="A7329" s="171">
        <v>1000409051</v>
      </c>
      <c r="B7329" s="172">
        <v>45014</v>
      </c>
      <c r="C7329" s="173">
        <v>0.70512731481480995</v>
      </c>
      <c r="D7329" s="173">
        <v>0.70512731481480995</v>
      </c>
      <c r="E7329" s="148" t="s">
        <v>2</v>
      </c>
      <c r="F7329" s="148">
        <v>0</v>
      </c>
      <c r="G7329" s="166">
        <f>WEEKNUM(B7329,21)</f>
        <v>13</v>
      </c>
      <c r="H7329" s="166">
        <f>MONTH(B7329)</f>
        <v>3</v>
      </c>
      <c r="I7329" s="166">
        <f>YEAR(B7329)</f>
        <v>2023</v>
      </c>
    </row>
    <row r="7330" spans="1:9" x14ac:dyDescent="0.25">
      <c r="A7330" s="171">
        <v>1000409052</v>
      </c>
      <c r="B7330" s="172">
        <v>45014</v>
      </c>
      <c r="C7330" s="173">
        <v>0.70509259259259005</v>
      </c>
      <c r="D7330" s="173">
        <v>0.70509259259259005</v>
      </c>
      <c r="E7330" s="148" t="s">
        <v>2</v>
      </c>
      <c r="F7330" s="148">
        <v>0</v>
      </c>
      <c r="G7330" s="166">
        <f>WEEKNUM(B7330,21)</f>
        <v>13</v>
      </c>
      <c r="H7330" s="166">
        <f>MONTH(B7330)</f>
        <v>3</v>
      </c>
      <c r="I7330" s="166">
        <f>YEAR(B7330)</f>
        <v>2023</v>
      </c>
    </row>
    <row r="7331" spans="1:9" x14ac:dyDescent="0.25">
      <c r="A7331" s="171" t="s">
        <v>2</v>
      </c>
      <c r="B7331" s="172">
        <v>45014</v>
      </c>
      <c r="C7331" s="173">
        <v>0.20833333333333001</v>
      </c>
      <c r="D7331" s="173">
        <v>0.57021990740741002</v>
      </c>
      <c r="E7331" s="148" t="s">
        <v>2</v>
      </c>
      <c r="F7331" s="148">
        <v>0</v>
      </c>
      <c r="G7331" s="166">
        <f>WEEKNUM(B7331,21)</f>
        <v>13</v>
      </c>
      <c r="H7331" s="166">
        <f>MONTH(B7331)</f>
        <v>3</v>
      </c>
      <c r="I7331" s="166">
        <f>YEAR(B7331)</f>
        <v>2023</v>
      </c>
    </row>
    <row r="7332" spans="1:9" x14ac:dyDescent="0.25">
      <c r="A7332" s="171">
        <v>1000407442</v>
      </c>
      <c r="B7332" s="172">
        <v>45014</v>
      </c>
      <c r="C7332" s="173">
        <v>0.20833333333333001</v>
      </c>
      <c r="D7332" s="173">
        <v>0.5703125</v>
      </c>
      <c r="E7332" s="148" t="s">
        <v>2</v>
      </c>
      <c r="F7332" s="148">
        <v>0</v>
      </c>
      <c r="G7332" s="166">
        <f>WEEKNUM(B7332,21)</f>
        <v>13</v>
      </c>
      <c r="H7332" s="166">
        <f>MONTH(B7332)</f>
        <v>3</v>
      </c>
      <c r="I7332" s="166">
        <f>YEAR(B7332)</f>
        <v>2023</v>
      </c>
    </row>
    <row r="7333" spans="1:9" x14ac:dyDescent="0.25">
      <c r="A7333" s="171">
        <v>1000407440</v>
      </c>
      <c r="B7333" s="172">
        <v>45014</v>
      </c>
      <c r="C7333" s="173">
        <v>0.20833333333333001</v>
      </c>
      <c r="D7333" s="173">
        <v>0.57041666666667001</v>
      </c>
      <c r="E7333" s="148" t="s">
        <v>2</v>
      </c>
      <c r="F7333" s="148">
        <v>0</v>
      </c>
      <c r="G7333" s="166">
        <f>WEEKNUM(B7333,21)</f>
        <v>13</v>
      </c>
      <c r="H7333" s="166">
        <f>MONTH(B7333)</f>
        <v>3</v>
      </c>
      <c r="I7333" s="166">
        <f>YEAR(B7333)</f>
        <v>2023</v>
      </c>
    </row>
    <row r="7334" spans="1:9" x14ac:dyDescent="0.25">
      <c r="A7334" s="171" t="s">
        <v>2</v>
      </c>
      <c r="B7334" s="172">
        <v>45014</v>
      </c>
      <c r="C7334" s="173">
        <v>0.20833333333333001</v>
      </c>
      <c r="D7334" s="173">
        <v>0.57271990740740997</v>
      </c>
      <c r="E7334" s="148" t="s">
        <v>2</v>
      </c>
      <c r="F7334" s="148">
        <v>0</v>
      </c>
      <c r="G7334" s="166">
        <f>WEEKNUM(B7334,21)</f>
        <v>13</v>
      </c>
      <c r="H7334" s="166">
        <f>MONTH(B7334)</f>
        <v>3</v>
      </c>
      <c r="I7334" s="166">
        <f>YEAR(B7334)</f>
        <v>2023</v>
      </c>
    </row>
    <row r="7335" spans="1:9" x14ac:dyDescent="0.25">
      <c r="A7335" s="171" t="s">
        <v>2</v>
      </c>
      <c r="B7335" s="172">
        <v>45014</v>
      </c>
      <c r="C7335" s="173">
        <v>0.33333333333332998</v>
      </c>
      <c r="D7335" s="173">
        <v>0.62996527777778</v>
      </c>
      <c r="E7335" s="148" t="s">
        <v>2</v>
      </c>
      <c r="F7335" s="148">
        <v>0</v>
      </c>
      <c r="G7335" s="166">
        <f>WEEKNUM(B7335,21)</f>
        <v>13</v>
      </c>
      <c r="H7335" s="166">
        <f>MONTH(B7335)</f>
        <v>3</v>
      </c>
      <c r="I7335" s="166">
        <f>YEAR(B7335)</f>
        <v>2023</v>
      </c>
    </row>
    <row r="7336" spans="1:9" x14ac:dyDescent="0.25">
      <c r="A7336" s="171" t="s">
        <v>2</v>
      </c>
      <c r="B7336" s="172">
        <v>45014</v>
      </c>
      <c r="C7336" s="173">
        <v>0.20833333333333001</v>
      </c>
      <c r="D7336" s="173">
        <v>0.57282407407406999</v>
      </c>
      <c r="E7336" s="148" t="s">
        <v>2</v>
      </c>
      <c r="F7336" s="148">
        <v>0</v>
      </c>
      <c r="G7336" s="166">
        <f>WEEKNUM(B7336,21)</f>
        <v>13</v>
      </c>
      <c r="H7336" s="166">
        <f>MONTH(B7336)</f>
        <v>3</v>
      </c>
      <c r="I7336" s="166">
        <f>YEAR(B7336)</f>
        <v>2023</v>
      </c>
    </row>
    <row r="7337" spans="1:9" x14ac:dyDescent="0.25">
      <c r="A7337" s="171">
        <v>1000410553</v>
      </c>
      <c r="B7337" s="172">
        <v>45015</v>
      </c>
      <c r="C7337" s="173">
        <v>0.42152777777778</v>
      </c>
      <c r="D7337" s="173">
        <v>0.46357638888889002</v>
      </c>
      <c r="E7337" s="148" t="s">
        <v>2</v>
      </c>
      <c r="F7337" s="148">
        <v>0</v>
      </c>
      <c r="G7337" s="166">
        <f>WEEKNUM(B7337,21)</f>
        <v>13</v>
      </c>
      <c r="H7337" s="166">
        <f>MONTH(B7337)</f>
        <v>3</v>
      </c>
      <c r="I7337" s="166">
        <f>YEAR(B7337)</f>
        <v>2023</v>
      </c>
    </row>
    <row r="7338" spans="1:9" x14ac:dyDescent="0.25">
      <c r="A7338" s="171">
        <v>1000407152</v>
      </c>
      <c r="B7338" s="172">
        <v>45015</v>
      </c>
      <c r="C7338" s="173">
        <v>0.33333333333332998</v>
      </c>
      <c r="D7338" s="173">
        <v>0.67331018518519004</v>
      </c>
      <c r="E7338" s="148" t="s">
        <v>2</v>
      </c>
      <c r="F7338" s="148">
        <v>0</v>
      </c>
      <c r="G7338" s="166">
        <f>WEEKNUM(B7338,21)</f>
        <v>13</v>
      </c>
      <c r="H7338" s="166">
        <f>MONTH(B7338)</f>
        <v>3</v>
      </c>
      <c r="I7338" s="166">
        <f>YEAR(B7338)</f>
        <v>2023</v>
      </c>
    </row>
    <row r="7339" spans="1:9" x14ac:dyDescent="0.25">
      <c r="A7339" s="171">
        <v>1000408846</v>
      </c>
      <c r="B7339" s="172">
        <v>45016</v>
      </c>
      <c r="C7339" s="173">
        <v>0</v>
      </c>
      <c r="D7339" s="173">
        <v>0.36840277777778002</v>
      </c>
      <c r="E7339" s="148" t="s">
        <v>2</v>
      </c>
      <c r="F7339" s="148">
        <v>0</v>
      </c>
      <c r="G7339" s="166">
        <f>WEEKNUM(B7339,21)</f>
        <v>13</v>
      </c>
      <c r="H7339" s="166">
        <f>MONTH(B7339)</f>
        <v>3</v>
      </c>
      <c r="I7339" s="166">
        <f>YEAR(B7339)</f>
        <v>2023</v>
      </c>
    </row>
    <row r="7340" spans="1:9" x14ac:dyDescent="0.25">
      <c r="A7340" s="171" t="s">
        <v>2</v>
      </c>
      <c r="B7340" s="172">
        <v>45016</v>
      </c>
      <c r="C7340" s="173">
        <v>0</v>
      </c>
      <c r="D7340" s="173">
        <v>0.51686342592593004</v>
      </c>
      <c r="E7340" s="148" t="s">
        <v>2</v>
      </c>
      <c r="F7340" s="148">
        <v>0</v>
      </c>
      <c r="G7340" s="166">
        <f>WEEKNUM(B7340,21)</f>
        <v>13</v>
      </c>
      <c r="H7340" s="166">
        <f>MONTH(B7340)</f>
        <v>3</v>
      </c>
      <c r="I7340" s="166">
        <f>YEAR(B7340)</f>
        <v>2023</v>
      </c>
    </row>
    <row r="7341" spans="1:9" x14ac:dyDescent="0.25">
      <c r="A7341" s="171" t="s">
        <v>2</v>
      </c>
      <c r="B7341" s="172">
        <v>45015</v>
      </c>
      <c r="C7341" s="173">
        <v>0</v>
      </c>
      <c r="D7341" s="173">
        <v>0.59438657407407003</v>
      </c>
      <c r="E7341" s="148" t="s">
        <v>2</v>
      </c>
      <c r="F7341" s="148">
        <v>0</v>
      </c>
      <c r="G7341" s="166">
        <f>WEEKNUM(B7341,21)</f>
        <v>13</v>
      </c>
      <c r="H7341" s="166">
        <f>MONTH(B7341)</f>
        <v>3</v>
      </c>
      <c r="I7341" s="166">
        <f>YEAR(B7341)</f>
        <v>2023</v>
      </c>
    </row>
    <row r="7342" spans="1:9" x14ac:dyDescent="0.25">
      <c r="A7342" s="171" t="s">
        <v>2</v>
      </c>
      <c r="B7342" s="172">
        <v>45015</v>
      </c>
      <c r="C7342" s="173">
        <v>0</v>
      </c>
      <c r="D7342" s="173">
        <v>0.36401620370370003</v>
      </c>
      <c r="E7342" s="148" t="s">
        <v>2</v>
      </c>
      <c r="F7342" s="148">
        <v>0</v>
      </c>
      <c r="G7342" s="166">
        <f>WEEKNUM(B7342,21)</f>
        <v>13</v>
      </c>
      <c r="H7342" s="166">
        <f>MONTH(B7342)</f>
        <v>3</v>
      </c>
      <c r="I7342" s="166">
        <f>YEAR(B7342)</f>
        <v>2023</v>
      </c>
    </row>
    <row r="7343" spans="1:9" x14ac:dyDescent="0.25">
      <c r="A7343" s="171" t="s">
        <v>2</v>
      </c>
      <c r="B7343" s="172">
        <v>45015</v>
      </c>
      <c r="C7343" s="173">
        <v>0</v>
      </c>
      <c r="D7343" s="173">
        <v>0.36650462962962999</v>
      </c>
      <c r="E7343" s="148" t="s">
        <v>2</v>
      </c>
      <c r="F7343" s="148">
        <v>0</v>
      </c>
      <c r="G7343" s="166">
        <f>WEEKNUM(B7343,21)</f>
        <v>13</v>
      </c>
      <c r="H7343" s="166">
        <f>MONTH(B7343)</f>
        <v>3</v>
      </c>
      <c r="I7343" s="166">
        <f>YEAR(B7343)</f>
        <v>2023</v>
      </c>
    </row>
    <row r="7344" spans="1:9" x14ac:dyDescent="0.25">
      <c r="A7344" s="171" t="s">
        <v>2</v>
      </c>
      <c r="B7344" s="172">
        <v>45015</v>
      </c>
      <c r="C7344" s="173">
        <v>0.27083333333332998</v>
      </c>
      <c r="D7344" s="173">
        <v>0.35342592592592997</v>
      </c>
      <c r="E7344" s="148" t="s">
        <v>2</v>
      </c>
      <c r="F7344" s="148">
        <v>0</v>
      </c>
      <c r="G7344" s="166">
        <f>WEEKNUM(B7344,21)</f>
        <v>13</v>
      </c>
      <c r="H7344" s="166">
        <f>MONTH(B7344)</f>
        <v>3</v>
      </c>
      <c r="I7344" s="166">
        <f>YEAR(B7344)</f>
        <v>2023</v>
      </c>
    </row>
    <row r="7345" spans="1:9" x14ac:dyDescent="0.25">
      <c r="A7345" s="171" t="s">
        <v>2</v>
      </c>
      <c r="B7345" s="172">
        <v>45015</v>
      </c>
      <c r="C7345" s="173">
        <v>0</v>
      </c>
      <c r="D7345" s="173">
        <v>0.60609953703704</v>
      </c>
      <c r="E7345" s="148" t="s">
        <v>2</v>
      </c>
      <c r="F7345" s="148">
        <v>0</v>
      </c>
      <c r="G7345" s="166">
        <f>WEEKNUM(B7345,21)</f>
        <v>13</v>
      </c>
      <c r="H7345" s="166">
        <f>MONTH(B7345)</f>
        <v>3</v>
      </c>
      <c r="I7345" s="166">
        <f>YEAR(B7345)</f>
        <v>2023</v>
      </c>
    </row>
    <row r="7346" spans="1:9" x14ac:dyDescent="0.25">
      <c r="A7346" s="171" t="s">
        <v>2</v>
      </c>
      <c r="B7346" s="172">
        <v>45015</v>
      </c>
      <c r="C7346" s="173">
        <v>0</v>
      </c>
      <c r="D7346" s="173">
        <v>0.60596064814814998</v>
      </c>
      <c r="E7346" s="148" t="s">
        <v>2</v>
      </c>
      <c r="F7346" s="148">
        <v>0</v>
      </c>
      <c r="G7346" s="166">
        <f>WEEKNUM(B7346,21)</f>
        <v>13</v>
      </c>
      <c r="H7346" s="166">
        <f>MONTH(B7346)</f>
        <v>3</v>
      </c>
      <c r="I7346" s="166">
        <f>YEAR(B7346)</f>
        <v>2023</v>
      </c>
    </row>
    <row r="7347" spans="1:9" x14ac:dyDescent="0.25">
      <c r="A7347" s="171" t="s">
        <v>2</v>
      </c>
      <c r="B7347" s="172">
        <v>45015</v>
      </c>
      <c r="C7347" s="173">
        <v>0</v>
      </c>
      <c r="D7347" s="173">
        <v>0.60462962962962996</v>
      </c>
      <c r="E7347" s="148" t="s">
        <v>2</v>
      </c>
      <c r="F7347" s="148">
        <v>0</v>
      </c>
      <c r="G7347" s="166">
        <f>WEEKNUM(B7347,21)</f>
        <v>13</v>
      </c>
      <c r="H7347" s="166">
        <f>MONTH(B7347)</f>
        <v>3</v>
      </c>
      <c r="I7347" s="166">
        <f>YEAR(B7347)</f>
        <v>2023</v>
      </c>
    </row>
    <row r="7348" spans="1:9" x14ac:dyDescent="0.25">
      <c r="A7348" s="171" t="s">
        <v>2</v>
      </c>
      <c r="B7348" s="172">
        <v>45015</v>
      </c>
      <c r="C7348" s="173">
        <v>0</v>
      </c>
      <c r="D7348" s="173">
        <v>0.60502314814814995</v>
      </c>
      <c r="E7348" s="148" t="s">
        <v>2</v>
      </c>
      <c r="F7348" s="148">
        <v>0</v>
      </c>
      <c r="G7348" s="166">
        <f>WEEKNUM(B7348,21)</f>
        <v>13</v>
      </c>
      <c r="H7348" s="166">
        <f>MONTH(B7348)</f>
        <v>3</v>
      </c>
      <c r="I7348" s="166">
        <f>YEAR(B7348)</f>
        <v>2023</v>
      </c>
    </row>
    <row r="7349" spans="1:9" x14ac:dyDescent="0.25">
      <c r="A7349" s="171">
        <v>1000407915</v>
      </c>
      <c r="B7349" s="172">
        <v>45015</v>
      </c>
      <c r="C7349" s="173">
        <v>0.40168981481480998</v>
      </c>
      <c r="D7349" s="173">
        <v>0.40192129629630002</v>
      </c>
      <c r="E7349" s="148" t="s">
        <v>2</v>
      </c>
      <c r="F7349" s="148">
        <v>0</v>
      </c>
      <c r="G7349" s="166">
        <f>WEEKNUM(B7349,21)</f>
        <v>13</v>
      </c>
      <c r="H7349" s="166">
        <f>MONTH(B7349)</f>
        <v>3</v>
      </c>
      <c r="I7349" s="166">
        <f>YEAR(B7349)</f>
        <v>2023</v>
      </c>
    </row>
    <row r="7350" spans="1:9" x14ac:dyDescent="0.25">
      <c r="A7350" s="171">
        <v>1000410018</v>
      </c>
      <c r="B7350" s="172">
        <v>45016</v>
      </c>
      <c r="C7350" s="173">
        <v>0.52083333333333004</v>
      </c>
      <c r="D7350" s="173">
        <v>0.23100694444444</v>
      </c>
      <c r="E7350" s="148" t="s">
        <v>2</v>
      </c>
      <c r="F7350" s="148">
        <v>0</v>
      </c>
      <c r="G7350" s="166">
        <f>WEEKNUM(B7350,21)</f>
        <v>13</v>
      </c>
      <c r="H7350" s="166">
        <f>MONTH(B7350)</f>
        <v>3</v>
      </c>
      <c r="I7350" s="166">
        <f>YEAR(B7350)</f>
        <v>2023</v>
      </c>
    </row>
    <row r="7351" spans="1:9" x14ac:dyDescent="0.25">
      <c r="A7351" s="171" t="s">
        <v>2</v>
      </c>
      <c r="B7351" s="172">
        <v>45015</v>
      </c>
      <c r="C7351" s="173">
        <v>0.47106481481481</v>
      </c>
      <c r="D7351" s="173">
        <v>0.47106481481481</v>
      </c>
      <c r="E7351" s="148" t="s">
        <v>2</v>
      </c>
      <c r="F7351" s="148">
        <v>0</v>
      </c>
      <c r="G7351" s="166">
        <f>WEEKNUM(B7351,21)</f>
        <v>13</v>
      </c>
      <c r="H7351" s="166">
        <f>MONTH(B7351)</f>
        <v>3</v>
      </c>
      <c r="I7351" s="166">
        <f>YEAR(B7351)</f>
        <v>2023</v>
      </c>
    </row>
    <row r="7352" spans="1:9" x14ac:dyDescent="0.25">
      <c r="A7352" s="171" t="s">
        <v>2</v>
      </c>
      <c r="B7352" s="172">
        <v>45016</v>
      </c>
      <c r="C7352" s="173">
        <v>0.58839120370370002</v>
      </c>
      <c r="D7352" s="173">
        <v>0.58060185185184998</v>
      </c>
      <c r="E7352" s="148" t="s">
        <v>2</v>
      </c>
      <c r="F7352" s="148">
        <v>0</v>
      </c>
      <c r="G7352" s="166">
        <f>WEEKNUM(B7352,21)</f>
        <v>13</v>
      </c>
      <c r="H7352" s="166">
        <f>MONTH(B7352)</f>
        <v>3</v>
      </c>
      <c r="I7352" s="166">
        <f>YEAR(B7352)</f>
        <v>2023</v>
      </c>
    </row>
    <row r="7353" spans="1:9" x14ac:dyDescent="0.25">
      <c r="A7353" s="171" t="s">
        <v>2</v>
      </c>
      <c r="B7353" s="172">
        <v>45016</v>
      </c>
      <c r="C7353" s="173">
        <v>0.27083333333332998</v>
      </c>
      <c r="D7353" s="173">
        <v>0.37004629629629998</v>
      </c>
      <c r="E7353" s="148" t="s">
        <v>2</v>
      </c>
      <c r="F7353" s="148">
        <v>0</v>
      </c>
      <c r="G7353" s="166">
        <f>WEEKNUM(B7353,21)</f>
        <v>13</v>
      </c>
      <c r="H7353" s="166">
        <f>MONTH(B7353)</f>
        <v>3</v>
      </c>
      <c r="I7353" s="166">
        <f>YEAR(B7353)</f>
        <v>2023</v>
      </c>
    </row>
    <row r="7354" spans="1:9" x14ac:dyDescent="0.25">
      <c r="A7354" s="171" t="s">
        <v>2</v>
      </c>
      <c r="B7354" s="172">
        <v>45016</v>
      </c>
      <c r="C7354" s="173">
        <v>0.27083333333332998</v>
      </c>
      <c r="D7354" s="173">
        <v>0.37067129629630002</v>
      </c>
      <c r="E7354" s="148" t="s">
        <v>2</v>
      </c>
      <c r="F7354" s="148">
        <v>0</v>
      </c>
      <c r="G7354" s="166">
        <f>WEEKNUM(B7354,21)</f>
        <v>13</v>
      </c>
      <c r="H7354" s="166">
        <f>MONTH(B7354)</f>
        <v>3</v>
      </c>
      <c r="I7354" s="166">
        <f>YEAR(B7354)</f>
        <v>2023</v>
      </c>
    </row>
    <row r="7355" spans="1:9" x14ac:dyDescent="0.25">
      <c r="A7355" s="171" t="s">
        <v>2</v>
      </c>
      <c r="B7355" s="172">
        <v>45016</v>
      </c>
      <c r="C7355" s="173">
        <v>0.27083333333332998</v>
      </c>
      <c r="D7355" s="173">
        <v>0.37151620370369998</v>
      </c>
      <c r="E7355" s="148" t="s">
        <v>2</v>
      </c>
      <c r="F7355" s="148">
        <v>0</v>
      </c>
      <c r="G7355" s="166">
        <f>WEEKNUM(B7355,21)</f>
        <v>13</v>
      </c>
      <c r="H7355" s="166">
        <f>MONTH(B7355)</f>
        <v>3</v>
      </c>
      <c r="I7355" s="166">
        <f>YEAR(B7355)</f>
        <v>2023</v>
      </c>
    </row>
    <row r="7356" spans="1:9" x14ac:dyDescent="0.25">
      <c r="A7356" s="171" t="s">
        <v>2</v>
      </c>
      <c r="B7356" s="172">
        <v>45016</v>
      </c>
      <c r="C7356" s="173">
        <v>0.27083333333332998</v>
      </c>
      <c r="D7356" s="173">
        <v>0.37258101851851999</v>
      </c>
      <c r="E7356" s="148" t="s">
        <v>2</v>
      </c>
      <c r="F7356" s="148">
        <v>0</v>
      </c>
      <c r="G7356" s="166">
        <f>WEEKNUM(B7356,21)</f>
        <v>13</v>
      </c>
      <c r="H7356" s="166">
        <f>MONTH(B7356)</f>
        <v>3</v>
      </c>
      <c r="I7356" s="166">
        <f>YEAR(B7356)</f>
        <v>2023</v>
      </c>
    </row>
    <row r="7357" spans="1:9" x14ac:dyDescent="0.25">
      <c r="A7357" s="171" t="s">
        <v>2</v>
      </c>
      <c r="B7357" s="172">
        <v>45016</v>
      </c>
      <c r="C7357" s="173">
        <v>0.27083333333332998</v>
      </c>
      <c r="D7357" s="173">
        <v>0.37386574074074003</v>
      </c>
      <c r="E7357" s="148" t="s">
        <v>2</v>
      </c>
      <c r="F7357" s="148">
        <v>0</v>
      </c>
      <c r="G7357" s="166">
        <f>WEEKNUM(B7357,21)</f>
        <v>13</v>
      </c>
      <c r="H7357" s="166">
        <f>MONTH(B7357)</f>
        <v>3</v>
      </c>
      <c r="I7357" s="166">
        <f>YEAR(B7357)</f>
        <v>2023</v>
      </c>
    </row>
    <row r="7358" spans="1:9" x14ac:dyDescent="0.25">
      <c r="A7358" s="171" t="s">
        <v>2</v>
      </c>
      <c r="B7358" s="172">
        <v>45015</v>
      </c>
      <c r="C7358" s="173">
        <v>0</v>
      </c>
      <c r="D7358" s="173">
        <v>0.55134259259259</v>
      </c>
      <c r="E7358" s="148" t="s">
        <v>2</v>
      </c>
      <c r="F7358" s="148">
        <v>0</v>
      </c>
      <c r="G7358" s="166">
        <f>WEEKNUM(B7358,21)</f>
        <v>13</v>
      </c>
      <c r="H7358" s="166">
        <f>MONTH(B7358)</f>
        <v>3</v>
      </c>
      <c r="I7358" s="166">
        <f>YEAR(B7358)</f>
        <v>2023</v>
      </c>
    </row>
    <row r="7359" spans="1:9" x14ac:dyDescent="0.25">
      <c r="A7359" s="171">
        <v>1000416304</v>
      </c>
      <c r="B7359" s="172">
        <v>45015</v>
      </c>
      <c r="C7359" s="173">
        <v>0</v>
      </c>
      <c r="D7359" s="173">
        <v>0.57403935185184995</v>
      </c>
      <c r="E7359" s="148" t="s">
        <v>2</v>
      </c>
      <c r="F7359" s="148">
        <v>0</v>
      </c>
      <c r="G7359" s="166">
        <f>WEEKNUM(B7359,21)</f>
        <v>13</v>
      </c>
      <c r="H7359" s="166">
        <f>MONTH(B7359)</f>
        <v>3</v>
      </c>
      <c r="I7359" s="166">
        <f>YEAR(B7359)</f>
        <v>2023</v>
      </c>
    </row>
    <row r="7360" spans="1:9" x14ac:dyDescent="0.25">
      <c r="A7360" s="171">
        <v>1000416304</v>
      </c>
      <c r="B7360" s="172">
        <v>45015</v>
      </c>
      <c r="C7360" s="173">
        <v>0</v>
      </c>
      <c r="D7360" s="173">
        <v>0.59252314814814999</v>
      </c>
      <c r="E7360" s="148" t="s">
        <v>2</v>
      </c>
      <c r="F7360" s="148">
        <v>0</v>
      </c>
      <c r="G7360" s="166">
        <f>WEEKNUM(B7360,21)</f>
        <v>13</v>
      </c>
      <c r="H7360" s="166">
        <f>MONTH(B7360)</f>
        <v>3</v>
      </c>
      <c r="I7360" s="166">
        <f>YEAR(B7360)</f>
        <v>2023</v>
      </c>
    </row>
    <row r="7361" spans="1:9" x14ac:dyDescent="0.25">
      <c r="A7361" s="171">
        <v>1000416304</v>
      </c>
      <c r="B7361" s="172">
        <v>45015</v>
      </c>
      <c r="C7361" s="173">
        <v>0.59252314814814999</v>
      </c>
      <c r="D7361" s="173">
        <v>0.59325231481481</v>
      </c>
      <c r="E7361" s="148" t="s">
        <v>2</v>
      </c>
      <c r="F7361" s="148">
        <v>0</v>
      </c>
      <c r="G7361" s="166">
        <f>WEEKNUM(B7361,21)</f>
        <v>13</v>
      </c>
      <c r="H7361" s="166">
        <f>MONTH(B7361)</f>
        <v>3</v>
      </c>
      <c r="I7361" s="166">
        <f>YEAR(B7361)</f>
        <v>2023</v>
      </c>
    </row>
    <row r="7362" spans="1:9" x14ac:dyDescent="0.25">
      <c r="A7362" s="171">
        <v>1000416304</v>
      </c>
      <c r="B7362" s="172">
        <v>45015</v>
      </c>
      <c r="C7362" s="173">
        <v>0.59325231481481</v>
      </c>
      <c r="D7362" s="173">
        <v>0.59358796296296001</v>
      </c>
      <c r="E7362" s="148" t="s">
        <v>2</v>
      </c>
      <c r="F7362" s="148">
        <v>0</v>
      </c>
      <c r="G7362" s="166">
        <f>WEEKNUM(B7362,21)</f>
        <v>13</v>
      </c>
      <c r="H7362" s="166">
        <f>MONTH(B7362)</f>
        <v>3</v>
      </c>
      <c r="I7362" s="166">
        <f>YEAR(B7362)</f>
        <v>2023</v>
      </c>
    </row>
    <row r="7363" spans="1:9" x14ac:dyDescent="0.25">
      <c r="A7363" s="171">
        <v>1000416304</v>
      </c>
      <c r="B7363" s="172">
        <v>45016</v>
      </c>
      <c r="C7363" s="173">
        <v>0.59358796296296001</v>
      </c>
      <c r="D7363" s="173">
        <v>0.46172453703703997</v>
      </c>
      <c r="E7363" s="148" t="s">
        <v>2</v>
      </c>
      <c r="F7363" s="148">
        <v>0</v>
      </c>
      <c r="G7363" s="166">
        <f>WEEKNUM(B7363,21)</f>
        <v>13</v>
      </c>
      <c r="H7363" s="166">
        <f>MONTH(B7363)</f>
        <v>3</v>
      </c>
      <c r="I7363" s="166">
        <f>YEAR(B7363)</f>
        <v>2023</v>
      </c>
    </row>
    <row r="7364" spans="1:9" x14ac:dyDescent="0.25">
      <c r="A7364" s="171">
        <v>1000416304</v>
      </c>
      <c r="B7364" s="172">
        <v>45015</v>
      </c>
      <c r="C7364" s="173">
        <v>0</v>
      </c>
      <c r="D7364" s="173">
        <v>0.4746412037037</v>
      </c>
      <c r="E7364" s="148" t="s">
        <v>2</v>
      </c>
      <c r="F7364" s="148">
        <v>0</v>
      </c>
      <c r="G7364" s="166">
        <f>WEEKNUM(B7364,21)</f>
        <v>13</v>
      </c>
      <c r="H7364" s="166">
        <f>MONTH(B7364)</f>
        <v>3</v>
      </c>
      <c r="I7364" s="166">
        <f>YEAR(B7364)</f>
        <v>2023</v>
      </c>
    </row>
    <row r="7365" spans="1:9" x14ac:dyDescent="0.25">
      <c r="A7365" s="171">
        <v>1000406215</v>
      </c>
      <c r="B7365" s="172">
        <v>45015</v>
      </c>
      <c r="C7365" s="173">
        <v>0.17372685185184999</v>
      </c>
      <c r="D7365" s="173">
        <v>0.17372685185184999</v>
      </c>
      <c r="E7365" s="148" t="s">
        <v>2</v>
      </c>
      <c r="F7365" s="148">
        <v>0</v>
      </c>
      <c r="G7365" s="166">
        <f>WEEKNUM(B7365,21)</f>
        <v>13</v>
      </c>
      <c r="H7365" s="166">
        <f>MONTH(B7365)</f>
        <v>3</v>
      </c>
      <c r="I7365" s="166">
        <f>YEAR(B7365)</f>
        <v>2023</v>
      </c>
    </row>
    <row r="7366" spans="1:9" x14ac:dyDescent="0.25">
      <c r="A7366" s="171">
        <v>1000407926</v>
      </c>
      <c r="B7366" s="172">
        <v>45015</v>
      </c>
      <c r="C7366" s="173">
        <v>0.52083333333333004</v>
      </c>
      <c r="D7366" s="173">
        <v>0.55872685185185</v>
      </c>
      <c r="E7366" s="148" t="s">
        <v>2</v>
      </c>
      <c r="F7366" s="148">
        <v>0</v>
      </c>
      <c r="G7366" s="166">
        <f>WEEKNUM(B7366,21)</f>
        <v>13</v>
      </c>
      <c r="H7366" s="166">
        <f>MONTH(B7366)</f>
        <v>3</v>
      </c>
      <c r="I7366" s="166">
        <f>YEAR(B7366)</f>
        <v>2023</v>
      </c>
    </row>
    <row r="7367" spans="1:9" x14ac:dyDescent="0.25">
      <c r="A7367" s="171">
        <v>1000409754</v>
      </c>
      <c r="B7367" s="172">
        <v>45015</v>
      </c>
      <c r="C7367" s="173">
        <v>0.18516203703704001</v>
      </c>
      <c r="D7367" s="173">
        <v>0.18516203703704001</v>
      </c>
      <c r="E7367" s="148" t="s">
        <v>3</v>
      </c>
      <c r="F7367" s="148">
        <v>0</v>
      </c>
      <c r="G7367" s="166">
        <f>WEEKNUM(B7367,21)</f>
        <v>13</v>
      </c>
      <c r="H7367" s="166">
        <f>MONTH(B7367)</f>
        <v>3</v>
      </c>
      <c r="I7367" s="166">
        <f>YEAR(B7367)</f>
        <v>2023</v>
      </c>
    </row>
    <row r="7368" spans="1:9" x14ac:dyDescent="0.25">
      <c r="A7368" s="171">
        <v>1000409754</v>
      </c>
      <c r="B7368" s="172">
        <v>45015</v>
      </c>
      <c r="C7368" s="173">
        <v>0</v>
      </c>
      <c r="D7368" s="173">
        <v>0.20192129629630001</v>
      </c>
      <c r="E7368" s="148" t="s">
        <v>3</v>
      </c>
      <c r="F7368" s="148">
        <v>0</v>
      </c>
      <c r="G7368" s="166">
        <f>WEEKNUM(B7368,21)</f>
        <v>13</v>
      </c>
      <c r="H7368" s="166">
        <f>MONTH(B7368)</f>
        <v>3</v>
      </c>
      <c r="I7368" s="166">
        <f>YEAR(B7368)</f>
        <v>2023</v>
      </c>
    </row>
    <row r="7369" spans="1:9" x14ac:dyDescent="0.25">
      <c r="A7369" s="171">
        <v>1000407445</v>
      </c>
      <c r="B7369" s="172">
        <v>45015</v>
      </c>
      <c r="C7369" s="173">
        <v>0.52083333333333004</v>
      </c>
      <c r="D7369" s="173">
        <v>0.91547453703703996</v>
      </c>
      <c r="E7369" s="148" t="s">
        <v>3</v>
      </c>
      <c r="F7369" s="148">
        <v>19.46</v>
      </c>
      <c r="G7369" s="166">
        <f>WEEKNUM(B7369,21)</f>
        <v>13</v>
      </c>
      <c r="H7369" s="166">
        <f>MONTH(B7369)</f>
        <v>3</v>
      </c>
      <c r="I7369" s="166">
        <f>YEAR(B7369)</f>
        <v>2023</v>
      </c>
    </row>
    <row r="7370" spans="1:9" x14ac:dyDescent="0.25">
      <c r="A7370" s="171">
        <v>1000407445</v>
      </c>
      <c r="B7370" s="172">
        <v>45015</v>
      </c>
      <c r="C7370" s="173">
        <v>0.91547453703703996</v>
      </c>
      <c r="D7370" s="173">
        <v>0.91649305555556004</v>
      </c>
      <c r="E7370" s="148" t="s">
        <v>3</v>
      </c>
      <c r="F7370" s="148">
        <v>19.46</v>
      </c>
      <c r="G7370" s="166">
        <f>WEEKNUM(B7370,21)</f>
        <v>13</v>
      </c>
      <c r="H7370" s="166">
        <f>MONTH(B7370)</f>
        <v>3</v>
      </c>
      <c r="I7370" s="166">
        <f>YEAR(B7370)</f>
        <v>2023</v>
      </c>
    </row>
    <row r="7371" spans="1:9" x14ac:dyDescent="0.25">
      <c r="A7371" s="171">
        <v>1000407445</v>
      </c>
      <c r="B7371" s="172">
        <v>45015</v>
      </c>
      <c r="C7371" s="173">
        <v>0.26954861111111</v>
      </c>
      <c r="D7371" s="173">
        <v>0.26954861111111</v>
      </c>
      <c r="E7371" s="148" t="s">
        <v>3</v>
      </c>
      <c r="F7371" s="148">
        <v>19.46</v>
      </c>
      <c r="G7371" s="166">
        <f>WEEKNUM(B7371,21)</f>
        <v>13</v>
      </c>
      <c r="H7371" s="166">
        <f>MONTH(B7371)</f>
        <v>3</v>
      </c>
      <c r="I7371" s="166">
        <f>YEAR(B7371)</f>
        <v>2023</v>
      </c>
    </row>
    <row r="7372" spans="1:9" x14ac:dyDescent="0.25">
      <c r="A7372" s="171">
        <v>1000407445</v>
      </c>
      <c r="B7372" s="172">
        <v>45015</v>
      </c>
      <c r="C7372" s="173">
        <v>0.26954861111111</v>
      </c>
      <c r="D7372" s="173">
        <v>0.59371527777777999</v>
      </c>
      <c r="E7372" s="148" t="s">
        <v>3</v>
      </c>
      <c r="F7372" s="148">
        <v>19.46</v>
      </c>
      <c r="G7372" s="166">
        <f>WEEKNUM(B7372,21)</f>
        <v>13</v>
      </c>
      <c r="H7372" s="166">
        <f>MONTH(B7372)</f>
        <v>3</v>
      </c>
      <c r="I7372" s="166">
        <f>YEAR(B7372)</f>
        <v>2023</v>
      </c>
    </row>
    <row r="7373" spans="1:9" x14ac:dyDescent="0.25">
      <c r="A7373" s="171">
        <v>1000407445</v>
      </c>
      <c r="B7373" s="172">
        <v>45015</v>
      </c>
      <c r="C7373" s="173">
        <v>0.52083333333333004</v>
      </c>
      <c r="D7373" s="173">
        <v>0.55915509259259</v>
      </c>
      <c r="E7373" s="148" t="s">
        <v>3</v>
      </c>
      <c r="F7373" s="148">
        <v>19.46</v>
      </c>
      <c r="G7373" s="166">
        <f>WEEKNUM(B7373,21)</f>
        <v>13</v>
      </c>
      <c r="H7373" s="166">
        <f>MONTH(B7373)</f>
        <v>3</v>
      </c>
      <c r="I7373" s="166">
        <f>YEAR(B7373)</f>
        <v>2023</v>
      </c>
    </row>
    <row r="7374" spans="1:9" x14ac:dyDescent="0.25">
      <c r="A7374" s="171">
        <v>1000409756</v>
      </c>
      <c r="B7374" s="172">
        <v>45015</v>
      </c>
      <c r="C7374" s="173">
        <v>0.22916666666666999</v>
      </c>
      <c r="D7374" s="173">
        <v>0.28327546296296002</v>
      </c>
      <c r="E7374" s="148" t="s">
        <v>2</v>
      </c>
      <c r="F7374" s="148">
        <v>0</v>
      </c>
      <c r="G7374" s="166">
        <f>WEEKNUM(B7374,21)</f>
        <v>13</v>
      </c>
      <c r="H7374" s="166">
        <f>MONTH(B7374)</f>
        <v>3</v>
      </c>
      <c r="I7374" s="166">
        <f>YEAR(B7374)</f>
        <v>2023</v>
      </c>
    </row>
    <row r="7375" spans="1:9" x14ac:dyDescent="0.25">
      <c r="A7375" s="171">
        <v>1000406533</v>
      </c>
      <c r="B7375" s="172">
        <v>45015</v>
      </c>
      <c r="C7375" s="173">
        <v>0.3125</v>
      </c>
      <c r="D7375" s="173">
        <v>0.42635416666666998</v>
      </c>
      <c r="E7375" s="148" t="s">
        <v>2</v>
      </c>
      <c r="F7375" s="148">
        <v>0</v>
      </c>
      <c r="G7375" s="166">
        <f>WEEKNUM(B7375,21)</f>
        <v>13</v>
      </c>
      <c r="H7375" s="166">
        <f>MONTH(B7375)</f>
        <v>3</v>
      </c>
      <c r="I7375" s="166">
        <f>YEAR(B7375)</f>
        <v>2023</v>
      </c>
    </row>
    <row r="7376" spans="1:9" x14ac:dyDescent="0.25">
      <c r="A7376" s="171">
        <v>1000406536</v>
      </c>
      <c r="B7376" s="172">
        <v>45015</v>
      </c>
      <c r="C7376" s="173">
        <v>0.35096064814814998</v>
      </c>
      <c r="D7376" s="173">
        <v>0.35096064814814998</v>
      </c>
      <c r="E7376" s="148" t="s">
        <v>3</v>
      </c>
      <c r="F7376" s="148">
        <v>0</v>
      </c>
      <c r="G7376" s="166">
        <f>WEEKNUM(B7376,21)</f>
        <v>13</v>
      </c>
      <c r="H7376" s="166">
        <f>MONTH(B7376)</f>
        <v>3</v>
      </c>
      <c r="I7376" s="166">
        <f>YEAR(B7376)</f>
        <v>2023</v>
      </c>
    </row>
    <row r="7377" spans="1:9" x14ac:dyDescent="0.25">
      <c r="A7377" s="171">
        <v>1000406536</v>
      </c>
      <c r="B7377" s="172">
        <v>45015</v>
      </c>
      <c r="C7377" s="173">
        <v>0.35096064814814998</v>
      </c>
      <c r="D7377" s="173">
        <v>0.5596875</v>
      </c>
      <c r="E7377" s="148" t="s">
        <v>3</v>
      </c>
      <c r="F7377" s="148">
        <v>0</v>
      </c>
      <c r="G7377" s="166">
        <f>WEEKNUM(B7377,21)</f>
        <v>13</v>
      </c>
      <c r="H7377" s="166">
        <f>MONTH(B7377)</f>
        <v>3</v>
      </c>
      <c r="I7377" s="166">
        <f>YEAR(B7377)</f>
        <v>2023</v>
      </c>
    </row>
    <row r="7378" spans="1:9" x14ac:dyDescent="0.25">
      <c r="A7378" s="171">
        <v>1000409758</v>
      </c>
      <c r="B7378" s="172">
        <v>45018</v>
      </c>
      <c r="C7378" s="173">
        <v>0.52083333333333004</v>
      </c>
      <c r="D7378" s="173">
        <v>0.56008101851851999</v>
      </c>
      <c r="E7378" s="148" t="s">
        <v>3</v>
      </c>
      <c r="F7378" s="148">
        <v>0</v>
      </c>
      <c r="G7378" s="166">
        <f>WEEKNUM(B7378,21)</f>
        <v>13</v>
      </c>
      <c r="H7378" s="166">
        <f>MONTH(B7378)</f>
        <v>4</v>
      </c>
      <c r="I7378" s="166">
        <f>YEAR(B7378)</f>
        <v>2023</v>
      </c>
    </row>
    <row r="7379" spans="1:9" x14ac:dyDescent="0.25">
      <c r="A7379" s="171">
        <v>1000409758</v>
      </c>
      <c r="B7379" s="172">
        <v>45015</v>
      </c>
      <c r="C7379" s="173">
        <v>0.45996527777778001</v>
      </c>
      <c r="D7379" s="173">
        <v>0.45996527777778001</v>
      </c>
      <c r="E7379" s="148" t="s">
        <v>3</v>
      </c>
      <c r="F7379" s="148">
        <v>0</v>
      </c>
      <c r="G7379" s="166">
        <f>WEEKNUM(B7379,21)</f>
        <v>13</v>
      </c>
      <c r="H7379" s="166">
        <f>MONTH(B7379)</f>
        <v>3</v>
      </c>
      <c r="I7379" s="166">
        <f>YEAR(B7379)</f>
        <v>2023</v>
      </c>
    </row>
    <row r="7380" spans="1:9" x14ac:dyDescent="0.25">
      <c r="A7380" s="171">
        <v>1000409756</v>
      </c>
      <c r="B7380" s="172">
        <v>45015</v>
      </c>
      <c r="C7380" s="173">
        <v>0.22916666666666999</v>
      </c>
      <c r="D7380" s="173">
        <v>0.92351851851851996</v>
      </c>
      <c r="E7380" s="148" t="s">
        <v>3</v>
      </c>
      <c r="F7380" s="148">
        <v>0</v>
      </c>
      <c r="G7380" s="166">
        <f>WEEKNUM(B7380,21)</f>
        <v>13</v>
      </c>
      <c r="H7380" s="166">
        <f>MONTH(B7380)</f>
        <v>3</v>
      </c>
      <c r="I7380" s="166">
        <f>YEAR(B7380)</f>
        <v>2023</v>
      </c>
    </row>
    <row r="7381" spans="1:9" x14ac:dyDescent="0.25">
      <c r="A7381" s="171">
        <v>1000409806</v>
      </c>
      <c r="B7381" s="172">
        <v>45016</v>
      </c>
      <c r="C7381" s="173">
        <v>0.52083333333333004</v>
      </c>
      <c r="D7381" s="173">
        <v>0.64789351851851995</v>
      </c>
      <c r="E7381" s="148" t="s">
        <v>2</v>
      </c>
      <c r="F7381" s="148">
        <v>0</v>
      </c>
      <c r="G7381" s="166">
        <f>WEEKNUM(B7381,21)</f>
        <v>13</v>
      </c>
      <c r="H7381" s="166">
        <f>MONTH(B7381)</f>
        <v>3</v>
      </c>
      <c r="I7381" s="166">
        <f>YEAR(B7381)</f>
        <v>2023</v>
      </c>
    </row>
    <row r="7382" spans="1:9" x14ac:dyDescent="0.25">
      <c r="A7382" s="171">
        <v>1000407445</v>
      </c>
      <c r="B7382" s="172">
        <v>45015</v>
      </c>
      <c r="C7382" s="173">
        <v>0.20833333333333001</v>
      </c>
      <c r="D7382" s="173">
        <v>0.59340277777778005</v>
      </c>
      <c r="E7382" s="148" t="s">
        <v>2</v>
      </c>
      <c r="F7382" s="148">
        <v>0</v>
      </c>
      <c r="G7382" s="166">
        <f>WEEKNUM(B7382,21)</f>
        <v>13</v>
      </c>
      <c r="H7382" s="166">
        <f>MONTH(B7382)</f>
        <v>3</v>
      </c>
      <c r="I7382" s="166">
        <f>YEAR(B7382)</f>
        <v>2023</v>
      </c>
    </row>
    <row r="7383" spans="1:9" x14ac:dyDescent="0.25">
      <c r="A7383" s="171">
        <v>1000406536</v>
      </c>
      <c r="B7383" s="172">
        <v>45015</v>
      </c>
      <c r="C7383" s="173">
        <v>0.52083333333333004</v>
      </c>
      <c r="D7383" s="173">
        <v>0.59550925925926002</v>
      </c>
      <c r="E7383" s="148" t="s">
        <v>3</v>
      </c>
      <c r="F7383" s="148">
        <v>0</v>
      </c>
      <c r="G7383" s="166">
        <f>WEEKNUM(B7383,21)</f>
        <v>13</v>
      </c>
      <c r="H7383" s="166">
        <f>MONTH(B7383)</f>
        <v>3</v>
      </c>
      <c r="I7383" s="166">
        <f>YEAR(B7383)</f>
        <v>2023</v>
      </c>
    </row>
    <row r="7384" spans="1:9" x14ac:dyDescent="0.25">
      <c r="A7384" s="171">
        <v>1000407915</v>
      </c>
      <c r="B7384" s="172">
        <v>45015</v>
      </c>
      <c r="C7384" s="173">
        <v>0.20833333333333001</v>
      </c>
      <c r="D7384" s="173">
        <v>0.59408564814815001</v>
      </c>
      <c r="E7384" s="148" t="s">
        <v>3</v>
      </c>
      <c r="F7384" s="148">
        <v>0.26</v>
      </c>
      <c r="G7384" s="166">
        <f>WEEKNUM(B7384,21)</f>
        <v>13</v>
      </c>
      <c r="H7384" s="166">
        <f>MONTH(B7384)</f>
        <v>3</v>
      </c>
      <c r="I7384" s="166">
        <f>YEAR(B7384)</f>
        <v>2023</v>
      </c>
    </row>
    <row r="7385" spans="1:9" x14ac:dyDescent="0.25">
      <c r="A7385" s="171">
        <v>1000409798</v>
      </c>
      <c r="B7385" s="172">
        <v>45016</v>
      </c>
      <c r="C7385" s="173">
        <v>0.52083333333333004</v>
      </c>
      <c r="D7385" s="173">
        <v>4.1111111111110002E-2</v>
      </c>
      <c r="E7385" s="148" t="s">
        <v>3</v>
      </c>
      <c r="F7385" s="148">
        <v>0</v>
      </c>
      <c r="G7385" s="166">
        <f>WEEKNUM(B7385,21)</f>
        <v>13</v>
      </c>
      <c r="H7385" s="166">
        <f>MONTH(B7385)</f>
        <v>3</v>
      </c>
      <c r="I7385" s="166">
        <f>YEAR(B7385)</f>
        <v>2023</v>
      </c>
    </row>
    <row r="7386" spans="1:9" x14ac:dyDescent="0.25">
      <c r="A7386" s="171">
        <v>1000406529</v>
      </c>
      <c r="B7386" s="172">
        <v>45015</v>
      </c>
      <c r="C7386" s="173">
        <v>0.22916666666666999</v>
      </c>
      <c r="D7386" s="173">
        <v>0.47349537037036998</v>
      </c>
      <c r="E7386" s="148" t="s">
        <v>2</v>
      </c>
      <c r="F7386" s="148">
        <v>0</v>
      </c>
      <c r="G7386" s="166">
        <f>WEEKNUM(B7386,21)</f>
        <v>13</v>
      </c>
      <c r="H7386" s="166">
        <f>MONTH(B7386)</f>
        <v>3</v>
      </c>
      <c r="I7386" s="166">
        <f>YEAR(B7386)</f>
        <v>2023</v>
      </c>
    </row>
    <row r="7387" spans="1:9" x14ac:dyDescent="0.25">
      <c r="A7387" s="171">
        <v>1000406529</v>
      </c>
      <c r="B7387" s="172">
        <v>45015</v>
      </c>
      <c r="C7387" s="173">
        <v>0.47349537037036998</v>
      </c>
      <c r="D7387" s="173">
        <v>0.47487268518518999</v>
      </c>
      <c r="E7387" s="148" t="s">
        <v>2</v>
      </c>
      <c r="F7387" s="148">
        <v>0</v>
      </c>
      <c r="G7387" s="166">
        <f>WEEKNUM(B7387,21)</f>
        <v>13</v>
      </c>
      <c r="H7387" s="166">
        <f>MONTH(B7387)</f>
        <v>3</v>
      </c>
      <c r="I7387" s="166">
        <f>YEAR(B7387)</f>
        <v>2023</v>
      </c>
    </row>
    <row r="7388" spans="1:9" x14ac:dyDescent="0.25">
      <c r="A7388" s="171">
        <v>1000406529</v>
      </c>
      <c r="B7388" s="172">
        <v>45015</v>
      </c>
      <c r="C7388" s="173">
        <v>0.47487268518518999</v>
      </c>
      <c r="D7388" s="173">
        <v>0.47510416666666999</v>
      </c>
      <c r="E7388" s="148" t="s">
        <v>2</v>
      </c>
      <c r="F7388" s="148">
        <v>0</v>
      </c>
      <c r="G7388" s="166">
        <f>WEEKNUM(B7388,21)</f>
        <v>13</v>
      </c>
      <c r="H7388" s="166">
        <f>MONTH(B7388)</f>
        <v>3</v>
      </c>
      <c r="I7388" s="166">
        <f>YEAR(B7388)</f>
        <v>2023</v>
      </c>
    </row>
    <row r="7389" spans="1:9" x14ac:dyDescent="0.25">
      <c r="A7389" s="171">
        <v>1000406529</v>
      </c>
      <c r="B7389" s="172">
        <v>45016</v>
      </c>
      <c r="C7389" s="173">
        <v>0.47510416666666999</v>
      </c>
      <c r="D7389" s="173">
        <v>0.58210648148148003</v>
      </c>
      <c r="E7389" s="148" t="s">
        <v>2</v>
      </c>
      <c r="F7389" s="148">
        <v>0</v>
      </c>
      <c r="G7389" s="166">
        <f>WEEKNUM(B7389,21)</f>
        <v>13</v>
      </c>
      <c r="H7389" s="166">
        <f>MONTH(B7389)</f>
        <v>3</v>
      </c>
      <c r="I7389" s="166">
        <f>YEAR(B7389)</f>
        <v>2023</v>
      </c>
    </row>
    <row r="7390" spans="1:9" x14ac:dyDescent="0.25">
      <c r="A7390" s="171">
        <v>1000406530</v>
      </c>
      <c r="B7390" s="172">
        <v>45015</v>
      </c>
      <c r="C7390" s="173">
        <v>0.22916666666666999</v>
      </c>
      <c r="D7390" s="173">
        <v>0.47453703703703998</v>
      </c>
      <c r="E7390" s="148" t="s">
        <v>2</v>
      </c>
      <c r="F7390" s="148">
        <v>0</v>
      </c>
      <c r="G7390" s="166">
        <f>WEEKNUM(B7390,21)</f>
        <v>13</v>
      </c>
      <c r="H7390" s="166">
        <f>MONTH(B7390)</f>
        <v>3</v>
      </c>
      <c r="I7390" s="166">
        <f>YEAR(B7390)</f>
        <v>2023</v>
      </c>
    </row>
    <row r="7391" spans="1:9" x14ac:dyDescent="0.25">
      <c r="A7391" s="171">
        <v>1000406530</v>
      </c>
      <c r="B7391" s="172">
        <v>45015</v>
      </c>
      <c r="C7391" s="173">
        <v>0.47453703703703998</v>
      </c>
      <c r="D7391" s="173">
        <v>0.47520833333333001</v>
      </c>
      <c r="E7391" s="148" t="s">
        <v>2</v>
      </c>
      <c r="F7391" s="148">
        <v>0</v>
      </c>
      <c r="G7391" s="166">
        <f>WEEKNUM(B7391,21)</f>
        <v>13</v>
      </c>
      <c r="H7391" s="166">
        <f>MONTH(B7391)</f>
        <v>3</v>
      </c>
      <c r="I7391" s="166">
        <f>YEAR(B7391)</f>
        <v>2023</v>
      </c>
    </row>
    <row r="7392" spans="1:9" x14ac:dyDescent="0.25">
      <c r="A7392" s="171">
        <v>1000406530</v>
      </c>
      <c r="B7392" s="172">
        <v>45016</v>
      </c>
      <c r="C7392" s="173">
        <v>0.47520833333333001</v>
      </c>
      <c r="D7392" s="173">
        <v>0.58232638888888999</v>
      </c>
      <c r="E7392" s="148" t="s">
        <v>2</v>
      </c>
      <c r="F7392" s="148">
        <v>0</v>
      </c>
      <c r="G7392" s="166">
        <f>WEEKNUM(B7392,21)</f>
        <v>13</v>
      </c>
      <c r="H7392" s="166">
        <f>MONTH(B7392)</f>
        <v>3</v>
      </c>
      <c r="I7392" s="166">
        <f>YEAR(B7392)</f>
        <v>2023</v>
      </c>
    </row>
    <row r="7393" spans="1:9" x14ac:dyDescent="0.25">
      <c r="A7393" s="171">
        <v>1000409793</v>
      </c>
      <c r="B7393" s="172">
        <v>45015</v>
      </c>
      <c r="C7393" s="173">
        <v>0.52083333333333004</v>
      </c>
      <c r="D7393" s="173">
        <v>0.65584490740740997</v>
      </c>
      <c r="E7393" s="148" t="s">
        <v>2</v>
      </c>
      <c r="F7393" s="148">
        <v>0</v>
      </c>
      <c r="G7393" s="166">
        <f>WEEKNUM(B7393,21)</f>
        <v>13</v>
      </c>
      <c r="H7393" s="166">
        <f>MONTH(B7393)</f>
        <v>3</v>
      </c>
      <c r="I7393" s="166">
        <f>YEAR(B7393)</f>
        <v>2023</v>
      </c>
    </row>
    <row r="7394" spans="1:9" x14ac:dyDescent="0.25">
      <c r="A7394" s="171">
        <v>1000409754</v>
      </c>
      <c r="B7394" s="172">
        <v>45015</v>
      </c>
      <c r="C7394" s="173">
        <v>0</v>
      </c>
      <c r="D7394" s="173">
        <v>0.87306712962962996</v>
      </c>
      <c r="E7394" s="148" t="s">
        <v>3</v>
      </c>
      <c r="F7394" s="148">
        <v>0</v>
      </c>
      <c r="G7394" s="166">
        <f>WEEKNUM(B7394,21)</f>
        <v>13</v>
      </c>
      <c r="H7394" s="166">
        <f>MONTH(B7394)</f>
        <v>3</v>
      </c>
      <c r="I7394" s="166">
        <f>YEAR(B7394)</f>
        <v>2023</v>
      </c>
    </row>
    <row r="7395" spans="1:9" x14ac:dyDescent="0.25">
      <c r="A7395" s="171">
        <v>1000409754</v>
      </c>
      <c r="B7395" s="172">
        <v>45015</v>
      </c>
      <c r="C7395" s="173">
        <v>0.87306712962962996</v>
      </c>
      <c r="D7395" s="173">
        <v>0.91037037037037005</v>
      </c>
      <c r="E7395" s="148" t="s">
        <v>3</v>
      </c>
      <c r="F7395" s="148">
        <v>0</v>
      </c>
      <c r="G7395" s="166">
        <f>WEEKNUM(B7395,21)</f>
        <v>13</v>
      </c>
      <c r="H7395" s="166">
        <f>MONTH(B7395)</f>
        <v>3</v>
      </c>
      <c r="I7395" s="166">
        <f>YEAR(B7395)</f>
        <v>2023</v>
      </c>
    </row>
    <row r="7396" spans="1:9" x14ac:dyDescent="0.25">
      <c r="A7396" s="171">
        <v>1000409754</v>
      </c>
      <c r="B7396" s="172">
        <v>45016</v>
      </c>
      <c r="C7396" s="173">
        <v>0.91037037037037005</v>
      </c>
      <c r="D7396" s="173">
        <v>3.4212962962960003E-2</v>
      </c>
      <c r="E7396" s="148" t="s">
        <v>3</v>
      </c>
      <c r="F7396" s="148">
        <v>0</v>
      </c>
      <c r="G7396" s="166">
        <f>WEEKNUM(B7396,21)</f>
        <v>13</v>
      </c>
      <c r="H7396" s="166">
        <f>MONTH(B7396)</f>
        <v>3</v>
      </c>
      <c r="I7396" s="166">
        <f>YEAR(B7396)</f>
        <v>2023</v>
      </c>
    </row>
    <row r="7397" spans="1:9" x14ac:dyDescent="0.25">
      <c r="A7397" s="171">
        <v>1000409754</v>
      </c>
      <c r="B7397" s="172">
        <v>45016</v>
      </c>
      <c r="C7397" s="173">
        <v>0.91037037037037005</v>
      </c>
      <c r="D7397" s="173">
        <v>3.4212962962960003E-2</v>
      </c>
      <c r="E7397" s="148" t="s">
        <v>3</v>
      </c>
      <c r="F7397" s="148">
        <v>0</v>
      </c>
      <c r="G7397" s="166">
        <f>WEEKNUM(B7397,21)</f>
        <v>13</v>
      </c>
      <c r="H7397" s="166">
        <f>MONTH(B7397)</f>
        <v>3</v>
      </c>
      <c r="I7397" s="166">
        <f>YEAR(B7397)</f>
        <v>2023</v>
      </c>
    </row>
    <row r="7398" spans="1:9" x14ac:dyDescent="0.25">
      <c r="A7398" s="171">
        <v>1000409754</v>
      </c>
      <c r="B7398" s="172">
        <v>45016</v>
      </c>
      <c r="C7398" s="173">
        <v>0.91037037037037005</v>
      </c>
      <c r="D7398" s="173">
        <v>0.36378472222222002</v>
      </c>
      <c r="E7398" s="148" t="s">
        <v>3</v>
      </c>
      <c r="F7398" s="148">
        <v>0</v>
      </c>
      <c r="G7398" s="166">
        <f>WEEKNUM(B7398,21)</f>
        <v>13</v>
      </c>
      <c r="H7398" s="166">
        <f>MONTH(B7398)</f>
        <v>3</v>
      </c>
      <c r="I7398" s="166">
        <f>YEAR(B7398)</f>
        <v>2023</v>
      </c>
    </row>
    <row r="7399" spans="1:9" x14ac:dyDescent="0.25">
      <c r="A7399" s="171" t="s">
        <v>2</v>
      </c>
      <c r="B7399" s="172">
        <v>45015</v>
      </c>
      <c r="C7399" s="173">
        <v>0</v>
      </c>
      <c r="D7399" s="173">
        <v>0.88965277777777996</v>
      </c>
      <c r="E7399" s="148" t="s">
        <v>2</v>
      </c>
      <c r="F7399" s="148">
        <v>0</v>
      </c>
      <c r="G7399" s="166">
        <f>WEEKNUM(B7399,21)</f>
        <v>13</v>
      </c>
      <c r="H7399" s="166">
        <f>MONTH(B7399)</f>
        <v>3</v>
      </c>
      <c r="I7399" s="166">
        <f>YEAR(B7399)</f>
        <v>2023</v>
      </c>
    </row>
    <row r="7400" spans="1:9" x14ac:dyDescent="0.25">
      <c r="A7400" s="171">
        <v>1000406538</v>
      </c>
      <c r="B7400" s="172">
        <v>45015</v>
      </c>
      <c r="C7400" s="173">
        <v>0.52083333333333004</v>
      </c>
      <c r="D7400" s="173">
        <v>0.90708333333333002</v>
      </c>
      <c r="E7400" s="148" t="s">
        <v>2</v>
      </c>
      <c r="F7400" s="148">
        <v>0</v>
      </c>
      <c r="G7400" s="166">
        <f>WEEKNUM(B7400,21)</f>
        <v>13</v>
      </c>
      <c r="H7400" s="166">
        <f>MONTH(B7400)</f>
        <v>3</v>
      </c>
      <c r="I7400" s="166">
        <f>YEAR(B7400)</f>
        <v>2023</v>
      </c>
    </row>
    <row r="7401" spans="1:9" x14ac:dyDescent="0.25">
      <c r="A7401" s="171">
        <v>1000407445</v>
      </c>
      <c r="B7401" s="172">
        <v>45015</v>
      </c>
      <c r="C7401" s="173">
        <v>0.52083333333333004</v>
      </c>
      <c r="D7401" s="173">
        <v>0.91893518518519002</v>
      </c>
      <c r="E7401" s="148" t="s">
        <v>2</v>
      </c>
      <c r="F7401" s="148">
        <v>0</v>
      </c>
      <c r="G7401" s="166">
        <f>WEEKNUM(B7401,21)</f>
        <v>13</v>
      </c>
      <c r="H7401" s="166">
        <f>MONTH(B7401)</f>
        <v>3</v>
      </c>
      <c r="I7401" s="166">
        <f>YEAR(B7401)</f>
        <v>2023</v>
      </c>
    </row>
    <row r="7402" spans="1:9" x14ac:dyDescent="0.25">
      <c r="A7402" s="171">
        <v>1000410576</v>
      </c>
      <c r="B7402" s="172">
        <v>45015</v>
      </c>
      <c r="C7402" s="173">
        <v>0</v>
      </c>
      <c r="D7402" s="173">
        <v>0.68795138888888996</v>
      </c>
      <c r="E7402" s="148" t="s">
        <v>2</v>
      </c>
      <c r="F7402" s="148">
        <v>0</v>
      </c>
      <c r="G7402" s="166">
        <f>WEEKNUM(B7402,21)</f>
        <v>13</v>
      </c>
      <c r="H7402" s="166">
        <f>MONTH(B7402)</f>
        <v>3</v>
      </c>
      <c r="I7402" s="166">
        <f>YEAR(B7402)</f>
        <v>2023</v>
      </c>
    </row>
    <row r="7403" spans="1:9" x14ac:dyDescent="0.25">
      <c r="A7403" s="171">
        <v>1000410576</v>
      </c>
      <c r="B7403" s="172">
        <v>45018</v>
      </c>
      <c r="C7403" s="173">
        <v>0.68795138888888996</v>
      </c>
      <c r="D7403" s="173">
        <v>0.68601851851852003</v>
      </c>
      <c r="E7403" s="148" t="s">
        <v>2</v>
      </c>
      <c r="F7403" s="148">
        <v>0</v>
      </c>
      <c r="G7403" s="166">
        <f>WEEKNUM(B7403,21)</f>
        <v>13</v>
      </c>
      <c r="H7403" s="166">
        <f>MONTH(B7403)</f>
        <v>4</v>
      </c>
      <c r="I7403" s="166">
        <f>YEAR(B7403)</f>
        <v>2023</v>
      </c>
    </row>
    <row r="7404" spans="1:9" x14ac:dyDescent="0.25">
      <c r="A7404" s="171">
        <v>1000410576</v>
      </c>
      <c r="B7404" s="172">
        <v>45015</v>
      </c>
      <c r="C7404" s="173">
        <v>0</v>
      </c>
      <c r="D7404" s="173">
        <v>0.68141203703704001</v>
      </c>
      <c r="E7404" s="148" t="s">
        <v>2</v>
      </c>
      <c r="F7404" s="148">
        <v>0</v>
      </c>
      <c r="G7404" s="166">
        <f>WEEKNUM(B7404,21)</f>
        <v>13</v>
      </c>
      <c r="H7404" s="166">
        <f>MONTH(B7404)</f>
        <v>3</v>
      </c>
      <c r="I7404" s="166">
        <f>YEAR(B7404)</f>
        <v>2023</v>
      </c>
    </row>
    <row r="7405" spans="1:9" x14ac:dyDescent="0.25">
      <c r="A7405" s="171">
        <v>1000406322</v>
      </c>
      <c r="B7405" s="172">
        <v>45015</v>
      </c>
      <c r="C7405" s="173">
        <v>0.27083333333332998</v>
      </c>
      <c r="D7405" s="173">
        <v>0.89107638888888996</v>
      </c>
      <c r="E7405" s="148" t="s">
        <v>2</v>
      </c>
      <c r="F7405" s="148">
        <v>0</v>
      </c>
      <c r="G7405" s="166">
        <f>WEEKNUM(B7405,21)</f>
        <v>13</v>
      </c>
      <c r="H7405" s="166">
        <f>MONTH(B7405)</f>
        <v>3</v>
      </c>
      <c r="I7405" s="166">
        <f>YEAR(B7405)</f>
        <v>2023</v>
      </c>
    </row>
    <row r="7406" spans="1:9" x14ac:dyDescent="0.25">
      <c r="A7406" s="171" t="s">
        <v>2</v>
      </c>
      <c r="B7406" s="172">
        <v>45017</v>
      </c>
      <c r="C7406" s="173">
        <v>0.58333333333333004</v>
      </c>
      <c r="D7406" s="173">
        <v>0.53028935185185</v>
      </c>
      <c r="E7406" s="148" t="s">
        <v>2</v>
      </c>
      <c r="F7406" s="148">
        <v>0</v>
      </c>
      <c r="G7406" s="166">
        <f>WEEKNUM(B7406,21)</f>
        <v>13</v>
      </c>
      <c r="H7406" s="166">
        <f>MONTH(B7406)</f>
        <v>4</v>
      </c>
      <c r="I7406" s="166">
        <f>YEAR(B7406)</f>
        <v>2023</v>
      </c>
    </row>
    <row r="7407" spans="1:9" x14ac:dyDescent="0.25">
      <c r="A7407" s="171" t="s">
        <v>2</v>
      </c>
      <c r="B7407" s="172">
        <v>45015</v>
      </c>
      <c r="C7407" s="173">
        <v>0.27083333333332998</v>
      </c>
      <c r="D7407" s="173">
        <v>0.35151620370370001</v>
      </c>
      <c r="E7407" s="148" t="s">
        <v>2</v>
      </c>
      <c r="F7407" s="148">
        <v>0</v>
      </c>
      <c r="G7407" s="166">
        <f>WEEKNUM(B7407,21)</f>
        <v>13</v>
      </c>
      <c r="H7407" s="166">
        <f>MONTH(B7407)</f>
        <v>3</v>
      </c>
      <c r="I7407" s="166">
        <f>YEAR(B7407)</f>
        <v>2023</v>
      </c>
    </row>
    <row r="7408" spans="1:9" x14ac:dyDescent="0.25">
      <c r="A7408" s="171" t="s">
        <v>2</v>
      </c>
      <c r="B7408" s="172">
        <v>45015</v>
      </c>
      <c r="C7408" s="173">
        <v>0.60263888888888995</v>
      </c>
      <c r="D7408" s="173">
        <v>0.60263888888888995</v>
      </c>
      <c r="E7408" s="148" t="s">
        <v>2</v>
      </c>
      <c r="F7408" s="148">
        <v>0</v>
      </c>
      <c r="G7408" s="166">
        <f>WEEKNUM(B7408,21)</f>
        <v>13</v>
      </c>
      <c r="H7408" s="166">
        <f>MONTH(B7408)</f>
        <v>3</v>
      </c>
      <c r="I7408" s="166">
        <f>YEAR(B7408)</f>
        <v>2023</v>
      </c>
    </row>
    <row r="7409" spans="1:9" x14ac:dyDescent="0.25">
      <c r="A7409" s="171" t="s">
        <v>2</v>
      </c>
      <c r="B7409" s="172">
        <v>45015</v>
      </c>
      <c r="C7409" s="173">
        <v>0.22916666666666999</v>
      </c>
      <c r="D7409" s="173">
        <v>0.46030092592593003</v>
      </c>
      <c r="E7409" s="148" t="s">
        <v>2</v>
      </c>
      <c r="F7409" s="148">
        <v>0</v>
      </c>
      <c r="G7409" s="166">
        <f>WEEKNUM(B7409,21)</f>
        <v>13</v>
      </c>
      <c r="H7409" s="166">
        <f>MONTH(B7409)</f>
        <v>3</v>
      </c>
      <c r="I7409" s="166">
        <f>YEAR(B7409)</f>
        <v>2023</v>
      </c>
    </row>
    <row r="7410" spans="1:9" x14ac:dyDescent="0.25">
      <c r="A7410" s="171">
        <v>1000406326</v>
      </c>
      <c r="B7410" s="172">
        <v>45015</v>
      </c>
      <c r="C7410" s="173">
        <v>0.27083333333332998</v>
      </c>
      <c r="D7410" s="173">
        <v>0.89143518518519005</v>
      </c>
      <c r="E7410" s="148" t="s">
        <v>2</v>
      </c>
      <c r="F7410" s="148">
        <v>0</v>
      </c>
      <c r="G7410" s="166">
        <f>WEEKNUM(B7410,21)</f>
        <v>13</v>
      </c>
      <c r="H7410" s="166">
        <f>MONTH(B7410)</f>
        <v>3</v>
      </c>
      <c r="I7410" s="166">
        <f>YEAR(B7410)</f>
        <v>2023</v>
      </c>
    </row>
    <row r="7411" spans="1:9" x14ac:dyDescent="0.25">
      <c r="A7411" s="171">
        <v>1000406323</v>
      </c>
      <c r="B7411" s="172">
        <v>45015</v>
      </c>
      <c r="C7411" s="173">
        <v>0.27083333333332998</v>
      </c>
      <c r="D7411" s="173">
        <v>0.89212962962963005</v>
      </c>
      <c r="E7411" s="148" t="s">
        <v>2</v>
      </c>
      <c r="F7411" s="148">
        <v>0</v>
      </c>
      <c r="G7411" s="166">
        <f>WEEKNUM(B7411,21)</f>
        <v>13</v>
      </c>
      <c r="H7411" s="166">
        <f>MONTH(B7411)</f>
        <v>3</v>
      </c>
      <c r="I7411" s="166">
        <f>YEAR(B7411)</f>
        <v>2023</v>
      </c>
    </row>
    <row r="7412" spans="1:9" x14ac:dyDescent="0.25">
      <c r="A7412" s="171">
        <v>1000406325</v>
      </c>
      <c r="B7412" s="172">
        <v>45015</v>
      </c>
      <c r="C7412" s="173">
        <v>0.27083333333332998</v>
      </c>
      <c r="D7412" s="173">
        <v>0.89246527777777995</v>
      </c>
      <c r="E7412" s="148" t="s">
        <v>2</v>
      </c>
      <c r="F7412" s="148">
        <v>0</v>
      </c>
      <c r="G7412" s="166">
        <f>WEEKNUM(B7412,21)</f>
        <v>13</v>
      </c>
      <c r="H7412" s="166">
        <f>MONTH(B7412)</f>
        <v>3</v>
      </c>
      <c r="I7412" s="166">
        <f>YEAR(B7412)</f>
        <v>2023</v>
      </c>
    </row>
    <row r="7413" spans="1:9" x14ac:dyDescent="0.25">
      <c r="A7413" s="171" t="s">
        <v>2</v>
      </c>
      <c r="B7413" s="172">
        <v>45015</v>
      </c>
      <c r="C7413" s="173">
        <v>0.27083333333332998</v>
      </c>
      <c r="D7413" s="173">
        <v>0.36274305555556002</v>
      </c>
      <c r="E7413" s="148" t="s">
        <v>2</v>
      </c>
      <c r="F7413" s="148">
        <v>0</v>
      </c>
      <c r="G7413" s="166">
        <f>WEEKNUM(B7413,21)</f>
        <v>13</v>
      </c>
      <c r="H7413" s="166">
        <f>MONTH(B7413)</f>
        <v>3</v>
      </c>
      <c r="I7413" s="166">
        <f>YEAR(B7413)</f>
        <v>2023</v>
      </c>
    </row>
    <row r="7414" spans="1:9" x14ac:dyDescent="0.25">
      <c r="A7414" s="171">
        <v>1000408598</v>
      </c>
      <c r="B7414" s="172">
        <v>45015</v>
      </c>
      <c r="C7414" s="173">
        <v>0.68437499999999996</v>
      </c>
      <c r="D7414" s="173">
        <v>0.68437499999999996</v>
      </c>
      <c r="E7414" s="148" t="s">
        <v>2</v>
      </c>
      <c r="F7414" s="148">
        <v>0</v>
      </c>
      <c r="G7414" s="166">
        <f>WEEKNUM(B7414,21)</f>
        <v>13</v>
      </c>
      <c r="H7414" s="166">
        <f>MONTH(B7414)</f>
        <v>3</v>
      </c>
      <c r="I7414" s="166">
        <f>YEAR(B7414)</f>
        <v>2023</v>
      </c>
    </row>
    <row r="7415" spans="1:9" x14ac:dyDescent="0.25">
      <c r="A7415" s="171">
        <v>1000408608</v>
      </c>
      <c r="B7415" s="172">
        <v>45015</v>
      </c>
      <c r="C7415" s="173">
        <v>0.68434027777777995</v>
      </c>
      <c r="D7415" s="173">
        <v>0.68434027777777995</v>
      </c>
      <c r="E7415" s="148" t="s">
        <v>2</v>
      </c>
      <c r="F7415" s="148">
        <v>0</v>
      </c>
      <c r="G7415" s="166">
        <f>WEEKNUM(B7415,21)</f>
        <v>13</v>
      </c>
      <c r="H7415" s="166">
        <f>MONTH(B7415)</f>
        <v>3</v>
      </c>
      <c r="I7415" s="166">
        <f>YEAR(B7415)</f>
        <v>2023</v>
      </c>
    </row>
    <row r="7416" spans="1:9" x14ac:dyDescent="0.25">
      <c r="A7416" s="171">
        <v>1000408609</v>
      </c>
      <c r="B7416" s="172">
        <v>45015</v>
      </c>
      <c r="C7416" s="173">
        <v>0.68430555555556005</v>
      </c>
      <c r="D7416" s="173">
        <v>0.68430555555556005</v>
      </c>
      <c r="E7416" s="148" t="s">
        <v>2</v>
      </c>
      <c r="F7416" s="148">
        <v>0</v>
      </c>
      <c r="G7416" s="166">
        <f>WEEKNUM(B7416,21)</f>
        <v>13</v>
      </c>
      <c r="H7416" s="166">
        <f>MONTH(B7416)</f>
        <v>3</v>
      </c>
      <c r="I7416" s="166">
        <f>YEAR(B7416)</f>
        <v>2023</v>
      </c>
    </row>
    <row r="7417" spans="1:9" x14ac:dyDescent="0.25">
      <c r="A7417" s="171">
        <v>1000409073</v>
      </c>
      <c r="B7417" s="172">
        <v>45015</v>
      </c>
      <c r="C7417" s="173">
        <v>0.64260416666666997</v>
      </c>
      <c r="D7417" s="173">
        <v>0.64260416666666997</v>
      </c>
      <c r="E7417" s="148" t="s">
        <v>2</v>
      </c>
      <c r="F7417" s="148">
        <v>0</v>
      </c>
      <c r="G7417" s="166">
        <f>WEEKNUM(B7417,21)</f>
        <v>13</v>
      </c>
      <c r="H7417" s="166">
        <f>MONTH(B7417)</f>
        <v>3</v>
      </c>
      <c r="I7417" s="166">
        <f>YEAR(B7417)</f>
        <v>2023</v>
      </c>
    </row>
    <row r="7418" spans="1:9" x14ac:dyDescent="0.25">
      <c r="A7418" s="171">
        <v>1000409054</v>
      </c>
      <c r="B7418" s="172">
        <v>45015</v>
      </c>
      <c r="C7418" s="173">
        <v>0.68425925925926001</v>
      </c>
      <c r="D7418" s="173">
        <v>0.68425925925926001</v>
      </c>
      <c r="E7418" s="148" t="s">
        <v>2</v>
      </c>
      <c r="F7418" s="148">
        <v>0</v>
      </c>
      <c r="G7418" s="166">
        <f>WEEKNUM(B7418,21)</f>
        <v>13</v>
      </c>
      <c r="H7418" s="166">
        <f>MONTH(B7418)</f>
        <v>3</v>
      </c>
      <c r="I7418" s="166">
        <f>YEAR(B7418)</f>
        <v>2023</v>
      </c>
    </row>
    <row r="7419" spans="1:9" x14ac:dyDescent="0.25">
      <c r="A7419" s="171">
        <v>1000409055</v>
      </c>
      <c r="B7419" s="172">
        <v>45015</v>
      </c>
      <c r="C7419" s="173">
        <v>0.68796296296296</v>
      </c>
      <c r="D7419" s="173">
        <v>0.68796296296296</v>
      </c>
      <c r="E7419" s="148" t="s">
        <v>2</v>
      </c>
      <c r="F7419" s="148">
        <v>0</v>
      </c>
      <c r="G7419" s="166">
        <f>WEEKNUM(B7419,21)</f>
        <v>13</v>
      </c>
      <c r="H7419" s="166">
        <f>MONTH(B7419)</f>
        <v>3</v>
      </c>
      <c r="I7419" s="166">
        <f>YEAR(B7419)</f>
        <v>2023</v>
      </c>
    </row>
    <row r="7420" spans="1:9" x14ac:dyDescent="0.25">
      <c r="A7420" s="171">
        <v>1000409056</v>
      </c>
      <c r="B7420" s="172">
        <v>45015</v>
      </c>
      <c r="C7420" s="173">
        <v>0.68793981481481004</v>
      </c>
      <c r="D7420" s="173">
        <v>0.68793981481481004</v>
      </c>
      <c r="E7420" s="148" t="s">
        <v>2</v>
      </c>
      <c r="F7420" s="148">
        <v>0</v>
      </c>
      <c r="G7420" s="166">
        <f>WEEKNUM(B7420,21)</f>
        <v>13</v>
      </c>
      <c r="H7420" s="166">
        <f>MONTH(B7420)</f>
        <v>3</v>
      </c>
      <c r="I7420" s="166">
        <f>YEAR(B7420)</f>
        <v>2023</v>
      </c>
    </row>
    <row r="7421" spans="1:9" x14ac:dyDescent="0.25">
      <c r="A7421" s="171">
        <v>1000409057</v>
      </c>
      <c r="B7421" s="172">
        <v>45015</v>
      </c>
      <c r="C7421" s="173">
        <v>0.68790509259259003</v>
      </c>
      <c r="D7421" s="173">
        <v>0.68790509259259003</v>
      </c>
      <c r="E7421" s="148" t="s">
        <v>2</v>
      </c>
      <c r="F7421" s="148">
        <v>0</v>
      </c>
      <c r="G7421" s="166">
        <f>WEEKNUM(B7421,21)</f>
        <v>13</v>
      </c>
      <c r="H7421" s="166">
        <f>MONTH(B7421)</f>
        <v>3</v>
      </c>
      <c r="I7421" s="166">
        <f>YEAR(B7421)</f>
        <v>2023</v>
      </c>
    </row>
    <row r="7422" spans="1:9" x14ac:dyDescent="0.25">
      <c r="A7422" s="171">
        <v>1000409058</v>
      </c>
      <c r="B7422" s="172">
        <v>45015</v>
      </c>
      <c r="C7422" s="173">
        <v>0.68787037037037002</v>
      </c>
      <c r="D7422" s="173">
        <v>0.68787037037037002</v>
      </c>
      <c r="E7422" s="148" t="s">
        <v>2</v>
      </c>
      <c r="F7422" s="148">
        <v>0</v>
      </c>
      <c r="G7422" s="166">
        <f>WEEKNUM(B7422,21)</f>
        <v>13</v>
      </c>
      <c r="H7422" s="166">
        <f>MONTH(B7422)</f>
        <v>3</v>
      </c>
      <c r="I7422" s="166">
        <f>YEAR(B7422)</f>
        <v>2023</v>
      </c>
    </row>
    <row r="7423" spans="1:9" x14ac:dyDescent="0.25">
      <c r="A7423" s="171">
        <v>1000409059</v>
      </c>
      <c r="B7423" s="172">
        <v>45015</v>
      </c>
      <c r="C7423" s="173">
        <v>0.68782407407406998</v>
      </c>
      <c r="D7423" s="173">
        <v>0.68782407407406998</v>
      </c>
      <c r="E7423" s="148" t="s">
        <v>2</v>
      </c>
      <c r="F7423" s="148">
        <v>0</v>
      </c>
      <c r="G7423" s="166">
        <f>WEEKNUM(B7423,21)</f>
        <v>13</v>
      </c>
      <c r="H7423" s="166">
        <f>MONTH(B7423)</f>
        <v>3</v>
      </c>
      <c r="I7423" s="166">
        <f>YEAR(B7423)</f>
        <v>2023</v>
      </c>
    </row>
    <row r="7424" spans="1:9" x14ac:dyDescent="0.25">
      <c r="A7424" s="171">
        <v>1000409060</v>
      </c>
      <c r="B7424" s="172">
        <v>45015</v>
      </c>
      <c r="C7424" s="173">
        <v>0.69152777777777996</v>
      </c>
      <c r="D7424" s="173">
        <v>0.69152777777777996</v>
      </c>
      <c r="E7424" s="148" t="s">
        <v>2</v>
      </c>
      <c r="F7424" s="148">
        <v>0</v>
      </c>
      <c r="G7424" s="166">
        <f>WEEKNUM(B7424,21)</f>
        <v>13</v>
      </c>
      <c r="H7424" s="166">
        <f>MONTH(B7424)</f>
        <v>3</v>
      </c>
      <c r="I7424" s="166">
        <f>YEAR(B7424)</f>
        <v>2023</v>
      </c>
    </row>
    <row r="7425" spans="1:9" x14ac:dyDescent="0.25">
      <c r="A7425" s="171">
        <v>1000409061</v>
      </c>
      <c r="B7425" s="172">
        <v>45015</v>
      </c>
      <c r="C7425" s="173">
        <v>0.69149305555555995</v>
      </c>
      <c r="D7425" s="173">
        <v>0.69149305555555995</v>
      </c>
      <c r="E7425" s="148" t="s">
        <v>2</v>
      </c>
      <c r="F7425" s="148">
        <v>0</v>
      </c>
      <c r="G7425" s="166">
        <f>WEEKNUM(B7425,21)</f>
        <v>13</v>
      </c>
      <c r="H7425" s="166">
        <f>MONTH(B7425)</f>
        <v>3</v>
      </c>
      <c r="I7425" s="166">
        <f>YEAR(B7425)</f>
        <v>2023</v>
      </c>
    </row>
    <row r="7426" spans="1:9" x14ac:dyDescent="0.25">
      <c r="A7426" s="171">
        <v>1000409062</v>
      </c>
      <c r="B7426" s="172">
        <v>45015</v>
      </c>
      <c r="C7426" s="173">
        <v>0.69145833333332996</v>
      </c>
      <c r="D7426" s="173">
        <v>0.69145833333332996</v>
      </c>
      <c r="E7426" s="148" t="s">
        <v>2</v>
      </c>
      <c r="F7426" s="148">
        <v>0</v>
      </c>
      <c r="G7426" s="166">
        <f>WEEKNUM(B7426,21)</f>
        <v>13</v>
      </c>
      <c r="H7426" s="166">
        <f>MONTH(B7426)</f>
        <v>3</v>
      </c>
      <c r="I7426" s="166">
        <f>YEAR(B7426)</f>
        <v>2023</v>
      </c>
    </row>
    <row r="7427" spans="1:9" x14ac:dyDescent="0.25">
      <c r="A7427" s="171">
        <v>1000409063</v>
      </c>
      <c r="B7427" s="172">
        <v>45015</v>
      </c>
      <c r="C7427" s="173">
        <v>0.69142361111110995</v>
      </c>
      <c r="D7427" s="173">
        <v>0.69142361111110995</v>
      </c>
      <c r="E7427" s="148" t="s">
        <v>2</v>
      </c>
      <c r="F7427" s="148">
        <v>0</v>
      </c>
      <c r="G7427" s="166">
        <f>WEEKNUM(B7427,21)</f>
        <v>13</v>
      </c>
      <c r="H7427" s="166">
        <f>MONTH(B7427)</f>
        <v>3</v>
      </c>
      <c r="I7427" s="166">
        <f>YEAR(B7427)</f>
        <v>2023</v>
      </c>
    </row>
    <row r="7428" spans="1:9" x14ac:dyDescent="0.25">
      <c r="A7428" s="171">
        <v>1000409064</v>
      </c>
      <c r="B7428" s="172">
        <v>45015</v>
      </c>
      <c r="C7428" s="173">
        <v>0.69121527777778002</v>
      </c>
      <c r="D7428" s="173">
        <v>0.69121527777778002</v>
      </c>
      <c r="E7428" s="148" t="s">
        <v>2</v>
      </c>
      <c r="F7428" s="148">
        <v>0</v>
      </c>
      <c r="G7428" s="166">
        <f>WEEKNUM(B7428,21)</f>
        <v>13</v>
      </c>
      <c r="H7428" s="166">
        <f>MONTH(B7428)</f>
        <v>3</v>
      </c>
      <c r="I7428" s="166">
        <f>YEAR(B7428)</f>
        <v>2023</v>
      </c>
    </row>
    <row r="7429" spans="1:9" x14ac:dyDescent="0.25">
      <c r="A7429" s="171">
        <v>1000409065</v>
      </c>
      <c r="B7429" s="172">
        <v>45015</v>
      </c>
      <c r="C7429" s="173">
        <v>0.69137731481481002</v>
      </c>
      <c r="D7429" s="173">
        <v>0.69137731481481002</v>
      </c>
      <c r="E7429" s="148" t="s">
        <v>2</v>
      </c>
      <c r="F7429" s="148">
        <v>0</v>
      </c>
      <c r="G7429" s="166">
        <f>WEEKNUM(B7429,21)</f>
        <v>13</v>
      </c>
      <c r="H7429" s="166">
        <f>MONTH(B7429)</f>
        <v>3</v>
      </c>
      <c r="I7429" s="166">
        <f>YEAR(B7429)</f>
        <v>2023</v>
      </c>
    </row>
    <row r="7430" spans="1:9" x14ac:dyDescent="0.25">
      <c r="A7430" s="171">
        <v>1000409066</v>
      </c>
      <c r="B7430" s="172">
        <v>45015</v>
      </c>
      <c r="C7430" s="173">
        <v>0.69134259259259001</v>
      </c>
      <c r="D7430" s="173">
        <v>0.69134259259259001</v>
      </c>
      <c r="E7430" s="148" t="s">
        <v>2</v>
      </c>
      <c r="F7430" s="148">
        <v>0</v>
      </c>
      <c r="G7430" s="166">
        <f>WEEKNUM(B7430,21)</f>
        <v>13</v>
      </c>
      <c r="H7430" s="166">
        <f>MONTH(B7430)</f>
        <v>3</v>
      </c>
      <c r="I7430" s="166">
        <f>YEAR(B7430)</f>
        <v>2023</v>
      </c>
    </row>
    <row r="7431" spans="1:9" x14ac:dyDescent="0.25">
      <c r="A7431" s="171">
        <v>1000409067</v>
      </c>
      <c r="B7431" s="172">
        <v>45015</v>
      </c>
      <c r="C7431" s="173">
        <v>0.69129629629629996</v>
      </c>
      <c r="D7431" s="173">
        <v>0.69129629629629996</v>
      </c>
      <c r="E7431" s="148" t="s">
        <v>2</v>
      </c>
      <c r="F7431" s="148">
        <v>0</v>
      </c>
      <c r="G7431" s="166">
        <f>WEEKNUM(B7431,21)</f>
        <v>13</v>
      </c>
      <c r="H7431" s="166">
        <f>MONTH(B7431)</f>
        <v>3</v>
      </c>
      <c r="I7431" s="166">
        <f>YEAR(B7431)</f>
        <v>2023</v>
      </c>
    </row>
    <row r="7432" spans="1:9" x14ac:dyDescent="0.25">
      <c r="A7432" s="171">
        <v>1000409068</v>
      </c>
      <c r="B7432" s="172">
        <v>45015</v>
      </c>
      <c r="C7432" s="173">
        <v>0.69479166666667003</v>
      </c>
      <c r="D7432" s="173">
        <v>0.69479166666667003</v>
      </c>
      <c r="E7432" s="148" t="s">
        <v>2</v>
      </c>
      <c r="F7432" s="148">
        <v>0</v>
      </c>
      <c r="G7432" s="166">
        <f>WEEKNUM(B7432,21)</f>
        <v>13</v>
      </c>
      <c r="H7432" s="166">
        <f>MONTH(B7432)</f>
        <v>3</v>
      </c>
      <c r="I7432" s="166">
        <f>YEAR(B7432)</f>
        <v>2023</v>
      </c>
    </row>
    <row r="7433" spans="1:9" x14ac:dyDescent="0.25">
      <c r="A7433" s="171">
        <v>1000409069</v>
      </c>
      <c r="B7433" s="172">
        <v>45015</v>
      </c>
      <c r="C7433" s="173">
        <v>0.69475694444444003</v>
      </c>
      <c r="D7433" s="173">
        <v>0.69475694444444003</v>
      </c>
      <c r="E7433" s="148" t="s">
        <v>2</v>
      </c>
      <c r="F7433" s="148">
        <v>0</v>
      </c>
      <c r="G7433" s="166">
        <f>WEEKNUM(B7433,21)</f>
        <v>13</v>
      </c>
      <c r="H7433" s="166">
        <f>MONTH(B7433)</f>
        <v>3</v>
      </c>
      <c r="I7433" s="166">
        <f>YEAR(B7433)</f>
        <v>2023</v>
      </c>
    </row>
    <row r="7434" spans="1:9" x14ac:dyDescent="0.25">
      <c r="A7434" s="171">
        <v>1000409070</v>
      </c>
      <c r="B7434" s="172">
        <v>45015</v>
      </c>
      <c r="C7434" s="173">
        <v>0.69471064814814998</v>
      </c>
      <c r="D7434" s="173">
        <v>0.69471064814814998</v>
      </c>
      <c r="E7434" s="148" t="s">
        <v>2</v>
      </c>
      <c r="F7434" s="148">
        <v>0</v>
      </c>
      <c r="G7434" s="166">
        <f>WEEKNUM(B7434,21)</f>
        <v>13</v>
      </c>
      <c r="H7434" s="166">
        <f>MONTH(B7434)</f>
        <v>3</v>
      </c>
      <c r="I7434" s="166">
        <f>YEAR(B7434)</f>
        <v>2023</v>
      </c>
    </row>
    <row r="7435" spans="1:9" x14ac:dyDescent="0.25">
      <c r="A7435" s="171">
        <v>1000409071</v>
      </c>
      <c r="B7435" s="172">
        <v>45015</v>
      </c>
      <c r="C7435" s="173">
        <v>0.64265046296296002</v>
      </c>
      <c r="D7435" s="173">
        <v>0.64265046296296002</v>
      </c>
      <c r="E7435" s="148" t="s">
        <v>2</v>
      </c>
      <c r="F7435" s="148">
        <v>0</v>
      </c>
      <c r="G7435" s="166">
        <f>WEEKNUM(B7435,21)</f>
        <v>13</v>
      </c>
      <c r="H7435" s="166">
        <f>MONTH(B7435)</f>
        <v>3</v>
      </c>
      <c r="I7435" s="166">
        <f>YEAR(B7435)</f>
        <v>2023</v>
      </c>
    </row>
    <row r="7436" spans="1:9" x14ac:dyDescent="0.25">
      <c r="A7436" s="171">
        <v>1000409072</v>
      </c>
      <c r="B7436" s="172">
        <v>45015</v>
      </c>
      <c r="C7436" s="173">
        <v>0.67739583333332998</v>
      </c>
      <c r="D7436" s="173">
        <v>0.67739583333332998</v>
      </c>
      <c r="E7436" s="148" t="s">
        <v>2</v>
      </c>
      <c r="F7436" s="148">
        <v>0</v>
      </c>
      <c r="G7436" s="166">
        <f>WEEKNUM(B7436,21)</f>
        <v>13</v>
      </c>
      <c r="H7436" s="166">
        <f>MONTH(B7436)</f>
        <v>3</v>
      </c>
      <c r="I7436" s="166">
        <f>YEAR(B7436)</f>
        <v>2023</v>
      </c>
    </row>
    <row r="7437" spans="1:9" x14ac:dyDescent="0.25">
      <c r="A7437" s="171">
        <v>1000410153</v>
      </c>
      <c r="B7437" s="172">
        <v>45015</v>
      </c>
      <c r="C7437" s="173">
        <v>0.65306712962962998</v>
      </c>
      <c r="D7437" s="173">
        <v>0.65306712962962998</v>
      </c>
      <c r="E7437" s="148" t="s">
        <v>2</v>
      </c>
      <c r="F7437" s="148">
        <v>0</v>
      </c>
      <c r="G7437" s="166">
        <f>WEEKNUM(B7437,21)</f>
        <v>13</v>
      </c>
      <c r="H7437" s="166">
        <f>MONTH(B7437)</f>
        <v>3</v>
      </c>
      <c r="I7437" s="166">
        <f>YEAR(B7437)</f>
        <v>2023</v>
      </c>
    </row>
    <row r="7438" spans="1:9" x14ac:dyDescent="0.25">
      <c r="A7438" s="171">
        <v>1000408465</v>
      </c>
      <c r="B7438" s="172">
        <v>45015</v>
      </c>
      <c r="C7438" s="173">
        <v>0.60458333333333003</v>
      </c>
      <c r="D7438" s="173">
        <v>0.60458333333333003</v>
      </c>
      <c r="E7438" s="148" t="s">
        <v>2</v>
      </c>
      <c r="F7438" s="148">
        <v>0</v>
      </c>
      <c r="G7438" s="166">
        <f>WEEKNUM(B7438,21)</f>
        <v>13</v>
      </c>
      <c r="H7438" s="166">
        <f>MONTH(B7438)</f>
        <v>3</v>
      </c>
      <c r="I7438" s="166">
        <f>YEAR(B7438)</f>
        <v>2023</v>
      </c>
    </row>
    <row r="7439" spans="1:9" x14ac:dyDescent="0.25">
      <c r="A7439" s="171">
        <v>1000408466</v>
      </c>
      <c r="B7439" s="172">
        <v>45015</v>
      </c>
      <c r="C7439" s="173">
        <v>0.60454861111111002</v>
      </c>
      <c r="D7439" s="173">
        <v>0.60454861111111002</v>
      </c>
      <c r="E7439" s="148" t="s">
        <v>2</v>
      </c>
      <c r="F7439" s="148">
        <v>0</v>
      </c>
      <c r="G7439" s="166">
        <f>WEEKNUM(B7439,21)</f>
        <v>13</v>
      </c>
      <c r="H7439" s="166">
        <f>MONTH(B7439)</f>
        <v>3</v>
      </c>
      <c r="I7439" s="166">
        <f>YEAR(B7439)</f>
        <v>2023</v>
      </c>
    </row>
    <row r="7440" spans="1:9" x14ac:dyDescent="0.25">
      <c r="A7440" s="171">
        <v>1000408467</v>
      </c>
      <c r="B7440" s="172">
        <v>45015</v>
      </c>
      <c r="C7440" s="173">
        <v>0.60449074074074005</v>
      </c>
      <c r="D7440" s="173">
        <v>0.60449074074074005</v>
      </c>
      <c r="E7440" s="148" t="s">
        <v>2</v>
      </c>
      <c r="F7440" s="148">
        <v>0</v>
      </c>
      <c r="G7440" s="166">
        <f>WEEKNUM(B7440,21)</f>
        <v>13</v>
      </c>
      <c r="H7440" s="166">
        <f>MONTH(B7440)</f>
        <v>3</v>
      </c>
      <c r="I7440" s="166">
        <f>YEAR(B7440)</f>
        <v>2023</v>
      </c>
    </row>
    <row r="7441" spans="1:9" x14ac:dyDescent="0.25">
      <c r="A7441" s="171">
        <v>1000408468</v>
      </c>
      <c r="B7441" s="172">
        <v>45015</v>
      </c>
      <c r="C7441" s="173">
        <v>0.60807870370369999</v>
      </c>
      <c r="D7441" s="173">
        <v>0.60807870370369999</v>
      </c>
      <c r="E7441" s="148" t="s">
        <v>2</v>
      </c>
      <c r="F7441" s="148">
        <v>0</v>
      </c>
      <c r="G7441" s="166">
        <f>WEEKNUM(B7441,21)</f>
        <v>13</v>
      </c>
      <c r="H7441" s="166">
        <f>MONTH(B7441)</f>
        <v>3</v>
      </c>
      <c r="I7441" s="166">
        <f>YEAR(B7441)</f>
        <v>2023</v>
      </c>
    </row>
    <row r="7442" spans="1:9" x14ac:dyDescent="0.25">
      <c r="A7442" s="171">
        <v>1000408469</v>
      </c>
      <c r="B7442" s="172">
        <v>45015</v>
      </c>
      <c r="C7442" s="173">
        <v>0.60804398148147998</v>
      </c>
      <c r="D7442" s="173">
        <v>0.60804398148147998</v>
      </c>
      <c r="E7442" s="148" t="s">
        <v>2</v>
      </c>
      <c r="F7442" s="148">
        <v>0</v>
      </c>
      <c r="G7442" s="166">
        <f>WEEKNUM(B7442,21)</f>
        <v>13</v>
      </c>
      <c r="H7442" s="166">
        <f>MONTH(B7442)</f>
        <v>3</v>
      </c>
      <c r="I7442" s="166">
        <f>YEAR(B7442)</f>
        <v>2023</v>
      </c>
    </row>
    <row r="7443" spans="1:9" x14ac:dyDescent="0.25">
      <c r="A7443" s="171">
        <v>1000409031</v>
      </c>
      <c r="B7443" s="172">
        <v>45015</v>
      </c>
      <c r="C7443" s="173">
        <v>0.62540509259259003</v>
      </c>
      <c r="D7443" s="173">
        <v>0.62540509259259003</v>
      </c>
      <c r="E7443" s="148" t="s">
        <v>2</v>
      </c>
      <c r="F7443" s="148">
        <v>0</v>
      </c>
      <c r="G7443" s="166">
        <f>WEEKNUM(B7443,21)</f>
        <v>13</v>
      </c>
      <c r="H7443" s="166">
        <f>MONTH(B7443)</f>
        <v>3</v>
      </c>
      <c r="I7443" s="166">
        <f>YEAR(B7443)</f>
        <v>2023</v>
      </c>
    </row>
    <row r="7444" spans="1:9" x14ac:dyDescent="0.25">
      <c r="A7444" s="171">
        <v>1000409032</v>
      </c>
      <c r="B7444" s="172">
        <v>45015</v>
      </c>
      <c r="C7444" s="173">
        <v>0.62533564814815001</v>
      </c>
      <c r="D7444" s="173">
        <v>0.62533564814815001</v>
      </c>
      <c r="E7444" s="148" t="s">
        <v>2</v>
      </c>
      <c r="F7444" s="148">
        <v>0</v>
      </c>
      <c r="G7444" s="166">
        <f>WEEKNUM(B7444,21)</f>
        <v>13</v>
      </c>
      <c r="H7444" s="166">
        <f>MONTH(B7444)</f>
        <v>3</v>
      </c>
      <c r="I7444" s="166">
        <f>YEAR(B7444)</f>
        <v>2023</v>
      </c>
    </row>
    <row r="7445" spans="1:9" x14ac:dyDescent="0.25">
      <c r="A7445" s="171">
        <v>1000410554</v>
      </c>
      <c r="B7445" s="172">
        <v>45015</v>
      </c>
      <c r="C7445" s="173">
        <v>0.63571759259258998</v>
      </c>
      <c r="D7445" s="173">
        <v>0.63571759259258998</v>
      </c>
      <c r="E7445" s="148" t="s">
        <v>2</v>
      </c>
      <c r="F7445" s="148">
        <v>0</v>
      </c>
      <c r="G7445" s="166">
        <f>WEEKNUM(B7445,21)</f>
        <v>13</v>
      </c>
      <c r="H7445" s="166">
        <f>MONTH(B7445)</f>
        <v>3</v>
      </c>
      <c r="I7445" s="166">
        <f>YEAR(B7445)</f>
        <v>2023</v>
      </c>
    </row>
    <row r="7446" spans="1:9" x14ac:dyDescent="0.25">
      <c r="A7446" s="171">
        <v>1000409033</v>
      </c>
      <c r="B7446" s="172">
        <v>45015</v>
      </c>
      <c r="C7446" s="173">
        <v>0.62876157407406996</v>
      </c>
      <c r="D7446" s="173">
        <v>0.62876157407406996</v>
      </c>
      <c r="E7446" s="148" t="s">
        <v>2</v>
      </c>
      <c r="F7446" s="148">
        <v>0</v>
      </c>
      <c r="G7446" s="166">
        <f>WEEKNUM(B7446,21)</f>
        <v>13</v>
      </c>
      <c r="H7446" s="166">
        <f>MONTH(B7446)</f>
        <v>3</v>
      </c>
      <c r="I7446" s="166">
        <f>YEAR(B7446)</f>
        <v>2023</v>
      </c>
    </row>
    <row r="7447" spans="1:9" x14ac:dyDescent="0.25">
      <c r="A7447" s="171">
        <v>1000410555</v>
      </c>
      <c r="B7447" s="172">
        <v>45015</v>
      </c>
      <c r="C7447" s="173">
        <v>0.63579861111111002</v>
      </c>
      <c r="D7447" s="173">
        <v>0.63579861111111002</v>
      </c>
      <c r="E7447" s="148" t="s">
        <v>2</v>
      </c>
      <c r="F7447" s="148">
        <v>0</v>
      </c>
      <c r="G7447" s="166">
        <f>WEEKNUM(B7447,21)</f>
        <v>13</v>
      </c>
      <c r="H7447" s="166">
        <f>MONTH(B7447)</f>
        <v>3</v>
      </c>
      <c r="I7447" s="166">
        <f>YEAR(B7447)</f>
        <v>2023</v>
      </c>
    </row>
    <row r="7448" spans="1:9" x14ac:dyDescent="0.25">
      <c r="A7448" s="171">
        <v>1000409034</v>
      </c>
      <c r="B7448" s="172">
        <v>45015</v>
      </c>
      <c r="C7448" s="173">
        <v>0.63232638888889003</v>
      </c>
      <c r="D7448" s="173">
        <v>0.63232638888889003</v>
      </c>
      <c r="E7448" s="148" t="s">
        <v>2</v>
      </c>
      <c r="F7448" s="148">
        <v>0</v>
      </c>
      <c r="G7448" s="166">
        <f>WEEKNUM(B7448,21)</f>
        <v>13</v>
      </c>
      <c r="H7448" s="166">
        <f>MONTH(B7448)</f>
        <v>3</v>
      </c>
      <c r="I7448" s="166">
        <f>YEAR(B7448)</f>
        <v>2023</v>
      </c>
    </row>
    <row r="7449" spans="1:9" x14ac:dyDescent="0.25">
      <c r="A7449" s="171">
        <v>1000410556</v>
      </c>
      <c r="B7449" s="172">
        <v>45015</v>
      </c>
      <c r="C7449" s="173">
        <v>0.63576388888889002</v>
      </c>
      <c r="D7449" s="173">
        <v>0.63576388888889002</v>
      </c>
      <c r="E7449" s="148" t="s">
        <v>2</v>
      </c>
      <c r="F7449" s="148">
        <v>0</v>
      </c>
      <c r="G7449" s="166">
        <f>WEEKNUM(B7449,21)</f>
        <v>13</v>
      </c>
      <c r="H7449" s="166">
        <f>MONTH(B7449)</f>
        <v>3</v>
      </c>
      <c r="I7449" s="166">
        <f>YEAR(B7449)</f>
        <v>2023</v>
      </c>
    </row>
    <row r="7450" spans="1:9" x14ac:dyDescent="0.25">
      <c r="A7450" s="171">
        <v>1000409035</v>
      </c>
      <c r="B7450" s="172">
        <v>45015</v>
      </c>
      <c r="C7450" s="173">
        <v>0.63229166666667003</v>
      </c>
      <c r="D7450" s="173">
        <v>0.63229166666667003</v>
      </c>
      <c r="E7450" s="148" t="s">
        <v>2</v>
      </c>
      <c r="F7450" s="148">
        <v>0</v>
      </c>
      <c r="G7450" s="166">
        <f>WEEKNUM(B7450,21)</f>
        <v>13</v>
      </c>
      <c r="H7450" s="166">
        <f>MONTH(B7450)</f>
        <v>3</v>
      </c>
      <c r="I7450" s="166">
        <f>YEAR(B7450)</f>
        <v>2023</v>
      </c>
    </row>
    <row r="7451" spans="1:9" x14ac:dyDescent="0.25">
      <c r="A7451" s="171">
        <v>1000409036</v>
      </c>
      <c r="B7451" s="172">
        <v>45015</v>
      </c>
      <c r="C7451" s="173">
        <v>0.63224537037036999</v>
      </c>
      <c r="D7451" s="173">
        <v>0.63224537037036999</v>
      </c>
      <c r="E7451" s="148" t="s">
        <v>2</v>
      </c>
      <c r="F7451" s="148">
        <v>0</v>
      </c>
      <c r="G7451" s="166">
        <f>WEEKNUM(B7451,21)</f>
        <v>13</v>
      </c>
      <c r="H7451" s="166">
        <f>MONTH(B7451)</f>
        <v>3</v>
      </c>
      <c r="I7451" s="166">
        <f>YEAR(B7451)</f>
        <v>2023</v>
      </c>
    </row>
    <row r="7452" spans="1:9" x14ac:dyDescent="0.25">
      <c r="A7452" s="171">
        <v>1000409037</v>
      </c>
      <c r="B7452" s="172">
        <v>45015</v>
      </c>
      <c r="C7452" s="173">
        <v>0.63601851851851998</v>
      </c>
      <c r="D7452" s="173">
        <v>0.63601851851851998</v>
      </c>
      <c r="E7452" s="148" t="s">
        <v>2</v>
      </c>
      <c r="F7452" s="148">
        <v>0</v>
      </c>
      <c r="G7452" s="166">
        <f>WEEKNUM(B7452,21)</f>
        <v>13</v>
      </c>
      <c r="H7452" s="166">
        <f>MONTH(B7452)</f>
        <v>3</v>
      </c>
      <c r="I7452" s="166">
        <f>YEAR(B7452)</f>
        <v>2023</v>
      </c>
    </row>
    <row r="7453" spans="1:9" x14ac:dyDescent="0.25">
      <c r="A7453" s="171">
        <v>1000409038</v>
      </c>
      <c r="B7453" s="172">
        <v>45015</v>
      </c>
      <c r="C7453" s="173">
        <v>0.63598379629629997</v>
      </c>
      <c r="D7453" s="173">
        <v>0.63598379629629997</v>
      </c>
      <c r="E7453" s="148" t="s">
        <v>2</v>
      </c>
      <c r="F7453" s="148">
        <v>0</v>
      </c>
      <c r="G7453" s="166">
        <f>WEEKNUM(B7453,21)</f>
        <v>13</v>
      </c>
      <c r="H7453" s="166">
        <f>MONTH(B7453)</f>
        <v>3</v>
      </c>
      <c r="I7453" s="166">
        <f>YEAR(B7453)</f>
        <v>2023</v>
      </c>
    </row>
    <row r="7454" spans="1:9" x14ac:dyDescent="0.25">
      <c r="A7454" s="171">
        <v>1000409039</v>
      </c>
      <c r="B7454" s="172">
        <v>45015</v>
      </c>
      <c r="C7454" s="173">
        <v>0.63594907407406998</v>
      </c>
      <c r="D7454" s="173">
        <v>0.63594907407406998</v>
      </c>
      <c r="E7454" s="148" t="s">
        <v>2</v>
      </c>
      <c r="F7454" s="148">
        <v>0</v>
      </c>
      <c r="G7454" s="166">
        <f>WEEKNUM(B7454,21)</f>
        <v>13</v>
      </c>
      <c r="H7454" s="166">
        <f>MONTH(B7454)</f>
        <v>3</v>
      </c>
      <c r="I7454" s="166">
        <f>YEAR(B7454)</f>
        <v>2023</v>
      </c>
    </row>
    <row r="7455" spans="1:9" x14ac:dyDescent="0.25">
      <c r="A7455" s="171">
        <v>1000409040</v>
      </c>
      <c r="B7455" s="172">
        <v>45015</v>
      </c>
      <c r="C7455" s="173">
        <v>0.63592592592593</v>
      </c>
      <c r="D7455" s="173">
        <v>0.63592592592593</v>
      </c>
      <c r="E7455" s="148" t="s">
        <v>2</v>
      </c>
      <c r="F7455" s="148">
        <v>0</v>
      </c>
      <c r="G7455" s="166">
        <f>WEEKNUM(B7455,21)</f>
        <v>13</v>
      </c>
      <c r="H7455" s="166">
        <f>MONTH(B7455)</f>
        <v>3</v>
      </c>
      <c r="I7455" s="166">
        <f>YEAR(B7455)</f>
        <v>2023</v>
      </c>
    </row>
    <row r="7456" spans="1:9" x14ac:dyDescent="0.25">
      <c r="A7456" s="171">
        <v>1000408470</v>
      </c>
      <c r="B7456" s="172">
        <v>45015</v>
      </c>
      <c r="C7456" s="173">
        <v>0.60788194444443999</v>
      </c>
      <c r="D7456" s="173">
        <v>0.60788194444443999</v>
      </c>
      <c r="E7456" s="148" t="s">
        <v>2</v>
      </c>
      <c r="F7456" s="148">
        <v>0</v>
      </c>
      <c r="G7456" s="166">
        <f>WEEKNUM(B7456,21)</f>
        <v>13</v>
      </c>
      <c r="H7456" s="166">
        <f>MONTH(B7456)</f>
        <v>3</v>
      </c>
      <c r="I7456" s="166">
        <f>YEAR(B7456)</f>
        <v>2023</v>
      </c>
    </row>
    <row r="7457" spans="1:9" x14ac:dyDescent="0.25">
      <c r="A7457" s="171">
        <v>1000408471</v>
      </c>
      <c r="B7457" s="172">
        <v>45015</v>
      </c>
      <c r="C7457" s="173">
        <v>0.60800925925925997</v>
      </c>
      <c r="D7457" s="173">
        <v>0.60800925925925997</v>
      </c>
      <c r="E7457" s="148" t="s">
        <v>2</v>
      </c>
      <c r="F7457" s="148">
        <v>0</v>
      </c>
      <c r="G7457" s="166">
        <f>WEEKNUM(B7457,21)</f>
        <v>13</v>
      </c>
      <c r="H7457" s="166">
        <f>MONTH(B7457)</f>
        <v>3</v>
      </c>
      <c r="I7457" s="166">
        <f>YEAR(B7457)</f>
        <v>2023</v>
      </c>
    </row>
    <row r="7458" spans="1:9" x14ac:dyDescent="0.25">
      <c r="A7458" s="171">
        <v>1000408472</v>
      </c>
      <c r="B7458" s="172">
        <v>45015</v>
      </c>
      <c r="C7458" s="173">
        <v>0.60797453703703996</v>
      </c>
      <c r="D7458" s="173">
        <v>0.60797453703703996</v>
      </c>
      <c r="E7458" s="148" t="s">
        <v>2</v>
      </c>
      <c r="F7458" s="148">
        <v>0</v>
      </c>
      <c r="G7458" s="166">
        <f>WEEKNUM(B7458,21)</f>
        <v>13</v>
      </c>
      <c r="H7458" s="166">
        <f>MONTH(B7458)</f>
        <v>3</v>
      </c>
      <c r="I7458" s="166">
        <f>YEAR(B7458)</f>
        <v>2023</v>
      </c>
    </row>
    <row r="7459" spans="1:9" x14ac:dyDescent="0.25">
      <c r="A7459" s="171">
        <v>1000408473</v>
      </c>
      <c r="B7459" s="172">
        <v>45015</v>
      </c>
      <c r="C7459" s="173">
        <v>0.60793981481480996</v>
      </c>
      <c r="D7459" s="173">
        <v>0.60793981481480996</v>
      </c>
      <c r="E7459" s="148" t="s">
        <v>2</v>
      </c>
      <c r="F7459" s="148">
        <v>0</v>
      </c>
      <c r="G7459" s="166">
        <f>WEEKNUM(B7459,21)</f>
        <v>13</v>
      </c>
      <c r="H7459" s="166">
        <f>MONTH(B7459)</f>
        <v>3</v>
      </c>
      <c r="I7459" s="166">
        <f>YEAR(B7459)</f>
        <v>2023</v>
      </c>
    </row>
    <row r="7460" spans="1:9" x14ac:dyDescent="0.25">
      <c r="A7460" s="171">
        <v>1000408474</v>
      </c>
      <c r="B7460" s="172">
        <v>45015</v>
      </c>
      <c r="C7460" s="173">
        <v>0.62175925925926001</v>
      </c>
      <c r="D7460" s="173">
        <v>0.62175925925926001</v>
      </c>
      <c r="E7460" s="148" t="s">
        <v>2</v>
      </c>
      <c r="F7460" s="148">
        <v>0</v>
      </c>
      <c r="G7460" s="166">
        <f>WEEKNUM(B7460,21)</f>
        <v>13</v>
      </c>
      <c r="H7460" s="166">
        <f>MONTH(B7460)</f>
        <v>3</v>
      </c>
      <c r="I7460" s="166">
        <f>YEAR(B7460)</f>
        <v>2023</v>
      </c>
    </row>
    <row r="7461" spans="1:9" x14ac:dyDescent="0.25">
      <c r="A7461" s="171">
        <v>1000408475</v>
      </c>
      <c r="B7461" s="172">
        <v>45015</v>
      </c>
      <c r="C7461" s="173">
        <v>0.62189814814815003</v>
      </c>
      <c r="D7461" s="173">
        <v>0.62189814814815003</v>
      </c>
      <c r="E7461" s="148" t="s">
        <v>2</v>
      </c>
      <c r="F7461" s="148">
        <v>0</v>
      </c>
      <c r="G7461" s="166">
        <f>WEEKNUM(B7461,21)</f>
        <v>13</v>
      </c>
      <c r="H7461" s="166">
        <f>MONTH(B7461)</f>
        <v>3</v>
      </c>
      <c r="I7461" s="166">
        <f>YEAR(B7461)</f>
        <v>2023</v>
      </c>
    </row>
    <row r="7462" spans="1:9" x14ac:dyDescent="0.25">
      <c r="A7462" s="171">
        <v>1000408476</v>
      </c>
      <c r="B7462" s="172">
        <v>45015</v>
      </c>
      <c r="C7462" s="173">
        <v>0.62186342592593002</v>
      </c>
      <c r="D7462" s="173">
        <v>0.62186342592593002</v>
      </c>
      <c r="E7462" s="148" t="s">
        <v>2</v>
      </c>
      <c r="F7462" s="148">
        <v>0</v>
      </c>
      <c r="G7462" s="166">
        <f>WEEKNUM(B7462,21)</f>
        <v>13</v>
      </c>
      <c r="H7462" s="166">
        <f>MONTH(B7462)</f>
        <v>3</v>
      </c>
      <c r="I7462" s="166">
        <f>YEAR(B7462)</f>
        <v>2023</v>
      </c>
    </row>
    <row r="7463" spans="1:9" x14ac:dyDescent="0.25">
      <c r="A7463" s="171">
        <v>1000408477</v>
      </c>
      <c r="B7463" s="172">
        <v>45015</v>
      </c>
      <c r="C7463" s="173">
        <v>0.62182870370370003</v>
      </c>
      <c r="D7463" s="173">
        <v>0.62182870370370003</v>
      </c>
      <c r="E7463" s="148" t="s">
        <v>2</v>
      </c>
      <c r="F7463" s="148">
        <v>0</v>
      </c>
      <c r="G7463" s="166">
        <f>WEEKNUM(B7463,21)</f>
        <v>13</v>
      </c>
      <c r="H7463" s="166">
        <f>MONTH(B7463)</f>
        <v>3</v>
      </c>
      <c r="I7463" s="166">
        <f>YEAR(B7463)</f>
        <v>2023</v>
      </c>
    </row>
    <row r="7464" spans="1:9" x14ac:dyDescent="0.25">
      <c r="A7464" s="171">
        <v>1000407622</v>
      </c>
      <c r="B7464" s="172">
        <v>45015</v>
      </c>
      <c r="C7464" s="173">
        <v>0.59753472222222004</v>
      </c>
      <c r="D7464" s="173">
        <v>0.59753472222222004</v>
      </c>
      <c r="E7464" s="148" t="s">
        <v>2</v>
      </c>
      <c r="F7464" s="148">
        <v>0</v>
      </c>
      <c r="G7464" s="166">
        <f>WEEKNUM(B7464,21)</f>
        <v>13</v>
      </c>
      <c r="H7464" s="166">
        <f>MONTH(B7464)</f>
        <v>3</v>
      </c>
      <c r="I7464" s="166">
        <f>YEAR(B7464)</f>
        <v>2023</v>
      </c>
    </row>
    <row r="7465" spans="1:9" x14ac:dyDescent="0.25">
      <c r="A7465" s="171">
        <v>1000407632</v>
      </c>
      <c r="B7465" s="172">
        <v>45015</v>
      </c>
      <c r="C7465" s="173">
        <v>0.60101851851851995</v>
      </c>
      <c r="D7465" s="173">
        <v>0.60101851851851995</v>
      </c>
      <c r="E7465" s="148" t="s">
        <v>2</v>
      </c>
      <c r="F7465" s="148">
        <v>0</v>
      </c>
      <c r="G7465" s="166">
        <f>WEEKNUM(B7465,21)</f>
        <v>13</v>
      </c>
      <c r="H7465" s="166">
        <f>MONTH(B7465)</f>
        <v>3</v>
      </c>
      <c r="I7465" s="166">
        <f>YEAR(B7465)</f>
        <v>2023</v>
      </c>
    </row>
    <row r="7466" spans="1:9" x14ac:dyDescent="0.25">
      <c r="A7466" s="171">
        <v>1000407641</v>
      </c>
      <c r="B7466" s="172">
        <v>45015</v>
      </c>
      <c r="C7466" s="173">
        <v>0.60094907407407006</v>
      </c>
      <c r="D7466" s="173">
        <v>0.60094907407407006</v>
      </c>
      <c r="E7466" s="148" t="s">
        <v>2</v>
      </c>
      <c r="F7466" s="148">
        <v>0</v>
      </c>
      <c r="G7466" s="166">
        <f>WEEKNUM(B7466,21)</f>
        <v>13</v>
      </c>
      <c r="H7466" s="166">
        <f>MONTH(B7466)</f>
        <v>3</v>
      </c>
      <c r="I7466" s="166">
        <f>YEAR(B7466)</f>
        <v>2023</v>
      </c>
    </row>
    <row r="7467" spans="1:9" x14ac:dyDescent="0.25">
      <c r="A7467" s="171">
        <v>1000409918</v>
      </c>
      <c r="B7467" s="172">
        <v>45015</v>
      </c>
      <c r="C7467" s="173">
        <v>0.63583333333333003</v>
      </c>
      <c r="D7467" s="173">
        <v>0.63583333333333003</v>
      </c>
      <c r="E7467" s="148" t="s">
        <v>2</v>
      </c>
      <c r="F7467" s="148">
        <v>0</v>
      </c>
      <c r="G7467" s="166">
        <f>WEEKNUM(B7467,21)</f>
        <v>13</v>
      </c>
      <c r="H7467" s="166">
        <f>MONTH(B7467)</f>
        <v>3</v>
      </c>
      <c r="I7467" s="166">
        <f>YEAR(B7467)</f>
        <v>2023</v>
      </c>
    </row>
    <row r="7468" spans="1:9" x14ac:dyDescent="0.25">
      <c r="A7468" s="171">
        <v>1000407621</v>
      </c>
      <c r="B7468" s="172">
        <v>45015</v>
      </c>
      <c r="C7468" s="173">
        <v>0.59756944444444005</v>
      </c>
      <c r="D7468" s="173">
        <v>0.59756944444444005</v>
      </c>
      <c r="E7468" s="148" t="s">
        <v>2</v>
      </c>
      <c r="F7468" s="148">
        <v>0</v>
      </c>
      <c r="G7468" s="166">
        <f>WEEKNUM(B7468,21)</f>
        <v>13</v>
      </c>
      <c r="H7468" s="166">
        <f>MONTH(B7468)</f>
        <v>3</v>
      </c>
      <c r="I7468" s="166">
        <f>YEAR(B7468)</f>
        <v>2023</v>
      </c>
    </row>
    <row r="7469" spans="1:9" x14ac:dyDescent="0.25">
      <c r="A7469" s="171">
        <v>1000407631</v>
      </c>
      <c r="B7469" s="172">
        <v>45015</v>
      </c>
      <c r="C7469" s="173">
        <v>0.59748842592592999</v>
      </c>
      <c r="D7469" s="173">
        <v>0.59748842592592999</v>
      </c>
      <c r="E7469" s="148" t="s">
        <v>2</v>
      </c>
      <c r="F7469" s="148">
        <v>0</v>
      </c>
      <c r="G7469" s="166">
        <f>WEEKNUM(B7469,21)</f>
        <v>13</v>
      </c>
      <c r="H7469" s="166">
        <f>MONTH(B7469)</f>
        <v>3</v>
      </c>
      <c r="I7469" s="166">
        <f>YEAR(B7469)</f>
        <v>2023</v>
      </c>
    </row>
    <row r="7470" spans="1:9" x14ac:dyDescent="0.25">
      <c r="A7470" s="171">
        <v>1000407640</v>
      </c>
      <c r="B7470" s="172">
        <v>45015</v>
      </c>
      <c r="C7470" s="173">
        <v>0.60099537037036999</v>
      </c>
      <c r="D7470" s="173">
        <v>0.60099537037036999</v>
      </c>
      <c r="E7470" s="148" t="s">
        <v>2</v>
      </c>
      <c r="F7470" s="148">
        <v>0</v>
      </c>
      <c r="G7470" s="166">
        <f>WEEKNUM(B7470,21)</f>
        <v>13</v>
      </c>
      <c r="H7470" s="166">
        <f>MONTH(B7470)</f>
        <v>3</v>
      </c>
      <c r="I7470" s="166">
        <f>YEAR(B7470)</f>
        <v>2023</v>
      </c>
    </row>
    <row r="7471" spans="1:9" x14ac:dyDescent="0.25">
      <c r="A7471" s="171">
        <v>1000409917</v>
      </c>
      <c r="B7471" s="172">
        <v>45015</v>
      </c>
      <c r="C7471" s="173">
        <v>0.63587962962962996</v>
      </c>
      <c r="D7471" s="173">
        <v>0.63587962962962996</v>
      </c>
      <c r="E7471" s="148" t="s">
        <v>2</v>
      </c>
      <c r="F7471" s="148">
        <v>0</v>
      </c>
      <c r="G7471" s="166">
        <f>WEEKNUM(B7471,21)</f>
        <v>13</v>
      </c>
      <c r="H7471" s="166">
        <f>MONTH(B7471)</f>
        <v>3</v>
      </c>
      <c r="I7471" s="166">
        <f>YEAR(B7471)</f>
        <v>2023</v>
      </c>
    </row>
    <row r="7472" spans="1:9" x14ac:dyDescent="0.25">
      <c r="A7472" s="171" t="s">
        <v>2</v>
      </c>
      <c r="B7472" s="172">
        <v>45015</v>
      </c>
      <c r="C7472" s="173">
        <v>0.20833333333333001</v>
      </c>
      <c r="D7472" s="173">
        <v>0.59416666666666995</v>
      </c>
      <c r="E7472" s="148" t="s">
        <v>2</v>
      </c>
      <c r="F7472" s="148">
        <v>0</v>
      </c>
      <c r="G7472" s="166">
        <f>WEEKNUM(B7472,21)</f>
        <v>13</v>
      </c>
      <c r="H7472" s="166">
        <f>MONTH(B7472)</f>
        <v>3</v>
      </c>
      <c r="I7472" s="166">
        <f>YEAR(B7472)</f>
        <v>2023</v>
      </c>
    </row>
    <row r="7473" spans="1:9" x14ac:dyDescent="0.25">
      <c r="A7473" s="171">
        <v>1000407442</v>
      </c>
      <c r="B7473" s="172">
        <v>45015</v>
      </c>
      <c r="C7473" s="173">
        <v>0.20833333333333001</v>
      </c>
      <c r="D7473" s="173">
        <v>0.59425925925926004</v>
      </c>
      <c r="E7473" s="148" t="s">
        <v>2</v>
      </c>
      <c r="F7473" s="148">
        <v>0</v>
      </c>
      <c r="G7473" s="166">
        <f>WEEKNUM(B7473,21)</f>
        <v>13</v>
      </c>
      <c r="H7473" s="166">
        <f>MONTH(B7473)</f>
        <v>3</v>
      </c>
      <c r="I7473" s="166">
        <f>YEAR(B7473)</f>
        <v>2023</v>
      </c>
    </row>
    <row r="7474" spans="1:9" x14ac:dyDescent="0.25">
      <c r="A7474" s="171">
        <v>1000407440</v>
      </c>
      <c r="B7474" s="172">
        <v>45015</v>
      </c>
      <c r="C7474" s="173">
        <v>0.20833333333333001</v>
      </c>
      <c r="D7474" s="173">
        <v>0.59435185185185002</v>
      </c>
      <c r="E7474" s="148" t="s">
        <v>2</v>
      </c>
      <c r="F7474" s="148">
        <v>0</v>
      </c>
      <c r="G7474" s="166">
        <f>WEEKNUM(B7474,21)</f>
        <v>13</v>
      </c>
      <c r="H7474" s="166">
        <f>MONTH(B7474)</f>
        <v>3</v>
      </c>
      <c r="I7474" s="166">
        <f>YEAR(B7474)</f>
        <v>2023</v>
      </c>
    </row>
    <row r="7475" spans="1:9" x14ac:dyDescent="0.25">
      <c r="A7475" s="171" t="s">
        <v>2</v>
      </c>
      <c r="B7475" s="172">
        <v>45015</v>
      </c>
      <c r="C7475" s="173">
        <v>0.20833333333333001</v>
      </c>
      <c r="D7475" s="173">
        <v>0.59444444444444</v>
      </c>
      <c r="E7475" s="148" t="s">
        <v>2</v>
      </c>
      <c r="F7475" s="148">
        <v>0</v>
      </c>
      <c r="G7475" s="166">
        <f>WEEKNUM(B7475,21)</f>
        <v>13</v>
      </c>
      <c r="H7475" s="166">
        <f>MONTH(B7475)</f>
        <v>3</v>
      </c>
      <c r="I7475" s="166">
        <f>YEAR(B7475)</f>
        <v>2023</v>
      </c>
    </row>
    <row r="7476" spans="1:9" x14ac:dyDescent="0.25">
      <c r="A7476" s="171" t="s">
        <v>2</v>
      </c>
      <c r="B7476" s="172">
        <v>45015</v>
      </c>
      <c r="C7476" s="173">
        <v>0.33333333333332998</v>
      </c>
      <c r="D7476" s="173">
        <v>0.68747685185185003</v>
      </c>
      <c r="E7476" s="148" t="s">
        <v>2</v>
      </c>
      <c r="F7476" s="148">
        <v>0</v>
      </c>
      <c r="G7476" s="166">
        <f>WEEKNUM(B7476,21)</f>
        <v>13</v>
      </c>
      <c r="H7476" s="166">
        <f>MONTH(B7476)</f>
        <v>3</v>
      </c>
      <c r="I7476" s="166">
        <f>YEAR(B7476)</f>
        <v>2023</v>
      </c>
    </row>
    <row r="7477" spans="1:9" x14ac:dyDescent="0.25">
      <c r="A7477" s="171" t="s">
        <v>2</v>
      </c>
      <c r="B7477" s="172">
        <v>45015</v>
      </c>
      <c r="C7477" s="173">
        <v>0.20833333333333001</v>
      </c>
      <c r="D7477" s="173">
        <v>0.59452546296296005</v>
      </c>
      <c r="E7477" s="148" t="s">
        <v>2</v>
      </c>
      <c r="F7477" s="148">
        <v>0</v>
      </c>
      <c r="G7477" s="166">
        <f>WEEKNUM(B7477,21)</f>
        <v>13</v>
      </c>
      <c r="H7477" s="166">
        <f>MONTH(B7477)</f>
        <v>3</v>
      </c>
      <c r="I7477" s="166">
        <f>YEAR(B7477)</f>
        <v>2023</v>
      </c>
    </row>
    <row r="7478" spans="1:9" x14ac:dyDescent="0.25">
      <c r="A7478" s="171" t="s">
        <v>2</v>
      </c>
      <c r="B7478" s="172">
        <v>45016</v>
      </c>
      <c r="C7478" s="173">
        <v>0.52083333333333004</v>
      </c>
      <c r="D7478" s="173">
        <v>0.86543981481481003</v>
      </c>
      <c r="E7478" s="148" t="s">
        <v>2</v>
      </c>
      <c r="F7478" s="148">
        <v>0</v>
      </c>
      <c r="G7478" s="166">
        <f>WEEKNUM(B7478,21)</f>
        <v>13</v>
      </c>
      <c r="H7478" s="166">
        <f>MONTH(B7478)</f>
        <v>3</v>
      </c>
      <c r="I7478" s="166">
        <f>YEAR(B7478)</f>
        <v>2023</v>
      </c>
    </row>
    <row r="7479" spans="1:9" x14ac:dyDescent="0.25">
      <c r="A7479" s="171" t="s">
        <v>2</v>
      </c>
      <c r="B7479" s="172">
        <v>45017</v>
      </c>
      <c r="C7479" s="173">
        <v>0</v>
      </c>
      <c r="D7479" s="173">
        <v>0.35518518518518999</v>
      </c>
      <c r="E7479" s="148" t="s">
        <v>2</v>
      </c>
      <c r="F7479" s="148">
        <v>0</v>
      </c>
      <c r="G7479" s="166">
        <f>WEEKNUM(B7479,21)</f>
        <v>13</v>
      </c>
      <c r="H7479" s="166">
        <f>MONTH(B7479)</f>
        <v>4</v>
      </c>
      <c r="I7479" s="166">
        <f>YEAR(B7479)</f>
        <v>2023</v>
      </c>
    </row>
    <row r="7480" spans="1:9" x14ac:dyDescent="0.25">
      <c r="A7480" s="171" t="s">
        <v>2</v>
      </c>
      <c r="B7480" s="172">
        <v>45016</v>
      </c>
      <c r="C7480" s="173">
        <v>0</v>
      </c>
      <c r="D7480" s="173">
        <v>0.51723379629629995</v>
      </c>
      <c r="E7480" s="148" t="s">
        <v>2</v>
      </c>
      <c r="F7480" s="148">
        <v>0</v>
      </c>
      <c r="G7480" s="166">
        <f>WEEKNUM(B7480,21)</f>
        <v>13</v>
      </c>
      <c r="H7480" s="166">
        <f>MONTH(B7480)</f>
        <v>3</v>
      </c>
      <c r="I7480" s="166">
        <f>YEAR(B7480)</f>
        <v>2023</v>
      </c>
    </row>
    <row r="7481" spans="1:9" x14ac:dyDescent="0.25">
      <c r="A7481" s="171" t="s">
        <v>2</v>
      </c>
      <c r="B7481" s="172">
        <v>45016</v>
      </c>
      <c r="C7481" s="173">
        <v>0</v>
      </c>
      <c r="D7481" s="173">
        <v>0.57923611111110995</v>
      </c>
      <c r="E7481" s="148" t="s">
        <v>2</v>
      </c>
      <c r="F7481" s="148">
        <v>0</v>
      </c>
      <c r="G7481" s="166">
        <f>WEEKNUM(B7481,21)</f>
        <v>13</v>
      </c>
      <c r="H7481" s="166">
        <f>MONTH(B7481)</f>
        <v>3</v>
      </c>
      <c r="I7481" s="166">
        <f>YEAR(B7481)</f>
        <v>2023</v>
      </c>
    </row>
    <row r="7482" spans="1:9" x14ac:dyDescent="0.25">
      <c r="A7482" s="171" t="s">
        <v>2</v>
      </c>
      <c r="B7482" s="172">
        <v>45016</v>
      </c>
      <c r="C7482" s="173">
        <v>0</v>
      </c>
      <c r="D7482" s="173">
        <v>0.58520833333333</v>
      </c>
      <c r="E7482" s="148" t="s">
        <v>2</v>
      </c>
      <c r="F7482" s="148">
        <v>0</v>
      </c>
      <c r="G7482" s="166">
        <f>WEEKNUM(B7482,21)</f>
        <v>13</v>
      </c>
      <c r="H7482" s="166">
        <f>MONTH(B7482)</f>
        <v>3</v>
      </c>
      <c r="I7482" s="166">
        <f>YEAR(B7482)</f>
        <v>2023</v>
      </c>
    </row>
    <row r="7483" spans="1:9" x14ac:dyDescent="0.25">
      <c r="A7483" s="171" t="s">
        <v>2</v>
      </c>
      <c r="B7483" s="172">
        <v>45017</v>
      </c>
      <c r="C7483" s="173">
        <v>0</v>
      </c>
      <c r="D7483" s="173">
        <v>0.41843750000000002</v>
      </c>
      <c r="E7483" s="148" t="s">
        <v>2</v>
      </c>
      <c r="F7483" s="148">
        <v>0</v>
      </c>
      <c r="G7483" s="166">
        <f>WEEKNUM(B7483,21)</f>
        <v>13</v>
      </c>
      <c r="H7483" s="166">
        <f>MONTH(B7483)</f>
        <v>4</v>
      </c>
      <c r="I7483" s="166">
        <f>YEAR(B7483)</f>
        <v>2023</v>
      </c>
    </row>
    <row r="7484" spans="1:9" x14ac:dyDescent="0.25">
      <c r="A7484" s="171">
        <v>1000406028</v>
      </c>
      <c r="B7484" s="172">
        <v>45016</v>
      </c>
      <c r="C7484" s="173">
        <v>0</v>
      </c>
      <c r="D7484" s="173">
        <v>0.46598379629629999</v>
      </c>
      <c r="E7484" s="148" t="s">
        <v>2</v>
      </c>
      <c r="F7484" s="148">
        <v>0</v>
      </c>
      <c r="G7484" s="166">
        <f>WEEKNUM(B7484,21)</f>
        <v>13</v>
      </c>
      <c r="H7484" s="166">
        <f>MONTH(B7484)</f>
        <v>3</v>
      </c>
      <c r="I7484" s="166">
        <f>YEAR(B7484)</f>
        <v>2023</v>
      </c>
    </row>
    <row r="7485" spans="1:9" x14ac:dyDescent="0.25">
      <c r="A7485" s="171">
        <v>1000407845</v>
      </c>
      <c r="B7485" s="172">
        <v>45017</v>
      </c>
      <c r="C7485" s="173">
        <v>0</v>
      </c>
      <c r="D7485" s="173">
        <v>0.53224537037037001</v>
      </c>
      <c r="E7485" s="148" t="s">
        <v>2</v>
      </c>
      <c r="F7485" s="148">
        <v>0</v>
      </c>
      <c r="G7485" s="166">
        <f>WEEKNUM(B7485,21)</f>
        <v>13</v>
      </c>
      <c r="H7485" s="166">
        <f>MONTH(B7485)</f>
        <v>4</v>
      </c>
      <c r="I7485" s="166">
        <f>YEAR(B7485)</f>
        <v>2023</v>
      </c>
    </row>
    <row r="7486" spans="1:9" x14ac:dyDescent="0.25">
      <c r="A7486" s="171" t="s">
        <v>2</v>
      </c>
      <c r="B7486" s="172">
        <v>45016</v>
      </c>
      <c r="C7486" s="173">
        <v>0</v>
      </c>
      <c r="D7486" s="173">
        <v>0.51790509259258999</v>
      </c>
      <c r="E7486" s="148" t="s">
        <v>2</v>
      </c>
      <c r="F7486" s="148">
        <v>0</v>
      </c>
      <c r="G7486" s="166">
        <f>WEEKNUM(B7486,21)</f>
        <v>13</v>
      </c>
      <c r="H7486" s="166">
        <f>MONTH(B7486)</f>
        <v>3</v>
      </c>
      <c r="I7486" s="166">
        <f>YEAR(B7486)</f>
        <v>2023</v>
      </c>
    </row>
    <row r="7487" spans="1:9" x14ac:dyDescent="0.25">
      <c r="A7487" s="171">
        <v>1000410052</v>
      </c>
      <c r="B7487" s="172">
        <v>45016</v>
      </c>
      <c r="C7487" s="173">
        <v>0.22940972222222</v>
      </c>
      <c r="D7487" s="173">
        <v>0.22940972222222</v>
      </c>
      <c r="E7487" s="148" t="s">
        <v>2</v>
      </c>
      <c r="F7487" s="148">
        <v>0</v>
      </c>
      <c r="G7487" s="166">
        <f>WEEKNUM(B7487,21)</f>
        <v>13</v>
      </c>
      <c r="H7487" s="166">
        <f>MONTH(B7487)</f>
        <v>3</v>
      </c>
      <c r="I7487" s="166">
        <f>YEAR(B7487)</f>
        <v>2023</v>
      </c>
    </row>
    <row r="7488" spans="1:9" x14ac:dyDescent="0.25">
      <c r="A7488" s="171" t="s">
        <v>2</v>
      </c>
      <c r="B7488" s="172">
        <v>45016</v>
      </c>
      <c r="C7488" s="173">
        <v>0.58060185185184998</v>
      </c>
      <c r="D7488" s="173">
        <v>0.58099537037036997</v>
      </c>
      <c r="E7488" s="148" t="s">
        <v>2</v>
      </c>
      <c r="F7488" s="148">
        <v>0</v>
      </c>
      <c r="G7488" s="166">
        <f>WEEKNUM(B7488,21)</f>
        <v>13</v>
      </c>
      <c r="H7488" s="166">
        <f>MONTH(B7488)</f>
        <v>3</v>
      </c>
      <c r="I7488" s="166">
        <f>YEAR(B7488)</f>
        <v>2023</v>
      </c>
    </row>
    <row r="7489" spans="1:9" x14ac:dyDescent="0.25">
      <c r="A7489" s="171" t="s">
        <v>2</v>
      </c>
      <c r="B7489" s="172">
        <v>45016</v>
      </c>
      <c r="C7489" s="173">
        <v>0.58099537037036997</v>
      </c>
      <c r="D7489" s="173">
        <v>0.58126157407406998</v>
      </c>
      <c r="E7489" s="148" t="s">
        <v>2</v>
      </c>
      <c r="F7489" s="148">
        <v>0</v>
      </c>
      <c r="G7489" s="166">
        <f>WEEKNUM(B7489,21)</f>
        <v>13</v>
      </c>
      <c r="H7489" s="166">
        <f>MONTH(B7489)</f>
        <v>3</v>
      </c>
      <c r="I7489" s="166">
        <f>YEAR(B7489)</f>
        <v>2023</v>
      </c>
    </row>
    <row r="7490" spans="1:9" x14ac:dyDescent="0.25">
      <c r="A7490" s="171">
        <v>1000416304</v>
      </c>
      <c r="B7490" s="172">
        <v>45016</v>
      </c>
      <c r="C7490" s="173">
        <v>0.46172453703703997</v>
      </c>
      <c r="D7490" s="173">
        <v>0.58167824074074004</v>
      </c>
      <c r="E7490" s="148" t="s">
        <v>2</v>
      </c>
      <c r="F7490" s="148">
        <v>0</v>
      </c>
      <c r="G7490" s="166">
        <f>WEEKNUM(B7490,21)</f>
        <v>13</v>
      </c>
      <c r="H7490" s="166">
        <f>MONTH(B7490)</f>
        <v>3</v>
      </c>
      <c r="I7490" s="166">
        <f>YEAR(B7490)</f>
        <v>2023</v>
      </c>
    </row>
    <row r="7491" spans="1:9" x14ac:dyDescent="0.25">
      <c r="A7491" s="171">
        <v>1000409798</v>
      </c>
      <c r="B7491" s="172">
        <v>45016</v>
      </c>
      <c r="C7491" s="173">
        <v>4.1111111111110002E-2</v>
      </c>
      <c r="D7491" s="173">
        <v>4.8101851851850001E-2</v>
      </c>
      <c r="E7491" s="148" t="s">
        <v>3</v>
      </c>
      <c r="F7491" s="148">
        <v>0</v>
      </c>
      <c r="G7491" s="166">
        <f>WEEKNUM(B7491,21)</f>
        <v>13</v>
      </c>
      <c r="H7491" s="166">
        <f>MONTH(B7491)</f>
        <v>3</v>
      </c>
      <c r="I7491" s="166">
        <f>YEAR(B7491)</f>
        <v>2023</v>
      </c>
    </row>
    <row r="7492" spans="1:9" x14ac:dyDescent="0.25">
      <c r="A7492" s="171">
        <v>1000409793</v>
      </c>
      <c r="B7492" s="172">
        <v>45016</v>
      </c>
      <c r="C7492" s="173">
        <v>0.26144675925925998</v>
      </c>
      <c r="D7492" s="173">
        <v>0.26144675925925998</v>
      </c>
      <c r="E7492" s="148" t="s">
        <v>3</v>
      </c>
      <c r="F7492" s="148">
        <v>0</v>
      </c>
      <c r="G7492" s="166">
        <f>WEEKNUM(B7492,21)</f>
        <v>13</v>
      </c>
      <c r="H7492" s="166">
        <f>MONTH(B7492)</f>
        <v>3</v>
      </c>
      <c r="I7492" s="166">
        <f>YEAR(B7492)</f>
        <v>2023</v>
      </c>
    </row>
    <row r="7493" spans="1:9" x14ac:dyDescent="0.25">
      <c r="A7493" s="171">
        <v>1000407915</v>
      </c>
      <c r="B7493" s="172">
        <v>45016</v>
      </c>
      <c r="C7493" s="173">
        <v>0.26023148148148001</v>
      </c>
      <c r="D7493" s="173">
        <v>0.26023148148148001</v>
      </c>
      <c r="E7493" s="148" t="s">
        <v>2</v>
      </c>
      <c r="F7493" s="148">
        <v>0</v>
      </c>
      <c r="G7493" s="166">
        <f>WEEKNUM(B7493,21)</f>
        <v>13</v>
      </c>
      <c r="H7493" s="166">
        <f>MONTH(B7493)</f>
        <v>3</v>
      </c>
      <c r="I7493" s="166">
        <f>YEAR(B7493)</f>
        <v>2023</v>
      </c>
    </row>
    <row r="7494" spans="1:9" x14ac:dyDescent="0.25">
      <c r="A7494" s="171">
        <v>1000407442</v>
      </c>
      <c r="B7494" s="172">
        <v>45016</v>
      </c>
      <c r="C7494" s="173">
        <v>0.22483796296295999</v>
      </c>
      <c r="D7494" s="173">
        <v>0.22483796296295999</v>
      </c>
      <c r="E7494" s="148" t="s">
        <v>2</v>
      </c>
      <c r="F7494" s="148">
        <v>0</v>
      </c>
      <c r="G7494" s="166">
        <f>WEEKNUM(B7494,21)</f>
        <v>13</v>
      </c>
      <c r="H7494" s="166">
        <f>MONTH(B7494)</f>
        <v>3</v>
      </c>
      <c r="I7494" s="166">
        <f>YEAR(B7494)</f>
        <v>2023</v>
      </c>
    </row>
    <row r="7495" spans="1:9" x14ac:dyDescent="0.25">
      <c r="A7495" s="171">
        <v>1000410763</v>
      </c>
      <c r="B7495" s="172">
        <v>45016</v>
      </c>
      <c r="C7495" s="173">
        <v>0.33333333333332998</v>
      </c>
      <c r="D7495" s="173">
        <v>0.80672453703703995</v>
      </c>
      <c r="E7495" s="148" t="s">
        <v>3</v>
      </c>
      <c r="F7495" s="148">
        <v>1.27</v>
      </c>
      <c r="G7495" s="166">
        <f>WEEKNUM(B7495,21)</f>
        <v>13</v>
      </c>
      <c r="H7495" s="166">
        <f>MONTH(B7495)</f>
        <v>3</v>
      </c>
      <c r="I7495" s="166">
        <f>YEAR(B7495)</f>
        <v>2023</v>
      </c>
    </row>
    <row r="7496" spans="1:9" x14ac:dyDescent="0.25">
      <c r="A7496" s="171">
        <v>1000406533</v>
      </c>
      <c r="B7496" s="172">
        <v>45016</v>
      </c>
      <c r="C7496" s="173">
        <v>0.14583333333333001</v>
      </c>
      <c r="D7496" s="173">
        <v>0.95758101851851996</v>
      </c>
      <c r="E7496" s="148" t="s">
        <v>2</v>
      </c>
      <c r="F7496" s="148">
        <v>0</v>
      </c>
      <c r="G7496" s="166">
        <f>WEEKNUM(B7496,21)</f>
        <v>13</v>
      </c>
      <c r="H7496" s="166">
        <f>MONTH(B7496)</f>
        <v>3</v>
      </c>
      <c r="I7496" s="166">
        <f>YEAR(B7496)</f>
        <v>2023</v>
      </c>
    </row>
    <row r="7497" spans="1:9" x14ac:dyDescent="0.25">
      <c r="A7497" s="171">
        <v>1000406531</v>
      </c>
      <c r="B7497" s="172">
        <v>45016</v>
      </c>
      <c r="C7497" s="173">
        <v>0.14583333333333001</v>
      </c>
      <c r="D7497" s="173">
        <v>0.95848379629629998</v>
      </c>
      <c r="E7497" s="148" t="s">
        <v>2</v>
      </c>
      <c r="F7497" s="148">
        <v>0</v>
      </c>
      <c r="G7497" s="166">
        <f>WEEKNUM(B7497,21)</f>
        <v>13</v>
      </c>
      <c r="H7497" s="166">
        <f>MONTH(B7497)</f>
        <v>3</v>
      </c>
      <c r="I7497" s="166">
        <f>YEAR(B7497)</f>
        <v>2023</v>
      </c>
    </row>
    <row r="7498" spans="1:9" x14ac:dyDescent="0.25">
      <c r="A7498" s="171">
        <v>1000407443</v>
      </c>
      <c r="B7498" s="172">
        <v>45016</v>
      </c>
      <c r="C7498" s="173">
        <v>0.25</v>
      </c>
      <c r="D7498" s="173">
        <v>0.48692129629629999</v>
      </c>
      <c r="E7498" s="148" t="s">
        <v>3</v>
      </c>
      <c r="F7498" s="148">
        <v>0</v>
      </c>
      <c r="G7498" s="166">
        <f>WEEKNUM(B7498,21)</f>
        <v>13</v>
      </c>
      <c r="H7498" s="166">
        <f>MONTH(B7498)</f>
        <v>3</v>
      </c>
      <c r="I7498" s="166">
        <f>YEAR(B7498)</f>
        <v>2023</v>
      </c>
    </row>
    <row r="7499" spans="1:9" x14ac:dyDescent="0.25">
      <c r="A7499" s="171">
        <v>1000409756</v>
      </c>
      <c r="B7499" s="172">
        <v>45016</v>
      </c>
      <c r="C7499" s="173">
        <v>0.3125</v>
      </c>
      <c r="D7499" s="173">
        <v>0.47545138888888999</v>
      </c>
      <c r="E7499" s="148" t="s">
        <v>3</v>
      </c>
      <c r="F7499" s="148">
        <v>0</v>
      </c>
      <c r="G7499" s="166">
        <f>WEEKNUM(B7499,21)</f>
        <v>13</v>
      </c>
      <c r="H7499" s="166">
        <f>MONTH(B7499)</f>
        <v>3</v>
      </c>
      <c r="I7499" s="166">
        <f>YEAR(B7499)</f>
        <v>2023</v>
      </c>
    </row>
    <row r="7500" spans="1:9" x14ac:dyDescent="0.25">
      <c r="A7500" s="171">
        <v>1000406536</v>
      </c>
      <c r="B7500" s="172">
        <v>45016</v>
      </c>
      <c r="C7500" s="173">
        <v>0.25</v>
      </c>
      <c r="D7500" s="173">
        <v>0.49005787037037002</v>
      </c>
      <c r="E7500" s="148" t="s">
        <v>3</v>
      </c>
      <c r="F7500" s="148">
        <v>0</v>
      </c>
      <c r="G7500" s="166">
        <f>WEEKNUM(B7500,21)</f>
        <v>13</v>
      </c>
      <c r="H7500" s="166">
        <f>MONTH(B7500)</f>
        <v>3</v>
      </c>
      <c r="I7500" s="166">
        <f>YEAR(B7500)</f>
        <v>2023</v>
      </c>
    </row>
    <row r="7501" spans="1:9" x14ac:dyDescent="0.25">
      <c r="A7501" s="171">
        <v>1000409756</v>
      </c>
      <c r="B7501" s="172">
        <v>45018</v>
      </c>
      <c r="C7501" s="173">
        <v>0.52083333333333004</v>
      </c>
      <c r="D7501" s="173">
        <v>0.30378472222222003</v>
      </c>
      <c r="E7501" s="148" t="s">
        <v>3</v>
      </c>
      <c r="F7501" s="148">
        <v>0</v>
      </c>
      <c r="G7501" s="166">
        <f>WEEKNUM(B7501,21)</f>
        <v>13</v>
      </c>
      <c r="H7501" s="166">
        <f>MONTH(B7501)</f>
        <v>4</v>
      </c>
      <c r="I7501" s="166">
        <f>YEAR(B7501)</f>
        <v>2023</v>
      </c>
    </row>
    <row r="7502" spans="1:9" x14ac:dyDescent="0.25">
      <c r="A7502" s="171">
        <v>1000406536</v>
      </c>
      <c r="B7502" s="172">
        <v>45018</v>
      </c>
      <c r="C7502" s="173">
        <v>0.22916666666666999</v>
      </c>
      <c r="D7502" s="173">
        <v>0.96179398148147999</v>
      </c>
      <c r="E7502" s="148" t="s">
        <v>3</v>
      </c>
      <c r="F7502" s="148">
        <v>0</v>
      </c>
      <c r="G7502" s="166">
        <f>WEEKNUM(B7502,21)</f>
        <v>13</v>
      </c>
      <c r="H7502" s="166">
        <f>MONTH(B7502)</f>
        <v>4</v>
      </c>
      <c r="I7502" s="166">
        <f>YEAR(B7502)</f>
        <v>2023</v>
      </c>
    </row>
    <row r="7503" spans="1:9" x14ac:dyDescent="0.25">
      <c r="A7503" s="171">
        <v>1000407445</v>
      </c>
      <c r="B7503" s="172">
        <v>45016</v>
      </c>
      <c r="C7503" s="173">
        <v>0.25</v>
      </c>
      <c r="D7503" s="173">
        <v>0.50385416666667004</v>
      </c>
      <c r="E7503" s="148" t="s">
        <v>3</v>
      </c>
      <c r="F7503" s="148">
        <v>1</v>
      </c>
      <c r="G7503" s="166">
        <f>WEEKNUM(B7503,21)</f>
        <v>13</v>
      </c>
      <c r="H7503" s="166">
        <f>MONTH(B7503)</f>
        <v>3</v>
      </c>
      <c r="I7503" s="166">
        <f>YEAR(B7503)</f>
        <v>2023</v>
      </c>
    </row>
    <row r="7504" spans="1:9" x14ac:dyDescent="0.25">
      <c r="A7504" s="171">
        <v>1000409756</v>
      </c>
      <c r="B7504" s="172">
        <v>45016</v>
      </c>
      <c r="C7504" s="173">
        <v>0.52083333333333004</v>
      </c>
      <c r="D7504" s="173">
        <v>0.63995370370369997</v>
      </c>
      <c r="E7504" s="148" t="s">
        <v>3</v>
      </c>
      <c r="F7504" s="148">
        <v>0</v>
      </c>
      <c r="G7504" s="166">
        <f>WEEKNUM(B7504,21)</f>
        <v>13</v>
      </c>
      <c r="H7504" s="166">
        <f>MONTH(B7504)</f>
        <v>3</v>
      </c>
      <c r="I7504" s="166">
        <f>YEAR(B7504)</f>
        <v>2023</v>
      </c>
    </row>
    <row r="7505" spans="1:9" x14ac:dyDescent="0.25">
      <c r="A7505" s="171">
        <v>1000406531</v>
      </c>
      <c r="B7505" s="172">
        <v>45016</v>
      </c>
      <c r="C7505" s="173">
        <v>0.14583333333333001</v>
      </c>
      <c r="D7505" s="173">
        <v>0.71061342592593002</v>
      </c>
      <c r="E7505" s="148" t="s">
        <v>2</v>
      </c>
      <c r="F7505" s="148">
        <v>0</v>
      </c>
      <c r="G7505" s="166">
        <f>WEEKNUM(B7505,21)</f>
        <v>13</v>
      </c>
      <c r="H7505" s="166">
        <f>MONTH(B7505)</f>
        <v>3</v>
      </c>
      <c r="I7505" s="166">
        <f>YEAR(B7505)</f>
        <v>2023</v>
      </c>
    </row>
    <row r="7506" spans="1:9" x14ac:dyDescent="0.25">
      <c r="A7506" s="171">
        <v>1000406531</v>
      </c>
      <c r="B7506" s="172">
        <v>45016</v>
      </c>
      <c r="C7506" s="173">
        <v>0.52083333333333004</v>
      </c>
      <c r="D7506" s="173">
        <v>0.79804398148148004</v>
      </c>
      <c r="E7506" s="148" t="s">
        <v>2</v>
      </c>
      <c r="F7506" s="148">
        <v>0</v>
      </c>
      <c r="G7506" s="166">
        <f>WEEKNUM(B7506,21)</f>
        <v>13</v>
      </c>
      <c r="H7506" s="166">
        <f>MONTH(B7506)</f>
        <v>3</v>
      </c>
      <c r="I7506" s="166">
        <f>YEAR(B7506)</f>
        <v>2023</v>
      </c>
    </row>
    <row r="7507" spans="1:9" x14ac:dyDescent="0.25">
      <c r="A7507" s="171">
        <v>1000407443</v>
      </c>
      <c r="B7507" s="172">
        <v>45016</v>
      </c>
      <c r="C7507" s="173">
        <v>0.14583333333333001</v>
      </c>
      <c r="D7507" s="173">
        <v>0.91386574074074001</v>
      </c>
      <c r="E7507" s="148" t="s">
        <v>2</v>
      </c>
      <c r="F7507" s="148">
        <v>0</v>
      </c>
      <c r="G7507" s="166">
        <f>WEEKNUM(B7507,21)</f>
        <v>13</v>
      </c>
      <c r="H7507" s="166">
        <f>MONTH(B7507)</f>
        <v>3</v>
      </c>
      <c r="I7507" s="166">
        <f>YEAR(B7507)</f>
        <v>2023</v>
      </c>
    </row>
    <row r="7508" spans="1:9" x14ac:dyDescent="0.25">
      <c r="A7508" s="171">
        <v>1000407443</v>
      </c>
      <c r="B7508" s="172">
        <v>45016</v>
      </c>
      <c r="C7508" s="173">
        <v>0.52083333333333004</v>
      </c>
      <c r="D7508" s="173">
        <v>0.79466435185185003</v>
      </c>
      <c r="E7508" s="148" t="s">
        <v>2</v>
      </c>
      <c r="F7508" s="148">
        <v>0</v>
      </c>
      <c r="G7508" s="166">
        <f>WEEKNUM(B7508,21)</f>
        <v>13</v>
      </c>
      <c r="H7508" s="166">
        <f>MONTH(B7508)</f>
        <v>3</v>
      </c>
      <c r="I7508" s="166">
        <f>YEAR(B7508)</f>
        <v>2023</v>
      </c>
    </row>
    <row r="7509" spans="1:9" x14ac:dyDescent="0.25">
      <c r="A7509" s="171">
        <v>1000410576</v>
      </c>
      <c r="B7509" s="172">
        <v>45016</v>
      </c>
      <c r="C7509" s="173">
        <v>0</v>
      </c>
      <c r="D7509" s="173">
        <v>0.66048611111111</v>
      </c>
      <c r="E7509" s="148" t="s">
        <v>2</v>
      </c>
      <c r="F7509" s="148">
        <v>0</v>
      </c>
      <c r="G7509" s="166">
        <f>WEEKNUM(B7509,21)</f>
        <v>13</v>
      </c>
      <c r="H7509" s="166">
        <f>MONTH(B7509)</f>
        <v>3</v>
      </c>
      <c r="I7509" s="166">
        <f>YEAR(B7509)</f>
        <v>2023</v>
      </c>
    </row>
    <row r="7510" spans="1:9" x14ac:dyDescent="0.25">
      <c r="A7510" s="171">
        <v>1000407947</v>
      </c>
      <c r="B7510" s="172">
        <v>45016</v>
      </c>
      <c r="C7510" s="173">
        <v>0</v>
      </c>
      <c r="D7510" s="173">
        <v>0.60940972222222001</v>
      </c>
      <c r="E7510" s="148" t="s">
        <v>2</v>
      </c>
      <c r="F7510" s="148">
        <v>0</v>
      </c>
      <c r="G7510" s="166">
        <f>WEEKNUM(B7510,21)</f>
        <v>13</v>
      </c>
      <c r="H7510" s="166">
        <f>MONTH(B7510)</f>
        <v>3</v>
      </c>
      <c r="I7510" s="166">
        <f>YEAR(B7510)</f>
        <v>2023</v>
      </c>
    </row>
    <row r="7511" spans="1:9" x14ac:dyDescent="0.25">
      <c r="A7511" s="171">
        <v>1000407246</v>
      </c>
      <c r="B7511" s="172">
        <v>45017</v>
      </c>
      <c r="C7511" s="173">
        <v>0.27083333333332998</v>
      </c>
      <c r="D7511" s="173">
        <v>0.35614583333333</v>
      </c>
      <c r="E7511" s="148" t="s">
        <v>2</v>
      </c>
      <c r="F7511" s="148">
        <v>0</v>
      </c>
      <c r="G7511" s="166">
        <f>WEEKNUM(B7511,21)</f>
        <v>13</v>
      </c>
      <c r="H7511" s="166">
        <f>MONTH(B7511)</f>
        <v>4</v>
      </c>
      <c r="I7511" s="166">
        <f>YEAR(B7511)</f>
        <v>2023</v>
      </c>
    </row>
    <row r="7512" spans="1:9" x14ac:dyDescent="0.25">
      <c r="A7512" s="171">
        <v>1000407247</v>
      </c>
      <c r="B7512" s="172">
        <v>45017</v>
      </c>
      <c r="C7512" s="173">
        <v>0.27083333333332998</v>
      </c>
      <c r="D7512" s="173">
        <v>0.3565625</v>
      </c>
      <c r="E7512" s="148" t="s">
        <v>2</v>
      </c>
      <c r="F7512" s="148">
        <v>0</v>
      </c>
      <c r="G7512" s="166">
        <f>WEEKNUM(B7512,21)</f>
        <v>13</v>
      </c>
      <c r="H7512" s="166">
        <f>MONTH(B7512)</f>
        <v>4</v>
      </c>
      <c r="I7512" s="166">
        <f>YEAR(B7512)</f>
        <v>2023</v>
      </c>
    </row>
    <row r="7513" spans="1:9" x14ac:dyDescent="0.25">
      <c r="A7513" s="171">
        <v>1000406322</v>
      </c>
      <c r="B7513" s="172">
        <v>45016</v>
      </c>
      <c r="C7513" s="173">
        <v>0.27083333333332998</v>
      </c>
      <c r="D7513" s="173">
        <v>0.95634259259259002</v>
      </c>
      <c r="E7513" s="148" t="s">
        <v>2</v>
      </c>
      <c r="F7513" s="148">
        <v>0</v>
      </c>
      <c r="G7513" s="166">
        <f>WEEKNUM(B7513,21)</f>
        <v>13</v>
      </c>
      <c r="H7513" s="166">
        <f>MONTH(B7513)</f>
        <v>3</v>
      </c>
      <c r="I7513" s="166">
        <f>YEAR(B7513)</f>
        <v>2023</v>
      </c>
    </row>
    <row r="7514" spans="1:9" x14ac:dyDescent="0.25">
      <c r="A7514" s="171">
        <v>1000407248</v>
      </c>
      <c r="B7514" s="172">
        <v>45017</v>
      </c>
      <c r="C7514" s="173">
        <v>0.27083333333332998</v>
      </c>
      <c r="D7514" s="173">
        <v>0.35672453703703999</v>
      </c>
      <c r="E7514" s="148" t="s">
        <v>2</v>
      </c>
      <c r="F7514" s="148">
        <v>0</v>
      </c>
      <c r="G7514" s="166">
        <f>WEEKNUM(B7514,21)</f>
        <v>13</v>
      </c>
      <c r="H7514" s="166">
        <f>MONTH(B7514)</f>
        <v>4</v>
      </c>
      <c r="I7514" s="166">
        <f>YEAR(B7514)</f>
        <v>2023</v>
      </c>
    </row>
    <row r="7515" spans="1:9" x14ac:dyDescent="0.25">
      <c r="A7515" s="171" t="s">
        <v>2</v>
      </c>
      <c r="B7515" s="172">
        <v>45016</v>
      </c>
      <c r="C7515" s="173">
        <v>0.27083333333332998</v>
      </c>
      <c r="D7515" s="173">
        <v>0.51622685185185002</v>
      </c>
      <c r="E7515" s="148" t="s">
        <v>2</v>
      </c>
      <c r="F7515" s="148">
        <v>0</v>
      </c>
      <c r="G7515" s="166">
        <f>WEEKNUM(B7515,21)</f>
        <v>13</v>
      </c>
      <c r="H7515" s="166">
        <f>MONTH(B7515)</f>
        <v>3</v>
      </c>
      <c r="I7515" s="166">
        <f>YEAR(B7515)</f>
        <v>2023</v>
      </c>
    </row>
    <row r="7516" spans="1:9" x14ac:dyDescent="0.25">
      <c r="A7516" s="171" t="s">
        <v>2</v>
      </c>
      <c r="B7516" s="172">
        <v>45016</v>
      </c>
      <c r="C7516" s="173">
        <v>0.27083333333332998</v>
      </c>
      <c r="D7516" s="173">
        <v>0.69501157407406999</v>
      </c>
      <c r="E7516" s="148" t="s">
        <v>2</v>
      </c>
      <c r="F7516" s="148">
        <v>0</v>
      </c>
      <c r="G7516" s="166">
        <f>WEEKNUM(B7516,21)</f>
        <v>13</v>
      </c>
      <c r="H7516" s="166">
        <f>MONTH(B7516)</f>
        <v>3</v>
      </c>
      <c r="I7516" s="166">
        <f>YEAR(B7516)</f>
        <v>2023</v>
      </c>
    </row>
    <row r="7517" spans="1:9" x14ac:dyDescent="0.25">
      <c r="A7517" s="171" t="s">
        <v>2</v>
      </c>
      <c r="B7517" s="172">
        <v>45016</v>
      </c>
      <c r="C7517" s="173">
        <v>0.22916666666666999</v>
      </c>
      <c r="D7517" s="173">
        <v>0.58591435185185003</v>
      </c>
      <c r="E7517" s="148" t="s">
        <v>2</v>
      </c>
      <c r="F7517" s="148">
        <v>0</v>
      </c>
      <c r="G7517" s="166">
        <f>WEEKNUM(B7517,21)</f>
        <v>13</v>
      </c>
      <c r="H7517" s="166">
        <f>MONTH(B7517)</f>
        <v>3</v>
      </c>
      <c r="I7517" s="166">
        <f>YEAR(B7517)</f>
        <v>2023</v>
      </c>
    </row>
    <row r="7518" spans="1:9" x14ac:dyDescent="0.25">
      <c r="A7518" s="171" t="s">
        <v>2</v>
      </c>
      <c r="B7518" s="172">
        <v>45016</v>
      </c>
      <c r="C7518" s="173">
        <v>0.27083333333332998</v>
      </c>
      <c r="D7518" s="173">
        <v>0.51641203703703997</v>
      </c>
      <c r="E7518" s="148" t="s">
        <v>2</v>
      </c>
      <c r="F7518" s="148">
        <v>0</v>
      </c>
      <c r="G7518" s="166">
        <f>WEEKNUM(B7518,21)</f>
        <v>13</v>
      </c>
      <c r="H7518" s="166">
        <f>MONTH(B7518)</f>
        <v>3</v>
      </c>
      <c r="I7518" s="166">
        <f>YEAR(B7518)</f>
        <v>2023</v>
      </c>
    </row>
    <row r="7519" spans="1:9" x14ac:dyDescent="0.25">
      <c r="A7519" s="171">
        <v>1000406326</v>
      </c>
      <c r="B7519" s="172">
        <v>45016</v>
      </c>
      <c r="C7519" s="173">
        <v>0.27083333333332998</v>
      </c>
      <c r="D7519" s="173">
        <v>0.95664351851852003</v>
      </c>
      <c r="E7519" s="148" t="s">
        <v>2</v>
      </c>
      <c r="F7519" s="148">
        <v>0</v>
      </c>
      <c r="G7519" s="166">
        <f>WEEKNUM(B7519,21)</f>
        <v>13</v>
      </c>
      <c r="H7519" s="166">
        <f>MONTH(B7519)</f>
        <v>3</v>
      </c>
      <c r="I7519" s="166">
        <f>YEAR(B7519)</f>
        <v>2023</v>
      </c>
    </row>
    <row r="7520" spans="1:9" x14ac:dyDescent="0.25">
      <c r="A7520" s="171">
        <v>1000406323</v>
      </c>
      <c r="B7520" s="172">
        <v>45016</v>
      </c>
      <c r="C7520" s="173">
        <v>0.27083333333332998</v>
      </c>
      <c r="D7520" s="173">
        <v>0.95730324074074002</v>
      </c>
      <c r="E7520" s="148" t="s">
        <v>2</v>
      </c>
      <c r="F7520" s="148">
        <v>0</v>
      </c>
      <c r="G7520" s="166">
        <f>WEEKNUM(B7520,21)</f>
        <v>13</v>
      </c>
      <c r="H7520" s="166">
        <f>MONTH(B7520)</f>
        <v>3</v>
      </c>
      <c r="I7520" s="166">
        <f>YEAR(B7520)</f>
        <v>2023</v>
      </c>
    </row>
    <row r="7521" spans="1:9" x14ac:dyDescent="0.25">
      <c r="A7521" s="171">
        <v>1000406325</v>
      </c>
      <c r="B7521" s="172">
        <v>45016</v>
      </c>
      <c r="C7521" s="173">
        <v>0.27083333333332998</v>
      </c>
      <c r="D7521" s="173">
        <v>0.95767361111111005</v>
      </c>
      <c r="E7521" s="148" t="s">
        <v>2</v>
      </c>
      <c r="F7521" s="148">
        <v>0</v>
      </c>
      <c r="G7521" s="166">
        <f>WEEKNUM(B7521,21)</f>
        <v>13</v>
      </c>
      <c r="H7521" s="166">
        <f>MONTH(B7521)</f>
        <v>3</v>
      </c>
      <c r="I7521" s="166">
        <f>YEAR(B7521)</f>
        <v>2023</v>
      </c>
    </row>
    <row r="7522" spans="1:9" x14ac:dyDescent="0.25">
      <c r="A7522" s="171" t="s">
        <v>2</v>
      </c>
      <c r="B7522" s="172">
        <v>45016</v>
      </c>
      <c r="C7522" s="173">
        <v>0</v>
      </c>
      <c r="D7522" s="173">
        <v>4.6157407407409999E-2</v>
      </c>
      <c r="E7522" s="148" t="s">
        <v>2</v>
      </c>
      <c r="F7522" s="148">
        <v>0</v>
      </c>
      <c r="G7522" s="166">
        <f>WEEKNUM(B7522,21)</f>
        <v>13</v>
      </c>
      <c r="H7522" s="166">
        <f>MONTH(B7522)</f>
        <v>3</v>
      </c>
      <c r="I7522" s="166">
        <f>YEAR(B7522)</f>
        <v>2023</v>
      </c>
    </row>
    <row r="7523" spans="1:9" x14ac:dyDescent="0.25">
      <c r="A7523" s="171" t="s">
        <v>2</v>
      </c>
      <c r="B7523" s="172">
        <v>45016</v>
      </c>
      <c r="C7523" s="173">
        <v>0</v>
      </c>
      <c r="D7523" s="173">
        <v>0.17516203703704</v>
      </c>
      <c r="E7523" s="148" t="s">
        <v>2</v>
      </c>
      <c r="F7523" s="148">
        <v>0</v>
      </c>
      <c r="G7523" s="166">
        <f>WEEKNUM(B7523,21)</f>
        <v>13</v>
      </c>
      <c r="H7523" s="166">
        <f>MONTH(B7523)</f>
        <v>3</v>
      </c>
      <c r="I7523" s="166">
        <f>YEAR(B7523)</f>
        <v>2023</v>
      </c>
    </row>
    <row r="7524" spans="1:9" x14ac:dyDescent="0.25">
      <c r="A7524" s="171" t="s">
        <v>2</v>
      </c>
      <c r="B7524" s="172">
        <v>45016</v>
      </c>
      <c r="C7524" s="173">
        <v>0.33333333333332998</v>
      </c>
      <c r="D7524" s="173">
        <v>0.67616898148147997</v>
      </c>
      <c r="E7524" s="148" t="s">
        <v>2</v>
      </c>
      <c r="F7524" s="148">
        <v>0</v>
      </c>
      <c r="G7524" s="166">
        <f>WEEKNUM(B7524,21)</f>
        <v>13</v>
      </c>
      <c r="H7524" s="166">
        <f>MONTH(B7524)</f>
        <v>3</v>
      </c>
      <c r="I7524" s="166">
        <f>YEAR(B7524)</f>
        <v>2023</v>
      </c>
    </row>
    <row r="7525" spans="1:9" x14ac:dyDescent="0.25">
      <c r="A7525" s="171" t="s">
        <v>2</v>
      </c>
      <c r="B7525" s="172">
        <v>45016</v>
      </c>
      <c r="C7525" s="173">
        <v>0</v>
      </c>
      <c r="D7525" s="173">
        <v>0.66201388888889001</v>
      </c>
      <c r="E7525" s="148" t="s">
        <v>2</v>
      </c>
      <c r="F7525" s="148">
        <v>0</v>
      </c>
      <c r="G7525" s="166">
        <f>WEEKNUM(B7525,21)</f>
        <v>13</v>
      </c>
      <c r="H7525" s="166">
        <f>MONTH(B7525)</f>
        <v>3</v>
      </c>
      <c r="I7525" s="166">
        <f>YEAR(B7525)</f>
        <v>2023</v>
      </c>
    </row>
    <row r="7526" spans="1:9" x14ac:dyDescent="0.25">
      <c r="A7526" s="171" t="s">
        <v>2</v>
      </c>
      <c r="B7526" s="172">
        <v>45016</v>
      </c>
      <c r="C7526" s="173">
        <v>0.25</v>
      </c>
      <c r="D7526" s="173">
        <v>0.49368055555556001</v>
      </c>
      <c r="E7526" s="148" t="s">
        <v>2</v>
      </c>
      <c r="F7526" s="148">
        <v>0</v>
      </c>
      <c r="G7526" s="166">
        <f>WEEKNUM(B7526,21)</f>
        <v>13</v>
      </c>
      <c r="H7526" s="166">
        <f>MONTH(B7526)</f>
        <v>3</v>
      </c>
      <c r="I7526" s="166">
        <f>YEAR(B7526)</f>
        <v>2023</v>
      </c>
    </row>
    <row r="7527" spans="1:9" x14ac:dyDescent="0.25">
      <c r="A7527" s="171">
        <v>1000407442</v>
      </c>
      <c r="B7527" s="172">
        <v>45016</v>
      </c>
      <c r="C7527" s="173">
        <v>0.25</v>
      </c>
      <c r="D7527" s="173">
        <v>0.60085648148147996</v>
      </c>
      <c r="E7527" s="148" t="s">
        <v>2</v>
      </c>
      <c r="F7527" s="148">
        <v>0</v>
      </c>
      <c r="G7527" s="166">
        <f>WEEKNUM(B7527,21)</f>
        <v>13</v>
      </c>
      <c r="H7527" s="166">
        <f>MONTH(B7527)</f>
        <v>3</v>
      </c>
      <c r="I7527" s="166">
        <f>YEAR(B7527)</f>
        <v>2023</v>
      </c>
    </row>
    <row r="7528" spans="1:9" x14ac:dyDescent="0.25">
      <c r="A7528" s="171">
        <v>1000407440</v>
      </c>
      <c r="B7528" s="172">
        <v>45016</v>
      </c>
      <c r="C7528" s="173">
        <v>0.25</v>
      </c>
      <c r="D7528" s="173">
        <v>0.60121527777778005</v>
      </c>
      <c r="E7528" s="148" t="s">
        <v>2</v>
      </c>
      <c r="F7528" s="148">
        <v>0</v>
      </c>
      <c r="G7528" s="166">
        <f>WEEKNUM(B7528,21)</f>
        <v>13</v>
      </c>
      <c r="H7528" s="166">
        <f>MONTH(B7528)</f>
        <v>3</v>
      </c>
      <c r="I7528" s="166">
        <f>YEAR(B7528)</f>
        <v>2023</v>
      </c>
    </row>
    <row r="7529" spans="1:9" x14ac:dyDescent="0.25">
      <c r="A7529" s="171" t="s">
        <v>2</v>
      </c>
      <c r="B7529" s="172">
        <v>45016</v>
      </c>
      <c r="C7529" s="173">
        <v>0.25</v>
      </c>
      <c r="D7529" s="173">
        <v>0.49311342592592999</v>
      </c>
      <c r="E7529" s="148" t="s">
        <v>2</v>
      </c>
      <c r="F7529" s="148">
        <v>0</v>
      </c>
      <c r="G7529" s="166">
        <f>WEEKNUM(B7529,21)</f>
        <v>13</v>
      </c>
      <c r="H7529" s="166">
        <f>MONTH(B7529)</f>
        <v>3</v>
      </c>
      <c r="I7529" s="166">
        <f>YEAR(B7529)</f>
        <v>2023</v>
      </c>
    </row>
    <row r="7530" spans="1:9" x14ac:dyDescent="0.25">
      <c r="A7530" s="171" t="s">
        <v>2</v>
      </c>
      <c r="B7530" s="172">
        <v>45016</v>
      </c>
      <c r="C7530" s="173">
        <v>0.33333333333332998</v>
      </c>
      <c r="D7530" s="173">
        <v>0.67655092592593002</v>
      </c>
      <c r="E7530" s="148" t="s">
        <v>2</v>
      </c>
      <c r="F7530" s="148">
        <v>0</v>
      </c>
      <c r="G7530" s="166">
        <f>WEEKNUM(B7530,21)</f>
        <v>13</v>
      </c>
      <c r="H7530" s="166">
        <f>MONTH(B7530)</f>
        <v>3</v>
      </c>
      <c r="I7530" s="166">
        <f>YEAR(B7530)</f>
        <v>2023</v>
      </c>
    </row>
    <row r="7531" spans="1:9" x14ac:dyDescent="0.25">
      <c r="A7531" s="171" t="s">
        <v>2</v>
      </c>
      <c r="B7531" s="172">
        <v>45016</v>
      </c>
      <c r="C7531" s="173">
        <v>0.25</v>
      </c>
      <c r="D7531" s="173">
        <v>0.49185185185184999</v>
      </c>
      <c r="E7531" s="148" t="s">
        <v>2</v>
      </c>
      <c r="F7531" s="148">
        <v>0</v>
      </c>
      <c r="G7531" s="166">
        <f>WEEKNUM(B7531,21)</f>
        <v>13</v>
      </c>
      <c r="H7531" s="166">
        <f>MONTH(B7531)</f>
        <v>3</v>
      </c>
      <c r="I7531" s="166">
        <f>YEAR(B7531)</f>
        <v>2023</v>
      </c>
    </row>
    <row r="7532" spans="1:9" x14ac:dyDescent="0.25">
      <c r="A7532" s="171" t="s">
        <v>2</v>
      </c>
      <c r="B7532" s="172">
        <v>45017</v>
      </c>
      <c r="C7532" s="173">
        <v>0.41843750000000002</v>
      </c>
      <c r="D7532" s="173">
        <v>0.42109953703704001</v>
      </c>
      <c r="E7532" s="148" t="s">
        <v>2</v>
      </c>
      <c r="F7532" s="148">
        <v>0</v>
      </c>
      <c r="G7532" s="166">
        <f>WEEKNUM(B7532,21)</f>
        <v>13</v>
      </c>
      <c r="H7532" s="166">
        <f>MONTH(B7532)</f>
        <v>4</v>
      </c>
      <c r="I7532" s="166">
        <f>YEAR(B7532)</f>
        <v>2023</v>
      </c>
    </row>
    <row r="7533" spans="1:9" x14ac:dyDescent="0.25">
      <c r="A7533" s="171">
        <v>1000406028</v>
      </c>
      <c r="B7533" s="172">
        <v>45017</v>
      </c>
      <c r="C7533" s="173">
        <v>0.55079861111110995</v>
      </c>
      <c r="D7533" s="173">
        <v>0.55079861111110995</v>
      </c>
      <c r="E7533" s="148" t="s">
        <v>2</v>
      </c>
      <c r="F7533" s="148">
        <v>0</v>
      </c>
      <c r="G7533" s="166">
        <f>WEEKNUM(B7533,21)</f>
        <v>13</v>
      </c>
      <c r="H7533" s="166">
        <f>MONTH(B7533)</f>
        <v>4</v>
      </c>
      <c r="I7533" s="166">
        <f>YEAR(B7533)</f>
        <v>2023</v>
      </c>
    </row>
    <row r="7534" spans="1:9" x14ac:dyDescent="0.25">
      <c r="A7534" s="171" t="s">
        <v>2</v>
      </c>
      <c r="B7534" s="172">
        <v>45017</v>
      </c>
      <c r="C7534" s="173">
        <v>0</v>
      </c>
      <c r="D7534" s="173">
        <v>0.54782407407406997</v>
      </c>
      <c r="E7534" s="148" t="s">
        <v>2</v>
      </c>
      <c r="F7534" s="148">
        <v>0</v>
      </c>
      <c r="G7534" s="166">
        <f>WEEKNUM(B7534,21)</f>
        <v>13</v>
      </c>
      <c r="H7534" s="166">
        <f>MONTH(B7534)</f>
        <v>4</v>
      </c>
      <c r="I7534" s="166">
        <f>YEAR(B7534)</f>
        <v>2023</v>
      </c>
    </row>
    <row r="7535" spans="1:9" x14ac:dyDescent="0.25">
      <c r="A7535" s="171" t="s">
        <v>2</v>
      </c>
      <c r="B7535" s="172">
        <v>45017</v>
      </c>
      <c r="C7535" s="173">
        <v>0</v>
      </c>
      <c r="D7535" s="173">
        <v>0.35719907407406998</v>
      </c>
      <c r="E7535" s="148" t="s">
        <v>2</v>
      </c>
      <c r="F7535" s="148">
        <v>0</v>
      </c>
      <c r="G7535" s="166">
        <f>WEEKNUM(B7535,21)</f>
        <v>13</v>
      </c>
      <c r="H7535" s="166">
        <f>MONTH(B7535)</f>
        <v>4</v>
      </c>
      <c r="I7535" s="166">
        <f>YEAR(B7535)</f>
        <v>2023</v>
      </c>
    </row>
    <row r="7536" spans="1:9" x14ac:dyDescent="0.25">
      <c r="A7536" s="171" t="s">
        <v>2</v>
      </c>
      <c r="B7536" s="172">
        <v>45017</v>
      </c>
      <c r="C7536" s="173">
        <v>0</v>
      </c>
      <c r="D7536" s="173">
        <v>0.25512731481480999</v>
      </c>
      <c r="E7536" s="148" t="s">
        <v>2</v>
      </c>
      <c r="F7536" s="148">
        <v>0</v>
      </c>
      <c r="G7536" s="166">
        <f>WEEKNUM(B7536,21)</f>
        <v>13</v>
      </c>
      <c r="H7536" s="166">
        <f>MONTH(B7536)</f>
        <v>4</v>
      </c>
      <c r="I7536" s="166">
        <f>YEAR(B7536)</f>
        <v>2023</v>
      </c>
    </row>
    <row r="7537" spans="1:9" x14ac:dyDescent="0.25">
      <c r="A7537" s="171" t="s">
        <v>2</v>
      </c>
      <c r="B7537" s="172">
        <v>45017</v>
      </c>
      <c r="C7537" s="173">
        <v>0.27083333333332998</v>
      </c>
      <c r="D7537" s="173">
        <v>0.36354166666666998</v>
      </c>
      <c r="E7537" s="148" t="s">
        <v>2</v>
      </c>
      <c r="F7537" s="148">
        <v>0</v>
      </c>
      <c r="G7537" s="166">
        <f>WEEKNUM(B7537,21)</f>
        <v>13</v>
      </c>
      <c r="H7537" s="166">
        <f>MONTH(B7537)</f>
        <v>4</v>
      </c>
      <c r="I7537" s="166">
        <f>YEAR(B7537)</f>
        <v>2023</v>
      </c>
    </row>
    <row r="7538" spans="1:9" x14ac:dyDescent="0.25">
      <c r="A7538" s="171">
        <v>1000406089</v>
      </c>
      <c r="B7538" s="172">
        <v>45017</v>
      </c>
      <c r="C7538" s="173">
        <v>0.54993055555556003</v>
      </c>
      <c r="D7538" s="173">
        <v>0.54993055555556003</v>
      </c>
      <c r="E7538" s="148" t="s">
        <v>2</v>
      </c>
      <c r="F7538" s="148">
        <v>0</v>
      </c>
      <c r="G7538" s="166">
        <f>WEEKNUM(B7538,21)</f>
        <v>13</v>
      </c>
      <c r="H7538" s="166">
        <f>MONTH(B7538)</f>
        <v>4</v>
      </c>
      <c r="I7538" s="166">
        <f>YEAR(B7538)</f>
        <v>2023</v>
      </c>
    </row>
    <row r="7539" spans="1:9" x14ac:dyDescent="0.25">
      <c r="A7539" s="171">
        <v>1000407902</v>
      </c>
      <c r="B7539" s="172">
        <v>45017</v>
      </c>
      <c r="C7539" s="173">
        <v>0.53466435185185002</v>
      </c>
      <c r="D7539" s="173">
        <v>0.53466435185185002</v>
      </c>
      <c r="E7539" s="148" t="s">
        <v>2</v>
      </c>
      <c r="F7539" s="148">
        <v>0</v>
      </c>
      <c r="G7539" s="166">
        <f>WEEKNUM(B7539,21)</f>
        <v>13</v>
      </c>
      <c r="H7539" s="166">
        <f>MONTH(B7539)</f>
        <v>4</v>
      </c>
      <c r="I7539" s="166">
        <f>YEAR(B7539)</f>
        <v>2023</v>
      </c>
    </row>
    <row r="7540" spans="1:9" x14ac:dyDescent="0.25">
      <c r="A7540" s="171">
        <v>1000407902</v>
      </c>
      <c r="B7540" s="172">
        <v>45017</v>
      </c>
      <c r="C7540" s="173">
        <v>0</v>
      </c>
      <c r="D7540" s="173">
        <v>0.55128472222222002</v>
      </c>
      <c r="E7540" s="148" t="s">
        <v>2</v>
      </c>
      <c r="F7540" s="148">
        <v>0</v>
      </c>
      <c r="G7540" s="166">
        <f>WEEKNUM(B7540,21)</f>
        <v>13</v>
      </c>
      <c r="H7540" s="166">
        <f>MONTH(B7540)</f>
        <v>4</v>
      </c>
      <c r="I7540" s="166">
        <f>YEAR(B7540)</f>
        <v>2023</v>
      </c>
    </row>
    <row r="7541" spans="1:9" x14ac:dyDescent="0.25">
      <c r="A7541" s="171">
        <v>1000409793</v>
      </c>
      <c r="B7541" s="172">
        <v>45017</v>
      </c>
      <c r="C7541" s="173">
        <v>0.3125</v>
      </c>
      <c r="D7541" s="173">
        <v>0.41149305555555998</v>
      </c>
      <c r="E7541" s="148" t="s">
        <v>3</v>
      </c>
      <c r="F7541" s="148">
        <v>1</v>
      </c>
      <c r="G7541" s="166">
        <f>WEEKNUM(B7541,21)</f>
        <v>13</v>
      </c>
      <c r="H7541" s="166">
        <f>MONTH(B7541)</f>
        <v>4</v>
      </c>
      <c r="I7541" s="166">
        <f>YEAR(B7541)</f>
        <v>2023</v>
      </c>
    </row>
    <row r="7542" spans="1:9" x14ac:dyDescent="0.25">
      <c r="A7542" s="171">
        <v>1000409793</v>
      </c>
      <c r="B7542" s="172">
        <v>45017</v>
      </c>
      <c r="C7542" s="173">
        <v>0.3125</v>
      </c>
      <c r="D7542" s="173">
        <v>0.50287037037036997</v>
      </c>
      <c r="E7542" s="148" t="s">
        <v>3</v>
      </c>
      <c r="F7542" s="148">
        <v>1</v>
      </c>
      <c r="G7542" s="166">
        <f>WEEKNUM(B7542,21)</f>
        <v>13</v>
      </c>
      <c r="H7542" s="166">
        <f>MONTH(B7542)</f>
        <v>4</v>
      </c>
      <c r="I7542" s="166">
        <f>YEAR(B7542)</f>
        <v>2023</v>
      </c>
    </row>
    <row r="7543" spans="1:9" x14ac:dyDescent="0.25">
      <c r="A7543" s="171">
        <v>1000406533</v>
      </c>
      <c r="B7543" s="172">
        <v>45017</v>
      </c>
      <c r="C7543" s="173">
        <v>0.3125</v>
      </c>
      <c r="D7543" s="173">
        <v>0.41329861111110999</v>
      </c>
      <c r="E7543" s="148" t="s">
        <v>3</v>
      </c>
      <c r="F7543" s="148">
        <v>1.01</v>
      </c>
      <c r="G7543" s="166">
        <f>WEEKNUM(B7543,21)</f>
        <v>13</v>
      </c>
      <c r="H7543" s="166">
        <f>MONTH(B7543)</f>
        <v>4</v>
      </c>
      <c r="I7543" s="166">
        <f>YEAR(B7543)</f>
        <v>2023</v>
      </c>
    </row>
    <row r="7544" spans="1:9" x14ac:dyDescent="0.25">
      <c r="A7544" s="171">
        <v>1000406533</v>
      </c>
      <c r="B7544" s="172">
        <v>45017</v>
      </c>
      <c r="C7544" s="173">
        <v>0.41329861111110999</v>
      </c>
      <c r="D7544" s="173">
        <v>0.50487268518519002</v>
      </c>
      <c r="E7544" s="148" t="s">
        <v>3</v>
      </c>
      <c r="F7544" s="148">
        <v>1.01</v>
      </c>
      <c r="G7544" s="166">
        <f>WEEKNUM(B7544,21)</f>
        <v>13</v>
      </c>
      <c r="H7544" s="166">
        <f>MONTH(B7544)</f>
        <v>4</v>
      </c>
      <c r="I7544" s="166">
        <f>YEAR(B7544)</f>
        <v>2023</v>
      </c>
    </row>
    <row r="7545" spans="1:9" x14ac:dyDescent="0.25">
      <c r="A7545" s="171">
        <v>1000406538</v>
      </c>
      <c r="B7545" s="172">
        <v>45017</v>
      </c>
      <c r="C7545" s="173">
        <v>0.25</v>
      </c>
      <c r="D7545" s="173">
        <v>0.30493055555555998</v>
      </c>
      <c r="E7545" s="148" t="s">
        <v>3</v>
      </c>
      <c r="F7545" s="148">
        <v>0.5</v>
      </c>
      <c r="G7545" s="166">
        <f>WEEKNUM(B7545,21)</f>
        <v>13</v>
      </c>
      <c r="H7545" s="166">
        <f>MONTH(B7545)</f>
        <v>4</v>
      </c>
      <c r="I7545" s="166">
        <f>YEAR(B7545)</f>
        <v>2023</v>
      </c>
    </row>
    <row r="7546" spans="1:9" x14ac:dyDescent="0.25">
      <c r="A7546" s="171">
        <v>1000406538</v>
      </c>
      <c r="B7546" s="172">
        <v>45017</v>
      </c>
      <c r="C7546" s="173">
        <v>0.14583333333333001</v>
      </c>
      <c r="D7546" s="173">
        <v>0.73848379629630001</v>
      </c>
      <c r="E7546" s="148" t="s">
        <v>2</v>
      </c>
      <c r="F7546" s="148">
        <v>0</v>
      </c>
      <c r="G7546" s="166">
        <f>WEEKNUM(B7546,21)</f>
        <v>13</v>
      </c>
      <c r="H7546" s="166">
        <f>MONTH(B7546)</f>
        <v>4</v>
      </c>
      <c r="I7546" s="166">
        <f>YEAR(B7546)</f>
        <v>2023</v>
      </c>
    </row>
    <row r="7547" spans="1:9" x14ac:dyDescent="0.25">
      <c r="A7547" s="171">
        <v>1000406316</v>
      </c>
      <c r="B7547" s="172">
        <v>45018</v>
      </c>
      <c r="C7547" s="173">
        <v>0.14583333333333001</v>
      </c>
      <c r="D7547" s="173">
        <v>0.56629629629629996</v>
      </c>
      <c r="E7547" s="148" t="s">
        <v>2</v>
      </c>
      <c r="F7547" s="148">
        <v>0</v>
      </c>
      <c r="G7547" s="166">
        <f>WEEKNUM(B7547,21)</f>
        <v>13</v>
      </c>
      <c r="H7547" s="166">
        <f>MONTH(B7547)</f>
        <v>4</v>
      </c>
      <c r="I7547" s="166">
        <f>YEAR(B7547)</f>
        <v>2023</v>
      </c>
    </row>
    <row r="7548" spans="1:9" x14ac:dyDescent="0.25">
      <c r="A7548" s="171">
        <v>1000406316</v>
      </c>
      <c r="B7548" s="172">
        <v>45018</v>
      </c>
      <c r="C7548" s="173">
        <v>0.25</v>
      </c>
      <c r="D7548" s="173">
        <v>0.31218750000000001</v>
      </c>
      <c r="E7548" s="148" t="s">
        <v>2</v>
      </c>
      <c r="F7548" s="148">
        <v>0</v>
      </c>
      <c r="G7548" s="166">
        <f>WEEKNUM(B7548,21)</f>
        <v>13</v>
      </c>
      <c r="H7548" s="166">
        <f>MONTH(B7548)</f>
        <v>4</v>
      </c>
      <c r="I7548" s="166">
        <f>YEAR(B7548)</f>
        <v>2023</v>
      </c>
    </row>
    <row r="7549" spans="1:9" x14ac:dyDescent="0.25">
      <c r="A7549" s="171">
        <v>1000406222</v>
      </c>
      <c r="B7549" s="172">
        <v>45017</v>
      </c>
      <c r="C7549" s="173">
        <v>0.53342592592592997</v>
      </c>
      <c r="D7549" s="173">
        <v>0.53342592592592997</v>
      </c>
      <c r="E7549" s="148" t="s">
        <v>2</v>
      </c>
      <c r="F7549" s="148">
        <v>0</v>
      </c>
      <c r="G7549" s="166">
        <f>WEEKNUM(B7549,21)</f>
        <v>13</v>
      </c>
      <c r="H7549" s="166">
        <f>MONTH(B7549)</f>
        <v>4</v>
      </c>
      <c r="I7549" s="166">
        <f>YEAR(B7549)</f>
        <v>2023</v>
      </c>
    </row>
    <row r="7550" spans="1:9" x14ac:dyDescent="0.25">
      <c r="A7550" s="171">
        <v>1000407949</v>
      </c>
      <c r="B7550" s="172">
        <v>45017</v>
      </c>
      <c r="C7550" s="173">
        <v>0.27083333333332998</v>
      </c>
      <c r="D7550" s="173">
        <v>0.59718749999999998</v>
      </c>
      <c r="E7550" s="148" t="s">
        <v>2</v>
      </c>
      <c r="F7550" s="148">
        <v>0</v>
      </c>
      <c r="G7550" s="166">
        <f>WEEKNUM(B7550,21)</f>
        <v>13</v>
      </c>
      <c r="H7550" s="166">
        <f>MONTH(B7550)</f>
        <v>4</v>
      </c>
      <c r="I7550" s="166">
        <f>YEAR(B7550)</f>
        <v>2023</v>
      </c>
    </row>
    <row r="7551" spans="1:9" x14ac:dyDescent="0.25">
      <c r="A7551" s="171">
        <v>1000406941</v>
      </c>
      <c r="B7551" s="172">
        <v>45017</v>
      </c>
      <c r="C7551" s="173">
        <v>0.53056712962963004</v>
      </c>
      <c r="D7551" s="173">
        <v>0.53056712962963004</v>
      </c>
      <c r="E7551" s="148" t="s">
        <v>2</v>
      </c>
      <c r="F7551" s="148">
        <v>0</v>
      </c>
      <c r="G7551" s="166">
        <f>WEEKNUM(B7551,21)</f>
        <v>13</v>
      </c>
      <c r="H7551" s="166">
        <f>MONTH(B7551)</f>
        <v>4</v>
      </c>
      <c r="I7551" s="166">
        <f>YEAR(B7551)</f>
        <v>2023</v>
      </c>
    </row>
    <row r="7552" spans="1:9" x14ac:dyDescent="0.25">
      <c r="A7552" s="171">
        <v>1000406232</v>
      </c>
      <c r="B7552" s="172">
        <v>45017</v>
      </c>
      <c r="C7552" s="173">
        <v>0.25</v>
      </c>
      <c r="D7552" s="173">
        <v>0.51184027777777996</v>
      </c>
      <c r="E7552" s="148" t="s">
        <v>2</v>
      </c>
      <c r="F7552" s="148">
        <v>0</v>
      </c>
      <c r="G7552" s="166">
        <f>WEEKNUM(B7552,21)</f>
        <v>13</v>
      </c>
      <c r="H7552" s="166">
        <f>MONTH(B7552)</f>
        <v>4</v>
      </c>
      <c r="I7552" s="166">
        <f>YEAR(B7552)</f>
        <v>2023</v>
      </c>
    </row>
    <row r="7553" spans="1:9" x14ac:dyDescent="0.25">
      <c r="A7553" s="171">
        <v>1000406235</v>
      </c>
      <c r="B7553" s="172">
        <v>45017</v>
      </c>
      <c r="C7553" s="173">
        <v>0.14583333333333001</v>
      </c>
      <c r="D7553" s="173">
        <v>0.91923611111111003</v>
      </c>
      <c r="E7553" s="148" t="s">
        <v>2</v>
      </c>
      <c r="F7553" s="148">
        <v>0</v>
      </c>
      <c r="G7553" s="166">
        <f>WEEKNUM(B7553,21)</f>
        <v>13</v>
      </c>
      <c r="H7553" s="166">
        <f>MONTH(B7553)</f>
        <v>4</v>
      </c>
      <c r="I7553" s="166">
        <f>YEAR(B7553)</f>
        <v>2023</v>
      </c>
    </row>
    <row r="7554" spans="1:9" x14ac:dyDescent="0.25">
      <c r="A7554" s="171">
        <v>1000407900</v>
      </c>
      <c r="B7554" s="172">
        <v>45017</v>
      </c>
      <c r="C7554" s="173">
        <v>0.53085648148148001</v>
      </c>
      <c r="D7554" s="173">
        <v>0.53085648148148001</v>
      </c>
      <c r="E7554" s="148" t="s">
        <v>2</v>
      </c>
      <c r="F7554" s="148">
        <v>0</v>
      </c>
      <c r="G7554" s="166">
        <f>WEEKNUM(B7554,21)</f>
        <v>13</v>
      </c>
      <c r="H7554" s="166">
        <f>MONTH(B7554)</f>
        <v>4</v>
      </c>
      <c r="I7554" s="166">
        <f>YEAR(B7554)</f>
        <v>2023</v>
      </c>
    </row>
    <row r="7555" spans="1:9" x14ac:dyDescent="0.25">
      <c r="A7555" s="171">
        <v>1000407901</v>
      </c>
      <c r="B7555" s="172">
        <v>45018</v>
      </c>
      <c r="C7555" s="173">
        <v>0.27083333333332998</v>
      </c>
      <c r="D7555" s="173">
        <v>0.34460648148147999</v>
      </c>
      <c r="E7555" s="148" t="s">
        <v>2</v>
      </c>
      <c r="F7555" s="148">
        <v>0</v>
      </c>
      <c r="G7555" s="166">
        <f>WEEKNUM(B7555,21)</f>
        <v>13</v>
      </c>
      <c r="H7555" s="166">
        <f>MONTH(B7555)</f>
        <v>4</v>
      </c>
      <c r="I7555" s="166">
        <f>YEAR(B7555)</f>
        <v>2023</v>
      </c>
    </row>
    <row r="7556" spans="1:9" x14ac:dyDescent="0.25">
      <c r="A7556" s="171">
        <v>1000407907</v>
      </c>
      <c r="B7556" s="172">
        <v>45018</v>
      </c>
      <c r="C7556" s="173">
        <v>0.27083333333332998</v>
      </c>
      <c r="D7556" s="173">
        <v>0.34912037037037003</v>
      </c>
      <c r="E7556" s="148" t="s">
        <v>2</v>
      </c>
      <c r="F7556" s="148">
        <v>0</v>
      </c>
      <c r="G7556" s="166">
        <f>WEEKNUM(B7556,21)</f>
        <v>13</v>
      </c>
      <c r="H7556" s="166">
        <f>MONTH(B7556)</f>
        <v>4</v>
      </c>
      <c r="I7556" s="166">
        <f>YEAR(B7556)</f>
        <v>2023</v>
      </c>
    </row>
    <row r="7557" spans="1:9" x14ac:dyDescent="0.25">
      <c r="A7557" s="171">
        <v>1000407909</v>
      </c>
      <c r="B7557" s="172">
        <v>45018</v>
      </c>
      <c r="C7557" s="173">
        <v>0.27083333333332998</v>
      </c>
      <c r="D7557" s="173">
        <v>0.35065972222222003</v>
      </c>
      <c r="E7557" s="148" t="s">
        <v>2</v>
      </c>
      <c r="F7557" s="148">
        <v>0</v>
      </c>
      <c r="G7557" s="166">
        <f>WEEKNUM(B7557,21)</f>
        <v>13</v>
      </c>
      <c r="H7557" s="166">
        <f>MONTH(B7557)</f>
        <v>4</v>
      </c>
      <c r="I7557" s="166">
        <f>YEAR(B7557)</f>
        <v>2023</v>
      </c>
    </row>
    <row r="7558" spans="1:9" x14ac:dyDescent="0.25">
      <c r="A7558" s="171">
        <v>1000406274</v>
      </c>
      <c r="B7558" s="172">
        <v>45017</v>
      </c>
      <c r="C7558" s="173">
        <v>0.14583333333333001</v>
      </c>
      <c r="D7558" s="173">
        <v>0.73899305555556005</v>
      </c>
      <c r="E7558" s="148" t="s">
        <v>2</v>
      </c>
      <c r="F7558" s="148">
        <v>0</v>
      </c>
      <c r="G7558" s="166">
        <f>WEEKNUM(B7558,21)</f>
        <v>13</v>
      </c>
      <c r="H7558" s="166">
        <f>MONTH(B7558)</f>
        <v>4</v>
      </c>
      <c r="I7558" s="166">
        <f>YEAR(B7558)</f>
        <v>2023</v>
      </c>
    </row>
    <row r="7559" spans="1:9" x14ac:dyDescent="0.25">
      <c r="A7559" s="171">
        <v>1000406298</v>
      </c>
      <c r="B7559" s="172">
        <v>45017</v>
      </c>
      <c r="C7559" s="173">
        <v>0</v>
      </c>
      <c r="D7559" s="173">
        <v>0.51546296296296001</v>
      </c>
      <c r="E7559" s="148" t="s">
        <v>2</v>
      </c>
      <c r="F7559" s="148">
        <v>0</v>
      </c>
      <c r="G7559" s="166">
        <f>WEEKNUM(B7559,21)</f>
        <v>13</v>
      </c>
      <c r="H7559" s="166">
        <f>MONTH(B7559)</f>
        <v>4</v>
      </c>
      <c r="I7559" s="166">
        <f>YEAR(B7559)</f>
        <v>2023</v>
      </c>
    </row>
    <row r="7560" spans="1:9" x14ac:dyDescent="0.25">
      <c r="A7560" s="171">
        <v>1000406322</v>
      </c>
      <c r="B7560" s="172">
        <v>45018</v>
      </c>
      <c r="C7560" s="173">
        <v>0.27083333333332998</v>
      </c>
      <c r="D7560" s="173">
        <v>0.35267361111111001</v>
      </c>
      <c r="E7560" s="148" t="s">
        <v>2</v>
      </c>
      <c r="F7560" s="148">
        <v>0</v>
      </c>
      <c r="G7560" s="166">
        <f>WEEKNUM(B7560,21)</f>
        <v>13</v>
      </c>
      <c r="H7560" s="166">
        <f>MONTH(B7560)</f>
        <v>4</v>
      </c>
      <c r="I7560" s="166">
        <f>YEAR(B7560)</f>
        <v>2023</v>
      </c>
    </row>
    <row r="7561" spans="1:9" x14ac:dyDescent="0.25">
      <c r="A7561" s="171" t="s">
        <v>2</v>
      </c>
      <c r="B7561" s="172">
        <v>45017</v>
      </c>
      <c r="C7561" s="173">
        <v>0.54946759259259004</v>
      </c>
      <c r="D7561" s="173">
        <v>0.54946759259259004</v>
      </c>
      <c r="E7561" s="148" t="s">
        <v>2</v>
      </c>
      <c r="F7561" s="148">
        <v>0</v>
      </c>
      <c r="G7561" s="166">
        <f>WEEKNUM(B7561,21)</f>
        <v>13</v>
      </c>
      <c r="H7561" s="166">
        <f>MONTH(B7561)</f>
        <v>4</v>
      </c>
      <c r="I7561" s="166">
        <f>YEAR(B7561)</f>
        <v>2023</v>
      </c>
    </row>
    <row r="7562" spans="1:9" x14ac:dyDescent="0.25">
      <c r="A7562" s="171">
        <v>1000409793</v>
      </c>
      <c r="B7562" s="172">
        <v>45018</v>
      </c>
      <c r="C7562" s="173">
        <v>0.52083333333333004</v>
      </c>
      <c r="D7562" s="173">
        <v>0.2896412037037</v>
      </c>
      <c r="E7562" s="148" t="s">
        <v>2</v>
      </c>
      <c r="F7562" s="148">
        <v>0</v>
      </c>
      <c r="G7562" s="166">
        <f>WEEKNUM(B7562,21)</f>
        <v>13</v>
      </c>
      <c r="H7562" s="166">
        <f>MONTH(B7562)</f>
        <v>4</v>
      </c>
      <c r="I7562" s="166">
        <f>YEAR(B7562)</f>
        <v>2023</v>
      </c>
    </row>
    <row r="7563" spans="1:9" x14ac:dyDescent="0.25">
      <c r="A7563" s="171">
        <v>1000409756</v>
      </c>
      <c r="B7563" s="172">
        <v>45018</v>
      </c>
      <c r="C7563" s="173">
        <v>0.52083333333333004</v>
      </c>
      <c r="D7563" s="173">
        <v>0.30748842592593001</v>
      </c>
      <c r="E7563" s="148" t="s">
        <v>2</v>
      </c>
      <c r="F7563" s="148">
        <v>0</v>
      </c>
      <c r="G7563" s="166">
        <f>WEEKNUM(B7563,21)</f>
        <v>13</v>
      </c>
      <c r="H7563" s="166">
        <f>MONTH(B7563)</f>
        <v>4</v>
      </c>
      <c r="I7563" s="166">
        <f>YEAR(B7563)</f>
        <v>2023</v>
      </c>
    </row>
    <row r="7564" spans="1:9" x14ac:dyDescent="0.25">
      <c r="A7564" s="171">
        <v>1000409754</v>
      </c>
      <c r="B7564" s="172">
        <v>45018</v>
      </c>
      <c r="C7564" s="173">
        <v>0.52083333333333004</v>
      </c>
      <c r="D7564" s="173">
        <v>0.31015046296296001</v>
      </c>
      <c r="E7564" s="148" t="s">
        <v>2</v>
      </c>
      <c r="F7564" s="148">
        <v>0</v>
      </c>
      <c r="G7564" s="166">
        <f>WEEKNUM(B7564,21)</f>
        <v>13</v>
      </c>
      <c r="H7564" s="166">
        <f>MONTH(B7564)</f>
        <v>4</v>
      </c>
      <c r="I7564" s="166">
        <f>YEAR(B7564)</f>
        <v>2023</v>
      </c>
    </row>
    <row r="7565" spans="1:9" x14ac:dyDescent="0.25">
      <c r="A7565" s="171">
        <v>1000406323</v>
      </c>
      <c r="B7565" s="172">
        <v>45017</v>
      </c>
      <c r="C7565" s="173">
        <v>0.27083333333332998</v>
      </c>
      <c r="D7565" s="173">
        <v>0.94813657407407004</v>
      </c>
      <c r="E7565" s="148" t="s">
        <v>2</v>
      </c>
      <c r="F7565" s="148">
        <v>0</v>
      </c>
      <c r="G7565" s="166">
        <f>WEEKNUM(B7565,21)</f>
        <v>13</v>
      </c>
      <c r="H7565" s="166">
        <f>MONTH(B7565)</f>
        <v>4</v>
      </c>
      <c r="I7565" s="166">
        <f>YEAR(B7565)</f>
        <v>2023</v>
      </c>
    </row>
    <row r="7566" spans="1:9" x14ac:dyDescent="0.25">
      <c r="A7566" s="171" t="s">
        <v>2</v>
      </c>
      <c r="B7566" s="172">
        <v>45017</v>
      </c>
      <c r="C7566" s="173">
        <v>0.53119212962963003</v>
      </c>
      <c r="D7566" s="173">
        <v>0.53119212962963003</v>
      </c>
      <c r="E7566" s="148" t="s">
        <v>2</v>
      </c>
      <c r="F7566" s="148">
        <v>0</v>
      </c>
      <c r="G7566" s="166">
        <f>WEEKNUM(B7566,21)</f>
        <v>13</v>
      </c>
      <c r="H7566" s="166">
        <f>MONTH(B7566)</f>
        <v>4</v>
      </c>
      <c r="I7566" s="166">
        <f>YEAR(B7566)</f>
        <v>2023</v>
      </c>
    </row>
    <row r="7567" spans="1:9" x14ac:dyDescent="0.25">
      <c r="A7567" s="171" t="s">
        <v>2</v>
      </c>
      <c r="B7567" s="172">
        <v>45017</v>
      </c>
      <c r="C7567" s="173">
        <v>0.27083333333332998</v>
      </c>
      <c r="D7567" s="173">
        <v>0.94844907407406998</v>
      </c>
      <c r="E7567" s="148" t="s">
        <v>2</v>
      </c>
      <c r="F7567" s="148">
        <v>0</v>
      </c>
      <c r="G7567" s="166">
        <f>WEEKNUM(B7567,21)</f>
        <v>13</v>
      </c>
      <c r="H7567" s="166">
        <f>MONTH(B7567)</f>
        <v>4</v>
      </c>
      <c r="I7567" s="166">
        <f>YEAR(B7567)</f>
        <v>2023</v>
      </c>
    </row>
    <row r="7568" spans="1:9" x14ac:dyDescent="0.25">
      <c r="A7568" s="171" t="s">
        <v>2</v>
      </c>
      <c r="B7568" s="172">
        <v>45017</v>
      </c>
      <c r="C7568" s="173">
        <v>0.27083333333332998</v>
      </c>
      <c r="D7568" s="173">
        <v>0.42480324074074</v>
      </c>
      <c r="E7568" s="148" t="s">
        <v>2</v>
      </c>
      <c r="F7568" s="148">
        <v>0</v>
      </c>
      <c r="G7568" s="166">
        <f>WEEKNUM(B7568,21)</f>
        <v>13</v>
      </c>
      <c r="H7568" s="166">
        <f>MONTH(B7568)</f>
        <v>4</v>
      </c>
      <c r="I7568" s="166">
        <f>YEAR(B7568)</f>
        <v>2023</v>
      </c>
    </row>
    <row r="7569" spans="1:9" x14ac:dyDescent="0.25">
      <c r="A7569" s="171">
        <v>1000406326</v>
      </c>
      <c r="B7569" s="172">
        <v>45017</v>
      </c>
      <c r="C7569" s="173">
        <v>0.27083333333332998</v>
      </c>
      <c r="D7569" s="173">
        <v>0.94899305555556002</v>
      </c>
      <c r="E7569" s="148" t="s">
        <v>2</v>
      </c>
      <c r="F7569" s="148">
        <v>0</v>
      </c>
      <c r="G7569" s="166">
        <f>WEEKNUM(B7569,21)</f>
        <v>13</v>
      </c>
      <c r="H7569" s="166">
        <f>MONTH(B7569)</f>
        <v>4</v>
      </c>
      <c r="I7569" s="166">
        <f>YEAR(B7569)</f>
        <v>2023</v>
      </c>
    </row>
    <row r="7570" spans="1:9" x14ac:dyDescent="0.25">
      <c r="A7570" s="171">
        <v>1000406322</v>
      </c>
      <c r="B7570" s="172">
        <v>45017</v>
      </c>
      <c r="C7570" s="173">
        <v>0.27083333333332998</v>
      </c>
      <c r="D7570" s="173">
        <v>0.94928240740740999</v>
      </c>
      <c r="E7570" s="148" t="s">
        <v>2</v>
      </c>
      <c r="F7570" s="148">
        <v>0</v>
      </c>
      <c r="G7570" s="166">
        <f>WEEKNUM(B7570,21)</f>
        <v>13</v>
      </c>
      <c r="H7570" s="166">
        <f>MONTH(B7570)</f>
        <v>4</v>
      </c>
      <c r="I7570" s="166">
        <f>YEAR(B7570)</f>
        <v>2023</v>
      </c>
    </row>
    <row r="7571" spans="1:9" x14ac:dyDescent="0.25">
      <c r="A7571" s="171">
        <v>1000406325</v>
      </c>
      <c r="B7571" s="172">
        <v>45017</v>
      </c>
      <c r="C7571" s="173">
        <v>0.27083333333332998</v>
      </c>
      <c r="D7571" s="173">
        <v>0.94957175925925996</v>
      </c>
      <c r="E7571" s="148" t="s">
        <v>2</v>
      </c>
      <c r="F7571" s="148">
        <v>0</v>
      </c>
      <c r="G7571" s="166">
        <f>WEEKNUM(B7571,21)</f>
        <v>13</v>
      </c>
      <c r="H7571" s="166">
        <f>MONTH(B7571)</f>
        <v>4</v>
      </c>
      <c r="I7571" s="166">
        <f>YEAR(B7571)</f>
        <v>2023</v>
      </c>
    </row>
    <row r="7572" spans="1:9" x14ac:dyDescent="0.25">
      <c r="A7572" s="171" t="s">
        <v>2</v>
      </c>
      <c r="B7572" s="172">
        <v>45018</v>
      </c>
      <c r="C7572" s="173">
        <v>0.27083333333332998</v>
      </c>
      <c r="D7572" s="173">
        <v>0.35291666666666999</v>
      </c>
      <c r="E7572" s="148" t="s">
        <v>2</v>
      </c>
      <c r="F7572" s="148">
        <v>0</v>
      </c>
      <c r="G7572" s="166">
        <f>WEEKNUM(B7572,21)</f>
        <v>13</v>
      </c>
      <c r="H7572" s="166">
        <f>MONTH(B7572)</f>
        <v>4</v>
      </c>
      <c r="I7572" s="166">
        <f>YEAR(B7572)</f>
        <v>2023</v>
      </c>
    </row>
    <row r="7573" spans="1:9" x14ac:dyDescent="0.25">
      <c r="A7573" s="171" t="s">
        <v>2</v>
      </c>
      <c r="B7573" s="172">
        <v>45018</v>
      </c>
      <c r="C7573" s="173">
        <v>0.27083333333332998</v>
      </c>
      <c r="D7573" s="173">
        <v>0.35317129629630001</v>
      </c>
      <c r="E7573" s="148" t="s">
        <v>2</v>
      </c>
      <c r="F7573" s="148">
        <v>0</v>
      </c>
      <c r="G7573" s="166">
        <f>WEEKNUM(B7573,21)</f>
        <v>13</v>
      </c>
      <c r="H7573" s="166">
        <f>MONTH(B7573)</f>
        <v>4</v>
      </c>
      <c r="I7573" s="166">
        <f>YEAR(B7573)</f>
        <v>2023</v>
      </c>
    </row>
    <row r="7574" spans="1:9" x14ac:dyDescent="0.25">
      <c r="A7574" s="171" t="s">
        <v>2</v>
      </c>
      <c r="B7574" s="172">
        <v>45017</v>
      </c>
      <c r="C7574" s="173">
        <v>0.22916666666666999</v>
      </c>
      <c r="D7574" s="173">
        <v>0.60054398148148003</v>
      </c>
      <c r="E7574" s="148" t="s">
        <v>2</v>
      </c>
      <c r="F7574" s="148">
        <v>0</v>
      </c>
      <c r="G7574" s="166">
        <f>WEEKNUM(B7574,21)</f>
        <v>13</v>
      </c>
      <c r="H7574" s="166">
        <f>MONTH(B7574)</f>
        <v>4</v>
      </c>
      <c r="I7574" s="166">
        <f>YEAR(B7574)</f>
        <v>2023</v>
      </c>
    </row>
    <row r="7575" spans="1:9" x14ac:dyDescent="0.25">
      <c r="A7575" s="171" t="s">
        <v>2</v>
      </c>
      <c r="B7575" s="172">
        <v>45017</v>
      </c>
      <c r="C7575" s="173">
        <v>0.22916666666666999</v>
      </c>
      <c r="D7575" s="173">
        <v>0.60038194444444004</v>
      </c>
      <c r="E7575" s="148" t="s">
        <v>2</v>
      </c>
      <c r="F7575" s="148">
        <v>0</v>
      </c>
      <c r="G7575" s="166">
        <f>WEEKNUM(B7575,21)</f>
        <v>13</v>
      </c>
      <c r="H7575" s="166">
        <f>MONTH(B7575)</f>
        <v>4</v>
      </c>
      <c r="I7575" s="166">
        <f>YEAR(B7575)</f>
        <v>2023</v>
      </c>
    </row>
    <row r="7576" spans="1:9" x14ac:dyDescent="0.25">
      <c r="A7576" s="171">
        <v>1000410958</v>
      </c>
      <c r="B7576" s="172">
        <v>45017</v>
      </c>
      <c r="C7576" s="173">
        <v>0.27083333333332998</v>
      </c>
      <c r="D7576" s="173">
        <v>0.42636574074074002</v>
      </c>
      <c r="E7576" s="148" t="s">
        <v>2</v>
      </c>
      <c r="F7576" s="148">
        <v>0</v>
      </c>
      <c r="G7576" s="166">
        <f>WEEKNUM(B7576,21)</f>
        <v>13</v>
      </c>
      <c r="H7576" s="166">
        <f>MONTH(B7576)</f>
        <v>4</v>
      </c>
      <c r="I7576" s="166">
        <f>YEAR(B7576)</f>
        <v>2023</v>
      </c>
    </row>
    <row r="7577" spans="1:9" x14ac:dyDescent="0.25">
      <c r="A7577" s="171" t="s">
        <v>2</v>
      </c>
      <c r="B7577" s="172">
        <v>45017</v>
      </c>
      <c r="C7577" s="173">
        <v>0.25</v>
      </c>
      <c r="D7577" s="173">
        <v>0.52822916666666997</v>
      </c>
      <c r="E7577" s="148" t="s">
        <v>2</v>
      </c>
      <c r="F7577" s="148">
        <v>0</v>
      </c>
      <c r="G7577" s="166">
        <f>WEEKNUM(B7577,21)</f>
        <v>13</v>
      </c>
      <c r="H7577" s="166">
        <f>MONTH(B7577)</f>
        <v>4</v>
      </c>
      <c r="I7577" s="166">
        <f>YEAR(B7577)</f>
        <v>2023</v>
      </c>
    </row>
    <row r="7578" spans="1:9" x14ac:dyDescent="0.25">
      <c r="A7578" s="171" t="s">
        <v>2</v>
      </c>
      <c r="B7578" s="172">
        <v>45017</v>
      </c>
      <c r="C7578" s="173">
        <v>0.25</v>
      </c>
      <c r="D7578" s="173">
        <v>0.30511574074073999</v>
      </c>
      <c r="E7578" s="148" t="s">
        <v>2</v>
      </c>
      <c r="F7578" s="148">
        <v>0</v>
      </c>
      <c r="G7578" s="166">
        <f>WEEKNUM(B7578,21)</f>
        <v>13</v>
      </c>
      <c r="H7578" s="166">
        <f>MONTH(B7578)</f>
        <v>4</v>
      </c>
      <c r="I7578" s="166">
        <f>YEAR(B7578)</f>
        <v>2023</v>
      </c>
    </row>
    <row r="7579" spans="1:9" x14ac:dyDescent="0.25">
      <c r="A7579" s="171" t="s">
        <v>2</v>
      </c>
      <c r="B7579" s="172">
        <v>45017</v>
      </c>
      <c r="C7579" s="173">
        <v>0.25</v>
      </c>
      <c r="D7579" s="173">
        <v>0.52753472222221998</v>
      </c>
      <c r="E7579" s="148" t="s">
        <v>2</v>
      </c>
      <c r="F7579" s="148">
        <v>0</v>
      </c>
      <c r="G7579" s="166">
        <f>WEEKNUM(B7579,21)</f>
        <v>13</v>
      </c>
      <c r="H7579" s="166">
        <f>MONTH(B7579)</f>
        <v>4</v>
      </c>
      <c r="I7579" s="166">
        <f>YEAR(B7579)</f>
        <v>2023</v>
      </c>
    </row>
    <row r="7580" spans="1:9" x14ac:dyDescent="0.25">
      <c r="A7580" s="171" t="s">
        <v>2</v>
      </c>
      <c r="B7580" s="172">
        <v>45018</v>
      </c>
      <c r="C7580" s="173">
        <v>0.25</v>
      </c>
      <c r="D7580" s="173">
        <v>0.31797453703703998</v>
      </c>
      <c r="E7580" s="148" t="s">
        <v>2</v>
      </c>
      <c r="F7580" s="148">
        <v>0</v>
      </c>
      <c r="G7580" s="166">
        <f>WEEKNUM(B7580,21)</f>
        <v>13</v>
      </c>
      <c r="H7580" s="166">
        <f>MONTH(B7580)</f>
        <v>4</v>
      </c>
      <c r="I7580" s="166">
        <f>YEAR(B7580)</f>
        <v>2023</v>
      </c>
    </row>
    <row r="7581" spans="1:9" x14ac:dyDescent="0.25">
      <c r="A7581" s="171" t="s">
        <v>2</v>
      </c>
      <c r="B7581" s="172">
        <v>45018</v>
      </c>
      <c r="C7581" s="173">
        <v>0</v>
      </c>
      <c r="D7581" s="173">
        <v>0.61581018518519004</v>
      </c>
      <c r="E7581" s="148" t="s">
        <v>2</v>
      </c>
      <c r="F7581" s="148">
        <v>0</v>
      </c>
      <c r="G7581" s="166">
        <f>WEEKNUM(B7581,21)</f>
        <v>13</v>
      </c>
      <c r="H7581" s="166">
        <f>MONTH(B7581)</f>
        <v>4</v>
      </c>
      <c r="I7581" s="166">
        <f>YEAR(B7581)</f>
        <v>2023</v>
      </c>
    </row>
    <row r="7582" spans="1:9" x14ac:dyDescent="0.25">
      <c r="A7582" s="171" t="s">
        <v>2</v>
      </c>
      <c r="B7582" s="172">
        <v>45018</v>
      </c>
      <c r="C7582" s="173">
        <v>0.3125</v>
      </c>
      <c r="D7582" s="173">
        <v>0.75592592592593</v>
      </c>
      <c r="E7582" s="148" t="s">
        <v>2</v>
      </c>
      <c r="F7582" s="148">
        <v>0</v>
      </c>
      <c r="G7582" s="166">
        <f>WEEKNUM(B7582,21)</f>
        <v>13</v>
      </c>
      <c r="H7582" s="166">
        <f>MONTH(B7582)</f>
        <v>4</v>
      </c>
      <c r="I7582" s="166">
        <f>YEAR(B7582)</f>
        <v>2023</v>
      </c>
    </row>
    <row r="7583" spans="1:9" x14ac:dyDescent="0.25">
      <c r="A7583" s="171">
        <v>1000410763</v>
      </c>
      <c r="B7583" s="172">
        <v>45018</v>
      </c>
      <c r="C7583" s="173">
        <v>0.52083333333333004</v>
      </c>
      <c r="D7583" s="173">
        <v>0.69015046296296001</v>
      </c>
      <c r="E7583" s="148" t="s">
        <v>3</v>
      </c>
      <c r="F7583" s="148">
        <v>1.27</v>
      </c>
      <c r="G7583" s="166">
        <f>WEEKNUM(B7583,21)</f>
        <v>13</v>
      </c>
      <c r="H7583" s="166">
        <f>MONTH(B7583)</f>
        <v>4</v>
      </c>
      <c r="I7583" s="166">
        <f>YEAR(B7583)</f>
        <v>2023</v>
      </c>
    </row>
    <row r="7584" spans="1:9" x14ac:dyDescent="0.25">
      <c r="A7584" s="171">
        <v>1000407915</v>
      </c>
      <c r="B7584" s="172">
        <v>45018</v>
      </c>
      <c r="C7584" s="173">
        <v>0.30464120370370001</v>
      </c>
      <c r="D7584" s="173">
        <v>0.30464120370370001</v>
      </c>
      <c r="E7584" s="148" t="s">
        <v>3</v>
      </c>
      <c r="F7584" s="148">
        <v>0</v>
      </c>
      <c r="G7584" s="166">
        <f>WEEKNUM(B7584,21)</f>
        <v>13</v>
      </c>
      <c r="H7584" s="166">
        <f>MONTH(B7584)</f>
        <v>4</v>
      </c>
      <c r="I7584" s="166">
        <f>YEAR(B7584)</f>
        <v>2023</v>
      </c>
    </row>
    <row r="7585" spans="1:9" x14ac:dyDescent="0.25">
      <c r="A7585" s="171">
        <v>1000407915</v>
      </c>
      <c r="B7585" s="172">
        <v>45018</v>
      </c>
      <c r="C7585" s="173">
        <v>0.52083333333333004</v>
      </c>
      <c r="D7585" s="173">
        <v>0.56208333333333005</v>
      </c>
      <c r="E7585" s="148" t="s">
        <v>3</v>
      </c>
      <c r="F7585" s="148">
        <v>0</v>
      </c>
      <c r="G7585" s="166">
        <f>WEEKNUM(B7585,21)</f>
        <v>13</v>
      </c>
      <c r="H7585" s="166">
        <f>MONTH(B7585)</f>
        <v>4</v>
      </c>
      <c r="I7585" s="166">
        <f>YEAR(B7585)</f>
        <v>2023</v>
      </c>
    </row>
    <row r="7586" spans="1:9" x14ac:dyDescent="0.25">
      <c r="A7586" s="171">
        <v>1000407443</v>
      </c>
      <c r="B7586" s="172">
        <v>45018</v>
      </c>
      <c r="C7586" s="173">
        <v>0.25</v>
      </c>
      <c r="D7586" s="173">
        <v>0.57009259259259004</v>
      </c>
      <c r="E7586" s="148" t="s">
        <v>3</v>
      </c>
      <c r="F7586" s="148">
        <v>0</v>
      </c>
      <c r="G7586" s="166">
        <f>WEEKNUM(B7586,21)</f>
        <v>13</v>
      </c>
      <c r="H7586" s="166">
        <f>MONTH(B7586)</f>
        <v>4</v>
      </c>
      <c r="I7586" s="166">
        <f>YEAR(B7586)</f>
        <v>2023</v>
      </c>
    </row>
    <row r="7587" spans="1:9" x14ac:dyDescent="0.25">
      <c r="A7587" s="171">
        <v>1000407445</v>
      </c>
      <c r="B7587" s="172">
        <v>45018</v>
      </c>
      <c r="C7587" s="173">
        <v>0.25</v>
      </c>
      <c r="D7587" s="173">
        <v>0.57337962962962996</v>
      </c>
      <c r="E7587" s="148" t="s">
        <v>3</v>
      </c>
      <c r="F7587" s="148">
        <v>0</v>
      </c>
      <c r="G7587" s="166">
        <f>WEEKNUM(B7587,21)</f>
        <v>13</v>
      </c>
      <c r="H7587" s="166">
        <f>MONTH(B7587)</f>
        <v>4</v>
      </c>
      <c r="I7587" s="166">
        <f>YEAR(B7587)</f>
        <v>2023</v>
      </c>
    </row>
    <row r="7588" spans="1:9" x14ac:dyDescent="0.25">
      <c r="A7588" s="171">
        <v>1000407445</v>
      </c>
      <c r="B7588" s="172">
        <v>45018</v>
      </c>
      <c r="C7588" s="173">
        <v>0.52083333333333004</v>
      </c>
      <c r="D7588" s="173">
        <v>0.56254629629630004</v>
      </c>
      <c r="E7588" s="148" t="s">
        <v>3</v>
      </c>
      <c r="F7588" s="148">
        <v>0</v>
      </c>
      <c r="G7588" s="166">
        <f>WEEKNUM(B7588,21)</f>
        <v>13</v>
      </c>
      <c r="H7588" s="166">
        <f>MONTH(B7588)</f>
        <v>4</v>
      </c>
      <c r="I7588" s="166">
        <f>YEAR(B7588)</f>
        <v>2023</v>
      </c>
    </row>
    <row r="7589" spans="1:9" x14ac:dyDescent="0.25">
      <c r="A7589" s="171">
        <v>1000406316</v>
      </c>
      <c r="B7589" s="172">
        <v>45018</v>
      </c>
      <c r="C7589" s="173">
        <v>0.56629629629629996</v>
      </c>
      <c r="D7589" s="173">
        <v>0.58151620370370005</v>
      </c>
      <c r="E7589" s="148" t="s">
        <v>2</v>
      </c>
      <c r="F7589" s="148">
        <v>0</v>
      </c>
      <c r="G7589" s="166">
        <f>WEEKNUM(B7589,21)</f>
        <v>13</v>
      </c>
      <c r="H7589" s="166">
        <f>MONTH(B7589)</f>
        <v>4</v>
      </c>
      <c r="I7589" s="166">
        <f>YEAR(B7589)</f>
        <v>2023</v>
      </c>
    </row>
    <row r="7590" spans="1:9" x14ac:dyDescent="0.25">
      <c r="A7590" s="171">
        <v>1000406316</v>
      </c>
      <c r="B7590" s="172">
        <v>45018</v>
      </c>
      <c r="C7590" s="173">
        <v>0.58151620370370005</v>
      </c>
      <c r="D7590" s="173">
        <v>0.58620370370370001</v>
      </c>
      <c r="E7590" s="148" t="s">
        <v>2</v>
      </c>
      <c r="F7590" s="148">
        <v>0</v>
      </c>
      <c r="G7590" s="166">
        <f>WEEKNUM(B7590,21)</f>
        <v>13</v>
      </c>
      <c r="H7590" s="166">
        <f>MONTH(B7590)</f>
        <v>4</v>
      </c>
      <c r="I7590" s="166">
        <f>YEAR(B7590)</f>
        <v>2023</v>
      </c>
    </row>
    <row r="7591" spans="1:9" x14ac:dyDescent="0.25">
      <c r="A7591" s="171">
        <v>1000406533</v>
      </c>
      <c r="B7591" s="172">
        <v>45018</v>
      </c>
      <c r="C7591" s="173">
        <v>0.14583333333333001</v>
      </c>
      <c r="D7591" s="173">
        <v>0.71471064814815</v>
      </c>
      <c r="E7591" s="148" t="s">
        <v>3</v>
      </c>
      <c r="F7591" s="148">
        <v>0.5</v>
      </c>
      <c r="G7591" s="166">
        <f>WEEKNUM(B7591,21)</f>
        <v>13</v>
      </c>
      <c r="H7591" s="166">
        <f>MONTH(B7591)</f>
        <v>4</v>
      </c>
      <c r="I7591" s="166">
        <f>YEAR(B7591)</f>
        <v>2023</v>
      </c>
    </row>
    <row r="7592" spans="1:9" x14ac:dyDescent="0.25">
      <c r="A7592" s="171">
        <v>1000407443</v>
      </c>
      <c r="B7592" s="172">
        <v>45018</v>
      </c>
      <c r="C7592" s="173">
        <v>0.14583333333333001</v>
      </c>
      <c r="D7592" s="173">
        <v>0.95039351851852005</v>
      </c>
      <c r="E7592" s="148" t="s">
        <v>2</v>
      </c>
      <c r="F7592" s="148">
        <v>0</v>
      </c>
      <c r="G7592" s="166">
        <f>WEEKNUM(B7592,21)</f>
        <v>13</v>
      </c>
      <c r="H7592" s="166">
        <f>MONTH(B7592)</f>
        <v>4</v>
      </c>
      <c r="I7592" s="166">
        <f>YEAR(B7592)</f>
        <v>2023</v>
      </c>
    </row>
    <row r="7593" spans="1:9" x14ac:dyDescent="0.25">
      <c r="A7593" s="171">
        <v>1000425470</v>
      </c>
      <c r="B7593" s="172">
        <v>45018</v>
      </c>
      <c r="C7593" s="173">
        <v>0.52083333333333004</v>
      </c>
      <c r="D7593" s="173">
        <v>0.56104166666666999</v>
      </c>
      <c r="E7593" s="148" t="s">
        <v>2</v>
      </c>
      <c r="F7593" s="148">
        <v>0</v>
      </c>
      <c r="G7593" s="166">
        <f>WEEKNUM(B7593,21)</f>
        <v>13</v>
      </c>
      <c r="H7593" s="166">
        <f>MONTH(B7593)</f>
        <v>4</v>
      </c>
      <c r="I7593" s="166">
        <f>YEAR(B7593)</f>
        <v>2023</v>
      </c>
    </row>
    <row r="7594" spans="1:9" x14ac:dyDescent="0.25">
      <c r="A7594" s="171">
        <v>1000425471</v>
      </c>
      <c r="B7594" s="172">
        <v>45018</v>
      </c>
      <c r="C7594" s="173">
        <v>0.52083333333333004</v>
      </c>
      <c r="D7594" s="173">
        <v>0.56113425925925997</v>
      </c>
      <c r="E7594" s="148" t="s">
        <v>2</v>
      </c>
      <c r="F7594" s="148">
        <v>0</v>
      </c>
      <c r="G7594" s="166">
        <f>WEEKNUM(B7594,21)</f>
        <v>13</v>
      </c>
      <c r="H7594" s="166">
        <f>MONTH(B7594)</f>
        <v>4</v>
      </c>
      <c r="I7594" s="166">
        <f>YEAR(B7594)</f>
        <v>2023</v>
      </c>
    </row>
    <row r="7595" spans="1:9" x14ac:dyDescent="0.25">
      <c r="A7595" s="171">
        <v>1000406238</v>
      </c>
      <c r="B7595" s="172">
        <v>45018</v>
      </c>
      <c r="C7595" s="173">
        <v>0.14583333333333001</v>
      </c>
      <c r="D7595" s="173">
        <v>0.95493055555555995</v>
      </c>
      <c r="E7595" s="148" t="s">
        <v>2</v>
      </c>
      <c r="F7595" s="148">
        <v>0</v>
      </c>
      <c r="G7595" s="166">
        <f>WEEKNUM(B7595,21)</f>
        <v>13</v>
      </c>
      <c r="H7595" s="166">
        <f>MONTH(B7595)</f>
        <v>4</v>
      </c>
      <c r="I7595" s="166">
        <f>YEAR(B7595)</f>
        <v>2023</v>
      </c>
    </row>
    <row r="7596" spans="1:9" x14ac:dyDescent="0.25">
      <c r="A7596" s="171">
        <v>1000406294</v>
      </c>
      <c r="B7596" s="172">
        <v>45018</v>
      </c>
      <c r="C7596" s="173">
        <v>0</v>
      </c>
      <c r="D7596" s="173">
        <v>0.31642361111111</v>
      </c>
      <c r="E7596" s="148" t="s">
        <v>2</v>
      </c>
      <c r="F7596" s="148">
        <v>0</v>
      </c>
      <c r="G7596" s="166">
        <f>WEEKNUM(B7596,21)</f>
        <v>13</v>
      </c>
      <c r="H7596" s="166">
        <f>MONTH(B7596)</f>
        <v>4</v>
      </c>
      <c r="I7596" s="166">
        <f>YEAR(B7596)</f>
        <v>2023</v>
      </c>
    </row>
    <row r="7597" spans="1:9" x14ac:dyDescent="0.25">
      <c r="A7597" s="171" t="s">
        <v>2</v>
      </c>
      <c r="B7597" s="172">
        <v>45018</v>
      </c>
      <c r="C7597" s="173">
        <v>0.27083333333332998</v>
      </c>
      <c r="D7597" s="173">
        <v>0.50851851851852004</v>
      </c>
      <c r="E7597" s="148" t="s">
        <v>2</v>
      </c>
      <c r="F7597" s="148">
        <v>0</v>
      </c>
      <c r="G7597" s="166">
        <f>WEEKNUM(B7597,21)</f>
        <v>13</v>
      </c>
      <c r="H7597" s="166">
        <f>MONTH(B7597)</f>
        <v>4</v>
      </c>
      <c r="I7597" s="166">
        <f>YEAR(B7597)</f>
        <v>2023</v>
      </c>
    </row>
    <row r="7598" spans="1:9" x14ac:dyDescent="0.25">
      <c r="A7598" s="171" t="s">
        <v>2</v>
      </c>
      <c r="B7598" s="172">
        <v>45018</v>
      </c>
      <c r="C7598" s="173">
        <v>0.27083333333332998</v>
      </c>
      <c r="D7598" s="173">
        <v>0.50924768518519004</v>
      </c>
      <c r="E7598" s="148" t="s">
        <v>2</v>
      </c>
      <c r="F7598" s="148">
        <v>0</v>
      </c>
      <c r="G7598" s="166">
        <f>WEEKNUM(B7598,21)</f>
        <v>13</v>
      </c>
      <c r="H7598" s="166">
        <f>MONTH(B7598)</f>
        <v>4</v>
      </c>
      <c r="I7598" s="166">
        <f>YEAR(B7598)</f>
        <v>2023</v>
      </c>
    </row>
    <row r="7599" spans="1:9" x14ac:dyDescent="0.25">
      <c r="A7599" s="171" t="s">
        <v>2</v>
      </c>
      <c r="B7599" s="172">
        <v>45018</v>
      </c>
      <c r="C7599" s="173">
        <v>0.27083333333332998</v>
      </c>
      <c r="D7599" s="173">
        <v>0.51021990740740997</v>
      </c>
      <c r="E7599" s="148" t="s">
        <v>2</v>
      </c>
      <c r="F7599" s="148">
        <v>0</v>
      </c>
      <c r="G7599" s="166">
        <f>WEEKNUM(B7599,21)</f>
        <v>13</v>
      </c>
      <c r="H7599" s="166">
        <f>MONTH(B7599)</f>
        <v>4</v>
      </c>
      <c r="I7599" s="166">
        <f>YEAR(B7599)</f>
        <v>2023</v>
      </c>
    </row>
    <row r="7600" spans="1:9" x14ac:dyDescent="0.25">
      <c r="A7600" s="171">
        <v>1000406322</v>
      </c>
      <c r="B7600" s="172">
        <v>45018</v>
      </c>
      <c r="C7600" s="173">
        <v>0.27083333333332998</v>
      </c>
      <c r="D7600" s="173">
        <v>0.57865740740741001</v>
      </c>
      <c r="E7600" s="148" t="s">
        <v>2</v>
      </c>
      <c r="F7600" s="148">
        <v>0</v>
      </c>
      <c r="G7600" s="166">
        <f>WEEKNUM(B7600,21)</f>
        <v>13</v>
      </c>
      <c r="H7600" s="166">
        <f>MONTH(B7600)</f>
        <v>4</v>
      </c>
      <c r="I7600" s="166">
        <f>YEAR(B7600)</f>
        <v>2023</v>
      </c>
    </row>
    <row r="7601" spans="1:9" x14ac:dyDescent="0.25">
      <c r="A7601" s="171">
        <v>1000406323</v>
      </c>
      <c r="B7601" s="172">
        <v>45018</v>
      </c>
      <c r="C7601" s="173">
        <v>0.27083333333332998</v>
      </c>
      <c r="D7601" s="173">
        <v>0.57913194444444005</v>
      </c>
      <c r="E7601" s="148" t="s">
        <v>2</v>
      </c>
      <c r="F7601" s="148">
        <v>0</v>
      </c>
      <c r="G7601" s="166">
        <f>WEEKNUM(B7601,21)</f>
        <v>13</v>
      </c>
      <c r="H7601" s="166">
        <f>MONTH(B7601)</f>
        <v>4</v>
      </c>
      <c r="I7601" s="166">
        <f>YEAR(B7601)</f>
        <v>2023</v>
      </c>
    </row>
    <row r="7602" spans="1:9" x14ac:dyDescent="0.25">
      <c r="A7602" s="171">
        <v>1000406325</v>
      </c>
      <c r="B7602" s="172">
        <v>45018</v>
      </c>
      <c r="C7602" s="173">
        <v>0.27083333333332998</v>
      </c>
      <c r="D7602" s="173">
        <v>0.57944444444443999</v>
      </c>
      <c r="E7602" s="148" t="s">
        <v>2</v>
      </c>
      <c r="F7602" s="148">
        <v>0</v>
      </c>
      <c r="G7602" s="166">
        <f>WEEKNUM(B7602,21)</f>
        <v>13</v>
      </c>
      <c r="H7602" s="166">
        <f>MONTH(B7602)</f>
        <v>4</v>
      </c>
      <c r="I7602" s="166">
        <f>YEAR(B7602)</f>
        <v>2023</v>
      </c>
    </row>
    <row r="7603" spans="1:9" x14ac:dyDescent="0.25">
      <c r="A7603" s="171">
        <v>1000406326</v>
      </c>
      <c r="B7603" s="172">
        <v>45018</v>
      </c>
      <c r="C7603" s="173">
        <v>0.27083333333332998</v>
      </c>
      <c r="D7603" s="173">
        <v>0.57978009259259</v>
      </c>
      <c r="E7603" s="148" t="s">
        <v>2</v>
      </c>
      <c r="F7603" s="148">
        <v>0</v>
      </c>
      <c r="G7603" s="166">
        <f>WEEKNUM(B7603,21)</f>
        <v>13</v>
      </c>
      <c r="H7603" s="166">
        <f>MONTH(B7603)</f>
        <v>4</v>
      </c>
      <c r="I7603" s="166">
        <f>YEAR(B7603)</f>
        <v>2023</v>
      </c>
    </row>
    <row r="7604" spans="1:9" x14ac:dyDescent="0.25">
      <c r="A7604" s="171">
        <v>1000410766</v>
      </c>
      <c r="B7604" s="172">
        <v>45018</v>
      </c>
      <c r="C7604" s="173">
        <v>0.14583333333333001</v>
      </c>
      <c r="D7604" s="173">
        <v>0.88859953703703998</v>
      </c>
      <c r="E7604" s="148" t="s">
        <v>2</v>
      </c>
      <c r="F7604" s="148">
        <v>0</v>
      </c>
      <c r="G7604" s="166">
        <f>WEEKNUM(B7604,21)</f>
        <v>13</v>
      </c>
      <c r="H7604" s="166">
        <f>MONTH(B7604)</f>
        <v>4</v>
      </c>
      <c r="I7604" s="166">
        <f>YEAR(B7604)</f>
        <v>2023</v>
      </c>
    </row>
    <row r="7605" spans="1:9" x14ac:dyDescent="0.25">
      <c r="A7605" s="171" t="s">
        <v>2</v>
      </c>
      <c r="B7605" s="172">
        <v>45018</v>
      </c>
      <c r="C7605" s="173">
        <v>0.25</v>
      </c>
      <c r="D7605" s="173">
        <v>0.57921296296295999</v>
      </c>
      <c r="E7605" s="148" t="s">
        <v>2</v>
      </c>
      <c r="F7605" s="148">
        <v>0</v>
      </c>
      <c r="G7605" s="166">
        <f>WEEKNUM(B7605,21)</f>
        <v>13</v>
      </c>
      <c r="H7605" s="166">
        <f>MONTH(B7605)</f>
        <v>4</v>
      </c>
      <c r="I7605" s="166">
        <f>YEAR(B7605)</f>
        <v>2023</v>
      </c>
    </row>
    <row r="7606" spans="1:9" x14ac:dyDescent="0.25">
      <c r="A7606" s="171" t="s">
        <v>2</v>
      </c>
      <c r="B7606" s="172">
        <v>45018</v>
      </c>
      <c r="C7606" s="173">
        <v>0.25</v>
      </c>
      <c r="D7606" s="173">
        <v>0.57984953703704001</v>
      </c>
      <c r="E7606" s="148" t="s">
        <v>2</v>
      </c>
      <c r="F7606" s="148">
        <v>0</v>
      </c>
      <c r="G7606" s="166">
        <f>WEEKNUM(B7606,21)</f>
        <v>13</v>
      </c>
      <c r="H7606" s="166">
        <f>MONTH(B7606)</f>
        <v>4</v>
      </c>
      <c r="I7606" s="166">
        <f>YEAR(B7606)</f>
        <v>2023</v>
      </c>
    </row>
    <row r="7607" spans="1:9" x14ac:dyDescent="0.25">
      <c r="A7607" s="171" t="s">
        <v>2</v>
      </c>
      <c r="B7607" s="172">
        <v>45018</v>
      </c>
      <c r="C7607" s="173">
        <v>0</v>
      </c>
      <c r="D7607" s="173">
        <v>0.76145833333333002</v>
      </c>
      <c r="E7607" s="148" t="s">
        <v>2</v>
      </c>
      <c r="F7607" s="148">
        <v>0</v>
      </c>
      <c r="G7607" s="166">
        <f>WEEKNUM(B7607,21)</f>
        <v>13</v>
      </c>
      <c r="H7607" s="166">
        <f>MONTH(B7607)</f>
        <v>4</v>
      </c>
      <c r="I7607" s="166">
        <f>YEAR(B7607)</f>
        <v>2023</v>
      </c>
    </row>
    <row r="7608" spans="1:9" x14ac:dyDescent="0.25">
      <c r="A7608" s="171" t="s">
        <v>2</v>
      </c>
      <c r="B7608" s="172">
        <v>45018</v>
      </c>
      <c r="C7608" s="173">
        <v>0</v>
      </c>
      <c r="D7608" s="173">
        <v>0.76133101851852003</v>
      </c>
      <c r="E7608" s="148" t="s">
        <v>2</v>
      </c>
      <c r="F7608" s="148">
        <v>0</v>
      </c>
      <c r="G7608" s="166">
        <f>WEEKNUM(B7608,21)</f>
        <v>13</v>
      </c>
      <c r="H7608" s="166">
        <f>MONTH(B7608)</f>
        <v>4</v>
      </c>
      <c r="I7608" s="166">
        <f>YEAR(B7608)</f>
        <v>2023</v>
      </c>
    </row>
    <row r="7609" spans="1:9" x14ac:dyDescent="0.25">
      <c r="A7609" s="171" t="s">
        <v>2</v>
      </c>
      <c r="B7609" s="172">
        <v>45018</v>
      </c>
      <c r="C7609" s="173">
        <v>0</v>
      </c>
      <c r="D7609" s="173">
        <v>0.76120370370370005</v>
      </c>
      <c r="E7609" s="148" t="s">
        <v>2</v>
      </c>
      <c r="F7609" s="148">
        <v>0</v>
      </c>
      <c r="G7609" s="166">
        <f>WEEKNUM(B7609,21)</f>
        <v>13</v>
      </c>
      <c r="H7609" s="166">
        <f>MONTH(B7609)</f>
        <v>4</v>
      </c>
      <c r="I7609" s="166">
        <f>YEAR(B7609)</f>
        <v>2023</v>
      </c>
    </row>
    <row r="7610" spans="1:9" x14ac:dyDescent="0.25">
      <c r="A7610" s="171" t="s">
        <v>2</v>
      </c>
      <c r="B7610" s="172">
        <v>45018</v>
      </c>
      <c r="C7610" s="173">
        <v>0</v>
      </c>
      <c r="D7610" s="173">
        <v>0.76105324074073999</v>
      </c>
      <c r="E7610" s="148" t="s">
        <v>2</v>
      </c>
      <c r="F7610" s="148">
        <v>0</v>
      </c>
      <c r="G7610" s="166">
        <f>WEEKNUM(B7610,21)</f>
        <v>13</v>
      </c>
      <c r="H7610" s="166">
        <f>MONTH(B7610)</f>
        <v>4</v>
      </c>
      <c r="I7610" s="166">
        <f>YEAR(B7610)</f>
        <v>2023</v>
      </c>
    </row>
    <row r="7611" spans="1:9" x14ac:dyDescent="0.25">
      <c r="A7611" s="171" t="s">
        <v>2</v>
      </c>
      <c r="B7611" s="172">
        <v>45018</v>
      </c>
      <c r="C7611" s="173">
        <v>0</v>
      </c>
      <c r="D7611" s="173">
        <v>0.76091435185184997</v>
      </c>
      <c r="E7611" s="148" t="s">
        <v>2</v>
      </c>
      <c r="F7611" s="148">
        <v>0</v>
      </c>
      <c r="G7611" s="166">
        <f>WEEKNUM(B7611,21)</f>
        <v>13</v>
      </c>
      <c r="H7611" s="166">
        <f>MONTH(B7611)</f>
        <v>4</v>
      </c>
      <c r="I7611" s="166">
        <f>YEAR(B7611)</f>
        <v>2023</v>
      </c>
    </row>
    <row r="7612" spans="1:9" x14ac:dyDescent="0.25">
      <c r="G7612" s="166" t="e">
        <f>WEEKNUM(#REF!,21)</f>
        <v>#REF!</v>
      </c>
      <c r="H7612" s="166" t="e">
        <f>MONTH(#REF!)</f>
        <v>#REF!</v>
      </c>
      <c r="I7612" s="166" t="e">
        <f>YEAR(#REF!)</f>
        <v>#REF!</v>
      </c>
    </row>
    <row r="7613" spans="1:9" x14ac:dyDescent="0.25">
      <c r="G7613" s="166" t="e">
        <f>WEEKNUM(#REF!,21)</f>
        <v>#REF!</v>
      </c>
      <c r="H7613" s="166" t="e">
        <f>MONTH(#REF!)</f>
        <v>#REF!</v>
      </c>
      <c r="I7613" s="166" t="e">
        <f>YEAR(#REF!)</f>
        <v>#REF!</v>
      </c>
    </row>
    <row r="7614" spans="1:9" x14ac:dyDescent="0.25">
      <c r="G7614" s="166" t="e">
        <f>WEEKNUM(#REF!,21)</f>
        <v>#REF!</v>
      </c>
      <c r="H7614" s="166" t="e">
        <f>MONTH(#REF!)</f>
        <v>#REF!</v>
      </c>
      <c r="I7614" s="166" t="e">
        <f>YEAR(#REF!)</f>
        <v>#REF!</v>
      </c>
    </row>
    <row r="7615" spans="1:9" x14ac:dyDescent="0.25">
      <c r="G7615" s="166" t="e">
        <f>WEEKNUM(#REF!,21)</f>
        <v>#REF!</v>
      </c>
      <c r="H7615" s="166" t="e">
        <f>MONTH(#REF!)</f>
        <v>#REF!</v>
      </c>
      <c r="I7615" s="166" t="e">
        <f>YEAR(#REF!)</f>
        <v>#REF!</v>
      </c>
    </row>
    <row r="7616" spans="1:9" x14ac:dyDescent="0.25">
      <c r="G7616" s="166" t="e">
        <f>WEEKNUM(#REF!,21)</f>
        <v>#REF!</v>
      </c>
      <c r="H7616" s="166" t="e">
        <f>MONTH(#REF!)</f>
        <v>#REF!</v>
      </c>
      <c r="I7616" s="166" t="e">
        <f>YEAR(#REF!)</f>
        <v>#REF!</v>
      </c>
    </row>
    <row r="7617" spans="1:9" x14ac:dyDescent="0.25">
      <c r="G7617" s="166" t="e">
        <f>WEEKNUM(#REF!,21)</f>
        <v>#REF!</v>
      </c>
      <c r="H7617" s="166" t="e">
        <f>MONTH(#REF!)</f>
        <v>#REF!</v>
      </c>
      <c r="I7617" s="166" t="e">
        <f>YEAR(#REF!)</f>
        <v>#REF!</v>
      </c>
    </row>
    <row r="7618" spans="1:9" x14ac:dyDescent="0.25">
      <c r="G7618" s="166" t="e">
        <f>WEEKNUM(#REF!,21)</f>
        <v>#REF!</v>
      </c>
      <c r="H7618" s="166" t="e">
        <f>MONTH(#REF!)</f>
        <v>#REF!</v>
      </c>
      <c r="I7618" s="166" t="e">
        <f>YEAR(#REF!)</f>
        <v>#REF!</v>
      </c>
    </row>
    <row r="7619" spans="1:9" x14ac:dyDescent="0.25">
      <c r="G7619" s="166" t="e">
        <f>WEEKNUM(#REF!,21)</f>
        <v>#REF!</v>
      </c>
      <c r="H7619" s="166" t="e">
        <f>MONTH(#REF!)</f>
        <v>#REF!</v>
      </c>
      <c r="I7619" s="166" t="e">
        <f>YEAR(#REF!)</f>
        <v>#REF!</v>
      </c>
    </row>
    <row r="7620" spans="1:9" x14ac:dyDescent="0.25">
      <c r="G7620" s="166" t="e">
        <f>WEEKNUM(#REF!,21)</f>
        <v>#REF!</v>
      </c>
      <c r="H7620" s="166" t="e">
        <f>MONTH(#REF!)</f>
        <v>#REF!</v>
      </c>
      <c r="I7620" s="166" t="e">
        <f>YEAR(#REF!)</f>
        <v>#REF!</v>
      </c>
    </row>
    <row r="7621" spans="1:9" x14ac:dyDescent="0.25">
      <c r="G7621" s="166" t="e">
        <f>WEEKNUM(#REF!,21)</f>
        <v>#REF!</v>
      </c>
      <c r="H7621" s="166" t="e">
        <f>MONTH(#REF!)</f>
        <v>#REF!</v>
      </c>
      <c r="I7621" s="166" t="e">
        <f>YEAR(#REF!)</f>
        <v>#REF!</v>
      </c>
    </row>
    <row r="7622" spans="1:9" x14ac:dyDescent="0.25">
      <c r="G7622" s="166" t="e">
        <f>WEEKNUM(#REF!,21)</f>
        <v>#REF!</v>
      </c>
      <c r="H7622" s="166" t="e">
        <f>MONTH(#REF!)</f>
        <v>#REF!</v>
      </c>
      <c r="I7622" s="166" t="e">
        <f>YEAR(#REF!)</f>
        <v>#REF!</v>
      </c>
    </row>
    <row r="7623" spans="1:9" x14ac:dyDescent="0.25">
      <c r="G7623" s="166" t="e">
        <f>WEEKNUM(#REF!,21)</f>
        <v>#REF!</v>
      </c>
      <c r="H7623" s="166" t="e">
        <f>MONTH(#REF!)</f>
        <v>#REF!</v>
      </c>
      <c r="I7623" s="166" t="e">
        <f>YEAR(#REF!)</f>
        <v>#REF!</v>
      </c>
    </row>
    <row r="7624" spans="1:9" x14ac:dyDescent="0.25">
      <c r="G7624" s="166" t="e">
        <f>WEEKNUM(#REF!,21)</f>
        <v>#REF!</v>
      </c>
      <c r="H7624" s="166" t="e">
        <f>MONTH(#REF!)</f>
        <v>#REF!</v>
      </c>
      <c r="I7624" s="166" t="e">
        <f>YEAR(#REF!)</f>
        <v>#REF!</v>
      </c>
    </row>
    <row r="7625" spans="1:9" x14ac:dyDescent="0.25">
      <c r="G7625" s="166" t="e">
        <f>WEEKNUM(#REF!,21)</f>
        <v>#REF!</v>
      </c>
      <c r="H7625" s="166" t="e">
        <f>MONTH(#REF!)</f>
        <v>#REF!</v>
      </c>
      <c r="I7625" s="166" t="e">
        <f>YEAR(#REF!)</f>
        <v>#REF!</v>
      </c>
    </row>
    <row r="7626" spans="1:9" x14ac:dyDescent="0.25">
      <c r="G7626" s="166" t="e">
        <f>WEEKNUM(#REF!,21)</f>
        <v>#REF!</v>
      </c>
      <c r="H7626" s="166" t="e">
        <f>MONTH(#REF!)</f>
        <v>#REF!</v>
      </c>
      <c r="I7626" s="166" t="e">
        <f>YEAR(#REF!)</f>
        <v>#REF!</v>
      </c>
    </row>
    <row r="7627" spans="1:9" x14ac:dyDescent="0.25">
      <c r="A7627" s="171">
        <v>1000433803</v>
      </c>
      <c r="B7627" s="172">
        <v>45020</v>
      </c>
      <c r="C7627" s="173">
        <v>0.33333333333332998</v>
      </c>
      <c r="D7627" s="173">
        <v>0.62074074074074004</v>
      </c>
      <c r="E7627" s="148" t="s">
        <v>2</v>
      </c>
      <c r="F7627" s="148">
        <v>0</v>
      </c>
      <c r="G7627" s="166">
        <f>WEEKNUM(B7627,21)</f>
        <v>14</v>
      </c>
      <c r="H7627" s="166">
        <f>MONTH(B7627)</f>
        <v>4</v>
      </c>
      <c r="I7627" s="166">
        <f>YEAR(B7627)</f>
        <v>2023</v>
      </c>
    </row>
    <row r="7628" spans="1:9" x14ac:dyDescent="0.25">
      <c r="A7628" s="171">
        <v>1000434310</v>
      </c>
      <c r="B7628" s="172">
        <v>45020</v>
      </c>
      <c r="C7628" s="173">
        <v>0.33333333333332998</v>
      </c>
      <c r="D7628" s="173">
        <v>0.72490740740741</v>
      </c>
      <c r="E7628" s="148" t="s">
        <v>2</v>
      </c>
      <c r="F7628" s="148">
        <v>0</v>
      </c>
      <c r="G7628" s="166">
        <f>WEEKNUM(B7628,21)</f>
        <v>14</v>
      </c>
      <c r="H7628" s="166">
        <f>MONTH(B7628)</f>
        <v>4</v>
      </c>
      <c r="I7628" s="166">
        <f>YEAR(B7628)</f>
        <v>2023</v>
      </c>
    </row>
    <row r="7629" spans="1:9" x14ac:dyDescent="0.25">
      <c r="A7629" s="171" t="s">
        <v>2</v>
      </c>
      <c r="B7629" s="172">
        <v>45019</v>
      </c>
      <c r="C7629" s="173">
        <v>0</v>
      </c>
      <c r="D7629" s="173">
        <v>0.50892361111110995</v>
      </c>
      <c r="E7629" s="148" t="s">
        <v>2</v>
      </c>
      <c r="F7629" s="148">
        <v>0</v>
      </c>
      <c r="G7629" s="166">
        <f>WEEKNUM(B7629,21)</f>
        <v>14</v>
      </c>
      <c r="H7629" s="166">
        <f>MONTH(B7629)</f>
        <v>4</v>
      </c>
      <c r="I7629" s="166">
        <f>YEAR(B7629)</f>
        <v>2023</v>
      </c>
    </row>
    <row r="7630" spans="1:9" x14ac:dyDescent="0.25">
      <c r="A7630" s="171">
        <v>1000408464</v>
      </c>
      <c r="B7630" s="172">
        <v>45019</v>
      </c>
      <c r="C7630" s="173">
        <v>0.50386574074073998</v>
      </c>
      <c r="D7630" s="173">
        <v>0.66653935185184998</v>
      </c>
      <c r="E7630" s="148" t="s">
        <v>2</v>
      </c>
      <c r="F7630" s="148">
        <v>0</v>
      </c>
      <c r="G7630" s="166">
        <f>WEEKNUM(B7630,21)</f>
        <v>14</v>
      </c>
      <c r="H7630" s="166">
        <f>MONTH(B7630)</f>
        <v>4</v>
      </c>
      <c r="I7630" s="166">
        <f>YEAR(B7630)</f>
        <v>2023</v>
      </c>
    </row>
    <row r="7631" spans="1:9" x14ac:dyDescent="0.25">
      <c r="A7631" s="171">
        <v>1000408580</v>
      </c>
      <c r="B7631" s="172">
        <v>45019</v>
      </c>
      <c r="C7631" s="173">
        <v>0</v>
      </c>
      <c r="D7631" s="173">
        <v>0.68278935185184997</v>
      </c>
      <c r="E7631" s="148" t="s">
        <v>2</v>
      </c>
      <c r="F7631" s="148">
        <v>0</v>
      </c>
      <c r="G7631" s="166">
        <f>WEEKNUM(B7631,21)</f>
        <v>14</v>
      </c>
      <c r="H7631" s="166">
        <f>MONTH(B7631)</f>
        <v>4</v>
      </c>
      <c r="I7631" s="166">
        <f>YEAR(B7631)</f>
        <v>2023</v>
      </c>
    </row>
    <row r="7632" spans="1:9" x14ac:dyDescent="0.25">
      <c r="A7632" s="171">
        <v>1000410763</v>
      </c>
      <c r="B7632" s="172">
        <v>45019</v>
      </c>
      <c r="C7632" s="173">
        <v>0.61489583333332998</v>
      </c>
      <c r="D7632" s="173">
        <v>0.64471064814815005</v>
      </c>
      <c r="E7632" s="148" t="s">
        <v>3</v>
      </c>
      <c r="F7632" s="148">
        <v>1.27</v>
      </c>
      <c r="G7632" s="166">
        <f>WEEKNUM(B7632,21)</f>
        <v>14</v>
      </c>
      <c r="H7632" s="166">
        <f>MONTH(B7632)</f>
        <v>4</v>
      </c>
      <c r="I7632" s="166">
        <f>YEAR(B7632)</f>
        <v>2023</v>
      </c>
    </row>
    <row r="7633" spans="1:9" x14ac:dyDescent="0.25">
      <c r="A7633" s="171">
        <v>1000409756</v>
      </c>
      <c r="B7633" s="172">
        <v>45019</v>
      </c>
      <c r="C7633" s="173">
        <v>6.4513888888889995E-2</v>
      </c>
      <c r="D7633" s="173">
        <v>6.4513888888889995E-2</v>
      </c>
      <c r="E7633" s="148" t="s">
        <v>3</v>
      </c>
      <c r="F7633" s="148">
        <v>0</v>
      </c>
      <c r="G7633" s="166">
        <f>WEEKNUM(B7633,21)</f>
        <v>14</v>
      </c>
      <c r="H7633" s="166">
        <f>MONTH(B7633)</f>
        <v>4</v>
      </c>
      <c r="I7633" s="166">
        <f>YEAR(B7633)</f>
        <v>2023</v>
      </c>
    </row>
    <row r="7634" spans="1:9" x14ac:dyDescent="0.25">
      <c r="A7634" s="171">
        <v>1000409754</v>
      </c>
      <c r="B7634" s="172">
        <v>45019</v>
      </c>
      <c r="C7634" s="173">
        <v>7.7858796296300006E-2</v>
      </c>
      <c r="D7634" s="173">
        <v>7.7858796296300006E-2</v>
      </c>
      <c r="E7634" s="148" t="s">
        <v>3</v>
      </c>
      <c r="F7634" s="148">
        <v>0</v>
      </c>
      <c r="G7634" s="166">
        <f>WEEKNUM(B7634,21)</f>
        <v>14</v>
      </c>
      <c r="H7634" s="166">
        <f>MONTH(B7634)</f>
        <v>4</v>
      </c>
      <c r="I7634" s="166">
        <f>YEAR(B7634)</f>
        <v>2023</v>
      </c>
    </row>
    <row r="7635" spans="1:9" x14ac:dyDescent="0.25">
      <c r="A7635" s="171">
        <v>1000409756</v>
      </c>
      <c r="B7635" s="172">
        <v>45019</v>
      </c>
      <c r="C7635" s="173">
        <v>0.22916666666666999</v>
      </c>
      <c r="D7635" s="173">
        <v>0.26202546296295998</v>
      </c>
      <c r="E7635" s="148" t="s">
        <v>3</v>
      </c>
      <c r="F7635" s="148">
        <v>0</v>
      </c>
      <c r="G7635" s="166">
        <f>WEEKNUM(B7635,21)</f>
        <v>14</v>
      </c>
      <c r="H7635" s="166">
        <f>MONTH(B7635)</f>
        <v>4</v>
      </c>
      <c r="I7635" s="166">
        <f>YEAR(B7635)</f>
        <v>2023</v>
      </c>
    </row>
    <row r="7636" spans="1:9" x14ac:dyDescent="0.25">
      <c r="A7636" s="171">
        <v>1000409756</v>
      </c>
      <c r="B7636" s="172">
        <v>45019</v>
      </c>
      <c r="C7636" s="173">
        <v>0.52083333333333004</v>
      </c>
      <c r="D7636" s="173">
        <v>0.56366898148148004</v>
      </c>
      <c r="E7636" s="148" t="s">
        <v>3</v>
      </c>
      <c r="F7636" s="148">
        <v>0</v>
      </c>
      <c r="G7636" s="166">
        <f>WEEKNUM(B7636,21)</f>
        <v>14</v>
      </c>
      <c r="H7636" s="166">
        <f>MONTH(B7636)</f>
        <v>4</v>
      </c>
      <c r="I7636" s="166">
        <f>YEAR(B7636)</f>
        <v>2023</v>
      </c>
    </row>
    <row r="7637" spans="1:9" x14ac:dyDescent="0.25">
      <c r="A7637" s="171">
        <v>1000409756</v>
      </c>
      <c r="B7637" s="172">
        <v>45019</v>
      </c>
      <c r="C7637" s="173">
        <v>0.30033564814815</v>
      </c>
      <c r="D7637" s="173">
        <v>0.30033564814815</v>
      </c>
      <c r="E7637" s="148" t="s">
        <v>3</v>
      </c>
      <c r="F7637" s="148">
        <v>0</v>
      </c>
      <c r="G7637" s="166">
        <f>WEEKNUM(B7637,21)</f>
        <v>14</v>
      </c>
      <c r="H7637" s="166">
        <f>MONTH(B7637)</f>
        <v>4</v>
      </c>
      <c r="I7637" s="166">
        <f>YEAR(B7637)</f>
        <v>2023</v>
      </c>
    </row>
    <row r="7638" spans="1:9" x14ac:dyDescent="0.25">
      <c r="A7638" s="171">
        <v>1000409756</v>
      </c>
      <c r="B7638" s="172">
        <v>45019</v>
      </c>
      <c r="C7638" s="173">
        <v>0.3125</v>
      </c>
      <c r="D7638" s="173">
        <v>0.35228009259259002</v>
      </c>
      <c r="E7638" s="148" t="s">
        <v>2</v>
      </c>
      <c r="F7638" s="148">
        <v>0</v>
      </c>
      <c r="G7638" s="166">
        <f>WEEKNUM(B7638,21)</f>
        <v>14</v>
      </c>
      <c r="H7638" s="166">
        <f>MONTH(B7638)</f>
        <v>4</v>
      </c>
      <c r="I7638" s="166">
        <f>YEAR(B7638)</f>
        <v>2023</v>
      </c>
    </row>
    <row r="7639" spans="1:9" x14ac:dyDescent="0.25">
      <c r="A7639" s="171">
        <v>1000409756</v>
      </c>
      <c r="B7639" s="172">
        <v>45019</v>
      </c>
      <c r="C7639" s="173">
        <v>0.35228009259259002</v>
      </c>
      <c r="D7639" s="173">
        <v>0.35420138888889002</v>
      </c>
      <c r="E7639" s="148" t="s">
        <v>2</v>
      </c>
      <c r="F7639" s="148">
        <v>0</v>
      </c>
      <c r="G7639" s="166">
        <f>WEEKNUM(B7639,21)</f>
        <v>14</v>
      </c>
      <c r="H7639" s="166">
        <f>MONTH(B7639)</f>
        <v>4</v>
      </c>
      <c r="I7639" s="166">
        <f>YEAR(B7639)</f>
        <v>2023</v>
      </c>
    </row>
    <row r="7640" spans="1:9" x14ac:dyDescent="0.25">
      <c r="A7640" s="171">
        <v>1000409756</v>
      </c>
      <c r="B7640" s="172">
        <v>45019</v>
      </c>
      <c r="C7640" s="173">
        <v>0.35420138888889002</v>
      </c>
      <c r="D7640" s="173">
        <v>0.37744212962962997</v>
      </c>
      <c r="E7640" s="148" t="s">
        <v>2</v>
      </c>
      <c r="F7640" s="148">
        <v>0</v>
      </c>
      <c r="G7640" s="166">
        <f>WEEKNUM(B7640,21)</f>
        <v>14</v>
      </c>
      <c r="H7640" s="166">
        <f>MONTH(B7640)</f>
        <v>4</v>
      </c>
      <c r="I7640" s="166">
        <f>YEAR(B7640)</f>
        <v>2023</v>
      </c>
    </row>
    <row r="7641" spans="1:9" x14ac:dyDescent="0.25">
      <c r="A7641" s="171">
        <v>1000407445</v>
      </c>
      <c r="B7641" s="172">
        <v>45019</v>
      </c>
      <c r="C7641" s="173">
        <v>0.3125</v>
      </c>
      <c r="D7641" s="173">
        <v>0.37305555555556003</v>
      </c>
      <c r="E7641" s="148" t="s">
        <v>3</v>
      </c>
      <c r="F7641" s="148">
        <v>0</v>
      </c>
      <c r="G7641" s="166">
        <f>WEEKNUM(B7641,21)</f>
        <v>14</v>
      </c>
      <c r="H7641" s="166">
        <f>MONTH(B7641)</f>
        <v>4</v>
      </c>
      <c r="I7641" s="166">
        <f>YEAR(B7641)</f>
        <v>2023</v>
      </c>
    </row>
    <row r="7642" spans="1:9" x14ac:dyDescent="0.25">
      <c r="A7642" s="171">
        <v>1000407445</v>
      </c>
      <c r="B7642" s="172">
        <v>45019</v>
      </c>
      <c r="C7642" s="173">
        <v>0.37305555555556003</v>
      </c>
      <c r="D7642" s="173">
        <v>0.37586805555556002</v>
      </c>
      <c r="E7642" s="148" t="s">
        <v>3</v>
      </c>
      <c r="F7642" s="148">
        <v>0</v>
      </c>
      <c r="G7642" s="166">
        <f>WEEKNUM(B7642,21)</f>
        <v>14</v>
      </c>
      <c r="H7642" s="166">
        <f>MONTH(B7642)</f>
        <v>4</v>
      </c>
      <c r="I7642" s="166">
        <f>YEAR(B7642)</f>
        <v>2023</v>
      </c>
    </row>
    <row r="7643" spans="1:9" x14ac:dyDescent="0.25">
      <c r="A7643" s="171">
        <v>1000406538</v>
      </c>
      <c r="B7643" s="172">
        <v>45019</v>
      </c>
      <c r="C7643" s="173">
        <v>0.3125</v>
      </c>
      <c r="D7643" s="173">
        <v>0.47909722222222001</v>
      </c>
      <c r="E7643" s="148" t="s">
        <v>3</v>
      </c>
      <c r="F7643" s="148">
        <v>0</v>
      </c>
      <c r="G7643" s="166">
        <f>WEEKNUM(B7643,21)</f>
        <v>14</v>
      </c>
      <c r="H7643" s="166">
        <f>MONTH(B7643)</f>
        <v>4</v>
      </c>
      <c r="I7643" s="166">
        <f>YEAR(B7643)</f>
        <v>2023</v>
      </c>
    </row>
    <row r="7644" spans="1:9" x14ac:dyDescent="0.25">
      <c r="A7644" s="171">
        <v>1000406533</v>
      </c>
      <c r="B7644" s="172">
        <v>45020</v>
      </c>
      <c r="C7644" s="173">
        <v>0.22916666666666999</v>
      </c>
      <c r="D7644" s="173">
        <v>0.14840277777777999</v>
      </c>
      <c r="E7644" s="148" t="s">
        <v>3</v>
      </c>
      <c r="F7644" s="148">
        <v>0</v>
      </c>
      <c r="G7644" s="166">
        <f>WEEKNUM(B7644,21)</f>
        <v>14</v>
      </c>
      <c r="H7644" s="166">
        <f>MONTH(B7644)</f>
        <v>4</v>
      </c>
      <c r="I7644" s="166">
        <f>YEAR(B7644)</f>
        <v>2023</v>
      </c>
    </row>
    <row r="7645" spans="1:9" x14ac:dyDescent="0.25">
      <c r="A7645" s="171">
        <v>1000409806</v>
      </c>
      <c r="B7645" s="172">
        <v>45020</v>
      </c>
      <c r="C7645" s="173">
        <v>0.22916666666666999</v>
      </c>
      <c r="D7645" s="173">
        <v>0.14873842592593001</v>
      </c>
      <c r="E7645" s="148" t="s">
        <v>3</v>
      </c>
      <c r="F7645" s="148">
        <v>0</v>
      </c>
      <c r="G7645" s="166">
        <f>WEEKNUM(B7645,21)</f>
        <v>14</v>
      </c>
      <c r="H7645" s="166">
        <f>MONTH(B7645)</f>
        <v>4</v>
      </c>
      <c r="I7645" s="166">
        <f>YEAR(B7645)</f>
        <v>2023</v>
      </c>
    </row>
    <row r="7646" spans="1:9" x14ac:dyDescent="0.25">
      <c r="A7646" s="171">
        <v>1000406538</v>
      </c>
      <c r="B7646" s="172">
        <v>45019</v>
      </c>
      <c r="C7646" s="173">
        <v>0.52083333333333004</v>
      </c>
      <c r="D7646" s="173">
        <v>0.56674768518519003</v>
      </c>
      <c r="E7646" s="148" t="s">
        <v>3</v>
      </c>
      <c r="F7646" s="148">
        <v>0</v>
      </c>
      <c r="G7646" s="166">
        <f>WEEKNUM(B7646,21)</f>
        <v>14</v>
      </c>
      <c r="H7646" s="166">
        <f>MONTH(B7646)</f>
        <v>4</v>
      </c>
      <c r="I7646" s="166">
        <f>YEAR(B7646)</f>
        <v>2023</v>
      </c>
    </row>
    <row r="7647" spans="1:9" x14ac:dyDescent="0.25">
      <c r="A7647" s="171">
        <v>1000409756</v>
      </c>
      <c r="B7647" s="172">
        <v>45020</v>
      </c>
      <c r="C7647" s="173">
        <v>0.22916666666666999</v>
      </c>
      <c r="D7647" s="173">
        <v>0.14896990740741001</v>
      </c>
      <c r="E7647" s="148" t="s">
        <v>3</v>
      </c>
      <c r="F7647" s="148">
        <v>0</v>
      </c>
      <c r="G7647" s="166">
        <f>WEEKNUM(B7647,21)</f>
        <v>14</v>
      </c>
      <c r="H7647" s="166">
        <f>MONTH(B7647)</f>
        <v>4</v>
      </c>
      <c r="I7647" s="166">
        <f>YEAR(B7647)</f>
        <v>2023</v>
      </c>
    </row>
    <row r="7648" spans="1:9" x14ac:dyDescent="0.25">
      <c r="A7648" s="171">
        <v>1000409756</v>
      </c>
      <c r="B7648" s="172">
        <v>45024</v>
      </c>
      <c r="C7648" s="173">
        <v>0.52083333333333004</v>
      </c>
      <c r="D7648" s="173">
        <v>0.3730787037037</v>
      </c>
      <c r="E7648" s="148" t="s">
        <v>3</v>
      </c>
      <c r="F7648" s="148">
        <v>0</v>
      </c>
      <c r="G7648" s="166">
        <f>WEEKNUM(B7648,21)</f>
        <v>14</v>
      </c>
      <c r="H7648" s="166">
        <f>MONTH(B7648)</f>
        <v>4</v>
      </c>
      <c r="I7648" s="166">
        <f>YEAR(B7648)</f>
        <v>2023</v>
      </c>
    </row>
    <row r="7649" spans="1:9" x14ac:dyDescent="0.25">
      <c r="A7649" s="171">
        <v>1000406533</v>
      </c>
      <c r="B7649" s="172">
        <v>45019</v>
      </c>
      <c r="C7649" s="173">
        <v>0.25</v>
      </c>
      <c r="D7649" s="173">
        <v>0.48343750000000002</v>
      </c>
      <c r="E7649" s="148" t="s">
        <v>3</v>
      </c>
      <c r="F7649" s="148">
        <v>0</v>
      </c>
      <c r="G7649" s="166">
        <f>WEEKNUM(B7649,21)</f>
        <v>14</v>
      </c>
      <c r="H7649" s="166">
        <f>MONTH(B7649)</f>
        <v>4</v>
      </c>
      <c r="I7649" s="166">
        <f>YEAR(B7649)</f>
        <v>2023</v>
      </c>
    </row>
    <row r="7650" spans="1:9" x14ac:dyDescent="0.25">
      <c r="A7650" s="171">
        <v>1000409793</v>
      </c>
      <c r="B7650" s="172">
        <v>45020</v>
      </c>
      <c r="C7650" s="173">
        <v>0.22916666666666999</v>
      </c>
      <c r="D7650" s="173">
        <v>0.14921296296295999</v>
      </c>
      <c r="E7650" s="148" t="s">
        <v>3</v>
      </c>
      <c r="F7650" s="148">
        <v>0</v>
      </c>
      <c r="G7650" s="166">
        <f>WEEKNUM(B7650,21)</f>
        <v>14</v>
      </c>
      <c r="H7650" s="166">
        <f>MONTH(B7650)</f>
        <v>4</v>
      </c>
      <c r="I7650" s="166">
        <f>YEAR(B7650)</f>
        <v>2023</v>
      </c>
    </row>
    <row r="7651" spans="1:9" x14ac:dyDescent="0.25">
      <c r="A7651" s="171">
        <v>1000406533</v>
      </c>
      <c r="B7651" s="172">
        <v>45019</v>
      </c>
      <c r="C7651" s="173">
        <v>0.25</v>
      </c>
      <c r="D7651" s="173">
        <v>0.39621527777777998</v>
      </c>
      <c r="E7651" s="148" t="s">
        <v>2</v>
      </c>
      <c r="F7651" s="148">
        <v>0</v>
      </c>
      <c r="G7651" s="166">
        <f>WEEKNUM(B7651,21)</f>
        <v>14</v>
      </c>
      <c r="H7651" s="166">
        <f>MONTH(B7651)</f>
        <v>4</v>
      </c>
      <c r="I7651" s="166">
        <f>YEAR(B7651)</f>
        <v>2023</v>
      </c>
    </row>
    <row r="7652" spans="1:9" x14ac:dyDescent="0.25">
      <c r="A7652" s="171">
        <v>1000406533</v>
      </c>
      <c r="B7652" s="172">
        <v>45019</v>
      </c>
      <c r="C7652" s="173">
        <v>0.3125</v>
      </c>
      <c r="D7652" s="173">
        <v>0.60589120370369998</v>
      </c>
      <c r="E7652" s="148" t="s">
        <v>2</v>
      </c>
      <c r="F7652" s="148">
        <v>0</v>
      </c>
      <c r="G7652" s="166">
        <f>WEEKNUM(B7652,21)</f>
        <v>14</v>
      </c>
      <c r="H7652" s="166">
        <f>MONTH(B7652)</f>
        <v>4</v>
      </c>
      <c r="I7652" s="166">
        <f>YEAR(B7652)</f>
        <v>2023</v>
      </c>
    </row>
    <row r="7653" spans="1:9" x14ac:dyDescent="0.25">
      <c r="A7653" s="171">
        <v>1000406533</v>
      </c>
      <c r="B7653" s="172">
        <v>45019</v>
      </c>
      <c r="C7653" s="173">
        <v>0.35589120370369998</v>
      </c>
      <c r="D7653" s="173">
        <v>0.42346064814814999</v>
      </c>
      <c r="E7653" s="148" t="s">
        <v>2</v>
      </c>
      <c r="F7653" s="148">
        <v>0</v>
      </c>
      <c r="G7653" s="166">
        <f>WEEKNUM(B7653,21)</f>
        <v>14</v>
      </c>
      <c r="H7653" s="166">
        <f>MONTH(B7653)</f>
        <v>4</v>
      </c>
      <c r="I7653" s="166">
        <f>YEAR(B7653)</f>
        <v>2023</v>
      </c>
    </row>
    <row r="7654" spans="1:9" x14ac:dyDescent="0.25">
      <c r="A7654" s="171">
        <v>1000406533</v>
      </c>
      <c r="B7654" s="172">
        <v>45019</v>
      </c>
      <c r="C7654" s="173">
        <v>0.52083333333333004</v>
      </c>
      <c r="D7654" s="173">
        <v>0.56634259259259001</v>
      </c>
      <c r="E7654" s="148" t="s">
        <v>2</v>
      </c>
      <c r="F7654" s="148">
        <v>0</v>
      </c>
      <c r="G7654" s="166">
        <f>WEEKNUM(B7654,21)</f>
        <v>14</v>
      </c>
      <c r="H7654" s="166">
        <f>MONTH(B7654)</f>
        <v>4</v>
      </c>
      <c r="I7654" s="166">
        <f>YEAR(B7654)</f>
        <v>2023</v>
      </c>
    </row>
    <row r="7655" spans="1:9" x14ac:dyDescent="0.25">
      <c r="A7655" s="171">
        <v>1000409756</v>
      </c>
      <c r="B7655" s="172">
        <v>45019</v>
      </c>
      <c r="C7655" s="173">
        <v>0.52083333333333004</v>
      </c>
      <c r="D7655" s="173">
        <v>0.92312499999999997</v>
      </c>
      <c r="E7655" s="148" t="s">
        <v>2</v>
      </c>
      <c r="F7655" s="148">
        <v>0</v>
      </c>
      <c r="G7655" s="166">
        <f>WEEKNUM(B7655,21)</f>
        <v>14</v>
      </c>
      <c r="H7655" s="166">
        <f>MONTH(B7655)</f>
        <v>4</v>
      </c>
      <c r="I7655" s="166">
        <f>YEAR(B7655)</f>
        <v>2023</v>
      </c>
    </row>
    <row r="7656" spans="1:9" x14ac:dyDescent="0.25">
      <c r="A7656" s="171">
        <v>1000409772</v>
      </c>
      <c r="B7656" s="172">
        <v>45019</v>
      </c>
      <c r="C7656" s="173">
        <v>0.14583333333333001</v>
      </c>
      <c r="D7656" s="173">
        <v>0.92853009259259001</v>
      </c>
      <c r="E7656" s="148" t="s">
        <v>2</v>
      </c>
      <c r="F7656" s="148">
        <v>0</v>
      </c>
      <c r="G7656" s="166">
        <f>WEEKNUM(B7656,21)</f>
        <v>14</v>
      </c>
      <c r="H7656" s="166">
        <f>MONTH(B7656)</f>
        <v>4</v>
      </c>
      <c r="I7656" s="166">
        <f>YEAR(B7656)</f>
        <v>2023</v>
      </c>
    </row>
    <row r="7657" spans="1:9" x14ac:dyDescent="0.25">
      <c r="A7657" s="171">
        <v>1000409772</v>
      </c>
      <c r="B7657" s="172">
        <v>45019</v>
      </c>
      <c r="C7657" s="173">
        <v>0.52083333333333004</v>
      </c>
      <c r="D7657" s="173">
        <v>0.91754629629630002</v>
      </c>
      <c r="E7657" s="148" t="s">
        <v>2</v>
      </c>
      <c r="F7657" s="148">
        <v>0</v>
      </c>
      <c r="G7657" s="166">
        <f>WEEKNUM(B7657,21)</f>
        <v>14</v>
      </c>
      <c r="H7657" s="166">
        <f>MONTH(B7657)</f>
        <v>4</v>
      </c>
      <c r="I7657" s="166">
        <f>YEAR(B7657)</f>
        <v>2023</v>
      </c>
    </row>
    <row r="7658" spans="1:9" x14ac:dyDescent="0.25">
      <c r="A7658" s="171">
        <v>1000407445</v>
      </c>
      <c r="B7658" s="172">
        <v>45019</v>
      </c>
      <c r="C7658" s="173">
        <v>0.25</v>
      </c>
      <c r="D7658" s="173">
        <v>0.50405092592593004</v>
      </c>
      <c r="E7658" s="148" t="s">
        <v>2</v>
      </c>
      <c r="F7658" s="148">
        <v>0</v>
      </c>
      <c r="G7658" s="166">
        <f>WEEKNUM(B7658,21)</f>
        <v>14</v>
      </c>
      <c r="H7658" s="166">
        <f>MONTH(B7658)</f>
        <v>4</v>
      </c>
      <c r="I7658" s="166">
        <f>YEAR(B7658)</f>
        <v>2023</v>
      </c>
    </row>
    <row r="7659" spans="1:9" x14ac:dyDescent="0.25">
      <c r="A7659" s="171">
        <v>1000407445</v>
      </c>
      <c r="B7659" s="172">
        <v>45023</v>
      </c>
      <c r="C7659" s="173">
        <v>0.50405092592593004</v>
      </c>
      <c r="D7659" s="173">
        <v>0.30687500000000001</v>
      </c>
      <c r="E7659" s="148" t="s">
        <v>2</v>
      </c>
      <c r="F7659" s="148">
        <v>0</v>
      </c>
      <c r="G7659" s="166">
        <f>WEEKNUM(B7659,21)</f>
        <v>14</v>
      </c>
      <c r="H7659" s="166">
        <f>MONTH(B7659)</f>
        <v>4</v>
      </c>
      <c r="I7659" s="166">
        <f>YEAR(B7659)</f>
        <v>2023</v>
      </c>
    </row>
    <row r="7660" spans="1:9" x14ac:dyDescent="0.25">
      <c r="A7660" s="171">
        <v>1000406285</v>
      </c>
      <c r="B7660" s="172">
        <v>45025</v>
      </c>
      <c r="C7660" s="173">
        <v>0.33333333333332998</v>
      </c>
      <c r="D7660" s="173">
        <v>0.73020833333333002</v>
      </c>
      <c r="E7660" s="148" t="s">
        <v>2</v>
      </c>
      <c r="F7660" s="148">
        <v>0</v>
      </c>
      <c r="G7660" s="166">
        <f>WEEKNUM(B7660,21)</f>
        <v>14</v>
      </c>
      <c r="H7660" s="166">
        <f>MONTH(B7660)</f>
        <v>4</v>
      </c>
      <c r="I7660" s="166">
        <f>YEAR(B7660)</f>
        <v>2023</v>
      </c>
    </row>
    <row r="7661" spans="1:9" x14ac:dyDescent="0.25">
      <c r="A7661" s="171">
        <v>1000406285</v>
      </c>
      <c r="B7661" s="172">
        <v>45019</v>
      </c>
      <c r="C7661" s="173">
        <v>0.33333333333332998</v>
      </c>
      <c r="D7661" s="173">
        <v>0.69439814814815004</v>
      </c>
      <c r="E7661" s="148" t="s">
        <v>2</v>
      </c>
      <c r="F7661" s="148">
        <v>0</v>
      </c>
      <c r="G7661" s="166">
        <f>WEEKNUM(B7661,21)</f>
        <v>14</v>
      </c>
      <c r="H7661" s="166">
        <f>MONTH(B7661)</f>
        <v>4</v>
      </c>
      <c r="I7661" s="166">
        <f>YEAR(B7661)</f>
        <v>2023</v>
      </c>
    </row>
    <row r="7662" spans="1:9" x14ac:dyDescent="0.25">
      <c r="A7662" s="171">
        <v>1000406285</v>
      </c>
      <c r="B7662" s="172">
        <v>45025</v>
      </c>
      <c r="C7662" s="173">
        <v>0.69439814814815004</v>
      </c>
      <c r="D7662" s="173">
        <v>0.72975694444443995</v>
      </c>
      <c r="E7662" s="148" t="s">
        <v>2</v>
      </c>
      <c r="F7662" s="148">
        <v>0</v>
      </c>
      <c r="G7662" s="166">
        <f>WEEKNUM(B7662,21)</f>
        <v>14</v>
      </c>
      <c r="H7662" s="166">
        <f>MONTH(B7662)</f>
        <v>4</v>
      </c>
      <c r="I7662" s="166">
        <f>YEAR(B7662)</f>
        <v>2023</v>
      </c>
    </row>
    <row r="7663" spans="1:9" x14ac:dyDescent="0.25">
      <c r="A7663" s="171">
        <v>1000409774</v>
      </c>
      <c r="B7663" s="172">
        <v>45019</v>
      </c>
      <c r="C7663" s="173">
        <v>0.25</v>
      </c>
      <c r="D7663" s="173">
        <v>0.45182870370369999</v>
      </c>
      <c r="E7663" s="148" t="s">
        <v>3</v>
      </c>
      <c r="F7663" s="148">
        <v>1.99</v>
      </c>
      <c r="G7663" s="166">
        <f>WEEKNUM(B7663,21)</f>
        <v>14</v>
      </c>
      <c r="H7663" s="166">
        <f>MONTH(B7663)</f>
        <v>4</v>
      </c>
      <c r="I7663" s="166">
        <f>YEAR(B7663)</f>
        <v>2023</v>
      </c>
    </row>
    <row r="7664" spans="1:9" x14ac:dyDescent="0.25">
      <c r="A7664" s="171">
        <v>1000406028</v>
      </c>
      <c r="B7664" s="172">
        <v>45019</v>
      </c>
      <c r="C7664" s="173">
        <v>0.27083333333332998</v>
      </c>
      <c r="D7664" s="173">
        <v>0.60829861111111005</v>
      </c>
      <c r="E7664" s="148" t="s">
        <v>2</v>
      </c>
      <c r="F7664" s="148">
        <v>0</v>
      </c>
      <c r="G7664" s="166">
        <f>WEEKNUM(B7664,21)</f>
        <v>14</v>
      </c>
      <c r="H7664" s="166">
        <f>MONTH(B7664)</f>
        <v>4</v>
      </c>
      <c r="I7664" s="166">
        <f>YEAR(B7664)</f>
        <v>2023</v>
      </c>
    </row>
    <row r="7665" spans="1:9" x14ac:dyDescent="0.25">
      <c r="A7665" s="171">
        <v>1000406538</v>
      </c>
      <c r="B7665" s="172">
        <v>45020</v>
      </c>
      <c r="C7665" s="173">
        <v>0.3125</v>
      </c>
      <c r="D7665" s="173">
        <v>0.36997685185184997</v>
      </c>
      <c r="E7665" s="148" t="s">
        <v>3</v>
      </c>
      <c r="F7665" s="148">
        <v>0</v>
      </c>
      <c r="G7665" s="166">
        <f>WEEKNUM(B7665,21)</f>
        <v>14</v>
      </c>
      <c r="H7665" s="166">
        <f>MONTH(B7665)</f>
        <v>4</v>
      </c>
      <c r="I7665" s="166">
        <f>YEAR(B7665)</f>
        <v>2023</v>
      </c>
    </row>
    <row r="7666" spans="1:9" x14ac:dyDescent="0.25">
      <c r="A7666" s="171">
        <v>1000407443</v>
      </c>
      <c r="B7666" s="172">
        <v>45019</v>
      </c>
      <c r="C7666" s="173">
        <v>0.52083333333333004</v>
      </c>
      <c r="D7666" s="173">
        <v>0.92004629629629997</v>
      </c>
      <c r="E7666" s="148" t="s">
        <v>3</v>
      </c>
      <c r="F7666" s="148">
        <v>0</v>
      </c>
      <c r="G7666" s="166">
        <f>WEEKNUM(B7666,21)</f>
        <v>14</v>
      </c>
      <c r="H7666" s="166">
        <f>MONTH(B7666)</f>
        <v>4</v>
      </c>
      <c r="I7666" s="166">
        <f>YEAR(B7666)</f>
        <v>2023</v>
      </c>
    </row>
    <row r="7667" spans="1:9" x14ac:dyDescent="0.25">
      <c r="A7667" s="171">
        <v>1000407443</v>
      </c>
      <c r="B7667" s="172">
        <v>45019</v>
      </c>
      <c r="C7667" s="173">
        <v>0.92004629629629997</v>
      </c>
      <c r="D7667" s="173">
        <v>0.92215277777778004</v>
      </c>
      <c r="E7667" s="148" t="s">
        <v>3</v>
      </c>
      <c r="F7667" s="148">
        <v>0</v>
      </c>
      <c r="G7667" s="166">
        <f>WEEKNUM(B7667,21)</f>
        <v>14</v>
      </c>
      <c r="H7667" s="166">
        <f>MONTH(B7667)</f>
        <v>4</v>
      </c>
      <c r="I7667" s="166">
        <f>YEAR(B7667)</f>
        <v>2023</v>
      </c>
    </row>
    <row r="7668" spans="1:9" x14ac:dyDescent="0.25">
      <c r="A7668" s="171">
        <v>1000407443</v>
      </c>
      <c r="B7668" s="172">
        <v>45019</v>
      </c>
      <c r="C7668" s="173">
        <v>0</v>
      </c>
      <c r="D7668" s="173">
        <v>0.93274305555556003</v>
      </c>
      <c r="E7668" s="148" t="s">
        <v>3</v>
      </c>
      <c r="F7668" s="148">
        <v>0</v>
      </c>
      <c r="G7668" s="166">
        <f>WEEKNUM(B7668,21)</f>
        <v>14</v>
      </c>
      <c r="H7668" s="166">
        <f>MONTH(B7668)</f>
        <v>4</v>
      </c>
      <c r="I7668" s="166">
        <f>YEAR(B7668)</f>
        <v>2023</v>
      </c>
    </row>
    <row r="7669" spans="1:9" x14ac:dyDescent="0.25">
      <c r="A7669" s="171">
        <v>1000406241</v>
      </c>
      <c r="B7669" s="172">
        <v>45020</v>
      </c>
      <c r="C7669" s="173">
        <v>0.20833333333333001</v>
      </c>
      <c r="D7669" s="173">
        <v>0.70219907407407001</v>
      </c>
      <c r="E7669" s="148" t="s">
        <v>2</v>
      </c>
      <c r="F7669" s="148">
        <v>0</v>
      </c>
      <c r="G7669" s="166">
        <f>WEEKNUM(B7669,21)</f>
        <v>14</v>
      </c>
      <c r="H7669" s="166">
        <f>MONTH(B7669)</f>
        <v>4</v>
      </c>
      <c r="I7669" s="166">
        <f>YEAR(B7669)</f>
        <v>2023</v>
      </c>
    </row>
    <row r="7670" spans="1:9" x14ac:dyDescent="0.25">
      <c r="A7670" s="171">
        <v>1000409754</v>
      </c>
      <c r="B7670" s="172">
        <v>45019</v>
      </c>
      <c r="C7670" s="173">
        <v>0.14583333333333001</v>
      </c>
      <c r="D7670" s="173">
        <v>0.93871527777777997</v>
      </c>
      <c r="E7670" s="148" t="s">
        <v>2</v>
      </c>
      <c r="F7670" s="148">
        <v>0</v>
      </c>
      <c r="G7670" s="166">
        <f>WEEKNUM(B7670,21)</f>
        <v>14</v>
      </c>
      <c r="H7670" s="166">
        <f>MONTH(B7670)</f>
        <v>4</v>
      </c>
      <c r="I7670" s="166">
        <f>YEAR(B7670)</f>
        <v>2023</v>
      </c>
    </row>
    <row r="7671" spans="1:9" x14ac:dyDescent="0.25">
      <c r="A7671" s="171">
        <v>1000407445</v>
      </c>
      <c r="B7671" s="172">
        <v>45019</v>
      </c>
      <c r="C7671" s="173">
        <v>0.14583333333333001</v>
      </c>
      <c r="D7671" s="173">
        <v>0.93240740740741002</v>
      </c>
      <c r="E7671" s="148" t="s">
        <v>2</v>
      </c>
      <c r="F7671" s="148">
        <v>0</v>
      </c>
      <c r="G7671" s="166">
        <f>WEEKNUM(B7671,21)</f>
        <v>14</v>
      </c>
      <c r="H7671" s="166">
        <f>MONTH(B7671)</f>
        <v>4</v>
      </c>
      <c r="I7671" s="166">
        <f>YEAR(B7671)</f>
        <v>2023</v>
      </c>
    </row>
    <row r="7672" spans="1:9" x14ac:dyDescent="0.25">
      <c r="A7672" s="171">
        <v>1000407445</v>
      </c>
      <c r="B7672" s="172">
        <v>45019</v>
      </c>
      <c r="C7672" s="173">
        <v>0.93240740740741002</v>
      </c>
      <c r="D7672" s="173">
        <v>0.94502314814815003</v>
      </c>
      <c r="E7672" s="148" t="s">
        <v>2</v>
      </c>
      <c r="F7672" s="148">
        <v>0</v>
      </c>
      <c r="G7672" s="166">
        <f>WEEKNUM(B7672,21)</f>
        <v>14</v>
      </c>
      <c r="H7672" s="166">
        <f>MONTH(B7672)</f>
        <v>4</v>
      </c>
      <c r="I7672" s="166">
        <f>YEAR(B7672)</f>
        <v>2023</v>
      </c>
    </row>
    <row r="7673" spans="1:9" x14ac:dyDescent="0.25">
      <c r="A7673" s="171">
        <v>1000407445</v>
      </c>
      <c r="B7673" s="172">
        <v>45019</v>
      </c>
      <c r="C7673" s="173">
        <v>0.94502314814815003</v>
      </c>
      <c r="D7673" s="173">
        <v>0.94543981481480999</v>
      </c>
      <c r="E7673" s="148" t="s">
        <v>2</v>
      </c>
      <c r="F7673" s="148">
        <v>0</v>
      </c>
      <c r="G7673" s="166">
        <f>WEEKNUM(B7673,21)</f>
        <v>14</v>
      </c>
      <c r="H7673" s="166">
        <f>MONTH(B7673)</f>
        <v>4</v>
      </c>
      <c r="I7673" s="166">
        <f>YEAR(B7673)</f>
        <v>2023</v>
      </c>
    </row>
    <row r="7674" spans="1:9" x14ac:dyDescent="0.25">
      <c r="A7674" s="171">
        <v>1000410576</v>
      </c>
      <c r="B7674" s="172">
        <v>45025</v>
      </c>
      <c r="C7674" s="173">
        <v>0.68601851851852003</v>
      </c>
      <c r="D7674" s="173">
        <v>0.71769675925926002</v>
      </c>
      <c r="E7674" s="148" t="s">
        <v>2</v>
      </c>
      <c r="F7674" s="148">
        <v>0</v>
      </c>
      <c r="G7674" s="166">
        <f>WEEKNUM(B7674,21)</f>
        <v>14</v>
      </c>
      <c r="H7674" s="166">
        <f>MONTH(B7674)</f>
        <v>4</v>
      </c>
      <c r="I7674" s="166">
        <f>YEAR(B7674)</f>
        <v>2023</v>
      </c>
    </row>
    <row r="7675" spans="1:9" x14ac:dyDescent="0.25">
      <c r="A7675" s="171">
        <v>1000407937</v>
      </c>
      <c r="B7675" s="172">
        <v>45019</v>
      </c>
      <c r="C7675" s="173">
        <v>0.14583333333333001</v>
      </c>
      <c r="D7675" s="173">
        <v>0.60600694444444003</v>
      </c>
      <c r="E7675" s="148" t="s">
        <v>2</v>
      </c>
      <c r="F7675" s="148">
        <v>0</v>
      </c>
      <c r="G7675" s="166">
        <f>WEEKNUM(B7675,21)</f>
        <v>14</v>
      </c>
      <c r="H7675" s="166">
        <f>MONTH(B7675)</f>
        <v>4</v>
      </c>
      <c r="I7675" s="166">
        <f>YEAR(B7675)</f>
        <v>2023</v>
      </c>
    </row>
    <row r="7676" spans="1:9" x14ac:dyDescent="0.25">
      <c r="A7676" s="171">
        <v>1000407937</v>
      </c>
      <c r="B7676" s="172">
        <v>45021</v>
      </c>
      <c r="C7676" s="173">
        <v>0.52083333333333004</v>
      </c>
      <c r="D7676" s="173">
        <v>0.73578703703703996</v>
      </c>
      <c r="E7676" s="148" t="s">
        <v>2</v>
      </c>
      <c r="F7676" s="148">
        <v>0</v>
      </c>
      <c r="G7676" s="166">
        <f>WEEKNUM(B7676,21)</f>
        <v>14</v>
      </c>
      <c r="H7676" s="166">
        <f>MONTH(B7676)</f>
        <v>4</v>
      </c>
      <c r="I7676" s="166">
        <f>YEAR(B7676)</f>
        <v>2023</v>
      </c>
    </row>
    <row r="7677" spans="1:9" x14ac:dyDescent="0.25">
      <c r="A7677" s="171">
        <v>1000407277</v>
      </c>
      <c r="B7677" s="172">
        <v>45019</v>
      </c>
      <c r="C7677" s="173">
        <v>0.27083333333332998</v>
      </c>
      <c r="D7677" s="173">
        <v>0.56008101851851999</v>
      </c>
      <c r="E7677" s="148" t="s">
        <v>2</v>
      </c>
      <c r="F7677" s="148">
        <v>0</v>
      </c>
      <c r="G7677" s="166">
        <f>WEEKNUM(B7677,21)</f>
        <v>14</v>
      </c>
      <c r="H7677" s="166">
        <f>MONTH(B7677)</f>
        <v>4</v>
      </c>
      <c r="I7677" s="166">
        <f>YEAR(B7677)</f>
        <v>2023</v>
      </c>
    </row>
    <row r="7678" spans="1:9" x14ac:dyDescent="0.25">
      <c r="A7678" s="171">
        <v>1000407278</v>
      </c>
      <c r="B7678" s="172">
        <v>45019</v>
      </c>
      <c r="C7678" s="173">
        <v>0.27083333333332998</v>
      </c>
      <c r="D7678" s="173">
        <v>0.56072916666667005</v>
      </c>
      <c r="E7678" s="148" t="s">
        <v>2</v>
      </c>
      <c r="F7678" s="148">
        <v>0</v>
      </c>
      <c r="G7678" s="166">
        <f>WEEKNUM(B7678,21)</f>
        <v>14</v>
      </c>
      <c r="H7678" s="166">
        <f>MONTH(B7678)</f>
        <v>4</v>
      </c>
      <c r="I7678" s="166">
        <f>YEAR(B7678)</f>
        <v>2023</v>
      </c>
    </row>
    <row r="7679" spans="1:9" x14ac:dyDescent="0.25">
      <c r="A7679" s="171">
        <v>1000408001</v>
      </c>
      <c r="B7679" s="172">
        <v>45019</v>
      </c>
      <c r="C7679" s="173">
        <v>0.33333333333332998</v>
      </c>
      <c r="D7679" s="173">
        <v>0.67783564814815001</v>
      </c>
      <c r="E7679" s="148" t="s">
        <v>2</v>
      </c>
      <c r="F7679" s="148">
        <v>0</v>
      </c>
      <c r="G7679" s="166">
        <f>WEEKNUM(B7679,21)</f>
        <v>14</v>
      </c>
      <c r="H7679" s="166">
        <f>MONTH(B7679)</f>
        <v>4</v>
      </c>
      <c r="I7679" s="166">
        <f>YEAR(B7679)</f>
        <v>2023</v>
      </c>
    </row>
    <row r="7680" spans="1:9" x14ac:dyDescent="0.25">
      <c r="A7680" s="171">
        <v>1000407660</v>
      </c>
      <c r="B7680" s="172">
        <v>45019</v>
      </c>
      <c r="C7680" s="173">
        <v>0.33333333333332998</v>
      </c>
      <c r="D7680" s="173">
        <v>0.67833333333333001</v>
      </c>
      <c r="E7680" s="148" t="s">
        <v>2</v>
      </c>
      <c r="F7680" s="148">
        <v>0</v>
      </c>
      <c r="G7680" s="166">
        <f>WEEKNUM(B7680,21)</f>
        <v>14</v>
      </c>
      <c r="H7680" s="166">
        <f>MONTH(B7680)</f>
        <v>4</v>
      </c>
      <c r="I7680" s="166">
        <f>YEAR(B7680)</f>
        <v>2023</v>
      </c>
    </row>
    <row r="7681" spans="1:9" x14ac:dyDescent="0.25">
      <c r="A7681" s="171">
        <v>1000407715</v>
      </c>
      <c r="B7681" s="172">
        <v>45019</v>
      </c>
      <c r="C7681" s="173">
        <v>0.33333333333332998</v>
      </c>
      <c r="D7681" s="173">
        <v>0.67880787037037005</v>
      </c>
      <c r="E7681" s="148" t="s">
        <v>2</v>
      </c>
      <c r="F7681" s="148">
        <v>0</v>
      </c>
      <c r="G7681" s="166">
        <f>WEEKNUM(B7681,21)</f>
        <v>14</v>
      </c>
      <c r="H7681" s="166">
        <f>MONTH(B7681)</f>
        <v>4</v>
      </c>
      <c r="I7681" s="166">
        <f>YEAR(B7681)</f>
        <v>2023</v>
      </c>
    </row>
    <row r="7682" spans="1:9" x14ac:dyDescent="0.25">
      <c r="A7682" s="171">
        <v>1000407724</v>
      </c>
      <c r="B7682" s="172">
        <v>45019</v>
      </c>
      <c r="C7682" s="173">
        <v>0.33333333333332998</v>
      </c>
      <c r="D7682" s="173">
        <v>0.67908564814814998</v>
      </c>
      <c r="E7682" s="148" t="s">
        <v>2</v>
      </c>
      <c r="F7682" s="148">
        <v>0</v>
      </c>
      <c r="G7682" s="166">
        <f>WEEKNUM(B7682,21)</f>
        <v>14</v>
      </c>
      <c r="H7682" s="166">
        <f>MONTH(B7682)</f>
        <v>4</v>
      </c>
      <c r="I7682" s="166">
        <f>YEAR(B7682)</f>
        <v>2023</v>
      </c>
    </row>
    <row r="7683" spans="1:9" x14ac:dyDescent="0.25">
      <c r="A7683" s="171">
        <v>1000406910</v>
      </c>
      <c r="B7683" s="172">
        <v>45025</v>
      </c>
      <c r="C7683" s="173">
        <v>0.27083333333332998</v>
      </c>
      <c r="D7683" s="173">
        <v>0.62011574074074005</v>
      </c>
      <c r="E7683" s="148" t="s">
        <v>2</v>
      </c>
      <c r="F7683" s="148">
        <v>0</v>
      </c>
      <c r="G7683" s="166">
        <f>WEEKNUM(B7683,21)</f>
        <v>14</v>
      </c>
      <c r="H7683" s="166">
        <f>MONTH(B7683)</f>
        <v>4</v>
      </c>
      <c r="I7683" s="166">
        <f>YEAR(B7683)</f>
        <v>2023</v>
      </c>
    </row>
    <row r="7684" spans="1:9" x14ac:dyDescent="0.25">
      <c r="A7684" s="171">
        <v>1000407898</v>
      </c>
      <c r="B7684" s="172">
        <v>45019</v>
      </c>
      <c r="C7684" s="173">
        <v>0.33333333333332998</v>
      </c>
      <c r="D7684" s="173">
        <v>0.68158564814815004</v>
      </c>
      <c r="E7684" s="148" t="s">
        <v>2</v>
      </c>
      <c r="F7684" s="148">
        <v>0</v>
      </c>
      <c r="G7684" s="166">
        <f>WEEKNUM(B7684,21)</f>
        <v>14</v>
      </c>
      <c r="H7684" s="166">
        <f>MONTH(B7684)</f>
        <v>4</v>
      </c>
      <c r="I7684" s="166">
        <f>YEAR(B7684)</f>
        <v>2023</v>
      </c>
    </row>
    <row r="7685" spans="1:9" x14ac:dyDescent="0.25">
      <c r="A7685" s="171">
        <v>1000406249</v>
      </c>
      <c r="B7685" s="172">
        <v>45019</v>
      </c>
      <c r="C7685" s="173">
        <v>0.14583333333333001</v>
      </c>
      <c r="D7685" s="173">
        <v>0.75890046296295999</v>
      </c>
      <c r="E7685" s="148" t="s">
        <v>2</v>
      </c>
      <c r="F7685" s="148">
        <v>0</v>
      </c>
      <c r="G7685" s="166">
        <f>WEEKNUM(B7685,21)</f>
        <v>14</v>
      </c>
      <c r="H7685" s="166">
        <f>MONTH(B7685)</f>
        <v>4</v>
      </c>
      <c r="I7685" s="166">
        <f>YEAR(B7685)</f>
        <v>2023</v>
      </c>
    </row>
    <row r="7686" spans="1:9" x14ac:dyDescent="0.25">
      <c r="A7686" s="171">
        <v>1000407577</v>
      </c>
      <c r="B7686" s="172">
        <v>45020</v>
      </c>
      <c r="C7686" s="173">
        <v>0.27083333333332998</v>
      </c>
      <c r="D7686" s="173">
        <v>0.15060185185184999</v>
      </c>
      <c r="E7686" s="148" t="s">
        <v>2</v>
      </c>
      <c r="F7686" s="148">
        <v>0</v>
      </c>
      <c r="G7686" s="166">
        <f>WEEKNUM(B7686,21)</f>
        <v>14</v>
      </c>
      <c r="H7686" s="166">
        <f>MONTH(B7686)</f>
        <v>4</v>
      </c>
      <c r="I7686" s="166">
        <f>YEAR(B7686)</f>
        <v>2023</v>
      </c>
    </row>
    <row r="7687" spans="1:9" x14ac:dyDescent="0.25">
      <c r="A7687" s="171" t="s">
        <v>2</v>
      </c>
      <c r="B7687" s="172">
        <v>45019</v>
      </c>
      <c r="C7687" s="173">
        <v>0.27083333333332998</v>
      </c>
      <c r="D7687" s="173">
        <v>0.60636574074074001</v>
      </c>
      <c r="E7687" s="148" t="s">
        <v>2</v>
      </c>
      <c r="F7687" s="148">
        <v>0</v>
      </c>
      <c r="G7687" s="166">
        <f>WEEKNUM(B7687,21)</f>
        <v>14</v>
      </c>
      <c r="H7687" s="166">
        <f>MONTH(B7687)</f>
        <v>4</v>
      </c>
      <c r="I7687" s="166">
        <f>YEAR(B7687)</f>
        <v>2023</v>
      </c>
    </row>
    <row r="7688" spans="1:9" x14ac:dyDescent="0.25">
      <c r="A7688" s="171" t="s">
        <v>2</v>
      </c>
      <c r="B7688" s="172">
        <v>45020</v>
      </c>
      <c r="C7688" s="173">
        <v>0.71928240740741001</v>
      </c>
      <c r="D7688" s="173">
        <v>0.63576388888889002</v>
      </c>
      <c r="E7688" s="148" t="s">
        <v>2</v>
      </c>
      <c r="F7688" s="148">
        <v>0</v>
      </c>
      <c r="G7688" s="166">
        <f>WEEKNUM(B7688,21)</f>
        <v>14</v>
      </c>
      <c r="H7688" s="166">
        <f>MONTH(B7688)</f>
        <v>4</v>
      </c>
      <c r="I7688" s="166">
        <f>YEAR(B7688)</f>
        <v>2023</v>
      </c>
    </row>
    <row r="7689" spans="1:9" x14ac:dyDescent="0.25">
      <c r="A7689" s="171" t="s">
        <v>2</v>
      </c>
      <c r="B7689" s="172">
        <v>45019</v>
      </c>
      <c r="C7689" s="173">
        <v>0.35828703703704001</v>
      </c>
      <c r="D7689" s="173">
        <v>0.35828703703704001</v>
      </c>
      <c r="E7689" s="148" t="s">
        <v>2</v>
      </c>
      <c r="F7689" s="148">
        <v>0</v>
      </c>
      <c r="G7689" s="166">
        <f>WEEKNUM(B7689,21)</f>
        <v>14</v>
      </c>
      <c r="H7689" s="166">
        <f>MONTH(B7689)</f>
        <v>4</v>
      </c>
      <c r="I7689" s="166">
        <f>YEAR(B7689)</f>
        <v>2023</v>
      </c>
    </row>
    <row r="7690" spans="1:9" x14ac:dyDescent="0.25">
      <c r="A7690" s="171" t="s">
        <v>2</v>
      </c>
      <c r="B7690" s="172">
        <v>45019</v>
      </c>
      <c r="C7690" s="173">
        <v>0.35858796296296003</v>
      </c>
      <c r="D7690" s="173">
        <v>0.35858796296296003</v>
      </c>
      <c r="E7690" s="148" t="s">
        <v>2</v>
      </c>
      <c r="F7690" s="148">
        <v>0</v>
      </c>
      <c r="G7690" s="166">
        <f>WEEKNUM(B7690,21)</f>
        <v>14</v>
      </c>
      <c r="H7690" s="166">
        <f>MONTH(B7690)</f>
        <v>4</v>
      </c>
      <c r="I7690" s="166">
        <f>YEAR(B7690)</f>
        <v>2023</v>
      </c>
    </row>
    <row r="7691" spans="1:9" x14ac:dyDescent="0.25">
      <c r="A7691" s="171">
        <v>1000406323</v>
      </c>
      <c r="B7691" s="172">
        <v>45019</v>
      </c>
      <c r="C7691" s="173">
        <v>0.27083333333332998</v>
      </c>
      <c r="D7691" s="173">
        <v>0.60657407407407005</v>
      </c>
      <c r="E7691" s="148" t="s">
        <v>2</v>
      </c>
      <c r="F7691" s="148">
        <v>0</v>
      </c>
      <c r="G7691" s="166">
        <f>WEEKNUM(B7691,21)</f>
        <v>14</v>
      </c>
      <c r="H7691" s="166">
        <f>MONTH(B7691)</f>
        <v>4</v>
      </c>
      <c r="I7691" s="166">
        <f>YEAR(B7691)</f>
        <v>2023</v>
      </c>
    </row>
    <row r="7692" spans="1:9" x14ac:dyDescent="0.25">
      <c r="A7692" s="171" t="s">
        <v>2</v>
      </c>
      <c r="B7692" s="172">
        <v>45019</v>
      </c>
      <c r="C7692" s="173">
        <v>0.27083333333332998</v>
      </c>
      <c r="D7692" s="173">
        <v>0.60674768518518996</v>
      </c>
      <c r="E7692" s="148" t="s">
        <v>2</v>
      </c>
      <c r="F7692" s="148">
        <v>0</v>
      </c>
      <c r="G7692" s="166">
        <f>WEEKNUM(B7692,21)</f>
        <v>14</v>
      </c>
      <c r="H7692" s="166">
        <f>MONTH(B7692)</f>
        <v>4</v>
      </c>
      <c r="I7692" s="166">
        <f>YEAR(B7692)</f>
        <v>2023</v>
      </c>
    </row>
    <row r="7693" spans="1:9" x14ac:dyDescent="0.25">
      <c r="A7693" s="171">
        <v>1000406325</v>
      </c>
      <c r="B7693" s="172">
        <v>45019</v>
      </c>
      <c r="C7693" s="173">
        <v>0.27083333333332998</v>
      </c>
      <c r="D7693" s="173">
        <v>0.60694444444443996</v>
      </c>
      <c r="E7693" s="148" t="s">
        <v>2</v>
      </c>
      <c r="F7693" s="148">
        <v>0</v>
      </c>
      <c r="G7693" s="166">
        <f>WEEKNUM(B7693,21)</f>
        <v>14</v>
      </c>
      <c r="H7693" s="166">
        <f>MONTH(B7693)</f>
        <v>4</v>
      </c>
      <c r="I7693" s="166">
        <f>YEAR(B7693)</f>
        <v>2023</v>
      </c>
    </row>
    <row r="7694" spans="1:9" x14ac:dyDescent="0.25">
      <c r="A7694" s="171">
        <v>1000406326</v>
      </c>
      <c r="B7694" s="172">
        <v>45019</v>
      </c>
      <c r="C7694" s="173">
        <v>0.27083333333332998</v>
      </c>
      <c r="D7694" s="173">
        <v>0.60710648148148005</v>
      </c>
      <c r="E7694" s="148" t="s">
        <v>2</v>
      </c>
      <c r="F7694" s="148">
        <v>0</v>
      </c>
      <c r="G7694" s="166">
        <f>WEEKNUM(B7694,21)</f>
        <v>14</v>
      </c>
      <c r="H7694" s="166">
        <f>MONTH(B7694)</f>
        <v>4</v>
      </c>
      <c r="I7694" s="166">
        <f>YEAR(B7694)</f>
        <v>2023</v>
      </c>
    </row>
    <row r="7695" spans="1:9" x14ac:dyDescent="0.25">
      <c r="A7695" s="171">
        <v>1000406322</v>
      </c>
      <c r="B7695" s="172">
        <v>45019</v>
      </c>
      <c r="C7695" s="173">
        <v>0.27083333333332998</v>
      </c>
      <c r="D7695" s="173">
        <v>0.60725694444444001</v>
      </c>
      <c r="E7695" s="148" t="s">
        <v>2</v>
      </c>
      <c r="F7695" s="148">
        <v>0</v>
      </c>
      <c r="G7695" s="166">
        <f>WEEKNUM(B7695,21)</f>
        <v>14</v>
      </c>
      <c r="H7695" s="166">
        <f>MONTH(B7695)</f>
        <v>4</v>
      </c>
      <c r="I7695" s="166">
        <f>YEAR(B7695)</f>
        <v>2023</v>
      </c>
    </row>
    <row r="7696" spans="1:9" x14ac:dyDescent="0.25">
      <c r="A7696" s="171" t="s">
        <v>2</v>
      </c>
      <c r="B7696" s="172">
        <v>45019</v>
      </c>
      <c r="C7696" s="173">
        <v>0.27083333333332998</v>
      </c>
      <c r="D7696" s="173">
        <v>0.39466435185185</v>
      </c>
      <c r="E7696" s="148" t="s">
        <v>2</v>
      </c>
      <c r="F7696" s="148">
        <v>0</v>
      </c>
      <c r="G7696" s="166">
        <f>WEEKNUM(B7696,21)</f>
        <v>14</v>
      </c>
      <c r="H7696" s="166">
        <f>MONTH(B7696)</f>
        <v>4</v>
      </c>
      <c r="I7696" s="166">
        <f>YEAR(B7696)</f>
        <v>2023</v>
      </c>
    </row>
    <row r="7697" spans="1:9" x14ac:dyDescent="0.25">
      <c r="A7697" s="171" t="s">
        <v>2</v>
      </c>
      <c r="B7697" s="172">
        <v>45019</v>
      </c>
      <c r="C7697" s="173">
        <v>0.52083333333333004</v>
      </c>
      <c r="D7697" s="173">
        <v>0.56291666666666995</v>
      </c>
      <c r="E7697" s="148" t="s">
        <v>2</v>
      </c>
      <c r="F7697" s="148">
        <v>0</v>
      </c>
      <c r="G7697" s="166">
        <f>WEEKNUM(B7697,21)</f>
        <v>14</v>
      </c>
      <c r="H7697" s="166">
        <f>MONTH(B7697)</f>
        <v>4</v>
      </c>
      <c r="I7697" s="166">
        <f>YEAR(B7697)</f>
        <v>2023</v>
      </c>
    </row>
    <row r="7698" spans="1:9" x14ac:dyDescent="0.25">
      <c r="A7698" s="171">
        <v>1000409832</v>
      </c>
      <c r="B7698" s="172">
        <v>45024</v>
      </c>
      <c r="C7698" s="173">
        <v>0.52083333333333004</v>
      </c>
      <c r="D7698" s="173">
        <v>0.36622685185185</v>
      </c>
      <c r="E7698" s="148" t="s">
        <v>2</v>
      </c>
      <c r="F7698" s="148">
        <v>0</v>
      </c>
      <c r="G7698" s="166">
        <f>WEEKNUM(B7698,21)</f>
        <v>14</v>
      </c>
      <c r="H7698" s="166">
        <f>MONTH(B7698)</f>
        <v>4</v>
      </c>
      <c r="I7698" s="166">
        <f>YEAR(B7698)</f>
        <v>2023</v>
      </c>
    </row>
    <row r="7699" spans="1:9" x14ac:dyDescent="0.25">
      <c r="A7699" s="171" t="s">
        <v>2</v>
      </c>
      <c r="B7699" s="172">
        <v>45020</v>
      </c>
      <c r="C7699" s="173">
        <v>0.52083333333333004</v>
      </c>
      <c r="D7699" s="173">
        <v>0.98021990740741005</v>
      </c>
      <c r="E7699" s="148" t="s">
        <v>2</v>
      </c>
      <c r="F7699" s="148">
        <v>0</v>
      </c>
      <c r="G7699" s="166">
        <f>WEEKNUM(B7699,21)</f>
        <v>14</v>
      </c>
      <c r="H7699" s="166">
        <f>MONTH(B7699)</f>
        <v>4</v>
      </c>
      <c r="I7699" s="166">
        <f>YEAR(B7699)</f>
        <v>2023</v>
      </c>
    </row>
    <row r="7700" spans="1:9" x14ac:dyDescent="0.25">
      <c r="A7700" s="171">
        <v>1000406941</v>
      </c>
      <c r="B7700" s="172">
        <v>45019</v>
      </c>
      <c r="C7700" s="173">
        <v>0</v>
      </c>
      <c r="D7700" s="173">
        <v>0.61104166666667004</v>
      </c>
      <c r="E7700" s="148" t="s">
        <v>2</v>
      </c>
      <c r="F7700" s="148">
        <v>0</v>
      </c>
      <c r="G7700" s="166">
        <f>WEEKNUM(B7700,21)</f>
        <v>14</v>
      </c>
      <c r="H7700" s="166">
        <f>MONTH(B7700)</f>
        <v>4</v>
      </c>
      <c r="I7700" s="166">
        <f>YEAR(B7700)</f>
        <v>2023</v>
      </c>
    </row>
    <row r="7701" spans="1:9" x14ac:dyDescent="0.25">
      <c r="A7701" s="171">
        <v>1000406941</v>
      </c>
      <c r="B7701" s="172">
        <v>45020</v>
      </c>
      <c r="C7701" s="173">
        <v>0.61104166666667004</v>
      </c>
      <c r="D7701" s="173">
        <v>0.36640046296296003</v>
      </c>
      <c r="E7701" s="148" t="s">
        <v>2</v>
      </c>
      <c r="F7701" s="148">
        <v>0</v>
      </c>
      <c r="G7701" s="166">
        <f>WEEKNUM(B7701,21)</f>
        <v>14</v>
      </c>
      <c r="H7701" s="166">
        <f>MONTH(B7701)</f>
        <v>4</v>
      </c>
      <c r="I7701" s="166">
        <f>YEAR(B7701)</f>
        <v>2023</v>
      </c>
    </row>
    <row r="7702" spans="1:9" x14ac:dyDescent="0.25">
      <c r="A7702" s="171">
        <v>1000406943</v>
      </c>
      <c r="B7702" s="172">
        <v>45019</v>
      </c>
      <c r="C7702" s="173">
        <v>0</v>
      </c>
      <c r="D7702" s="173">
        <v>0.61162037037036998</v>
      </c>
      <c r="E7702" s="148" t="s">
        <v>2</v>
      </c>
      <c r="F7702" s="148">
        <v>0</v>
      </c>
      <c r="G7702" s="166">
        <f>WEEKNUM(B7702,21)</f>
        <v>14</v>
      </c>
      <c r="H7702" s="166">
        <f>MONTH(B7702)</f>
        <v>4</v>
      </c>
      <c r="I7702" s="166">
        <f>YEAR(B7702)</f>
        <v>2023</v>
      </c>
    </row>
    <row r="7703" spans="1:9" x14ac:dyDescent="0.25">
      <c r="A7703" s="171">
        <v>1000406943</v>
      </c>
      <c r="B7703" s="172">
        <v>45020</v>
      </c>
      <c r="C7703" s="173">
        <v>0.61162037037036998</v>
      </c>
      <c r="D7703" s="173">
        <v>0.36664351851852001</v>
      </c>
      <c r="E7703" s="148" t="s">
        <v>2</v>
      </c>
      <c r="F7703" s="148">
        <v>0</v>
      </c>
      <c r="G7703" s="166">
        <f>WEEKNUM(B7703,21)</f>
        <v>14</v>
      </c>
      <c r="H7703" s="166">
        <f>MONTH(B7703)</f>
        <v>4</v>
      </c>
      <c r="I7703" s="166">
        <f>YEAR(B7703)</f>
        <v>2023</v>
      </c>
    </row>
    <row r="7704" spans="1:9" x14ac:dyDescent="0.25">
      <c r="A7704" s="171">
        <v>1000406944</v>
      </c>
      <c r="B7704" s="172">
        <v>45019</v>
      </c>
      <c r="C7704" s="173">
        <v>0</v>
      </c>
      <c r="D7704" s="173">
        <v>0.61200231481481004</v>
      </c>
      <c r="E7704" s="148" t="s">
        <v>2</v>
      </c>
      <c r="F7704" s="148">
        <v>0</v>
      </c>
      <c r="G7704" s="166">
        <f>WEEKNUM(B7704,21)</f>
        <v>14</v>
      </c>
      <c r="H7704" s="166">
        <f>MONTH(B7704)</f>
        <v>4</v>
      </c>
      <c r="I7704" s="166">
        <f>YEAR(B7704)</f>
        <v>2023</v>
      </c>
    </row>
    <row r="7705" spans="1:9" x14ac:dyDescent="0.25">
      <c r="A7705" s="171">
        <v>1000406944</v>
      </c>
      <c r="B7705" s="172">
        <v>45020</v>
      </c>
      <c r="C7705" s="173">
        <v>0.61200231481481004</v>
      </c>
      <c r="D7705" s="173">
        <v>0.36678240740741003</v>
      </c>
      <c r="E7705" s="148" t="s">
        <v>2</v>
      </c>
      <c r="F7705" s="148">
        <v>0</v>
      </c>
      <c r="G7705" s="166">
        <f>WEEKNUM(B7705,21)</f>
        <v>14</v>
      </c>
      <c r="H7705" s="166">
        <f>MONTH(B7705)</f>
        <v>4</v>
      </c>
      <c r="I7705" s="166">
        <f>YEAR(B7705)</f>
        <v>2023</v>
      </c>
    </row>
    <row r="7706" spans="1:9" x14ac:dyDescent="0.25">
      <c r="A7706" s="171" t="s">
        <v>2</v>
      </c>
      <c r="B7706" s="172">
        <v>45020</v>
      </c>
      <c r="C7706" s="173">
        <v>0.52083333333333004</v>
      </c>
      <c r="D7706" s="173">
        <v>0.97896990740740997</v>
      </c>
      <c r="E7706" s="148" t="s">
        <v>2</v>
      </c>
      <c r="F7706" s="148">
        <v>0</v>
      </c>
      <c r="G7706" s="166">
        <f>WEEKNUM(B7706,21)</f>
        <v>14</v>
      </c>
      <c r="H7706" s="166">
        <f>MONTH(B7706)</f>
        <v>4</v>
      </c>
      <c r="I7706" s="166">
        <f>YEAR(B7706)</f>
        <v>2023</v>
      </c>
    </row>
    <row r="7707" spans="1:9" x14ac:dyDescent="0.25">
      <c r="A7707" s="171">
        <v>1000409755</v>
      </c>
      <c r="B7707" s="172">
        <v>45024</v>
      </c>
      <c r="C7707" s="173">
        <v>0.52083333333333004</v>
      </c>
      <c r="D7707" s="173">
        <v>0.36649305555556</v>
      </c>
      <c r="E7707" s="148" t="s">
        <v>2</v>
      </c>
      <c r="F7707" s="148">
        <v>0</v>
      </c>
      <c r="G7707" s="166">
        <f>WEEKNUM(B7707,21)</f>
        <v>14</v>
      </c>
      <c r="H7707" s="166">
        <f>MONTH(B7707)</f>
        <v>4</v>
      </c>
      <c r="I7707" s="166">
        <f>YEAR(B7707)</f>
        <v>2023</v>
      </c>
    </row>
    <row r="7708" spans="1:9" x14ac:dyDescent="0.25">
      <c r="A7708" s="171" t="s">
        <v>2</v>
      </c>
      <c r="B7708" s="172">
        <v>45019</v>
      </c>
      <c r="C7708" s="173">
        <v>0.33333333333332998</v>
      </c>
      <c r="D7708" s="173">
        <v>0.68219907407406999</v>
      </c>
      <c r="E7708" s="148" t="s">
        <v>2</v>
      </c>
      <c r="F7708" s="148">
        <v>0</v>
      </c>
      <c r="G7708" s="166">
        <f>WEEKNUM(B7708,21)</f>
        <v>14</v>
      </c>
      <c r="H7708" s="166">
        <f>MONTH(B7708)</f>
        <v>4</v>
      </c>
      <c r="I7708" s="166">
        <f>YEAR(B7708)</f>
        <v>2023</v>
      </c>
    </row>
    <row r="7709" spans="1:9" x14ac:dyDescent="0.25">
      <c r="A7709" s="171" t="s">
        <v>2</v>
      </c>
      <c r="B7709" s="172">
        <v>45019</v>
      </c>
      <c r="C7709" s="173">
        <v>0.25</v>
      </c>
      <c r="D7709" s="173">
        <v>0.50136574074074003</v>
      </c>
      <c r="E7709" s="148" t="s">
        <v>2</v>
      </c>
      <c r="F7709" s="148">
        <v>0</v>
      </c>
      <c r="G7709" s="166">
        <f>WEEKNUM(B7709,21)</f>
        <v>14</v>
      </c>
      <c r="H7709" s="166">
        <f>MONTH(B7709)</f>
        <v>4</v>
      </c>
      <c r="I7709" s="166">
        <f>YEAR(B7709)</f>
        <v>2023</v>
      </c>
    </row>
    <row r="7710" spans="1:9" x14ac:dyDescent="0.25">
      <c r="A7710" s="171" t="s">
        <v>2</v>
      </c>
      <c r="B7710" s="172">
        <v>45019</v>
      </c>
      <c r="C7710" s="173">
        <v>0.25</v>
      </c>
      <c r="D7710" s="173">
        <v>0.50163194444444004</v>
      </c>
      <c r="E7710" s="148" t="s">
        <v>2</v>
      </c>
      <c r="F7710" s="148">
        <v>0</v>
      </c>
      <c r="G7710" s="166">
        <f>WEEKNUM(B7710,21)</f>
        <v>14</v>
      </c>
      <c r="H7710" s="166">
        <f>MONTH(B7710)</f>
        <v>4</v>
      </c>
      <c r="I7710" s="166">
        <f>YEAR(B7710)</f>
        <v>2023</v>
      </c>
    </row>
    <row r="7711" spans="1:9" x14ac:dyDescent="0.25">
      <c r="A7711" s="171">
        <v>1000407440</v>
      </c>
      <c r="B7711" s="172">
        <v>45024</v>
      </c>
      <c r="C7711" s="173">
        <v>0.25</v>
      </c>
      <c r="D7711" s="173">
        <v>0.30070601851852002</v>
      </c>
      <c r="E7711" s="148" t="s">
        <v>2</v>
      </c>
      <c r="F7711" s="148">
        <v>0</v>
      </c>
      <c r="G7711" s="166">
        <f>WEEKNUM(B7711,21)</f>
        <v>14</v>
      </c>
      <c r="H7711" s="166">
        <f>MONTH(B7711)</f>
        <v>4</v>
      </c>
      <c r="I7711" s="166">
        <f>YEAR(B7711)</f>
        <v>2023</v>
      </c>
    </row>
    <row r="7712" spans="1:9" x14ac:dyDescent="0.25">
      <c r="A7712" s="171" t="s">
        <v>2</v>
      </c>
      <c r="B7712" s="172">
        <v>45019</v>
      </c>
      <c r="C7712" s="173">
        <v>0.27083333333332998</v>
      </c>
      <c r="D7712" s="173">
        <v>0.60740740740740995</v>
      </c>
      <c r="E7712" s="148" t="s">
        <v>2</v>
      </c>
      <c r="F7712" s="148">
        <v>0</v>
      </c>
      <c r="G7712" s="166">
        <f>WEEKNUM(B7712,21)</f>
        <v>14</v>
      </c>
      <c r="H7712" s="166">
        <f>MONTH(B7712)</f>
        <v>4</v>
      </c>
      <c r="I7712" s="166">
        <f>YEAR(B7712)</f>
        <v>2023</v>
      </c>
    </row>
    <row r="7713" spans="1:9" x14ac:dyDescent="0.25">
      <c r="A7713" s="171">
        <v>1000407442</v>
      </c>
      <c r="B7713" s="172">
        <v>45024</v>
      </c>
      <c r="C7713" s="173">
        <v>0.25</v>
      </c>
      <c r="D7713" s="173">
        <v>0.30114583333333</v>
      </c>
      <c r="E7713" s="148" t="s">
        <v>2</v>
      </c>
      <c r="F7713" s="148">
        <v>0</v>
      </c>
      <c r="G7713" s="166">
        <f>WEEKNUM(B7713,21)</f>
        <v>14</v>
      </c>
      <c r="H7713" s="166">
        <f>MONTH(B7713)</f>
        <v>4</v>
      </c>
      <c r="I7713" s="166">
        <f>YEAR(B7713)</f>
        <v>2023</v>
      </c>
    </row>
    <row r="7714" spans="1:9" x14ac:dyDescent="0.25">
      <c r="A7714" s="171" t="s">
        <v>2</v>
      </c>
      <c r="B7714" s="172">
        <v>45019</v>
      </c>
      <c r="C7714" s="173">
        <v>0.25</v>
      </c>
      <c r="D7714" s="173">
        <v>0.50464120370370003</v>
      </c>
      <c r="E7714" s="148" t="s">
        <v>2</v>
      </c>
      <c r="F7714" s="148">
        <v>0</v>
      </c>
      <c r="G7714" s="166">
        <f>WEEKNUM(B7714,21)</f>
        <v>14</v>
      </c>
      <c r="H7714" s="166">
        <f>MONTH(B7714)</f>
        <v>4</v>
      </c>
      <c r="I7714" s="166">
        <f>YEAR(B7714)</f>
        <v>2023</v>
      </c>
    </row>
    <row r="7715" spans="1:9" x14ac:dyDescent="0.25">
      <c r="A7715" s="171">
        <v>1000434320</v>
      </c>
      <c r="B7715" s="172">
        <v>45020</v>
      </c>
      <c r="C7715" s="173">
        <v>0.33333333333332998</v>
      </c>
      <c r="D7715" s="173">
        <v>0.44924768518518998</v>
      </c>
      <c r="E7715" s="148" t="s">
        <v>2</v>
      </c>
      <c r="F7715" s="148">
        <v>0</v>
      </c>
      <c r="G7715" s="166">
        <f>WEEKNUM(B7715,21)</f>
        <v>14</v>
      </c>
      <c r="H7715" s="166">
        <f>MONTH(B7715)</f>
        <v>4</v>
      </c>
      <c r="I7715" s="166">
        <f>YEAR(B7715)</f>
        <v>2023</v>
      </c>
    </row>
    <row r="7716" spans="1:9" x14ac:dyDescent="0.25">
      <c r="A7716" s="171" t="s">
        <v>2</v>
      </c>
      <c r="B7716" s="172">
        <v>45020</v>
      </c>
      <c r="C7716" s="173">
        <v>0.63875000000000004</v>
      </c>
      <c r="D7716" s="173">
        <v>0.63981481481480995</v>
      </c>
      <c r="E7716" s="148" t="s">
        <v>2</v>
      </c>
      <c r="F7716" s="148">
        <v>0</v>
      </c>
      <c r="G7716" s="166">
        <f>WEEKNUM(B7716,21)</f>
        <v>14</v>
      </c>
      <c r="H7716" s="166">
        <f>MONTH(B7716)</f>
        <v>4</v>
      </c>
      <c r="I7716" s="166">
        <f>YEAR(B7716)</f>
        <v>2023</v>
      </c>
    </row>
    <row r="7717" spans="1:9" x14ac:dyDescent="0.25">
      <c r="A7717" s="171">
        <v>1000406403</v>
      </c>
      <c r="B7717" s="172">
        <v>45025</v>
      </c>
      <c r="C7717" s="173">
        <v>0.69521990740741002</v>
      </c>
      <c r="D7717" s="173">
        <v>0.71991898148148004</v>
      </c>
      <c r="E7717" s="148" t="s">
        <v>2</v>
      </c>
      <c r="F7717" s="148">
        <v>0</v>
      </c>
      <c r="G7717" s="166">
        <f>WEEKNUM(B7717,21)</f>
        <v>14</v>
      </c>
      <c r="H7717" s="166">
        <f>MONTH(B7717)</f>
        <v>4</v>
      </c>
      <c r="I7717" s="166">
        <f>YEAR(B7717)</f>
        <v>2023</v>
      </c>
    </row>
    <row r="7718" spans="1:9" x14ac:dyDescent="0.25">
      <c r="A7718" s="171">
        <v>1000406140</v>
      </c>
      <c r="B7718" s="172">
        <v>45020</v>
      </c>
      <c r="C7718" s="173">
        <v>0.65153935185184997</v>
      </c>
      <c r="D7718" s="173">
        <v>0.65201388888889</v>
      </c>
      <c r="E7718" s="148" t="s">
        <v>2</v>
      </c>
      <c r="F7718" s="148">
        <v>0</v>
      </c>
      <c r="G7718" s="166">
        <f>WEEKNUM(B7718,21)</f>
        <v>14</v>
      </c>
      <c r="H7718" s="166">
        <f>MONTH(B7718)</f>
        <v>4</v>
      </c>
      <c r="I7718" s="166">
        <f>YEAR(B7718)</f>
        <v>2023</v>
      </c>
    </row>
    <row r="7719" spans="1:9" x14ac:dyDescent="0.25">
      <c r="A7719" s="171">
        <v>1000406140</v>
      </c>
      <c r="B7719" s="172">
        <v>45020</v>
      </c>
      <c r="C7719" s="173">
        <v>0.65201388888889</v>
      </c>
      <c r="D7719" s="173">
        <v>0.65258101851852002</v>
      </c>
      <c r="E7719" s="148" t="s">
        <v>2</v>
      </c>
      <c r="F7719" s="148">
        <v>0</v>
      </c>
      <c r="G7719" s="166">
        <f>WEEKNUM(B7719,21)</f>
        <v>14</v>
      </c>
      <c r="H7719" s="166">
        <f>MONTH(B7719)</f>
        <v>4</v>
      </c>
      <c r="I7719" s="166">
        <f>YEAR(B7719)</f>
        <v>2023</v>
      </c>
    </row>
    <row r="7720" spans="1:9" x14ac:dyDescent="0.25">
      <c r="A7720" s="171" t="s">
        <v>2</v>
      </c>
      <c r="B7720" s="172">
        <v>45020</v>
      </c>
      <c r="C7720" s="173">
        <v>0</v>
      </c>
      <c r="D7720" s="173">
        <v>0.50873842592592999</v>
      </c>
      <c r="E7720" s="148" t="s">
        <v>2</v>
      </c>
      <c r="F7720" s="148">
        <v>0</v>
      </c>
      <c r="G7720" s="166">
        <f>WEEKNUM(B7720,21)</f>
        <v>14</v>
      </c>
      <c r="H7720" s="166">
        <f>MONTH(B7720)</f>
        <v>4</v>
      </c>
      <c r="I7720" s="166">
        <f>YEAR(B7720)</f>
        <v>2023</v>
      </c>
    </row>
    <row r="7721" spans="1:9" x14ac:dyDescent="0.25">
      <c r="A7721" s="171">
        <v>1000408464</v>
      </c>
      <c r="B7721" s="172">
        <v>45020</v>
      </c>
      <c r="C7721" s="173">
        <v>0.66653935185184998</v>
      </c>
      <c r="D7721" s="173">
        <v>0.68180555555555999</v>
      </c>
      <c r="E7721" s="148" t="s">
        <v>2</v>
      </c>
      <c r="F7721" s="148">
        <v>0</v>
      </c>
      <c r="G7721" s="166">
        <f>WEEKNUM(B7721,21)</f>
        <v>14</v>
      </c>
      <c r="H7721" s="166">
        <f>MONTH(B7721)</f>
        <v>4</v>
      </c>
      <c r="I7721" s="166">
        <f>YEAR(B7721)</f>
        <v>2023</v>
      </c>
    </row>
    <row r="7722" spans="1:9" x14ac:dyDescent="0.25">
      <c r="A7722" s="171">
        <v>1000408580</v>
      </c>
      <c r="B7722" s="172">
        <v>45020</v>
      </c>
      <c r="C7722" s="173">
        <v>0.68278935185184997</v>
      </c>
      <c r="D7722" s="173">
        <v>0.68381944444443998</v>
      </c>
      <c r="E7722" s="148" t="s">
        <v>2</v>
      </c>
      <c r="F7722" s="148">
        <v>0</v>
      </c>
      <c r="G7722" s="166">
        <f>WEEKNUM(B7722,21)</f>
        <v>14</v>
      </c>
      <c r="H7722" s="166">
        <f>MONTH(B7722)</f>
        <v>4</v>
      </c>
      <c r="I7722" s="166">
        <f>YEAR(B7722)</f>
        <v>2023</v>
      </c>
    </row>
    <row r="7723" spans="1:9" x14ac:dyDescent="0.25">
      <c r="A7723" s="171">
        <v>1000406241</v>
      </c>
      <c r="B7723" s="172">
        <v>45025</v>
      </c>
      <c r="C7723" s="173">
        <v>0.70219907407407001</v>
      </c>
      <c r="D7723" s="173">
        <v>0.73012731481480997</v>
      </c>
      <c r="E7723" s="148" t="s">
        <v>2</v>
      </c>
      <c r="F7723" s="148">
        <v>0</v>
      </c>
      <c r="G7723" s="166">
        <f>WEEKNUM(B7723,21)</f>
        <v>14</v>
      </c>
      <c r="H7723" s="166">
        <f>MONTH(B7723)</f>
        <v>4</v>
      </c>
      <c r="I7723" s="166">
        <f>YEAR(B7723)</f>
        <v>2023</v>
      </c>
    </row>
    <row r="7724" spans="1:9" x14ac:dyDescent="0.25">
      <c r="A7724" s="171">
        <v>1000406316</v>
      </c>
      <c r="B7724" s="172">
        <v>45020</v>
      </c>
      <c r="C7724" s="173">
        <v>0.12553240740741001</v>
      </c>
      <c r="D7724" s="173">
        <v>0.12553240740741001</v>
      </c>
      <c r="E7724" s="148" t="s">
        <v>3</v>
      </c>
      <c r="F7724" s="148">
        <v>3</v>
      </c>
      <c r="G7724" s="166">
        <f>WEEKNUM(B7724,21)</f>
        <v>14</v>
      </c>
      <c r="H7724" s="166">
        <f>MONTH(B7724)</f>
        <v>4</v>
      </c>
      <c r="I7724" s="166">
        <f>YEAR(B7724)</f>
        <v>2023</v>
      </c>
    </row>
    <row r="7725" spans="1:9" x14ac:dyDescent="0.25">
      <c r="A7725" s="171">
        <v>1000409793</v>
      </c>
      <c r="B7725" s="172">
        <v>45020</v>
      </c>
      <c r="C7725" s="173">
        <v>0.3125</v>
      </c>
      <c r="D7725" s="173">
        <v>0.36629629629630001</v>
      </c>
      <c r="E7725" s="148" t="s">
        <v>3</v>
      </c>
      <c r="F7725" s="148">
        <v>0</v>
      </c>
      <c r="G7725" s="166">
        <f>WEEKNUM(B7725,21)</f>
        <v>14</v>
      </c>
      <c r="H7725" s="166">
        <f>MONTH(B7725)</f>
        <v>4</v>
      </c>
      <c r="I7725" s="166">
        <f>YEAR(B7725)</f>
        <v>2023</v>
      </c>
    </row>
    <row r="7726" spans="1:9" x14ac:dyDescent="0.25">
      <c r="A7726" s="171">
        <v>1000407898</v>
      </c>
      <c r="B7726" s="172">
        <v>45020</v>
      </c>
      <c r="C7726" s="173">
        <v>0.33333333333332998</v>
      </c>
      <c r="D7726" s="173">
        <v>0.65895833333332998</v>
      </c>
      <c r="E7726" s="148" t="s">
        <v>3</v>
      </c>
      <c r="F7726" s="148">
        <v>0</v>
      </c>
      <c r="G7726" s="166">
        <f>WEEKNUM(B7726,21)</f>
        <v>14</v>
      </c>
      <c r="H7726" s="166">
        <f>MONTH(B7726)</f>
        <v>4</v>
      </c>
      <c r="I7726" s="166">
        <f>YEAR(B7726)</f>
        <v>2023</v>
      </c>
    </row>
    <row r="7727" spans="1:9" x14ac:dyDescent="0.25">
      <c r="A7727" s="171">
        <v>1000407443</v>
      </c>
      <c r="B7727" s="172">
        <v>45020</v>
      </c>
      <c r="C7727" s="173">
        <v>0.52083333333333004</v>
      </c>
      <c r="D7727" s="173">
        <v>0.64494212962963005</v>
      </c>
      <c r="E7727" s="148" t="s">
        <v>3</v>
      </c>
      <c r="F7727" s="148">
        <v>0</v>
      </c>
      <c r="G7727" s="166">
        <f>WEEKNUM(B7727,21)</f>
        <v>14</v>
      </c>
      <c r="H7727" s="166">
        <f>MONTH(B7727)</f>
        <v>4</v>
      </c>
      <c r="I7727" s="166">
        <f>YEAR(B7727)</f>
        <v>2023</v>
      </c>
    </row>
    <row r="7728" spans="1:9" x14ac:dyDescent="0.25">
      <c r="A7728" s="171">
        <v>1000408101</v>
      </c>
      <c r="B7728" s="172">
        <v>45021</v>
      </c>
      <c r="C7728" s="173">
        <v>0.27083333333332998</v>
      </c>
      <c r="D7728" s="173">
        <v>0.36450231481480999</v>
      </c>
      <c r="E7728" s="148" t="s">
        <v>2</v>
      </c>
      <c r="F7728" s="148">
        <v>0</v>
      </c>
      <c r="G7728" s="166">
        <f>WEEKNUM(B7728,21)</f>
        <v>14</v>
      </c>
      <c r="H7728" s="166">
        <f>MONTH(B7728)</f>
        <v>4</v>
      </c>
      <c r="I7728" s="166">
        <f>YEAR(B7728)</f>
        <v>2023</v>
      </c>
    </row>
    <row r="7729" spans="1:9" x14ac:dyDescent="0.25">
      <c r="A7729" s="171">
        <v>1000406538</v>
      </c>
      <c r="B7729" s="172">
        <v>45021</v>
      </c>
      <c r="C7729" s="173">
        <v>0.52083333333333004</v>
      </c>
      <c r="D7729" s="173">
        <v>0.63547453703704004</v>
      </c>
      <c r="E7729" s="148" t="s">
        <v>2</v>
      </c>
      <c r="F7729" s="148">
        <v>0</v>
      </c>
      <c r="G7729" s="166">
        <f>WEEKNUM(B7729,21)</f>
        <v>14</v>
      </c>
      <c r="H7729" s="166">
        <f>MONTH(B7729)</f>
        <v>4</v>
      </c>
      <c r="I7729" s="166">
        <f>YEAR(B7729)</f>
        <v>2023</v>
      </c>
    </row>
    <row r="7730" spans="1:9" x14ac:dyDescent="0.25">
      <c r="A7730" s="171">
        <v>1000410632</v>
      </c>
      <c r="B7730" s="172">
        <v>45021</v>
      </c>
      <c r="C7730" s="173">
        <v>0.58333333333333004</v>
      </c>
      <c r="D7730" s="173">
        <v>0.43775462962963002</v>
      </c>
      <c r="E7730" s="148" t="s">
        <v>2</v>
      </c>
      <c r="F7730" s="148">
        <v>0</v>
      </c>
      <c r="G7730" s="166">
        <f>WEEKNUM(B7730,21)</f>
        <v>14</v>
      </c>
      <c r="H7730" s="166">
        <f>MONTH(B7730)</f>
        <v>4</v>
      </c>
      <c r="I7730" s="166">
        <f>YEAR(B7730)</f>
        <v>2023</v>
      </c>
    </row>
    <row r="7731" spans="1:9" x14ac:dyDescent="0.25">
      <c r="A7731" s="171">
        <v>1000409793</v>
      </c>
      <c r="B7731" s="172">
        <v>45020</v>
      </c>
      <c r="C7731" s="173">
        <v>0.3125</v>
      </c>
      <c r="D7731" s="173">
        <v>0.55401620370369997</v>
      </c>
      <c r="E7731" s="148" t="s">
        <v>3</v>
      </c>
      <c r="F7731" s="148">
        <v>0</v>
      </c>
      <c r="G7731" s="166">
        <f>WEEKNUM(B7731,21)</f>
        <v>14</v>
      </c>
      <c r="H7731" s="166">
        <f>MONTH(B7731)</f>
        <v>4</v>
      </c>
      <c r="I7731" s="166">
        <f>YEAR(B7731)</f>
        <v>2023</v>
      </c>
    </row>
    <row r="7732" spans="1:9" x14ac:dyDescent="0.25">
      <c r="A7732" s="171">
        <v>1000406535</v>
      </c>
      <c r="B7732" s="172">
        <v>45020</v>
      </c>
      <c r="C7732" s="173">
        <v>0.3125</v>
      </c>
      <c r="D7732" s="173">
        <v>0.56131944444444004</v>
      </c>
      <c r="E7732" s="148" t="s">
        <v>2</v>
      </c>
      <c r="F7732" s="148">
        <v>0</v>
      </c>
      <c r="G7732" s="166">
        <f>WEEKNUM(B7732,21)</f>
        <v>14</v>
      </c>
      <c r="H7732" s="166">
        <f>MONTH(B7732)</f>
        <v>4</v>
      </c>
      <c r="I7732" s="166">
        <f>YEAR(B7732)</f>
        <v>2023</v>
      </c>
    </row>
    <row r="7733" spans="1:9" x14ac:dyDescent="0.25">
      <c r="A7733" s="171">
        <v>1000406537</v>
      </c>
      <c r="B7733" s="172">
        <v>45020</v>
      </c>
      <c r="C7733" s="173">
        <v>0.3125</v>
      </c>
      <c r="D7733" s="173">
        <v>0.56971064814814998</v>
      </c>
      <c r="E7733" s="148" t="s">
        <v>2</v>
      </c>
      <c r="F7733" s="148">
        <v>0</v>
      </c>
      <c r="G7733" s="166">
        <f>WEEKNUM(B7733,21)</f>
        <v>14</v>
      </c>
      <c r="H7733" s="166">
        <f>MONTH(B7733)</f>
        <v>4</v>
      </c>
      <c r="I7733" s="166">
        <f>YEAR(B7733)</f>
        <v>2023</v>
      </c>
    </row>
    <row r="7734" spans="1:9" x14ac:dyDescent="0.25">
      <c r="A7734" s="171">
        <v>1000406537</v>
      </c>
      <c r="B7734" s="172">
        <v>45021</v>
      </c>
      <c r="C7734" s="173">
        <v>0.52083333333333004</v>
      </c>
      <c r="D7734" s="173">
        <v>0.28877314814815003</v>
      </c>
      <c r="E7734" s="148" t="s">
        <v>2</v>
      </c>
      <c r="F7734" s="148">
        <v>0</v>
      </c>
      <c r="G7734" s="166">
        <f>WEEKNUM(B7734,21)</f>
        <v>14</v>
      </c>
      <c r="H7734" s="166">
        <f>MONTH(B7734)</f>
        <v>4</v>
      </c>
      <c r="I7734" s="166">
        <f>YEAR(B7734)</f>
        <v>2023</v>
      </c>
    </row>
    <row r="7735" spans="1:9" x14ac:dyDescent="0.25">
      <c r="A7735" s="171">
        <v>1000406149</v>
      </c>
      <c r="B7735" s="172">
        <v>45020</v>
      </c>
      <c r="C7735" s="173">
        <v>0.27083333333332998</v>
      </c>
      <c r="D7735" s="173">
        <v>0.55333333333333001</v>
      </c>
      <c r="E7735" s="148" t="s">
        <v>2</v>
      </c>
      <c r="F7735" s="148">
        <v>0</v>
      </c>
      <c r="G7735" s="166">
        <f>WEEKNUM(B7735,21)</f>
        <v>14</v>
      </c>
      <c r="H7735" s="166">
        <f>MONTH(B7735)</f>
        <v>4</v>
      </c>
      <c r="I7735" s="166">
        <f>YEAR(B7735)</f>
        <v>2023</v>
      </c>
    </row>
    <row r="7736" spans="1:9" x14ac:dyDescent="0.25">
      <c r="A7736" s="171">
        <v>1000406533</v>
      </c>
      <c r="B7736" s="172">
        <v>45020</v>
      </c>
      <c r="C7736" s="173">
        <v>0.52083333333333004</v>
      </c>
      <c r="D7736" s="173">
        <v>0.69994212962962998</v>
      </c>
      <c r="E7736" s="148" t="s">
        <v>3</v>
      </c>
      <c r="F7736" s="148">
        <v>0.74</v>
      </c>
      <c r="G7736" s="166">
        <f>WEEKNUM(B7736,21)</f>
        <v>14</v>
      </c>
      <c r="H7736" s="166">
        <f>MONTH(B7736)</f>
        <v>4</v>
      </c>
      <c r="I7736" s="166">
        <f>YEAR(B7736)</f>
        <v>2023</v>
      </c>
    </row>
    <row r="7737" spans="1:9" x14ac:dyDescent="0.25">
      <c r="A7737" s="171">
        <v>1000406536</v>
      </c>
      <c r="B7737" s="172">
        <v>45020</v>
      </c>
      <c r="C7737" s="173">
        <v>0.52083333333333004</v>
      </c>
      <c r="D7737" s="173">
        <v>0.69217592592593002</v>
      </c>
      <c r="E7737" s="148" t="s">
        <v>3</v>
      </c>
      <c r="F7737" s="148">
        <v>0</v>
      </c>
      <c r="G7737" s="166">
        <f>WEEKNUM(B7737,21)</f>
        <v>14</v>
      </c>
      <c r="H7737" s="166">
        <f>MONTH(B7737)</f>
        <v>4</v>
      </c>
      <c r="I7737" s="166">
        <f>YEAR(B7737)</f>
        <v>2023</v>
      </c>
    </row>
    <row r="7738" spans="1:9" x14ac:dyDescent="0.25">
      <c r="A7738" s="171">
        <v>1000407915</v>
      </c>
      <c r="B7738" s="172">
        <v>45020</v>
      </c>
      <c r="C7738" s="173">
        <v>0.52083333333333004</v>
      </c>
      <c r="D7738" s="173">
        <v>0.58187500000000003</v>
      </c>
      <c r="E7738" s="148" t="s">
        <v>3</v>
      </c>
      <c r="F7738" s="148">
        <v>0</v>
      </c>
      <c r="G7738" s="166">
        <f>WEEKNUM(B7738,21)</f>
        <v>14</v>
      </c>
      <c r="H7738" s="166">
        <f>MONTH(B7738)</f>
        <v>4</v>
      </c>
      <c r="I7738" s="166">
        <f>YEAR(B7738)</f>
        <v>2023</v>
      </c>
    </row>
    <row r="7739" spans="1:9" x14ac:dyDescent="0.25">
      <c r="A7739" s="171">
        <v>1000409793</v>
      </c>
      <c r="B7739" s="172">
        <v>45024</v>
      </c>
      <c r="C7739" s="173">
        <v>0.52083333333333004</v>
      </c>
      <c r="D7739" s="173">
        <v>0.37489583333332999</v>
      </c>
      <c r="E7739" s="148" t="s">
        <v>3</v>
      </c>
      <c r="F7739" s="148">
        <v>0</v>
      </c>
      <c r="G7739" s="166">
        <f>WEEKNUM(B7739,21)</f>
        <v>14</v>
      </c>
      <c r="H7739" s="166">
        <f>MONTH(B7739)</f>
        <v>4</v>
      </c>
      <c r="I7739" s="166">
        <f>YEAR(B7739)</f>
        <v>2023</v>
      </c>
    </row>
    <row r="7740" spans="1:9" x14ac:dyDescent="0.25">
      <c r="A7740" s="171">
        <v>1000406538</v>
      </c>
      <c r="B7740" s="172">
        <v>45020</v>
      </c>
      <c r="C7740" s="173">
        <v>0.52083333333333004</v>
      </c>
      <c r="D7740" s="173">
        <v>0.75914351851852002</v>
      </c>
      <c r="E7740" s="148" t="s">
        <v>3</v>
      </c>
      <c r="F7740" s="148">
        <v>0.5</v>
      </c>
      <c r="G7740" s="166">
        <f>WEEKNUM(B7740,21)</f>
        <v>14</v>
      </c>
      <c r="H7740" s="166">
        <f>MONTH(B7740)</f>
        <v>4</v>
      </c>
      <c r="I7740" s="166">
        <f>YEAR(B7740)</f>
        <v>2023</v>
      </c>
    </row>
    <row r="7741" spans="1:9" x14ac:dyDescent="0.25">
      <c r="A7741" s="171">
        <v>1000406533</v>
      </c>
      <c r="B7741" s="172">
        <v>45020</v>
      </c>
      <c r="C7741" s="173">
        <v>0.52083333333333004</v>
      </c>
      <c r="D7741" s="173">
        <v>0.65903935185185003</v>
      </c>
      <c r="E7741" s="148" t="s">
        <v>2</v>
      </c>
      <c r="F7741" s="148">
        <v>0</v>
      </c>
      <c r="G7741" s="166">
        <f>WEEKNUM(B7741,21)</f>
        <v>14</v>
      </c>
      <c r="H7741" s="166">
        <f>MONTH(B7741)</f>
        <v>4</v>
      </c>
      <c r="I7741" s="166">
        <f>YEAR(B7741)</f>
        <v>2023</v>
      </c>
    </row>
    <row r="7742" spans="1:9" x14ac:dyDescent="0.25">
      <c r="A7742" s="171">
        <v>1000406533</v>
      </c>
      <c r="B7742" s="172">
        <v>45020</v>
      </c>
      <c r="C7742" s="173">
        <v>0.65903935185185003</v>
      </c>
      <c r="D7742" s="173">
        <v>0.66190972222222</v>
      </c>
      <c r="E7742" s="148" t="s">
        <v>2</v>
      </c>
      <c r="F7742" s="148">
        <v>0</v>
      </c>
      <c r="G7742" s="166">
        <f>WEEKNUM(B7742,21)</f>
        <v>14</v>
      </c>
      <c r="H7742" s="166">
        <f>MONTH(B7742)</f>
        <v>4</v>
      </c>
      <c r="I7742" s="166">
        <f>YEAR(B7742)</f>
        <v>2023</v>
      </c>
    </row>
    <row r="7743" spans="1:9" x14ac:dyDescent="0.25">
      <c r="A7743" s="171">
        <v>1000406533</v>
      </c>
      <c r="B7743" s="172">
        <v>45020</v>
      </c>
      <c r="C7743" s="173">
        <v>0.52083333333333004</v>
      </c>
      <c r="D7743" s="173">
        <v>0.69506944444443997</v>
      </c>
      <c r="E7743" s="148" t="s">
        <v>3</v>
      </c>
      <c r="F7743" s="148">
        <v>0.75</v>
      </c>
      <c r="G7743" s="166">
        <f>WEEKNUM(B7743,21)</f>
        <v>14</v>
      </c>
      <c r="H7743" s="166">
        <f>MONTH(B7743)</f>
        <v>4</v>
      </c>
      <c r="I7743" s="166">
        <f>YEAR(B7743)</f>
        <v>2023</v>
      </c>
    </row>
    <row r="7744" spans="1:9" x14ac:dyDescent="0.25">
      <c r="A7744" s="171">
        <v>1000406538</v>
      </c>
      <c r="B7744" s="172">
        <v>45020</v>
      </c>
      <c r="C7744" s="173">
        <v>0.52083333333333004</v>
      </c>
      <c r="D7744" s="173">
        <v>0.69714120370370003</v>
      </c>
      <c r="E7744" s="148" t="s">
        <v>3</v>
      </c>
      <c r="F7744" s="148">
        <v>0.75</v>
      </c>
      <c r="G7744" s="166">
        <f>WEEKNUM(B7744,21)</f>
        <v>14</v>
      </c>
      <c r="H7744" s="166">
        <f>MONTH(B7744)</f>
        <v>4</v>
      </c>
      <c r="I7744" s="166">
        <f>YEAR(B7744)</f>
        <v>2023</v>
      </c>
    </row>
    <row r="7745" spans="1:9" x14ac:dyDescent="0.25">
      <c r="A7745" s="171">
        <v>1000407389</v>
      </c>
      <c r="B7745" s="172">
        <v>45020</v>
      </c>
      <c r="C7745" s="173">
        <v>0</v>
      </c>
      <c r="D7745" s="173">
        <v>0.68806712962963001</v>
      </c>
      <c r="E7745" s="148" t="s">
        <v>2</v>
      </c>
      <c r="F7745" s="148">
        <v>0</v>
      </c>
      <c r="G7745" s="166">
        <f>WEEKNUM(B7745,21)</f>
        <v>14</v>
      </c>
      <c r="H7745" s="166">
        <f>MONTH(B7745)</f>
        <v>4</v>
      </c>
      <c r="I7745" s="166">
        <f>YEAR(B7745)</f>
        <v>2023</v>
      </c>
    </row>
    <row r="7746" spans="1:9" x14ac:dyDescent="0.25">
      <c r="A7746" s="171">
        <v>1000407389</v>
      </c>
      <c r="B7746" s="172">
        <v>45021</v>
      </c>
      <c r="C7746" s="173">
        <v>0.68806712962963001</v>
      </c>
      <c r="D7746" s="173">
        <v>0.67355324074073997</v>
      </c>
      <c r="E7746" s="148" t="s">
        <v>2</v>
      </c>
      <c r="F7746" s="148">
        <v>0</v>
      </c>
      <c r="G7746" s="166">
        <f>WEEKNUM(B7746,21)</f>
        <v>14</v>
      </c>
      <c r="H7746" s="166">
        <f>MONTH(B7746)</f>
        <v>4</v>
      </c>
      <c r="I7746" s="166">
        <f>YEAR(B7746)</f>
        <v>2023</v>
      </c>
    </row>
    <row r="7747" spans="1:9" x14ac:dyDescent="0.25">
      <c r="A7747" s="171" t="s">
        <v>2</v>
      </c>
      <c r="B7747" s="172">
        <v>45020</v>
      </c>
      <c r="C7747" s="173">
        <v>0.42013888888889001</v>
      </c>
      <c r="D7747" s="173">
        <v>0.42326388888888999</v>
      </c>
      <c r="E7747" s="148" t="s">
        <v>2</v>
      </c>
      <c r="F7747" s="148">
        <v>0</v>
      </c>
      <c r="G7747" s="166">
        <f>WEEKNUM(B7747,21)</f>
        <v>14</v>
      </c>
      <c r="H7747" s="166">
        <f>MONTH(B7747)</f>
        <v>4</v>
      </c>
      <c r="I7747" s="166">
        <f>YEAR(B7747)</f>
        <v>2023</v>
      </c>
    </row>
    <row r="7748" spans="1:9" x14ac:dyDescent="0.25">
      <c r="A7748" s="171">
        <v>1000405935</v>
      </c>
      <c r="B7748" s="172">
        <v>45020</v>
      </c>
      <c r="C7748" s="173">
        <v>0.27083333333332998</v>
      </c>
      <c r="D7748" s="173">
        <v>0.54862268518518997</v>
      </c>
      <c r="E7748" s="148" t="s">
        <v>2</v>
      </c>
      <c r="F7748" s="148">
        <v>0</v>
      </c>
      <c r="G7748" s="166">
        <f>WEEKNUM(B7748,21)</f>
        <v>14</v>
      </c>
      <c r="H7748" s="166">
        <f>MONTH(B7748)</f>
        <v>4</v>
      </c>
      <c r="I7748" s="166">
        <f>YEAR(B7748)</f>
        <v>2023</v>
      </c>
    </row>
    <row r="7749" spans="1:9" x14ac:dyDescent="0.25">
      <c r="A7749" s="171">
        <v>1000408822</v>
      </c>
      <c r="B7749" s="172">
        <v>45020</v>
      </c>
      <c r="C7749" s="173">
        <v>0.27083333333332998</v>
      </c>
      <c r="D7749" s="173">
        <v>0.83028935185185004</v>
      </c>
      <c r="E7749" s="148" t="s">
        <v>2</v>
      </c>
      <c r="F7749" s="148">
        <v>0</v>
      </c>
      <c r="G7749" s="166">
        <f>WEEKNUM(B7749,21)</f>
        <v>14</v>
      </c>
      <c r="H7749" s="166">
        <f>MONTH(B7749)</f>
        <v>4</v>
      </c>
      <c r="I7749" s="166">
        <f>YEAR(B7749)</f>
        <v>2023</v>
      </c>
    </row>
    <row r="7750" spans="1:9" x14ac:dyDescent="0.25">
      <c r="A7750" s="171">
        <v>1000410894</v>
      </c>
      <c r="B7750" s="172">
        <v>45021</v>
      </c>
      <c r="C7750" s="173">
        <v>0</v>
      </c>
      <c r="D7750" s="173">
        <v>0.43834490740741</v>
      </c>
      <c r="E7750" s="148" t="s">
        <v>2</v>
      </c>
      <c r="F7750" s="148">
        <v>0</v>
      </c>
      <c r="G7750" s="166">
        <f>WEEKNUM(B7750,21)</f>
        <v>14</v>
      </c>
      <c r="H7750" s="166">
        <f>MONTH(B7750)</f>
        <v>4</v>
      </c>
      <c r="I7750" s="166">
        <f>YEAR(B7750)</f>
        <v>2023</v>
      </c>
    </row>
    <row r="7751" spans="1:9" x14ac:dyDescent="0.25">
      <c r="A7751" s="171">
        <v>1000410894</v>
      </c>
      <c r="B7751" s="172">
        <v>45021</v>
      </c>
      <c r="C7751" s="173">
        <v>0</v>
      </c>
      <c r="D7751" s="173">
        <v>0.43847222222221999</v>
      </c>
      <c r="E7751" s="148" t="s">
        <v>2</v>
      </c>
      <c r="F7751" s="148">
        <v>0</v>
      </c>
      <c r="G7751" s="166">
        <f>WEEKNUM(B7751,21)</f>
        <v>14</v>
      </c>
      <c r="H7751" s="166">
        <f>MONTH(B7751)</f>
        <v>4</v>
      </c>
      <c r="I7751" s="166">
        <f>YEAR(B7751)</f>
        <v>2023</v>
      </c>
    </row>
    <row r="7752" spans="1:9" x14ac:dyDescent="0.25">
      <c r="A7752" s="171">
        <v>1000410894</v>
      </c>
      <c r="B7752" s="172">
        <v>45021</v>
      </c>
      <c r="C7752" s="173">
        <v>0</v>
      </c>
      <c r="D7752" s="173">
        <v>0.44509259259258999</v>
      </c>
      <c r="E7752" s="148" t="s">
        <v>2</v>
      </c>
      <c r="F7752" s="148">
        <v>0</v>
      </c>
      <c r="G7752" s="166">
        <f>WEEKNUM(B7752,21)</f>
        <v>14</v>
      </c>
      <c r="H7752" s="166">
        <f>MONTH(B7752)</f>
        <v>4</v>
      </c>
      <c r="I7752" s="166">
        <f>YEAR(B7752)</f>
        <v>2023</v>
      </c>
    </row>
    <row r="7753" spans="1:9" x14ac:dyDescent="0.25">
      <c r="A7753" s="171">
        <v>1000410895</v>
      </c>
      <c r="B7753" s="172">
        <v>45023</v>
      </c>
      <c r="C7753" s="173">
        <v>0</v>
      </c>
      <c r="D7753" s="173">
        <v>0.51709490740741004</v>
      </c>
      <c r="E7753" s="148" t="s">
        <v>2</v>
      </c>
      <c r="F7753" s="148">
        <v>0</v>
      </c>
      <c r="G7753" s="166">
        <f>WEEKNUM(B7753,21)</f>
        <v>14</v>
      </c>
      <c r="H7753" s="166">
        <f>MONTH(B7753)</f>
        <v>4</v>
      </c>
      <c r="I7753" s="166">
        <f>YEAR(B7753)</f>
        <v>2023</v>
      </c>
    </row>
    <row r="7754" spans="1:9" x14ac:dyDescent="0.25">
      <c r="A7754" s="171">
        <v>1000410895</v>
      </c>
      <c r="B7754" s="172">
        <v>45021</v>
      </c>
      <c r="C7754" s="173">
        <v>0</v>
      </c>
      <c r="D7754" s="173">
        <v>0.44532407407406999</v>
      </c>
      <c r="E7754" s="148" t="s">
        <v>2</v>
      </c>
      <c r="F7754" s="148">
        <v>0</v>
      </c>
      <c r="G7754" s="166">
        <f>WEEKNUM(B7754,21)</f>
        <v>14</v>
      </c>
      <c r="H7754" s="166">
        <f>MONTH(B7754)</f>
        <v>4</v>
      </c>
      <c r="I7754" s="166">
        <f>YEAR(B7754)</f>
        <v>2023</v>
      </c>
    </row>
    <row r="7755" spans="1:9" x14ac:dyDescent="0.25">
      <c r="A7755" s="171">
        <v>1000410895</v>
      </c>
      <c r="B7755" s="172">
        <v>45021</v>
      </c>
      <c r="C7755" s="173">
        <v>0</v>
      </c>
      <c r="D7755" s="173">
        <v>0.44543981481480999</v>
      </c>
      <c r="E7755" s="148" t="s">
        <v>2</v>
      </c>
      <c r="F7755" s="148">
        <v>0</v>
      </c>
      <c r="G7755" s="166">
        <f>WEEKNUM(B7755,21)</f>
        <v>14</v>
      </c>
      <c r="H7755" s="166">
        <f>MONTH(B7755)</f>
        <v>4</v>
      </c>
      <c r="I7755" s="166">
        <f>YEAR(B7755)</f>
        <v>2023</v>
      </c>
    </row>
    <row r="7756" spans="1:9" x14ac:dyDescent="0.25">
      <c r="A7756" s="171">
        <v>1000410896</v>
      </c>
      <c r="B7756" s="172">
        <v>45021</v>
      </c>
      <c r="C7756" s="173">
        <v>0</v>
      </c>
      <c r="D7756" s="173">
        <v>0.44562499999999999</v>
      </c>
      <c r="E7756" s="148" t="s">
        <v>2</v>
      </c>
      <c r="F7756" s="148">
        <v>0</v>
      </c>
      <c r="G7756" s="166">
        <f>WEEKNUM(B7756,21)</f>
        <v>14</v>
      </c>
      <c r="H7756" s="166">
        <f>MONTH(B7756)</f>
        <v>4</v>
      </c>
      <c r="I7756" s="166">
        <f>YEAR(B7756)</f>
        <v>2023</v>
      </c>
    </row>
    <row r="7757" spans="1:9" x14ac:dyDescent="0.25">
      <c r="A7757" s="171">
        <v>1000410896</v>
      </c>
      <c r="B7757" s="172">
        <v>45021</v>
      </c>
      <c r="C7757" s="173">
        <v>0</v>
      </c>
      <c r="D7757" s="173">
        <v>0.44572916666667001</v>
      </c>
      <c r="E7757" s="148" t="s">
        <v>2</v>
      </c>
      <c r="F7757" s="148">
        <v>0</v>
      </c>
      <c r="G7757" s="166">
        <f>WEEKNUM(B7757,21)</f>
        <v>14</v>
      </c>
      <c r="H7757" s="166">
        <f>MONTH(B7757)</f>
        <v>4</v>
      </c>
      <c r="I7757" s="166">
        <f>YEAR(B7757)</f>
        <v>2023</v>
      </c>
    </row>
    <row r="7758" spans="1:9" x14ac:dyDescent="0.25">
      <c r="A7758" s="171">
        <v>1000410896</v>
      </c>
      <c r="B7758" s="172">
        <v>45021</v>
      </c>
      <c r="C7758" s="173">
        <v>0</v>
      </c>
      <c r="D7758" s="173">
        <v>0.44582175925925999</v>
      </c>
      <c r="E7758" s="148" t="s">
        <v>2</v>
      </c>
      <c r="F7758" s="148">
        <v>0</v>
      </c>
      <c r="G7758" s="166">
        <f>WEEKNUM(B7758,21)</f>
        <v>14</v>
      </c>
      <c r="H7758" s="166">
        <f>MONTH(B7758)</f>
        <v>4</v>
      </c>
      <c r="I7758" s="166">
        <f>YEAR(B7758)</f>
        <v>2023</v>
      </c>
    </row>
    <row r="7759" spans="1:9" x14ac:dyDescent="0.25">
      <c r="A7759" s="171">
        <v>1000406869</v>
      </c>
      <c r="B7759" s="172">
        <v>45020</v>
      </c>
      <c r="C7759" s="173">
        <v>0.27083333333332998</v>
      </c>
      <c r="D7759" s="173">
        <v>0.54896990740741003</v>
      </c>
      <c r="E7759" s="148" t="s">
        <v>2</v>
      </c>
      <c r="F7759" s="148">
        <v>0</v>
      </c>
      <c r="G7759" s="166">
        <f>WEEKNUM(B7759,21)</f>
        <v>14</v>
      </c>
      <c r="H7759" s="166">
        <f>MONTH(B7759)</f>
        <v>4</v>
      </c>
      <c r="I7759" s="166">
        <f>YEAR(B7759)</f>
        <v>2023</v>
      </c>
    </row>
    <row r="7760" spans="1:9" x14ac:dyDescent="0.25">
      <c r="A7760" s="171">
        <v>1000406870</v>
      </c>
      <c r="B7760" s="172">
        <v>45020</v>
      </c>
      <c r="C7760" s="173">
        <v>0.27083333333332998</v>
      </c>
      <c r="D7760" s="173">
        <v>0.54912037037036998</v>
      </c>
      <c r="E7760" s="148" t="s">
        <v>2</v>
      </c>
      <c r="F7760" s="148">
        <v>0</v>
      </c>
      <c r="G7760" s="166">
        <f>WEEKNUM(B7760,21)</f>
        <v>14</v>
      </c>
      <c r="H7760" s="166">
        <f>MONTH(B7760)</f>
        <v>4</v>
      </c>
      <c r="I7760" s="166">
        <f>YEAR(B7760)</f>
        <v>2023</v>
      </c>
    </row>
    <row r="7761" spans="1:9" x14ac:dyDescent="0.25">
      <c r="A7761" s="171">
        <v>1000406523</v>
      </c>
      <c r="B7761" s="172">
        <v>45021</v>
      </c>
      <c r="C7761" s="173">
        <v>0.27083333333332998</v>
      </c>
      <c r="D7761" s="173">
        <v>0.63745370370370003</v>
      </c>
      <c r="E7761" s="148" t="s">
        <v>2</v>
      </c>
      <c r="F7761" s="148">
        <v>0</v>
      </c>
      <c r="G7761" s="166">
        <f>WEEKNUM(B7761,21)</f>
        <v>14</v>
      </c>
      <c r="H7761" s="166">
        <f>MONTH(B7761)</f>
        <v>4</v>
      </c>
      <c r="I7761" s="166">
        <f>YEAR(B7761)</f>
        <v>2023</v>
      </c>
    </row>
    <row r="7762" spans="1:9" x14ac:dyDescent="0.25">
      <c r="A7762" s="171">
        <v>1000407579</v>
      </c>
      <c r="B7762" s="172">
        <v>45021</v>
      </c>
      <c r="C7762" s="173">
        <v>0.27083333333332998</v>
      </c>
      <c r="D7762" s="173">
        <v>0.143125</v>
      </c>
      <c r="E7762" s="148" t="s">
        <v>2</v>
      </c>
      <c r="F7762" s="148">
        <v>0</v>
      </c>
      <c r="G7762" s="166">
        <f>WEEKNUM(B7762,21)</f>
        <v>14</v>
      </c>
      <c r="H7762" s="166">
        <f>MONTH(B7762)</f>
        <v>4</v>
      </c>
      <c r="I7762" s="166">
        <f>YEAR(B7762)</f>
        <v>2023</v>
      </c>
    </row>
    <row r="7763" spans="1:9" x14ac:dyDescent="0.25">
      <c r="A7763" s="171" t="s">
        <v>2</v>
      </c>
      <c r="B7763" s="172">
        <v>45020</v>
      </c>
      <c r="C7763" s="173">
        <v>0.35662037037036998</v>
      </c>
      <c r="D7763" s="173">
        <v>0.52789351851851996</v>
      </c>
      <c r="E7763" s="148" t="s">
        <v>2</v>
      </c>
      <c r="F7763" s="148">
        <v>0</v>
      </c>
      <c r="G7763" s="166">
        <f>WEEKNUM(B7763,21)</f>
        <v>14</v>
      </c>
      <c r="H7763" s="166">
        <f>MONTH(B7763)</f>
        <v>4</v>
      </c>
      <c r="I7763" s="166">
        <f>YEAR(B7763)</f>
        <v>2023</v>
      </c>
    </row>
    <row r="7764" spans="1:9" x14ac:dyDescent="0.25">
      <c r="A7764" s="171" t="s">
        <v>2</v>
      </c>
      <c r="B7764" s="172">
        <v>45020</v>
      </c>
      <c r="C7764" s="173">
        <v>0.22916666666666999</v>
      </c>
      <c r="D7764" s="173">
        <v>0.61252314814815001</v>
      </c>
      <c r="E7764" s="148" t="s">
        <v>2</v>
      </c>
      <c r="F7764" s="148">
        <v>0</v>
      </c>
      <c r="G7764" s="166">
        <f>WEEKNUM(B7764,21)</f>
        <v>14</v>
      </c>
      <c r="H7764" s="166">
        <f>MONTH(B7764)</f>
        <v>4</v>
      </c>
      <c r="I7764" s="166">
        <f>YEAR(B7764)</f>
        <v>2023</v>
      </c>
    </row>
    <row r="7765" spans="1:9" x14ac:dyDescent="0.25">
      <c r="A7765" s="171">
        <v>1000408799</v>
      </c>
      <c r="B7765" s="172">
        <v>45020</v>
      </c>
      <c r="C7765" s="173">
        <v>0.27083333333332998</v>
      </c>
      <c r="D7765" s="173">
        <v>0.35826388888888999</v>
      </c>
      <c r="E7765" s="148" t="s">
        <v>2</v>
      </c>
      <c r="F7765" s="148">
        <v>0</v>
      </c>
      <c r="G7765" s="166">
        <f>WEEKNUM(B7765,21)</f>
        <v>14</v>
      </c>
      <c r="H7765" s="166">
        <f>MONTH(B7765)</f>
        <v>4</v>
      </c>
      <c r="I7765" s="166">
        <f>YEAR(B7765)</f>
        <v>2023</v>
      </c>
    </row>
    <row r="7766" spans="1:9" x14ac:dyDescent="0.25">
      <c r="A7766" s="171" t="s">
        <v>2</v>
      </c>
      <c r="B7766" s="172">
        <v>45020</v>
      </c>
      <c r="C7766" s="173">
        <v>0.27083333333332998</v>
      </c>
      <c r="D7766" s="173">
        <v>0.59674768518518995</v>
      </c>
      <c r="E7766" s="148" t="s">
        <v>2</v>
      </c>
      <c r="F7766" s="148">
        <v>0</v>
      </c>
      <c r="G7766" s="166">
        <f>WEEKNUM(B7766,21)</f>
        <v>14</v>
      </c>
      <c r="H7766" s="166">
        <f>MONTH(B7766)</f>
        <v>4</v>
      </c>
      <c r="I7766" s="166">
        <f>YEAR(B7766)</f>
        <v>2023</v>
      </c>
    </row>
    <row r="7767" spans="1:9" x14ac:dyDescent="0.25">
      <c r="A7767" s="171" t="s">
        <v>2</v>
      </c>
      <c r="B7767" s="172">
        <v>45020</v>
      </c>
      <c r="C7767" s="173">
        <v>0.27083333333332998</v>
      </c>
      <c r="D7767" s="173">
        <v>0.53233796296295999</v>
      </c>
      <c r="E7767" s="148" t="s">
        <v>2</v>
      </c>
      <c r="F7767" s="148">
        <v>0</v>
      </c>
      <c r="G7767" s="166">
        <f>WEEKNUM(B7767,21)</f>
        <v>14</v>
      </c>
      <c r="H7767" s="166">
        <f>MONTH(B7767)</f>
        <v>4</v>
      </c>
      <c r="I7767" s="166">
        <f>YEAR(B7767)</f>
        <v>2023</v>
      </c>
    </row>
    <row r="7768" spans="1:9" x14ac:dyDescent="0.25">
      <c r="A7768" s="171">
        <v>1000406323</v>
      </c>
      <c r="B7768" s="172">
        <v>45020</v>
      </c>
      <c r="C7768" s="173">
        <v>0.27083333333332998</v>
      </c>
      <c r="D7768" s="173">
        <v>0.66615740740741003</v>
      </c>
      <c r="E7768" s="148" t="s">
        <v>2</v>
      </c>
      <c r="F7768" s="148">
        <v>0</v>
      </c>
      <c r="G7768" s="166">
        <f>WEEKNUM(B7768,21)</f>
        <v>14</v>
      </c>
      <c r="H7768" s="166">
        <f>MONTH(B7768)</f>
        <v>4</v>
      </c>
      <c r="I7768" s="166">
        <f>YEAR(B7768)</f>
        <v>2023</v>
      </c>
    </row>
    <row r="7769" spans="1:9" x14ac:dyDescent="0.25">
      <c r="A7769" s="171" t="s">
        <v>2</v>
      </c>
      <c r="B7769" s="172">
        <v>45020</v>
      </c>
      <c r="C7769" s="173">
        <v>0.22916666666666999</v>
      </c>
      <c r="D7769" s="173">
        <v>0.61476851851851999</v>
      </c>
      <c r="E7769" s="148" t="s">
        <v>2</v>
      </c>
      <c r="F7769" s="148">
        <v>0</v>
      </c>
      <c r="G7769" s="166">
        <f>WEEKNUM(B7769,21)</f>
        <v>14</v>
      </c>
      <c r="H7769" s="166">
        <f>MONTH(B7769)</f>
        <v>4</v>
      </c>
      <c r="I7769" s="166">
        <f>YEAR(B7769)</f>
        <v>2023</v>
      </c>
    </row>
    <row r="7770" spans="1:9" x14ac:dyDescent="0.25">
      <c r="A7770" s="171" t="s">
        <v>2</v>
      </c>
      <c r="B7770" s="172">
        <v>45020</v>
      </c>
      <c r="C7770" s="173">
        <v>0.22916666666666999</v>
      </c>
      <c r="D7770" s="173">
        <v>0.61393518518518997</v>
      </c>
      <c r="E7770" s="148" t="s">
        <v>2</v>
      </c>
      <c r="F7770" s="148">
        <v>0</v>
      </c>
      <c r="G7770" s="166">
        <f>WEEKNUM(B7770,21)</f>
        <v>14</v>
      </c>
      <c r="H7770" s="166">
        <f>MONTH(B7770)</f>
        <v>4</v>
      </c>
      <c r="I7770" s="166">
        <f>YEAR(B7770)</f>
        <v>2023</v>
      </c>
    </row>
    <row r="7771" spans="1:9" x14ac:dyDescent="0.25">
      <c r="A7771" s="171" t="s">
        <v>2</v>
      </c>
      <c r="B7771" s="172">
        <v>45020</v>
      </c>
      <c r="C7771" s="173">
        <v>0.27083333333332998</v>
      </c>
      <c r="D7771" s="173">
        <v>0.61765046296296</v>
      </c>
      <c r="E7771" s="148" t="s">
        <v>2</v>
      </c>
      <c r="F7771" s="148">
        <v>0</v>
      </c>
      <c r="G7771" s="166">
        <f>WEEKNUM(B7771,21)</f>
        <v>14</v>
      </c>
      <c r="H7771" s="166">
        <f>MONTH(B7771)</f>
        <v>4</v>
      </c>
      <c r="I7771" s="166">
        <f>YEAR(B7771)</f>
        <v>2023</v>
      </c>
    </row>
    <row r="7772" spans="1:9" x14ac:dyDescent="0.25">
      <c r="A7772" s="171" t="s">
        <v>2</v>
      </c>
      <c r="B7772" s="172">
        <v>45020</v>
      </c>
      <c r="C7772" s="173">
        <v>0.33333333333332998</v>
      </c>
      <c r="D7772" s="173">
        <v>0.65929398148148</v>
      </c>
      <c r="E7772" s="148" t="s">
        <v>2</v>
      </c>
      <c r="F7772" s="148">
        <v>0</v>
      </c>
      <c r="G7772" s="166">
        <f>WEEKNUM(B7772,21)</f>
        <v>14</v>
      </c>
      <c r="H7772" s="166">
        <f>MONTH(B7772)</f>
        <v>4</v>
      </c>
      <c r="I7772" s="166">
        <f>YEAR(B7772)</f>
        <v>2023</v>
      </c>
    </row>
    <row r="7773" spans="1:9" x14ac:dyDescent="0.25">
      <c r="A7773" s="171">
        <v>1000406326</v>
      </c>
      <c r="B7773" s="172">
        <v>45020</v>
      </c>
      <c r="C7773" s="173">
        <v>0.27083333333332998</v>
      </c>
      <c r="D7773" s="173">
        <v>0.66648148148148001</v>
      </c>
      <c r="E7773" s="148" t="s">
        <v>2</v>
      </c>
      <c r="F7773" s="148">
        <v>0</v>
      </c>
      <c r="G7773" s="166">
        <f>WEEKNUM(B7773,21)</f>
        <v>14</v>
      </c>
      <c r="H7773" s="166">
        <f>MONTH(B7773)</f>
        <v>4</v>
      </c>
      <c r="I7773" s="166">
        <f>YEAR(B7773)</f>
        <v>2023</v>
      </c>
    </row>
    <row r="7774" spans="1:9" x14ac:dyDescent="0.25">
      <c r="A7774" s="171">
        <v>1000406322</v>
      </c>
      <c r="B7774" s="172">
        <v>45020</v>
      </c>
      <c r="C7774" s="173">
        <v>0.27083333333332998</v>
      </c>
      <c r="D7774" s="173">
        <v>0.90969907407407002</v>
      </c>
      <c r="E7774" s="148" t="s">
        <v>2</v>
      </c>
      <c r="F7774" s="148">
        <v>0</v>
      </c>
      <c r="G7774" s="166">
        <f>WEEKNUM(B7774,21)</f>
        <v>14</v>
      </c>
      <c r="H7774" s="166">
        <f>MONTH(B7774)</f>
        <v>4</v>
      </c>
      <c r="I7774" s="166">
        <f>YEAR(B7774)</f>
        <v>2023</v>
      </c>
    </row>
    <row r="7775" spans="1:9" x14ac:dyDescent="0.25">
      <c r="A7775" s="171" t="s">
        <v>2</v>
      </c>
      <c r="B7775" s="172">
        <v>45020</v>
      </c>
      <c r="C7775" s="173">
        <v>0.27083333333332998</v>
      </c>
      <c r="D7775" s="173">
        <v>0.94856481481481003</v>
      </c>
      <c r="E7775" s="148" t="s">
        <v>2</v>
      </c>
      <c r="F7775" s="148">
        <v>0</v>
      </c>
      <c r="G7775" s="166">
        <f>WEEKNUM(B7775,21)</f>
        <v>14</v>
      </c>
      <c r="H7775" s="166">
        <f>MONTH(B7775)</f>
        <v>4</v>
      </c>
      <c r="I7775" s="166">
        <f>YEAR(B7775)</f>
        <v>2023</v>
      </c>
    </row>
    <row r="7776" spans="1:9" x14ac:dyDescent="0.25">
      <c r="A7776" s="171" t="s">
        <v>2</v>
      </c>
      <c r="B7776" s="172">
        <v>45020</v>
      </c>
      <c r="C7776" s="173">
        <v>0.27083333333332998</v>
      </c>
      <c r="D7776" s="173">
        <v>0.94829861111111002</v>
      </c>
      <c r="E7776" s="148" t="s">
        <v>2</v>
      </c>
      <c r="F7776" s="148">
        <v>0</v>
      </c>
      <c r="G7776" s="166">
        <f>WEEKNUM(B7776,21)</f>
        <v>14</v>
      </c>
      <c r="H7776" s="166">
        <f>MONTH(B7776)</f>
        <v>4</v>
      </c>
      <c r="I7776" s="166">
        <f>YEAR(B7776)</f>
        <v>2023</v>
      </c>
    </row>
    <row r="7777" spans="1:9" x14ac:dyDescent="0.25">
      <c r="A7777" s="171" t="s">
        <v>2</v>
      </c>
      <c r="B7777" s="172">
        <v>45020</v>
      </c>
      <c r="C7777" s="173">
        <v>0.27083333333332998</v>
      </c>
      <c r="D7777" s="173">
        <v>0.94795138888888997</v>
      </c>
      <c r="E7777" s="148" t="s">
        <v>2</v>
      </c>
      <c r="F7777" s="148">
        <v>0</v>
      </c>
      <c r="G7777" s="166">
        <f>WEEKNUM(B7777,21)</f>
        <v>14</v>
      </c>
      <c r="H7777" s="166">
        <f>MONTH(B7777)</f>
        <v>4</v>
      </c>
      <c r="I7777" s="166">
        <f>YEAR(B7777)</f>
        <v>2023</v>
      </c>
    </row>
    <row r="7778" spans="1:9" x14ac:dyDescent="0.25">
      <c r="A7778" s="171">
        <v>1000405932</v>
      </c>
      <c r="B7778" s="172">
        <v>45020</v>
      </c>
      <c r="C7778" s="173">
        <v>0.27083333333332998</v>
      </c>
      <c r="D7778" s="173">
        <v>0.53099537037037003</v>
      </c>
      <c r="E7778" s="148" t="s">
        <v>2</v>
      </c>
      <c r="F7778" s="148">
        <v>0</v>
      </c>
      <c r="G7778" s="166">
        <f>WEEKNUM(B7778,21)</f>
        <v>14</v>
      </c>
      <c r="H7778" s="166">
        <f>MONTH(B7778)</f>
        <v>4</v>
      </c>
      <c r="I7778" s="166">
        <f>YEAR(B7778)</f>
        <v>2023</v>
      </c>
    </row>
    <row r="7779" spans="1:9" x14ac:dyDescent="0.25">
      <c r="A7779" s="171">
        <v>1000405932</v>
      </c>
      <c r="B7779" s="172">
        <v>45020</v>
      </c>
      <c r="C7779" s="173">
        <v>0.53099537037037003</v>
      </c>
      <c r="D7779" s="173">
        <v>0.53120370370369996</v>
      </c>
      <c r="E7779" s="148" t="s">
        <v>2</v>
      </c>
      <c r="F7779" s="148">
        <v>0</v>
      </c>
      <c r="G7779" s="166">
        <f>WEEKNUM(B7779,21)</f>
        <v>14</v>
      </c>
      <c r="H7779" s="166">
        <f>MONTH(B7779)</f>
        <v>4</v>
      </c>
      <c r="I7779" s="166">
        <f>YEAR(B7779)</f>
        <v>2023</v>
      </c>
    </row>
    <row r="7780" spans="1:9" x14ac:dyDescent="0.25">
      <c r="A7780" s="171">
        <v>1000406534</v>
      </c>
      <c r="B7780" s="172">
        <v>45020</v>
      </c>
      <c r="C7780" s="173">
        <v>0</v>
      </c>
      <c r="D7780" s="173">
        <v>0.98333333333332995</v>
      </c>
      <c r="E7780" s="148" t="s">
        <v>2</v>
      </c>
      <c r="F7780" s="148">
        <v>0</v>
      </c>
      <c r="G7780" s="166">
        <f>WEEKNUM(B7780,21)</f>
        <v>14</v>
      </c>
      <c r="H7780" s="166">
        <f>MONTH(B7780)</f>
        <v>4</v>
      </c>
      <c r="I7780" s="166">
        <f>YEAR(B7780)</f>
        <v>2023</v>
      </c>
    </row>
    <row r="7781" spans="1:9" x14ac:dyDescent="0.25">
      <c r="A7781" s="171">
        <v>1000406941</v>
      </c>
      <c r="B7781" s="172">
        <v>45020</v>
      </c>
      <c r="C7781" s="173">
        <v>0</v>
      </c>
      <c r="D7781" s="173">
        <v>0.36199074074074</v>
      </c>
      <c r="E7781" s="148" t="s">
        <v>2</v>
      </c>
      <c r="F7781" s="148">
        <v>0</v>
      </c>
      <c r="G7781" s="166">
        <f>WEEKNUM(B7781,21)</f>
        <v>14</v>
      </c>
      <c r="H7781" s="166">
        <f>MONTH(B7781)</f>
        <v>4</v>
      </c>
      <c r="I7781" s="166">
        <f>YEAR(B7781)</f>
        <v>2023</v>
      </c>
    </row>
    <row r="7782" spans="1:9" x14ac:dyDescent="0.25">
      <c r="A7782" s="171">
        <v>1000406943</v>
      </c>
      <c r="B7782" s="172">
        <v>45020</v>
      </c>
      <c r="C7782" s="173">
        <v>0</v>
      </c>
      <c r="D7782" s="173">
        <v>0.36375000000000002</v>
      </c>
      <c r="E7782" s="148" t="s">
        <v>2</v>
      </c>
      <c r="F7782" s="148">
        <v>0</v>
      </c>
      <c r="G7782" s="166">
        <f>WEEKNUM(B7782,21)</f>
        <v>14</v>
      </c>
      <c r="H7782" s="166">
        <f>MONTH(B7782)</f>
        <v>4</v>
      </c>
      <c r="I7782" s="166">
        <f>YEAR(B7782)</f>
        <v>2023</v>
      </c>
    </row>
    <row r="7783" spans="1:9" x14ac:dyDescent="0.25">
      <c r="A7783" s="171">
        <v>1000406944</v>
      </c>
      <c r="B7783" s="172">
        <v>45020</v>
      </c>
      <c r="C7783" s="173">
        <v>0</v>
      </c>
      <c r="D7783" s="173">
        <v>0.36496527777777998</v>
      </c>
      <c r="E7783" s="148" t="s">
        <v>2</v>
      </c>
      <c r="F7783" s="148">
        <v>0</v>
      </c>
      <c r="G7783" s="166">
        <f>WEEKNUM(B7783,21)</f>
        <v>14</v>
      </c>
      <c r="H7783" s="166">
        <f>MONTH(B7783)</f>
        <v>4</v>
      </c>
      <c r="I7783" s="166">
        <f>YEAR(B7783)</f>
        <v>2023</v>
      </c>
    </row>
    <row r="7784" spans="1:9" x14ac:dyDescent="0.25">
      <c r="A7784" s="171" t="s">
        <v>2</v>
      </c>
      <c r="B7784" s="172">
        <v>45020</v>
      </c>
      <c r="C7784" s="173">
        <v>0.22916666666666999</v>
      </c>
      <c r="D7784" s="173">
        <v>0.61452546296295996</v>
      </c>
      <c r="E7784" s="148" t="s">
        <v>2</v>
      </c>
      <c r="F7784" s="148">
        <v>0</v>
      </c>
      <c r="G7784" s="166">
        <f>WEEKNUM(B7784,21)</f>
        <v>14</v>
      </c>
      <c r="H7784" s="166">
        <f>MONTH(B7784)</f>
        <v>4</v>
      </c>
      <c r="I7784" s="166">
        <f>YEAR(B7784)</f>
        <v>2023</v>
      </c>
    </row>
    <row r="7785" spans="1:9" x14ac:dyDescent="0.25">
      <c r="A7785" s="171" t="s">
        <v>2</v>
      </c>
      <c r="B7785" s="172">
        <v>45020</v>
      </c>
      <c r="C7785" s="173">
        <v>0.41289351851852002</v>
      </c>
      <c r="D7785" s="173">
        <v>0.41289351851852002</v>
      </c>
      <c r="E7785" s="148" t="s">
        <v>2</v>
      </c>
      <c r="F7785" s="148">
        <v>0</v>
      </c>
      <c r="G7785" s="166">
        <f>WEEKNUM(B7785,21)</f>
        <v>14</v>
      </c>
      <c r="H7785" s="166">
        <f>MONTH(B7785)</f>
        <v>4</v>
      </c>
      <c r="I7785" s="166">
        <f>YEAR(B7785)</f>
        <v>2023</v>
      </c>
    </row>
    <row r="7786" spans="1:9" x14ac:dyDescent="0.25">
      <c r="A7786" s="171">
        <v>1000406230</v>
      </c>
      <c r="B7786" s="172">
        <v>45020</v>
      </c>
      <c r="C7786" s="173">
        <v>0.27083333333332998</v>
      </c>
      <c r="D7786" s="173">
        <v>0.61886574074073997</v>
      </c>
      <c r="E7786" s="148" t="s">
        <v>2</v>
      </c>
      <c r="F7786" s="148">
        <v>0</v>
      </c>
      <c r="G7786" s="166">
        <f>WEEKNUM(B7786,21)</f>
        <v>14</v>
      </c>
      <c r="H7786" s="166">
        <f>MONTH(B7786)</f>
        <v>4</v>
      </c>
      <c r="I7786" s="166">
        <f>YEAR(B7786)</f>
        <v>2023</v>
      </c>
    </row>
    <row r="7787" spans="1:9" x14ac:dyDescent="0.25">
      <c r="A7787" s="171">
        <v>1000406231</v>
      </c>
      <c r="B7787" s="172">
        <v>45020</v>
      </c>
      <c r="C7787" s="173">
        <v>0.27083333333332998</v>
      </c>
      <c r="D7787" s="173">
        <v>0.61920138888888998</v>
      </c>
      <c r="E7787" s="148" t="s">
        <v>2</v>
      </c>
      <c r="F7787" s="148">
        <v>0</v>
      </c>
      <c r="G7787" s="166">
        <f>WEEKNUM(B7787,21)</f>
        <v>14</v>
      </c>
      <c r="H7787" s="166">
        <f>MONTH(B7787)</f>
        <v>4</v>
      </c>
      <c r="I7787" s="166">
        <f>YEAR(B7787)</f>
        <v>2023</v>
      </c>
    </row>
    <row r="7788" spans="1:9" x14ac:dyDescent="0.25">
      <c r="A7788" s="171">
        <v>1000406325</v>
      </c>
      <c r="B7788" s="172">
        <v>45020</v>
      </c>
      <c r="C7788" s="173">
        <v>0.27083333333332998</v>
      </c>
      <c r="D7788" s="173">
        <v>0.91153935185184998</v>
      </c>
      <c r="E7788" s="148" t="s">
        <v>2</v>
      </c>
      <c r="F7788" s="148">
        <v>0</v>
      </c>
      <c r="G7788" s="166">
        <f>WEEKNUM(B7788,21)</f>
        <v>14</v>
      </c>
      <c r="H7788" s="166">
        <f>MONTH(B7788)</f>
        <v>4</v>
      </c>
      <c r="I7788" s="166">
        <f>YEAR(B7788)</f>
        <v>2023</v>
      </c>
    </row>
    <row r="7789" spans="1:9" x14ac:dyDescent="0.25">
      <c r="A7789" s="171" t="s">
        <v>2</v>
      </c>
      <c r="B7789" s="172">
        <v>45021</v>
      </c>
      <c r="C7789" s="173">
        <v>0.52083333333333004</v>
      </c>
      <c r="D7789" s="173">
        <v>0.29266203703704002</v>
      </c>
      <c r="E7789" s="148" t="s">
        <v>2</v>
      </c>
      <c r="F7789" s="148">
        <v>0</v>
      </c>
      <c r="G7789" s="166">
        <f>WEEKNUM(B7789,21)</f>
        <v>14</v>
      </c>
      <c r="H7789" s="166">
        <f>MONTH(B7789)</f>
        <v>4</v>
      </c>
      <c r="I7789" s="166">
        <f>YEAR(B7789)</f>
        <v>2023</v>
      </c>
    </row>
    <row r="7790" spans="1:9" x14ac:dyDescent="0.25">
      <c r="A7790" s="171" t="s">
        <v>2</v>
      </c>
      <c r="B7790" s="172">
        <v>45021</v>
      </c>
      <c r="C7790" s="173">
        <v>0.52083333333333004</v>
      </c>
      <c r="D7790" s="173">
        <v>0.29331018518518998</v>
      </c>
      <c r="E7790" s="148" t="s">
        <v>2</v>
      </c>
      <c r="F7790" s="148">
        <v>0</v>
      </c>
      <c r="G7790" s="166">
        <f>WEEKNUM(B7790,21)</f>
        <v>14</v>
      </c>
      <c r="H7790" s="166">
        <f>MONTH(B7790)</f>
        <v>4</v>
      </c>
      <c r="I7790" s="166">
        <f>YEAR(B7790)</f>
        <v>2023</v>
      </c>
    </row>
    <row r="7791" spans="1:9" x14ac:dyDescent="0.25">
      <c r="A7791" s="171" t="s">
        <v>2</v>
      </c>
      <c r="B7791" s="172">
        <v>45021</v>
      </c>
      <c r="C7791" s="173">
        <v>0.52083333333333004</v>
      </c>
      <c r="D7791" s="173">
        <v>0.29364583333333</v>
      </c>
      <c r="E7791" s="148" t="s">
        <v>2</v>
      </c>
      <c r="F7791" s="148">
        <v>0</v>
      </c>
      <c r="G7791" s="166">
        <f>WEEKNUM(B7791,21)</f>
        <v>14</v>
      </c>
      <c r="H7791" s="166">
        <f>MONTH(B7791)</f>
        <v>4</v>
      </c>
      <c r="I7791" s="166">
        <f>YEAR(B7791)</f>
        <v>2023</v>
      </c>
    </row>
    <row r="7792" spans="1:9" x14ac:dyDescent="0.25">
      <c r="A7792" s="171">
        <v>1000407440</v>
      </c>
      <c r="B7792" s="172">
        <v>45021</v>
      </c>
      <c r="C7792" s="173">
        <v>0.52083333333333004</v>
      </c>
      <c r="D7792" s="173">
        <v>0.29424768518519001</v>
      </c>
      <c r="E7792" s="148" t="s">
        <v>2</v>
      </c>
      <c r="F7792" s="148">
        <v>0</v>
      </c>
      <c r="G7792" s="166">
        <f>WEEKNUM(B7792,21)</f>
        <v>14</v>
      </c>
      <c r="H7792" s="166">
        <f>MONTH(B7792)</f>
        <v>4</v>
      </c>
      <c r="I7792" s="166">
        <f>YEAR(B7792)</f>
        <v>2023</v>
      </c>
    </row>
    <row r="7793" spans="1:9" x14ac:dyDescent="0.25">
      <c r="A7793" s="171" t="s">
        <v>2</v>
      </c>
      <c r="B7793" s="172">
        <v>45020</v>
      </c>
      <c r="C7793" s="173">
        <v>0.27083333333332998</v>
      </c>
      <c r="D7793" s="173">
        <v>0.54928240740740997</v>
      </c>
      <c r="E7793" s="148" t="s">
        <v>2</v>
      </c>
      <c r="F7793" s="148">
        <v>0</v>
      </c>
      <c r="G7793" s="166">
        <f>WEEKNUM(B7793,21)</f>
        <v>14</v>
      </c>
      <c r="H7793" s="166">
        <f>MONTH(B7793)</f>
        <v>4</v>
      </c>
      <c r="I7793" s="166">
        <f>YEAR(B7793)</f>
        <v>2023</v>
      </c>
    </row>
    <row r="7794" spans="1:9" x14ac:dyDescent="0.25">
      <c r="A7794" s="171">
        <v>1000407442</v>
      </c>
      <c r="B7794" s="172">
        <v>45021</v>
      </c>
      <c r="C7794" s="173">
        <v>0.52083333333333004</v>
      </c>
      <c r="D7794" s="173">
        <v>0.29440972222222</v>
      </c>
      <c r="E7794" s="148" t="s">
        <v>2</v>
      </c>
      <c r="F7794" s="148">
        <v>0</v>
      </c>
      <c r="G7794" s="166">
        <f>WEEKNUM(B7794,21)</f>
        <v>14</v>
      </c>
      <c r="H7794" s="166">
        <f>MONTH(B7794)</f>
        <v>4</v>
      </c>
      <c r="I7794" s="166">
        <f>YEAR(B7794)</f>
        <v>2023</v>
      </c>
    </row>
    <row r="7795" spans="1:9" x14ac:dyDescent="0.25">
      <c r="A7795" s="171" t="s">
        <v>2</v>
      </c>
      <c r="B7795" s="172">
        <v>45020</v>
      </c>
      <c r="C7795" s="173">
        <v>0.33333333333332998</v>
      </c>
      <c r="D7795" s="173">
        <v>0.65969907407407002</v>
      </c>
      <c r="E7795" s="148" t="s">
        <v>2</v>
      </c>
      <c r="F7795" s="148">
        <v>0</v>
      </c>
      <c r="G7795" s="166">
        <f>WEEKNUM(B7795,21)</f>
        <v>14</v>
      </c>
      <c r="H7795" s="166">
        <f>MONTH(B7795)</f>
        <v>4</v>
      </c>
      <c r="I7795" s="166">
        <f>YEAR(B7795)</f>
        <v>2023</v>
      </c>
    </row>
    <row r="7796" spans="1:9" x14ac:dyDescent="0.25">
      <c r="A7796" s="171" t="s">
        <v>2</v>
      </c>
      <c r="B7796" s="172">
        <v>45021</v>
      </c>
      <c r="C7796" s="173">
        <v>8.0555555555560002E-2</v>
      </c>
      <c r="D7796" s="173">
        <v>0.16388888888889</v>
      </c>
      <c r="E7796" s="148" t="s">
        <v>2</v>
      </c>
      <c r="F7796" s="148">
        <v>0</v>
      </c>
      <c r="G7796" s="166">
        <f>WEEKNUM(B7796,21)</f>
        <v>14</v>
      </c>
      <c r="H7796" s="166">
        <f>MONTH(B7796)</f>
        <v>4</v>
      </c>
      <c r="I7796" s="166">
        <f>YEAR(B7796)</f>
        <v>2023</v>
      </c>
    </row>
    <row r="7797" spans="1:9" x14ac:dyDescent="0.25">
      <c r="A7797" s="171" t="s">
        <v>2</v>
      </c>
      <c r="B7797" s="172">
        <v>45021</v>
      </c>
      <c r="C7797" s="173">
        <v>8.0555555555560002E-2</v>
      </c>
      <c r="D7797" s="173">
        <v>0.16388888888889</v>
      </c>
      <c r="E7797" s="148" t="s">
        <v>2</v>
      </c>
      <c r="F7797" s="148">
        <v>0</v>
      </c>
      <c r="G7797" s="166">
        <f>WEEKNUM(B7797,21)</f>
        <v>14</v>
      </c>
      <c r="H7797" s="166">
        <f>MONTH(B7797)</f>
        <v>4</v>
      </c>
      <c r="I7797" s="166">
        <f>YEAR(B7797)</f>
        <v>2023</v>
      </c>
    </row>
    <row r="7798" spans="1:9" x14ac:dyDescent="0.25">
      <c r="A7798" s="171">
        <v>1000410248</v>
      </c>
      <c r="B7798" s="172">
        <v>45021</v>
      </c>
      <c r="C7798" s="173">
        <v>0.17006944444444</v>
      </c>
      <c r="D7798" s="173">
        <v>0.17006944444444</v>
      </c>
      <c r="E7798" s="148" t="s">
        <v>2</v>
      </c>
      <c r="F7798" s="148">
        <v>0</v>
      </c>
      <c r="G7798" s="166">
        <f>WEEKNUM(B7798,21)</f>
        <v>14</v>
      </c>
      <c r="H7798" s="166">
        <f>MONTH(B7798)</f>
        <v>4</v>
      </c>
      <c r="I7798" s="166">
        <f>YEAR(B7798)</f>
        <v>2023</v>
      </c>
    </row>
    <row r="7799" spans="1:9" x14ac:dyDescent="0.25">
      <c r="A7799" s="171">
        <v>1000407915</v>
      </c>
      <c r="B7799" s="172">
        <v>45021</v>
      </c>
      <c r="C7799" s="173">
        <v>0.31136574074074003</v>
      </c>
      <c r="D7799" s="173">
        <v>0.31136574074074003</v>
      </c>
      <c r="E7799" s="148" t="s">
        <v>3</v>
      </c>
      <c r="F7799" s="148">
        <v>0.26</v>
      </c>
      <c r="G7799" s="166">
        <f>WEEKNUM(B7799,21)</f>
        <v>14</v>
      </c>
      <c r="H7799" s="166">
        <f>MONTH(B7799)</f>
        <v>4</v>
      </c>
      <c r="I7799" s="166">
        <f>YEAR(B7799)</f>
        <v>2023</v>
      </c>
    </row>
    <row r="7800" spans="1:9" x14ac:dyDescent="0.25">
      <c r="A7800" s="171" t="s">
        <v>2</v>
      </c>
      <c r="B7800" s="172">
        <v>45021</v>
      </c>
      <c r="C7800" s="173">
        <v>0.3125</v>
      </c>
      <c r="D7800" s="173">
        <v>0.49646990740740998</v>
      </c>
      <c r="E7800" s="148" t="s">
        <v>2</v>
      </c>
      <c r="F7800" s="148">
        <v>0</v>
      </c>
      <c r="G7800" s="166">
        <f>WEEKNUM(B7800,21)</f>
        <v>14</v>
      </c>
      <c r="H7800" s="166">
        <f>MONTH(B7800)</f>
        <v>4</v>
      </c>
      <c r="I7800" s="166">
        <f>YEAR(B7800)</f>
        <v>2023</v>
      </c>
    </row>
    <row r="7801" spans="1:9" x14ac:dyDescent="0.25">
      <c r="A7801" s="171" t="s">
        <v>2</v>
      </c>
      <c r="B7801" s="172">
        <v>45025</v>
      </c>
      <c r="C7801" s="173">
        <v>0.46516203703704001</v>
      </c>
      <c r="D7801" s="173">
        <v>0.73642361111110999</v>
      </c>
      <c r="E7801" s="148" t="s">
        <v>2</v>
      </c>
      <c r="F7801" s="148">
        <v>0</v>
      </c>
      <c r="G7801" s="166">
        <f>WEEKNUM(B7801,21)</f>
        <v>14</v>
      </c>
      <c r="H7801" s="166">
        <f>MONTH(B7801)</f>
        <v>4</v>
      </c>
      <c r="I7801" s="166">
        <f>YEAR(B7801)</f>
        <v>2023</v>
      </c>
    </row>
    <row r="7802" spans="1:9" x14ac:dyDescent="0.25">
      <c r="A7802" s="171" t="s">
        <v>2</v>
      </c>
      <c r="B7802" s="172">
        <v>45021</v>
      </c>
      <c r="C7802" s="173">
        <v>0.39854166666667001</v>
      </c>
      <c r="D7802" s="173">
        <v>0.39854166666667001</v>
      </c>
      <c r="E7802" s="148" t="s">
        <v>2</v>
      </c>
      <c r="F7802" s="148">
        <v>0</v>
      </c>
      <c r="G7802" s="166">
        <f>WEEKNUM(B7802,21)</f>
        <v>14</v>
      </c>
      <c r="H7802" s="166">
        <f>MONTH(B7802)</f>
        <v>4</v>
      </c>
      <c r="I7802" s="166">
        <f>YEAR(B7802)</f>
        <v>2023</v>
      </c>
    </row>
    <row r="7803" spans="1:9" x14ac:dyDescent="0.25">
      <c r="A7803" s="171">
        <v>1000406529</v>
      </c>
      <c r="B7803" s="172">
        <v>45021</v>
      </c>
      <c r="C7803" s="173">
        <v>0.22916666666666999</v>
      </c>
      <c r="D7803" s="173">
        <v>0.49126157407407001</v>
      </c>
      <c r="E7803" s="148" t="s">
        <v>2</v>
      </c>
      <c r="F7803" s="148">
        <v>0</v>
      </c>
      <c r="G7803" s="166">
        <f>WEEKNUM(B7803,21)</f>
        <v>14</v>
      </c>
      <c r="H7803" s="166">
        <f>MONTH(B7803)</f>
        <v>4</v>
      </c>
      <c r="I7803" s="166">
        <f>YEAR(B7803)</f>
        <v>2023</v>
      </c>
    </row>
    <row r="7804" spans="1:9" x14ac:dyDescent="0.25">
      <c r="A7804" s="171">
        <v>1000406529</v>
      </c>
      <c r="B7804" s="172">
        <v>45021</v>
      </c>
      <c r="C7804" s="173">
        <v>0.49126157407407001</v>
      </c>
      <c r="D7804" s="173">
        <v>0.49489583333332998</v>
      </c>
      <c r="E7804" s="148" t="s">
        <v>2</v>
      </c>
      <c r="F7804" s="148">
        <v>0</v>
      </c>
      <c r="G7804" s="166">
        <f>WEEKNUM(B7804,21)</f>
        <v>14</v>
      </c>
      <c r="H7804" s="166">
        <f>MONTH(B7804)</f>
        <v>4</v>
      </c>
      <c r="I7804" s="166">
        <f>YEAR(B7804)</f>
        <v>2023</v>
      </c>
    </row>
    <row r="7805" spans="1:9" x14ac:dyDescent="0.25">
      <c r="A7805" s="171">
        <v>1000406529</v>
      </c>
      <c r="B7805" s="172">
        <v>45021</v>
      </c>
      <c r="C7805" s="173">
        <v>0.27083333333332998</v>
      </c>
      <c r="D7805" s="173">
        <v>0.49060185185185001</v>
      </c>
      <c r="E7805" s="148" t="s">
        <v>2</v>
      </c>
      <c r="F7805" s="148">
        <v>0</v>
      </c>
      <c r="G7805" s="166">
        <f>WEEKNUM(B7805,21)</f>
        <v>14</v>
      </c>
      <c r="H7805" s="166">
        <f>MONTH(B7805)</f>
        <v>4</v>
      </c>
      <c r="I7805" s="166">
        <f>YEAR(B7805)</f>
        <v>2023</v>
      </c>
    </row>
    <row r="7806" spans="1:9" x14ac:dyDescent="0.25">
      <c r="A7806" s="171">
        <v>1000406149</v>
      </c>
      <c r="B7806" s="172">
        <v>45021</v>
      </c>
      <c r="C7806" s="173">
        <v>0</v>
      </c>
      <c r="D7806" s="173">
        <v>0.43303240740741</v>
      </c>
      <c r="E7806" s="148" t="s">
        <v>2</v>
      </c>
      <c r="F7806" s="148">
        <v>0</v>
      </c>
      <c r="G7806" s="166">
        <f>WEEKNUM(B7806,21)</f>
        <v>14</v>
      </c>
      <c r="H7806" s="166">
        <f>MONTH(B7806)</f>
        <v>4</v>
      </c>
      <c r="I7806" s="166">
        <f>YEAR(B7806)</f>
        <v>2023</v>
      </c>
    </row>
    <row r="7807" spans="1:9" x14ac:dyDescent="0.25">
      <c r="A7807" s="171">
        <v>1000406149</v>
      </c>
      <c r="B7807" s="172">
        <v>45021</v>
      </c>
      <c r="C7807" s="173">
        <v>0.43303240740741</v>
      </c>
      <c r="D7807" s="173">
        <v>0.43395833333333</v>
      </c>
      <c r="E7807" s="148" t="s">
        <v>2</v>
      </c>
      <c r="F7807" s="148">
        <v>0</v>
      </c>
      <c r="G7807" s="166">
        <f>WEEKNUM(B7807,21)</f>
        <v>14</v>
      </c>
      <c r="H7807" s="166">
        <f>MONTH(B7807)</f>
        <v>4</v>
      </c>
      <c r="I7807" s="166">
        <f>YEAR(B7807)</f>
        <v>2023</v>
      </c>
    </row>
    <row r="7808" spans="1:9" x14ac:dyDescent="0.25">
      <c r="A7808" s="171">
        <v>1000406533</v>
      </c>
      <c r="B7808" s="172">
        <v>45021</v>
      </c>
      <c r="C7808" s="173">
        <v>0.25603009259259002</v>
      </c>
      <c r="D7808" s="173">
        <v>0.25603009259259002</v>
      </c>
      <c r="E7808" s="148" t="s">
        <v>3</v>
      </c>
      <c r="F7808" s="148">
        <v>0.5</v>
      </c>
      <c r="G7808" s="166">
        <f>WEEKNUM(B7808,21)</f>
        <v>14</v>
      </c>
      <c r="H7808" s="166">
        <f>MONTH(B7808)</f>
        <v>4</v>
      </c>
      <c r="I7808" s="166">
        <f>YEAR(B7808)</f>
        <v>2023</v>
      </c>
    </row>
    <row r="7809" spans="1:9" x14ac:dyDescent="0.25">
      <c r="A7809" s="171">
        <v>1000406533</v>
      </c>
      <c r="B7809" s="172">
        <v>45021</v>
      </c>
      <c r="C7809" s="173">
        <v>0.29579861111111</v>
      </c>
      <c r="D7809" s="173">
        <v>0.29579861111111</v>
      </c>
      <c r="E7809" s="148" t="s">
        <v>3</v>
      </c>
      <c r="F7809" s="148">
        <v>0.5</v>
      </c>
      <c r="G7809" s="166">
        <f>WEEKNUM(B7809,21)</f>
        <v>14</v>
      </c>
      <c r="H7809" s="166">
        <f>MONTH(B7809)</f>
        <v>4</v>
      </c>
      <c r="I7809" s="166">
        <f>YEAR(B7809)</f>
        <v>2023</v>
      </c>
    </row>
    <row r="7810" spans="1:9" x14ac:dyDescent="0.25">
      <c r="A7810" s="171">
        <v>1000406533</v>
      </c>
      <c r="B7810" s="172">
        <v>45021</v>
      </c>
      <c r="C7810" s="173">
        <v>1.8460648148149999E-2</v>
      </c>
      <c r="D7810" s="173">
        <v>1.8460648148149999E-2</v>
      </c>
      <c r="E7810" s="148" t="s">
        <v>3</v>
      </c>
      <c r="F7810" s="148">
        <v>0.5</v>
      </c>
      <c r="G7810" s="166">
        <f>WEEKNUM(B7810,21)</f>
        <v>14</v>
      </c>
      <c r="H7810" s="166">
        <f>MONTH(B7810)</f>
        <v>4</v>
      </c>
      <c r="I7810" s="166">
        <f>YEAR(B7810)</f>
        <v>2023</v>
      </c>
    </row>
    <row r="7811" spans="1:9" x14ac:dyDescent="0.25">
      <c r="A7811" s="171">
        <v>1000409793</v>
      </c>
      <c r="B7811" s="172">
        <v>45021</v>
      </c>
      <c r="C7811" s="173">
        <v>0.26128472222221999</v>
      </c>
      <c r="D7811" s="173">
        <v>0.26128472222221999</v>
      </c>
      <c r="E7811" s="148" t="s">
        <v>3</v>
      </c>
      <c r="F7811" s="148">
        <v>0</v>
      </c>
      <c r="G7811" s="166">
        <f>WEEKNUM(B7811,21)</f>
        <v>14</v>
      </c>
      <c r="H7811" s="166">
        <f>MONTH(B7811)</f>
        <v>4</v>
      </c>
      <c r="I7811" s="166">
        <f>YEAR(B7811)</f>
        <v>2023</v>
      </c>
    </row>
    <row r="7812" spans="1:9" x14ac:dyDescent="0.25">
      <c r="A7812" s="171">
        <v>1000407445</v>
      </c>
      <c r="B7812" s="172">
        <v>45021</v>
      </c>
      <c r="C7812" s="173">
        <v>0.16578703703704001</v>
      </c>
      <c r="D7812" s="173">
        <v>0.16578703703704001</v>
      </c>
      <c r="E7812" s="148" t="s">
        <v>2</v>
      </c>
      <c r="F7812" s="148">
        <v>0</v>
      </c>
      <c r="G7812" s="166">
        <f>WEEKNUM(B7812,21)</f>
        <v>14</v>
      </c>
      <c r="H7812" s="166">
        <f>MONTH(B7812)</f>
        <v>4</v>
      </c>
      <c r="I7812" s="166">
        <f>YEAR(B7812)</f>
        <v>2023</v>
      </c>
    </row>
    <row r="7813" spans="1:9" x14ac:dyDescent="0.25">
      <c r="A7813" s="171">
        <v>1000406536</v>
      </c>
      <c r="B7813" s="172">
        <v>45021</v>
      </c>
      <c r="C7813" s="173">
        <v>0.52083333333333004</v>
      </c>
      <c r="D7813" s="173">
        <v>0.56641203703704002</v>
      </c>
      <c r="E7813" s="148" t="s">
        <v>3</v>
      </c>
      <c r="F7813" s="148">
        <v>0</v>
      </c>
      <c r="G7813" s="166">
        <f>WEEKNUM(B7813,21)</f>
        <v>14</v>
      </c>
      <c r="H7813" s="166">
        <f>MONTH(B7813)</f>
        <v>4</v>
      </c>
      <c r="I7813" s="166">
        <f>YEAR(B7813)</f>
        <v>2023</v>
      </c>
    </row>
    <row r="7814" spans="1:9" x14ac:dyDescent="0.25">
      <c r="A7814" s="171">
        <v>1000406536</v>
      </c>
      <c r="B7814" s="172">
        <v>45021</v>
      </c>
      <c r="C7814" s="173">
        <v>0.47925925925926</v>
      </c>
      <c r="D7814" s="173">
        <v>0.47925925925926</v>
      </c>
      <c r="E7814" s="148" t="s">
        <v>3</v>
      </c>
      <c r="F7814" s="148">
        <v>0</v>
      </c>
      <c r="G7814" s="166">
        <f>WEEKNUM(B7814,21)</f>
        <v>14</v>
      </c>
      <c r="H7814" s="166">
        <f>MONTH(B7814)</f>
        <v>4</v>
      </c>
      <c r="I7814" s="166">
        <f>YEAR(B7814)</f>
        <v>2023</v>
      </c>
    </row>
    <row r="7815" spans="1:9" x14ac:dyDescent="0.25">
      <c r="A7815" s="171">
        <v>1000406533</v>
      </c>
      <c r="B7815" s="172">
        <v>45021</v>
      </c>
      <c r="C7815" s="173">
        <v>0.52083333333333004</v>
      </c>
      <c r="D7815" s="173">
        <v>0.56722222222221996</v>
      </c>
      <c r="E7815" s="148" t="s">
        <v>3</v>
      </c>
      <c r="F7815" s="148">
        <v>0</v>
      </c>
      <c r="G7815" s="166">
        <f>WEEKNUM(B7815,21)</f>
        <v>14</v>
      </c>
      <c r="H7815" s="166">
        <f>MONTH(B7815)</f>
        <v>4</v>
      </c>
      <c r="I7815" s="166">
        <f>YEAR(B7815)</f>
        <v>2023</v>
      </c>
    </row>
    <row r="7816" spans="1:9" x14ac:dyDescent="0.25">
      <c r="A7816" s="171">
        <v>1000406533</v>
      </c>
      <c r="B7816" s="172">
        <v>45021</v>
      </c>
      <c r="C7816" s="173">
        <v>0.48039351851852002</v>
      </c>
      <c r="D7816" s="173">
        <v>0.48039351851852002</v>
      </c>
      <c r="E7816" s="148" t="s">
        <v>3</v>
      </c>
      <c r="F7816" s="148">
        <v>0</v>
      </c>
      <c r="G7816" s="166">
        <f>WEEKNUM(B7816,21)</f>
        <v>14</v>
      </c>
      <c r="H7816" s="166">
        <f>MONTH(B7816)</f>
        <v>4</v>
      </c>
      <c r="I7816" s="166">
        <f>YEAR(B7816)</f>
        <v>2023</v>
      </c>
    </row>
    <row r="7817" spans="1:9" x14ac:dyDescent="0.25">
      <c r="A7817" s="171">
        <v>1000407443</v>
      </c>
      <c r="B7817" s="172">
        <v>45021</v>
      </c>
      <c r="C7817" s="173">
        <v>0.3125</v>
      </c>
      <c r="D7817" s="173">
        <v>0.56729166666666997</v>
      </c>
      <c r="E7817" s="148" t="s">
        <v>3</v>
      </c>
      <c r="F7817" s="148">
        <v>0</v>
      </c>
      <c r="G7817" s="166">
        <f>WEEKNUM(B7817,21)</f>
        <v>14</v>
      </c>
      <c r="H7817" s="166">
        <f>MONTH(B7817)</f>
        <v>4</v>
      </c>
      <c r="I7817" s="166">
        <f>YEAR(B7817)</f>
        <v>2023</v>
      </c>
    </row>
    <row r="7818" spans="1:9" x14ac:dyDescent="0.25">
      <c r="A7818" s="171">
        <v>1000409826</v>
      </c>
      <c r="B7818" s="172">
        <v>45021</v>
      </c>
      <c r="C7818" s="173">
        <v>0.3125</v>
      </c>
      <c r="D7818" s="173">
        <v>0.56817129629630003</v>
      </c>
      <c r="E7818" s="148" t="s">
        <v>2</v>
      </c>
      <c r="F7818" s="148">
        <v>0</v>
      </c>
      <c r="G7818" s="166">
        <f>WEEKNUM(B7818,21)</f>
        <v>14</v>
      </c>
      <c r="H7818" s="166">
        <f>MONTH(B7818)</f>
        <v>4</v>
      </c>
      <c r="I7818" s="166">
        <f>YEAR(B7818)</f>
        <v>2023</v>
      </c>
    </row>
    <row r="7819" spans="1:9" x14ac:dyDescent="0.25">
      <c r="A7819" s="171">
        <v>1000407443</v>
      </c>
      <c r="B7819" s="172">
        <v>45021</v>
      </c>
      <c r="C7819" s="173">
        <v>0.3125</v>
      </c>
      <c r="D7819" s="173">
        <v>0.56978009259258999</v>
      </c>
      <c r="E7819" s="148" t="s">
        <v>3</v>
      </c>
      <c r="F7819" s="148">
        <v>0</v>
      </c>
      <c r="G7819" s="166">
        <f>WEEKNUM(B7819,21)</f>
        <v>14</v>
      </c>
      <c r="H7819" s="166">
        <f>MONTH(B7819)</f>
        <v>4</v>
      </c>
      <c r="I7819" s="166">
        <f>YEAR(B7819)</f>
        <v>2023</v>
      </c>
    </row>
    <row r="7820" spans="1:9" x14ac:dyDescent="0.25">
      <c r="A7820" s="171">
        <v>1000407445</v>
      </c>
      <c r="B7820" s="172">
        <v>45021</v>
      </c>
      <c r="C7820" s="173">
        <v>0.52083333333333004</v>
      </c>
      <c r="D7820" s="173">
        <v>0.56968750000000001</v>
      </c>
      <c r="E7820" s="148" t="s">
        <v>2</v>
      </c>
      <c r="F7820" s="148">
        <v>0</v>
      </c>
      <c r="G7820" s="166">
        <f>WEEKNUM(B7820,21)</f>
        <v>14</v>
      </c>
      <c r="H7820" s="166">
        <f>MONTH(B7820)</f>
        <v>4</v>
      </c>
      <c r="I7820" s="166">
        <f>YEAR(B7820)</f>
        <v>2023</v>
      </c>
    </row>
    <row r="7821" spans="1:9" x14ac:dyDescent="0.25">
      <c r="A7821" s="171">
        <v>1000406172</v>
      </c>
      <c r="B7821" s="172">
        <v>45021</v>
      </c>
      <c r="C7821" s="173">
        <v>0.58333333333333004</v>
      </c>
      <c r="D7821" s="173">
        <v>0.68076388888888995</v>
      </c>
      <c r="E7821" s="148" t="s">
        <v>2</v>
      </c>
      <c r="F7821" s="148">
        <v>0</v>
      </c>
      <c r="G7821" s="166">
        <f>WEEKNUM(B7821,21)</f>
        <v>14</v>
      </c>
      <c r="H7821" s="166">
        <f>MONTH(B7821)</f>
        <v>4</v>
      </c>
      <c r="I7821" s="166">
        <f>YEAR(B7821)</f>
        <v>2023</v>
      </c>
    </row>
    <row r="7822" spans="1:9" x14ac:dyDescent="0.25">
      <c r="A7822" s="171">
        <v>1000409756</v>
      </c>
      <c r="B7822" s="172">
        <v>45024</v>
      </c>
      <c r="C7822" s="173">
        <v>0.52083333333333004</v>
      </c>
      <c r="D7822" s="173">
        <v>0.37535879629629998</v>
      </c>
      <c r="E7822" s="148" t="s">
        <v>2</v>
      </c>
      <c r="F7822" s="148">
        <v>0</v>
      </c>
      <c r="G7822" s="166">
        <f>WEEKNUM(B7822,21)</f>
        <v>14</v>
      </c>
      <c r="H7822" s="166">
        <f>MONTH(B7822)</f>
        <v>4</v>
      </c>
      <c r="I7822" s="166">
        <f>YEAR(B7822)</f>
        <v>2023</v>
      </c>
    </row>
    <row r="7823" spans="1:9" x14ac:dyDescent="0.25">
      <c r="A7823" s="171">
        <v>1000409756</v>
      </c>
      <c r="B7823" s="172">
        <v>45024</v>
      </c>
      <c r="C7823" s="173">
        <v>0.52083333333333004</v>
      </c>
      <c r="D7823" s="173">
        <v>0.37599537037037001</v>
      </c>
      <c r="E7823" s="148" t="s">
        <v>3</v>
      </c>
      <c r="F7823" s="148">
        <v>0</v>
      </c>
      <c r="G7823" s="166">
        <f>WEEKNUM(B7823,21)</f>
        <v>14</v>
      </c>
      <c r="H7823" s="166">
        <f>MONTH(B7823)</f>
        <v>4</v>
      </c>
      <c r="I7823" s="166">
        <f>YEAR(B7823)</f>
        <v>2023</v>
      </c>
    </row>
    <row r="7824" spans="1:9" x14ac:dyDescent="0.25">
      <c r="A7824" s="171">
        <v>1000406536</v>
      </c>
      <c r="B7824" s="172">
        <v>45021</v>
      </c>
      <c r="C7824" s="173">
        <v>0.52083333333333004</v>
      </c>
      <c r="D7824" s="173">
        <v>0.63773148148147996</v>
      </c>
      <c r="E7824" s="148" t="s">
        <v>3</v>
      </c>
      <c r="F7824" s="148">
        <v>1</v>
      </c>
      <c r="G7824" s="166">
        <f>WEEKNUM(B7824,21)</f>
        <v>14</v>
      </c>
      <c r="H7824" s="166">
        <f>MONTH(B7824)</f>
        <v>4</v>
      </c>
      <c r="I7824" s="166">
        <f>YEAR(B7824)</f>
        <v>2023</v>
      </c>
    </row>
    <row r="7825" spans="1:9" x14ac:dyDescent="0.25">
      <c r="A7825" s="171">
        <v>1000409756</v>
      </c>
      <c r="B7825" s="172">
        <v>45021</v>
      </c>
      <c r="C7825" s="173">
        <v>0.52083333333333004</v>
      </c>
      <c r="D7825" s="173">
        <v>0.64319444444443996</v>
      </c>
      <c r="E7825" s="148" t="s">
        <v>3</v>
      </c>
      <c r="F7825" s="148">
        <v>1.4</v>
      </c>
      <c r="G7825" s="166">
        <f>WEEKNUM(B7825,21)</f>
        <v>14</v>
      </c>
      <c r="H7825" s="166">
        <f>MONTH(B7825)</f>
        <v>4</v>
      </c>
      <c r="I7825" s="166">
        <f>YEAR(B7825)</f>
        <v>2023</v>
      </c>
    </row>
    <row r="7826" spans="1:9" x14ac:dyDescent="0.25">
      <c r="A7826" s="171">
        <v>1000409848</v>
      </c>
      <c r="B7826" s="172">
        <v>45021</v>
      </c>
      <c r="C7826" s="173">
        <v>0.52083333333333004</v>
      </c>
      <c r="D7826" s="173">
        <v>0.71678240740740995</v>
      </c>
      <c r="E7826" s="148" t="s">
        <v>3</v>
      </c>
      <c r="F7826" s="148">
        <v>2</v>
      </c>
      <c r="G7826" s="166">
        <f>WEEKNUM(B7826,21)</f>
        <v>14</v>
      </c>
      <c r="H7826" s="166">
        <f>MONTH(B7826)</f>
        <v>4</v>
      </c>
      <c r="I7826" s="166">
        <f>YEAR(B7826)</f>
        <v>2023</v>
      </c>
    </row>
    <row r="7827" spans="1:9" x14ac:dyDescent="0.25">
      <c r="A7827" s="171">
        <v>1000409848</v>
      </c>
      <c r="B7827" s="172">
        <v>45021</v>
      </c>
      <c r="C7827" s="173">
        <v>0.71678240740740995</v>
      </c>
      <c r="D7827" s="173">
        <v>0.73994212962963002</v>
      </c>
      <c r="E7827" s="148" t="s">
        <v>3</v>
      </c>
      <c r="F7827" s="148">
        <v>2</v>
      </c>
      <c r="G7827" s="166">
        <f>WEEKNUM(B7827,21)</f>
        <v>14</v>
      </c>
      <c r="H7827" s="166">
        <f>MONTH(B7827)</f>
        <v>4</v>
      </c>
      <c r="I7827" s="166">
        <f>YEAR(B7827)</f>
        <v>2023</v>
      </c>
    </row>
    <row r="7828" spans="1:9" x14ac:dyDescent="0.25">
      <c r="A7828" s="171">
        <v>1000409795</v>
      </c>
      <c r="B7828" s="172">
        <v>45021</v>
      </c>
      <c r="C7828" s="173">
        <v>0.52083333333333004</v>
      </c>
      <c r="D7828" s="173">
        <v>0.75619212962963001</v>
      </c>
      <c r="E7828" s="148" t="s">
        <v>3</v>
      </c>
      <c r="F7828" s="148">
        <v>0.5</v>
      </c>
      <c r="G7828" s="166">
        <f>WEEKNUM(B7828,21)</f>
        <v>14</v>
      </c>
      <c r="H7828" s="166">
        <f>MONTH(B7828)</f>
        <v>4</v>
      </c>
      <c r="I7828" s="166">
        <f>YEAR(B7828)</f>
        <v>2023</v>
      </c>
    </row>
    <row r="7829" spans="1:9" x14ac:dyDescent="0.25">
      <c r="A7829" s="171">
        <v>1000407445</v>
      </c>
      <c r="B7829" s="172">
        <v>45022</v>
      </c>
      <c r="C7829" s="173">
        <v>0.83621527777778004</v>
      </c>
      <c r="D7829" s="173">
        <v>4.4548611111109998E-2</v>
      </c>
      <c r="E7829" s="148" t="s">
        <v>3</v>
      </c>
      <c r="F7829" s="148">
        <v>0</v>
      </c>
      <c r="G7829" s="166">
        <f>WEEKNUM(B7829,21)</f>
        <v>14</v>
      </c>
      <c r="H7829" s="166">
        <f>MONTH(B7829)</f>
        <v>4</v>
      </c>
      <c r="I7829" s="166">
        <f>YEAR(B7829)</f>
        <v>2023</v>
      </c>
    </row>
    <row r="7830" spans="1:9" x14ac:dyDescent="0.25">
      <c r="A7830" s="171">
        <v>1000407389</v>
      </c>
      <c r="B7830" s="172">
        <v>45023</v>
      </c>
      <c r="C7830" s="173">
        <v>0</v>
      </c>
      <c r="D7830" s="173">
        <v>0.65436342592593</v>
      </c>
      <c r="E7830" s="148" t="s">
        <v>2</v>
      </c>
      <c r="F7830" s="148">
        <v>0</v>
      </c>
      <c r="G7830" s="166">
        <f>WEEKNUM(B7830,21)</f>
        <v>14</v>
      </c>
      <c r="H7830" s="166">
        <f>MONTH(B7830)</f>
        <v>4</v>
      </c>
      <c r="I7830" s="166">
        <f>YEAR(B7830)</f>
        <v>2023</v>
      </c>
    </row>
    <row r="7831" spans="1:9" x14ac:dyDescent="0.25">
      <c r="A7831" s="171">
        <v>1000407389</v>
      </c>
      <c r="B7831" s="172">
        <v>45022</v>
      </c>
      <c r="C7831" s="173">
        <v>0.67355324074073997</v>
      </c>
      <c r="D7831" s="173">
        <v>0.49738425925926</v>
      </c>
      <c r="E7831" s="148" t="s">
        <v>2</v>
      </c>
      <c r="F7831" s="148">
        <v>0</v>
      </c>
      <c r="G7831" s="166">
        <f>WEEKNUM(B7831,21)</f>
        <v>14</v>
      </c>
      <c r="H7831" s="166">
        <f>MONTH(B7831)</f>
        <v>4</v>
      </c>
      <c r="I7831" s="166">
        <f>YEAR(B7831)</f>
        <v>2023</v>
      </c>
    </row>
    <row r="7832" spans="1:9" x14ac:dyDescent="0.25">
      <c r="A7832" s="171">
        <v>1000408740</v>
      </c>
      <c r="B7832" s="172">
        <v>45021</v>
      </c>
      <c r="C7832" s="173">
        <v>0.30070601851852002</v>
      </c>
      <c r="D7832" s="173">
        <v>0.30097222222221998</v>
      </c>
      <c r="E7832" s="148" t="s">
        <v>2</v>
      </c>
      <c r="F7832" s="148">
        <v>0</v>
      </c>
      <c r="G7832" s="166">
        <f>WEEKNUM(B7832,21)</f>
        <v>14</v>
      </c>
      <c r="H7832" s="166">
        <f>MONTH(B7832)</f>
        <v>4</v>
      </c>
      <c r="I7832" s="166">
        <f>YEAR(B7832)</f>
        <v>2023</v>
      </c>
    </row>
    <row r="7833" spans="1:9" x14ac:dyDescent="0.25">
      <c r="A7833" s="171">
        <v>1000406149</v>
      </c>
      <c r="B7833" s="172">
        <v>45021</v>
      </c>
      <c r="C7833" s="173">
        <v>0</v>
      </c>
      <c r="D7833" s="173">
        <v>0.44651620370369999</v>
      </c>
      <c r="E7833" s="148" t="s">
        <v>2</v>
      </c>
      <c r="F7833" s="148">
        <v>0</v>
      </c>
      <c r="G7833" s="166">
        <f>WEEKNUM(B7833,21)</f>
        <v>14</v>
      </c>
      <c r="H7833" s="166">
        <f>MONTH(B7833)</f>
        <v>4</v>
      </c>
      <c r="I7833" s="166">
        <f>YEAR(B7833)</f>
        <v>2023</v>
      </c>
    </row>
    <row r="7834" spans="1:9" x14ac:dyDescent="0.25">
      <c r="A7834" s="171">
        <v>1000406149</v>
      </c>
      <c r="B7834" s="172">
        <v>45021</v>
      </c>
      <c r="C7834" s="173">
        <v>0</v>
      </c>
      <c r="D7834" s="173">
        <v>0.60262731481481002</v>
      </c>
      <c r="E7834" s="148" t="s">
        <v>2</v>
      </c>
      <c r="F7834" s="148">
        <v>0</v>
      </c>
      <c r="G7834" s="166">
        <f>WEEKNUM(B7834,21)</f>
        <v>14</v>
      </c>
      <c r="H7834" s="166">
        <f>MONTH(B7834)</f>
        <v>4</v>
      </c>
      <c r="I7834" s="166">
        <f>YEAR(B7834)</f>
        <v>2023</v>
      </c>
    </row>
    <row r="7835" spans="1:9" x14ac:dyDescent="0.25">
      <c r="A7835" s="171">
        <v>1000407283</v>
      </c>
      <c r="B7835" s="172">
        <v>45021</v>
      </c>
      <c r="C7835" s="173">
        <v>0.27083333333332998</v>
      </c>
      <c r="D7835" s="173">
        <v>0.4715625</v>
      </c>
      <c r="E7835" s="148" t="s">
        <v>2</v>
      </c>
      <c r="F7835" s="148">
        <v>0</v>
      </c>
      <c r="G7835" s="166">
        <f>WEEKNUM(B7835,21)</f>
        <v>14</v>
      </c>
      <c r="H7835" s="166">
        <f>MONTH(B7835)</f>
        <v>4</v>
      </c>
      <c r="I7835" s="166">
        <f>YEAR(B7835)</f>
        <v>2023</v>
      </c>
    </row>
    <row r="7836" spans="1:9" x14ac:dyDescent="0.25">
      <c r="A7836" s="171">
        <v>1000406154</v>
      </c>
      <c r="B7836" s="172">
        <v>45023</v>
      </c>
      <c r="C7836" s="173">
        <v>0.58333333333333004</v>
      </c>
      <c r="D7836" s="173">
        <v>0.51517361111111004</v>
      </c>
      <c r="E7836" s="148" t="s">
        <v>2</v>
      </c>
      <c r="F7836" s="148">
        <v>0</v>
      </c>
      <c r="G7836" s="166">
        <f>WEEKNUM(B7836,21)</f>
        <v>14</v>
      </c>
      <c r="H7836" s="166">
        <f>MONTH(B7836)</f>
        <v>4</v>
      </c>
      <c r="I7836" s="166">
        <f>YEAR(B7836)</f>
        <v>2023</v>
      </c>
    </row>
    <row r="7837" spans="1:9" x14ac:dyDescent="0.25">
      <c r="A7837" s="171">
        <v>1000407275</v>
      </c>
      <c r="B7837" s="172">
        <v>45021</v>
      </c>
      <c r="C7837" s="173">
        <v>0.27083333333332998</v>
      </c>
      <c r="D7837" s="173">
        <v>0.47512731481481002</v>
      </c>
      <c r="E7837" s="148" t="s">
        <v>2</v>
      </c>
      <c r="F7837" s="148">
        <v>0</v>
      </c>
      <c r="G7837" s="166">
        <f>WEEKNUM(B7837,21)</f>
        <v>14</v>
      </c>
      <c r="H7837" s="166">
        <f>MONTH(B7837)</f>
        <v>4</v>
      </c>
      <c r="I7837" s="166">
        <f>YEAR(B7837)</f>
        <v>2023</v>
      </c>
    </row>
    <row r="7838" spans="1:9" x14ac:dyDescent="0.25">
      <c r="A7838" s="171">
        <v>1000407258</v>
      </c>
      <c r="B7838" s="172">
        <v>45021</v>
      </c>
      <c r="C7838" s="173">
        <v>0.27083333333332998</v>
      </c>
      <c r="D7838" s="173">
        <v>0.47606481481481</v>
      </c>
      <c r="E7838" s="148" t="s">
        <v>2</v>
      </c>
      <c r="F7838" s="148">
        <v>0</v>
      </c>
      <c r="G7838" s="166">
        <f>WEEKNUM(B7838,21)</f>
        <v>14</v>
      </c>
      <c r="H7838" s="166">
        <f>MONTH(B7838)</f>
        <v>4</v>
      </c>
      <c r="I7838" s="166">
        <f>YEAR(B7838)</f>
        <v>2023</v>
      </c>
    </row>
    <row r="7839" spans="1:9" x14ac:dyDescent="0.25">
      <c r="A7839" s="171">
        <v>1000408478</v>
      </c>
      <c r="B7839" s="172">
        <v>45021</v>
      </c>
      <c r="C7839" s="173">
        <v>0.33333333333332998</v>
      </c>
      <c r="D7839" s="173">
        <v>0.68508101851851999</v>
      </c>
      <c r="E7839" s="148" t="s">
        <v>2</v>
      </c>
      <c r="F7839" s="148">
        <v>0</v>
      </c>
      <c r="G7839" s="166">
        <f>WEEKNUM(B7839,21)</f>
        <v>14</v>
      </c>
      <c r="H7839" s="166">
        <f>MONTH(B7839)</f>
        <v>4</v>
      </c>
      <c r="I7839" s="166">
        <f>YEAR(B7839)</f>
        <v>2023</v>
      </c>
    </row>
    <row r="7840" spans="1:9" x14ac:dyDescent="0.25">
      <c r="A7840" s="171">
        <v>1000408478</v>
      </c>
      <c r="B7840" s="172">
        <v>45021</v>
      </c>
      <c r="C7840" s="173">
        <v>0.68508101851851999</v>
      </c>
      <c r="D7840" s="173">
        <v>0.68778935185184997</v>
      </c>
      <c r="E7840" s="148" t="s">
        <v>2</v>
      </c>
      <c r="F7840" s="148">
        <v>0</v>
      </c>
      <c r="G7840" s="166">
        <f>WEEKNUM(B7840,21)</f>
        <v>14</v>
      </c>
      <c r="H7840" s="166">
        <f>MONTH(B7840)</f>
        <v>4</v>
      </c>
      <c r="I7840" s="166">
        <f>YEAR(B7840)</f>
        <v>2023</v>
      </c>
    </row>
    <row r="7841" spans="1:9" x14ac:dyDescent="0.25">
      <c r="A7841" s="171">
        <v>1000408883</v>
      </c>
      <c r="B7841" s="172">
        <v>45021</v>
      </c>
      <c r="C7841" s="173">
        <v>0.27083333333332998</v>
      </c>
      <c r="D7841" s="173">
        <v>0.53828703703703995</v>
      </c>
      <c r="E7841" s="148" t="s">
        <v>2</v>
      </c>
      <c r="F7841" s="148">
        <v>0</v>
      </c>
      <c r="G7841" s="166">
        <f>WEEKNUM(B7841,21)</f>
        <v>14</v>
      </c>
      <c r="H7841" s="166">
        <f>MONTH(B7841)</f>
        <v>4</v>
      </c>
      <c r="I7841" s="166">
        <f>YEAR(B7841)</f>
        <v>2023</v>
      </c>
    </row>
    <row r="7842" spans="1:9" x14ac:dyDescent="0.25">
      <c r="A7842" s="171">
        <v>1000408883</v>
      </c>
      <c r="B7842" s="172">
        <v>45021</v>
      </c>
      <c r="C7842" s="173">
        <v>0.53828703703703995</v>
      </c>
      <c r="D7842" s="173">
        <v>0.5390625</v>
      </c>
      <c r="E7842" s="148" t="s">
        <v>2</v>
      </c>
      <c r="F7842" s="148">
        <v>0</v>
      </c>
      <c r="G7842" s="166">
        <f>WEEKNUM(B7842,21)</f>
        <v>14</v>
      </c>
      <c r="H7842" s="166">
        <f>MONTH(B7842)</f>
        <v>4</v>
      </c>
      <c r="I7842" s="166">
        <f>YEAR(B7842)</f>
        <v>2023</v>
      </c>
    </row>
    <row r="7843" spans="1:9" x14ac:dyDescent="0.25">
      <c r="A7843" s="171">
        <v>1000406914</v>
      </c>
      <c r="B7843" s="172">
        <v>45021</v>
      </c>
      <c r="C7843" s="173">
        <v>0.27083333333332998</v>
      </c>
      <c r="D7843" s="173">
        <v>0.51993055555556</v>
      </c>
      <c r="E7843" s="148" t="s">
        <v>2</v>
      </c>
      <c r="F7843" s="148">
        <v>0</v>
      </c>
      <c r="G7843" s="166">
        <f>WEEKNUM(B7843,21)</f>
        <v>14</v>
      </c>
      <c r="H7843" s="166">
        <f>MONTH(B7843)</f>
        <v>4</v>
      </c>
      <c r="I7843" s="166">
        <f>YEAR(B7843)</f>
        <v>2023</v>
      </c>
    </row>
    <row r="7844" spans="1:9" x14ac:dyDescent="0.25">
      <c r="A7844" s="171">
        <v>1000406915</v>
      </c>
      <c r="B7844" s="172">
        <v>45022</v>
      </c>
      <c r="C7844" s="173">
        <v>0.8125</v>
      </c>
      <c r="D7844" s="173">
        <v>0.14940972222221999</v>
      </c>
      <c r="E7844" s="148" t="s">
        <v>2</v>
      </c>
      <c r="F7844" s="148">
        <v>0</v>
      </c>
      <c r="G7844" s="166">
        <f>WEEKNUM(B7844,21)</f>
        <v>14</v>
      </c>
      <c r="H7844" s="166">
        <f>MONTH(B7844)</f>
        <v>4</v>
      </c>
      <c r="I7844" s="166">
        <f>YEAR(B7844)</f>
        <v>2023</v>
      </c>
    </row>
    <row r="7845" spans="1:9" x14ac:dyDescent="0.25">
      <c r="A7845" s="171">
        <v>1000406928</v>
      </c>
      <c r="B7845" s="172">
        <v>45021</v>
      </c>
      <c r="C7845" s="173">
        <v>0.27083333333332998</v>
      </c>
      <c r="D7845" s="173">
        <v>0.52010416666667003</v>
      </c>
      <c r="E7845" s="148" t="s">
        <v>2</v>
      </c>
      <c r="F7845" s="148">
        <v>0</v>
      </c>
      <c r="G7845" s="166">
        <f>WEEKNUM(B7845,21)</f>
        <v>14</v>
      </c>
      <c r="H7845" s="166">
        <f>MONTH(B7845)</f>
        <v>4</v>
      </c>
      <c r="I7845" s="166">
        <f>YEAR(B7845)</f>
        <v>2023</v>
      </c>
    </row>
    <row r="7846" spans="1:9" x14ac:dyDescent="0.25">
      <c r="A7846" s="171">
        <v>1000407545</v>
      </c>
      <c r="B7846" s="172">
        <v>45021</v>
      </c>
      <c r="C7846" s="173">
        <v>0.27083333333332998</v>
      </c>
      <c r="D7846" s="173">
        <v>0.52027777777777995</v>
      </c>
      <c r="E7846" s="148" t="s">
        <v>2</v>
      </c>
      <c r="F7846" s="148">
        <v>0</v>
      </c>
      <c r="G7846" s="166">
        <f>WEEKNUM(B7846,21)</f>
        <v>14</v>
      </c>
      <c r="H7846" s="166">
        <f>MONTH(B7846)</f>
        <v>4</v>
      </c>
      <c r="I7846" s="166">
        <f>YEAR(B7846)</f>
        <v>2023</v>
      </c>
    </row>
    <row r="7847" spans="1:9" x14ac:dyDescent="0.25">
      <c r="A7847" s="171">
        <v>1000407902</v>
      </c>
      <c r="B7847" s="172">
        <v>45022</v>
      </c>
      <c r="C7847" s="173">
        <v>0.27083333333332998</v>
      </c>
      <c r="D7847" s="173">
        <v>0.33685185185185001</v>
      </c>
      <c r="E7847" s="148" t="s">
        <v>2</v>
      </c>
      <c r="F7847" s="148">
        <v>0</v>
      </c>
      <c r="G7847" s="166">
        <f>WEEKNUM(B7847,21)</f>
        <v>14</v>
      </c>
      <c r="H7847" s="166">
        <f>MONTH(B7847)</f>
        <v>4</v>
      </c>
      <c r="I7847" s="166">
        <f>YEAR(B7847)</f>
        <v>2023</v>
      </c>
    </row>
    <row r="7848" spans="1:9" x14ac:dyDescent="0.25">
      <c r="A7848" s="171">
        <v>1000407906</v>
      </c>
      <c r="B7848" s="172">
        <v>45022</v>
      </c>
      <c r="C7848" s="173">
        <v>0.27083333333332998</v>
      </c>
      <c r="D7848" s="173">
        <v>0.34078703703704</v>
      </c>
      <c r="E7848" s="148" t="s">
        <v>2</v>
      </c>
      <c r="F7848" s="148">
        <v>0</v>
      </c>
      <c r="G7848" s="166">
        <f>WEEKNUM(B7848,21)</f>
        <v>14</v>
      </c>
      <c r="H7848" s="166">
        <f>MONTH(B7848)</f>
        <v>4</v>
      </c>
      <c r="I7848" s="166">
        <f>YEAR(B7848)</f>
        <v>2023</v>
      </c>
    </row>
    <row r="7849" spans="1:9" x14ac:dyDescent="0.25">
      <c r="A7849" s="171" t="s">
        <v>2</v>
      </c>
      <c r="B7849" s="172">
        <v>45021</v>
      </c>
      <c r="C7849" s="173">
        <v>0.22916666666666999</v>
      </c>
      <c r="D7849" s="173">
        <v>0.49356481481481002</v>
      </c>
      <c r="E7849" s="148" t="s">
        <v>2</v>
      </c>
      <c r="F7849" s="148">
        <v>0</v>
      </c>
      <c r="G7849" s="166">
        <f>WEEKNUM(B7849,21)</f>
        <v>14</v>
      </c>
      <c r="H7849" s="166">
        <f>MONTH(B7849)</f>
        <v>4</v>
      </c>
      <c r="I7849" s="166">
        <f>YEAR(B7849)</f>
        <v>2023</v>
      </c>
    </row>
    <row r="7850" spans="1:9" x14ac:dyDescent="0.25">
      <c r="A7850" s="171">
        <v>1000406325</v>
      </c>
      <c r="B7850" s="172">
        <v>45021</v>
      </c>
      <c r="C7850" s="173">
        <v>0.27083333333332998</v>
      </c>
      <c r="D7850" s="173">
        <v>0.74515046296295995</v>
      </c>
      <c r="E7850" s="148" t="s">
        <v>2</v>
      </c>
      <c r="F7850" s="148">
        <v>0</v>
      </c>
      <c r="G7850" s="166">
        <f>WEEKNUM(B7850,21)</f>
        <v>14</v>
      </c>
      <c r="H7850" s="166">
        <f>MONTH(B7850)</f>
        <v>4</v>
      </c>
      <c r="I7850" s="166">
        <f>YEAR(B7850)</f>
        <v>2023</v>
      </c>
    </row>
    <row r="7851" spans="1:9" x14ac:dyDescent="0.25">
      <c r="A7851" s="171">
        <v>1000406322</v>
      </c>
      <c r="B7851" s="172">
        <v>45021</v>
      </c>
      <c r="C7851" s="173">
        <v>0.27083333333332998</v>
      </c>
      <c r="D7851" s="173">
        <v>0.74222222222222001</v>
      </c>
      <c r="E7851" s="148" t="s">
        <v>2</v>
      </c>
      <c r="F7851" s="148">
        <v>0</v>
      </c>
      <c r="G7851" s="166">
        <f>WEEKNUM(B7851,21)</f>
        <v>14</v>
      </c>
      <c r="H7851" s="166">
        <f>MONTH(B7851)</f>
        <v>4</v>
      </c>
      <c r="I7851" s="166">
        <f>YEAR(B7851)</f>
        <v>2023</v>
      </c>
    </row>
    <row r="7852" spans="1:9" x14ac:dyDescent="0.25">
      <c r="A7852" s="171">
        <v>1000406323</v>
      </c>
      <c r="B7852" s="172">
        <v>45021</v>
      </c>
      <c r="C7852" s="173">
        <v>0.27083333333332998</v>
      </c>
      <c r="D7852" s="173">
        <v>0.92866898148148003</v>
      </c>
      <c r="E7852" s="148" t="s">
        <v>2</v>
      </c>
      <c r="F7852" s="148">
        <v>0</v>
      </c>
      <c r="G7852" s="166">
        <f>WEEKNUM(B7852,21)</f>
        <v>14</v>
      </c>
      <c r="H7852" s="166">
        <f>MONTH(B7852)</f>
        <v>4</v>
      </c>
      <c r="I7852" s="166">
        <f>YEAR(B7852)</f>
        <v>2023</v>
      </c>
    </row>
    <row r="7853" spans="1:9" x14ac:dyDescent="0.25">
      <c r="A7853" s="171" t="s">
        <v>2</v>
      </c>
      <c r="B7853" s="172">
        <v>45022</v>
      </c>
      <c r="C7853" s="173">
        <v>0.27083333333332998</v>
      </c>
      <c r="D7853" s="173">
        <v>0.34101851851852</v>
      </c>
      <c r="E7853" s="148" t="s">
        <v>2</v>
      </c>
      <c r="F7853" s="148">
        <v>0</v>
      </c>
      <c r="G7853" s="166">
        <f>WEEKNUM(B7853,21)</f>
        <v>14</v>
      </c>
      <c r="H7853" s="166">
        <f>MONTH(B7853)</f>
        <v>4</v>
      </c>
      <c r="I7853" s="166">
        <f>YEAR(B7853)</f>
        <v>2023</v>
      </c>
    </row>
    <row r="7854" spans="1:9" x14ac:dyDescent="0.25">
      <c r="A7854" s="171" t="s">
        <v>2</v>
      </c>
      <c r="B7854" s="172">
        <v>45022</v>
      </c>
      <c r="C7854" s="173">
        <v>0.27083333333332998</v>
      </c>
      <c r="D7854" s="173">
        <v>0.34145833333332998</v>
      </c>
      <c r="E7854" s="148" t="s">
        <v>2</v>
      </c>
      <c r="F7854" s="148">
        <v>0</v>
      </c>
      <c r="G7854" s="166">
        <f>WEEKNUM(B7854,21)</f>
        <v>14</v>
      </c>
      <c r="H7854" s="166">
        <f>MONTH(B7854)</f>
        <v>4</v>
      </c>
      <c r="I7854" s="166">
        <f>YEAR(B7854)</f>
        <v>2023</v>
      </c>
    </row>
    <row r="7855" spans="1:9" x14ac:dyDescent="0.25">
      <c r="A7855" s="171">
        <v>1000406322</v>
      </c>
      <c r="B7855" s="172">
        <v>45021</v>
      </c>
      <c r="C7855" s="173">
        <v>0.27083333333332998</v>
      </c>
      <c r="D7855" s="173">
        <v>0.92938657407406999</v>
      </c>
      <c r="E7855" s="148" t="s">
        <v>2</v>
      </c>
      <c r="F7855" s="148">
        <v>0</v>
      </c>
      <c r="G7855" s="166">
        <f>WEEKNUM(B7855,21)</f>
        <v>14</v>
      </c>
      <c r="H7855" s="166">
        <f>MONTH(B7855)</f>
        <v>4</v>
      </c>
      <c r="I7855" s="166">
        <f>YEAR(B7855)</f>
        <v>2023</v>
      </c>
    </row>
    <row r="7856" spans="1:9" x14ac:dyDescent="0.25">
      <c r="A7856" s="171">
        <v>1000406323</v>
      </c>
      <c r="B7856" s="172">
        <v>45021</v>
      </c>
      <c r="C7856" s="173">
        <v>0.27083333333332998</v>
      </c>
      <c r="D7856" s="173">
        <v>0.93</v>
      </c>
      <c r="E7856" s="148" t="s">
        <v>2</v>
      </c>
      <c r="F7856" s="148">
        <v>0</v>
      </c>
      <c r="G7856" s="166">
        <f>WEEKNUM(B7856,21)</f>
        <v>14</v>
      </c>
      <c r="H7856" s="166">
        <f>MONTH(B7856)</f>
        <v>4</v>
      </c>
      <c r="I7856" s="166">
        <f>YEAR(B7856)</f>
        <v>2023</v>
      </c>
    </row>
    <row r="7857" spans="1:9" x14ac:dyDescent="0.25">
      <c r="A7857" s="171">
        <v>1000406326</v>
      </c>
      <c r="B7857" s="172">
        <v>45021</v>
      </c>
      <c r="C7857" s="173">
        <v>0.27083333333332998</v>
      </c>
      <c r="D7857" s="173">
        <v>0.93273148148148</v>
      </c>
      <c r="E7857" s="148" t="s">
        <v>2</v>
      </c>
      <c r="F7857" s="148">
        <v>0</v>
      </c>
      <c r="G7857" s="166">
        <f>WEEKNUM(B7857,21)</f>
        <v>14</v>
      </c>
      <c r="H7857" s="166">
        <f>MONTH(B7857)</f>
        <v>4</v>
      </c>
      <c r="I7857" s="166">
        <f>YEAR(B7857)</f>
        <v>2023</v>
      </c>
    </row>
    <row r="7858" spans="1:9" x14ac:dyDescent="0.25">
      <c r="A7858" s="171" t="s">
        <v>2</v>
      </c>
      <c r="B7858" s="172">
        <v>45021</v>
      </c>
      <c r="C7858" s="173">
        <v>0.22916666666666999</v>
      </c>
      <c r="D7858" s="173">
        <v>0.49449074074074001</v>
      </c>
      <c r="E7858" s="148" t="s">
        <v>2</v>
      </c>
      <c r="F7858" s="148">
        <v>0</v>
      </c>
      <c r="G7858" s="166">
        <f>WEEKNUM(B7858,21)</f>
        <v>14</v>
      </c>
      <c r="H7858" s="166">
        <f>MONTH(B7858)</f>
        <v>4</v>
      </c>
      <c r="I7858" s="166">
        <f>YEAR(B7858)</f>
        <v>2023</v>
      </c>
    </row>
    <row r="7859" spans="1:9" x14ac:dyDescent="0.25">
      <c r="A7859" s="171">
        <v>1000406325</v>
      </c>
      <c r="B7859" s="172">
        <v>45021</v>
      </c>
      <c r="C7859" s="173">
        <v>0.27083333333332998</v>
      </c>
      <c r="D7859" s="173">
        <v>0.93315972222221999</v>
      </c>
      <c r="E7859" s="148" t="s">
        <v>2</v>
      </c>
      <c r="F7859" s="148">
        <v>0</v>
      </c>
      <c r="G7859" s="166">
        <f>WEEKNUM(B7859,21)</f>
        <v>14</v>
      </c>
      <c r="H7859" s="166">
        <f>MONTH(B7859)</f>
        <v>4</v>
      </c>
      <c r="I7859" s="166">
        <f>YEAR(B7859)</f>
        <v>2023</v>
      </c>
    </row>
    <row r="7860" spans="1:9" x14ac:dyDescent="0.25">
      <c r="A7860" s="171" t="s">
        <v>2</v>
      </c>
      <c r="B7860" s="172">
        <v>45021</v>
      </c>
      <c r="C7860" s="173">
        <v>0.22916666666666999</v>
      </c>
      <c r="D7860" s="173">
        <v>0.60692129629629998</v>
      </c>
      <c r="E7860" s="148" t="s">
        <v>2</v>
      </c>
      <c r="F7860" s="148">
        <v>0</v>
      </c>
      <c r="G7860" s="166">
        <f>WEEKNUM(B7860,21)</f>
        <v>14</v>
      </c>
      <c r="H7860" s="166">
        <f>MONTH(B7860)</f>
        <v>4</v>
      </c>
      <c r="I7860" s="166">
        <f>YEAR(B7860)</f>
        <v>2023</v>
      </c>
    </row>
    <row r="7861" spans="1:9" x14ac:dyDescent="0.25">
      <c r="A7861" s="171">
        <v>1000406326</v>
      </c>
      <c r="B7861" s="172">
        <v>45021</v>
      </c>
      <c r="C7861" s="173">
        <v>0.27083333333332998</v>
      </c>
      <c r="D7861" s="173">
        <v>0.93361111111110995</v>
      </c>
      <c r="E7861" s="148" t="s">
        <v>2</v>
      </c>
      <c r="F7861" s="148">
        <v>0</v>
      </c>
      <c r="G7861" s="166">
        <f>WEEKNUM(B7861,21)</f>
        <v>14</v>
      </c>
      <c r="H7861" s="166">
        <f>MONTH(B7861)</f>
        <v>4</v>
      </c>
      <c r="I7861" s="166">
        <f>YEAR(B7861)</f>
        <v>2023</v>
      </c>
    </row>
    <row r="7862" spans="1:9" x14ac:dyDescent="0.25">
      <c r="A7862" s="171" t="s">
        <v>2</v>
      </c>
      <c r="B7862" s="172">
        <v>45021</v>
      </c>
      <c r="C7862" s="173">
        <v>0.27083333333332998</v>
      </c>
      <c r="D7862" s="173">
        <v>0.81997685185184999</v>
      </c>
      <c r="E7862" s="148" t="s">
        <v>2</v>
      </c>
      <c r="F7862" s="148">
        <v>0</v>
      </c>
      <c r="G7862" s="166">
        <f>WEEKNUM(B7862,21)</f>
        <v>14</v>
      </c>
      <c r="H7862" s="166">
        <f>MONTH(B7862)</f>
        <v>4</v>
      </c>
      <c r="I7862" s="166">
        <f>YEAR(B7862)</f>
        <v>2023</v>
      </c>
    </row>
    <row r="7863" spans="1:9" x14ac:dyDescent="0.25">
      <c r="A7863" s="171">
        <v>1000408478</v>
      </c>
      <c r="B7863" s="172">
        <v>45021</v>
      </c>
      <c r="C7863" s="173">
        <v>0.33333333333332998</v>
      </c>
      <c r="D7863" s="173">
        <v>0.68665509259259006</v>
      </c>
      <c r="E7863" s="148" t="s">
        <v>2</v>
      </c>
      <c r="F7863" s="148">
        <v>0</v>
      </c>
      <c r="G7863" s="166">
        <f>WEEKNUM(B7863,21)</f>
        <v>14</v>
      </c>
      <c r="H7863" s="166">
        <f>MONTH(B7863)</f>
        <v>4</v>
      </c>
      <c r="I7863" s="166">
        <f>YEAR(B7863)</f>
        <v>2023</v>
      </c>
    </row>
    <row r="7864" spans="1:9" x14ac:dyDescent="0.25">
      <c r="A7864" s="171">
        <v>1000408478</v>
      </c>
      <c r="B7864" s="172">
        <v>45021</v>
      </c>
      <c r="C7864" s="173">
        <v>0.68665509259259006</v>
      </c>
      <c r="D7864" s="173">
        <v>0.68813657407407003</v>
      </c>
      <c r="E7864" s="148" t="s">
        <v>2</v>
      </c>
      <c r="F7864" s="148">
        <v>0</v>
      </c>
      <c r="G7864" s="166">
        <f>WEEKNUM(B7864,21)</f>
        <v>14</v>
      </c>
      <c r="H7864" s="166">
        <f>MONTH(B7864)</f>
        <v>4</v>
      </c>
      <c r="I7864" s="166">
        <f>YEAR(B7864)</f>
        <v>2023</v>
      </c>
    </row>
    <row r="7865" spans="1:9" x14ac:dyDescent="0.25">
      <c r="A7865" s="171" t="s">
        <v>2</v>
      </c>
      <c r="B7865" s="172">
        <v>45022</v>
      </c>
      <c r="C7865" s="173">
        <v>0.27083333333332998</v>
      </c>
      <c r="D7865" s="173">
        <v>0.34170138888889001</v>
      </c>
      <c r="E7865" s="148" t="s">
        <v>2</v>
      </c>
      <c r="F7865" s="148">
        <v>0</v>
      </c>
      <c r="G7865" s="166">
        <f>WEEKNUM(B7865,21)</f>
        <v>14</v>
      </c>
      <c r="H7865" s="166">
        <f>MONTH(B7865)</f>
        <v>4</v>
      </c>
      <c r="I7865" s="166">
        <f>YEAR(B7865)</f>
        <v>2023</v>
      </c>
    </row>
    <row r="7866" spans="1:9" x14ac:dyDescent="0.25">
      <c r="A7866" s="171" t="s">
        <v>2</v>
      </c>
      <c r="B7866" s="172">
        <v>45021</v>
      </c>
      <c r="C7866" s="173">
        <v>0.22916666666666999</v>
      </c>
      <c r="D7866" s="173">
        <v>0.60793981481480996</v>
      </c>
      <c r="E7866" s="148" t="s">
        <v>2</v>
      </c>
      <c r="F7866" s="148">
        <v>0</v>
      </c>
      <c r="G7866" s="166">
        <f>WEEKNUM(B7866,21)</f>
        <v>14</v>
      </c>
      <c r="H7866" s="166">
        <f>MONTH(B7866)</f>
        <v>4</v>
      </c>
      <c r="I7866" s="166">
        <f>YEAR(B7866)</f>
        <v>2023</v>
      </c>
    </row>
    <row r="7867" spans="1:9" x14ac:dyDescent="0.25">
      <c r="A7867" s="171" t="s">
        <v>2</v>
      </c>
      <c r="B7867" s="172">
        <v>45021</v>
      </c>
      <c r="C7867" s="173">
        <v>0.27083333333332998</v>
      </c>
      <c r="D7867" s="173">
        <v>0.53925925925925999</v>
      </c>
      <c r="E7867" s="148" t="s">
        <v>2</v>
      </c>
      <c r="F7867" s="148">
        <v>0</v>
      </c>
      <c r="G7867" s="166">
        <f>WEEKNUM(B7867,21)</f>
        <v>14</v>
      </c>
      <c r="H7867" s="166">
        <f>MONTH(B7867)</f>
        <v>4</v>
      </c>
      <c r="I7867" s="166">
        <f>YEAR(B7867)</f>
        <v>2023</v>
      </c>
    </row>
    <row r="7868" spans="1:9" x14ac:dyDescent="0.25">
      <c r="A7868" s="171">
        <v>1000407477</v>
      </c>
      <c r="B7868" s="172">
        <v>45022</v>
      </c>
      <c r="C7868" s="173">
        <v>0.27083333333332998</v>
      </c>
      <c r="D7868" s="173">
        <v>0.34188657407407003</v>
      </c>
      <c r="E7868" s="148" t="s">
        <v>2</v>
      </c>
      <c r="F7868" s="148">
        <v>0</v>
      </c>
      <c r="G7868" s="166">
        <f>WEEKNUM(B7868,21)</f>
        <v>14</v>
      </c>
      <c r="H7868" s="166">
        <f>MONTH(B7868)</f>
        <v>4</v>
      </c>
      <c r="I7868" s="166">
        <f>YEAR(B7868)</f>
        <v>2023</v>
      </c>
    </row>
    <row r="7869" spans="1:9" x14ac:dyDescent="0.25">
      <c r="A7869" s="171">
        <v>1000407085</v>
      </c>
      <c r="B7869" s="172">
        <v>45021</v>
      </c>
      <c r="C7869" s="173">
        <v>0.27083333333332998</v>
      </c>
      <c r="D7869" s="173">
        <v>0.40409722222222</v>
      </c>
      <c r="E7869" s="148" t="s">
        <v>2</v>
      </c>
      <c r="F7869" s="148">
        <v>0</v>
      </c>
      <c r="G7869" s="166">
        <f>WEEKNUM(B7869,21)</f>
        <v>14</v>
      </c>
      <c r="H7869" s="166">
        <f>MONTH(B7869)</f>
        <v>4</v>
      </c>
      <c r="I7869" s="166">
        <f>YEAR(B7869)</f>
        <v>2023</v>
      </c>
    </row>
    <row r="7870" spans="1:9" x14ac:dyDescent="0.25">
      <c r="A7870" s="171">
        <v>1000410632</v>
      </c>
      <c r="B7870" s="172">
        <v>45022</v>
      </c>
      <c r="C7870" s="173">
        <v>0.27083333333332998</v>
      </c>
      <c r="D7870" s="173">
        <v>0.34218749999999998</v>
      </c>
      <c r="E7870" s="148" t="s">
        <v>2</v>
      </c>
      <c r="F7870" s="148">
        <v>0</v>
      </c>
      <c r="G7870" s="166">
        <f>WEEKNUM(B7870,21)</f>
        <v>14</v>
      </c>
      <c r="H7870" s="166">
        <f>MONTH(B7870)</f>
        <v>4</v>
      </c>
      <c r="I7870" s="166">
        <f>YEAR(B7870)</f>
        <v>2023</v>
      </c>
    </row>
    <row r="7871" spans="1:9" x14ac:dyDescent="0.25">
      <c r="A7871" s="171">
        <v>1000410406</v>
      </c>
      <c r="B7871" s="172">
        <v>45021</v>
      </c>
      <c r="C7871" s="173">
        <v>0.58724537037036995</v>
      </c>
      <c r="D7871" s="173">
        <v>0.58724537037036995</v>
      </c>
      <c r="E7871" s="148" t="s">
        <v>2</v>
      </c>
      <c r="F7871" s="148">
        <v>0</v>
      </c>
      <c r="G7871" s="166">
        <f>WEEKNUM(B7871,21)</f>
        <v>14</v>
      </c>
      <c r="H7871" s="166">
        <f>MONTH(B7871)</f>
        <v>4</v>
      </c>
      <c r="I7871" s="166">
        <f>YEAR(B7871)</f>
        <v>2023</v>
      </c>
    </row>
    <row r="7872" spans="1:9" x14ac:dyDescent="0.25">
      <c r="A7872" s="171">
        <v>1000410407</v>
      </c>
      <c r="B7872" s="172">
        <v>45021</v>
      </c>
      <c r="C7872" s="173">
        <v>0.58721064814815005</v>
      </c>
      <c r="D7872" s="173">
        <v>0.58721064814815005</v>
      </c>
      <c r="E7872" s="148" t="s">
        <v>2</v>
      </c>
      <c r="F7872" s="148">
        <v>0</v>
      </c>
      <c r="G7872" s="166">
        <f>WEEKNUM(B7872,21)</f>
        <v>14</v>
      </c>
      <c r="H7872" s="166">
        <f>MONTH(B7872)</f>
        <v>4</v>
      </c>
      <c r="I7872" s="166">
        <f>YEAR(B7872)</f>
        <v>2023</v>
      </c>
    </row>
    <row r="7873" spans="1:9" x14ac:dyDescent="0.25">
      <c r="A7873" s="171">
        <v>1000410408</v>
      </c>
      <c r="B7873" s="172">
        <v>45021</v>
      </c>
      <c r="C7873" s="173">
        <v>0.58716435185185001</v>
      </c>
      <c r="D7873" s="173">
        <v>0.58716435185185001</v>
      </c>
      <c r="E7873" s="148" t="s">
        <v>2</v>
      </c>
      <c r="F7873" s="148">
        <v>0</v>
      </c>
      <c r="G7873" s="166">
        <f>WEEKNUM(B7873,21)</f>
        <v>14</v>
      </c>
      <c r="H7873" s="166">
        <f>MONTH(B7873)</f>
        <v>4</v>
      </c>
      <c r="I7873" s="166">
        <f>YEAR(B7873)</f>
        <v>2023</v>
      </c>
    </row>
    <row r="7874" spans="1:9" x14ac:dyDescent="0.25">
      <c r="A7874" s="171">
        <v>1000410409</v>
      </c>
      <c r="B7874" s="172">
        <v>45021</v>
      </c>
      <c r="C7874" s="173">
        <v>0.58711805555555996</v>
      </c>
      <c r="D7874" s="173">
        <v>0.58711805555555996</v>
      </c>
      <c r="E7874" s="148" t="s">
        <v>2</v>
      </c>
      <c r="F7874" s="148">
        <v>0</v>
      </c>
      <c r="G7874" s="166">
        <f>WEEKNUM(B7874,21)</f>
        <v>14</v>
      </c>
      <c r="H7874" s="166">
        <f>MONTH(B7874)</f>
        <v>4</v>
      </c>
      <c r="I7874" s="166">
        <f>YEAR(B7874)</f>
        <v>2023</v>
      </c>
    </row>
    <row r="7875" spans="1:9" x14ac:dyDescent="0.25">
      <c r="A7875" s="171">
        <v>1000410410</v>
      </c>
      <c r="B7875" s="172">
        <v>45021</v>
      </c>
      <c r="C7875" s="173">
        <v>0.58706018518518999</v>
      </c>
      <c r="D7875" s="173">
        <v>0.58706018518518999</v>
      </c>
      <c r="E7875" s="148" t="s">
        <v>2</v>
      </c>
      <c r="F7875" s="148">
        <v>0</v>
      </c>
      <c r="G7875" s="166">
        <f>WEEKNUM(B7875,21)</f>
        <v>14</v>
      </c>
      <c r="H7875" s="166">
        <f>MONTH(B7875)</f>
        <v>4</v>
      </c>
      <c r="I7875" s="166">
        <f>YEAR(B7875)</f>
        <v>2023</v>
      </c>
    </row>
    <row r="7876" spans="1:9" x14ac:dyDescent="0.25">
      <c r="A7876" s="171">
        <v>1000410411</v>
      </c>
      <c r="B7876" s="172">
        <v>45021</v>
      </c>
      <c r="C7876" s="173">
        <v>0.59064814814815003</v>
      </c>
      <c r="D7876" s="173">
        <v>0.59064814814815003</v>
      </c>
      <c r="E7876" s="148" t="s">
        <v>2</v>
      </c>
      <c r="F7876" s="148">
        <v>0</v>
      </c>
      <c r="G7876" s="166">
        <f>WEEKNUM(B7876,21)</f>
        <v>14</v>
      </c>
      <c r="H7876" s="166">
        <f>MONTH(B7876)</f>
        <v>4</v>
      </c>
      <c r="I7876" s="166">
        <f>YEAR(B7876)</f>
        <v>2023</v>
      </c>
    </row>
    <row r="7877" spans="1:9" x14ac:dyDescent="0.25">
      <c r="A7877" s="171">
        <v>1000410412</v>
      </c>
      <c r="B7877" s="172">
        <v>45021</v>
      </c>
      <c r="C7877" s="173">
        <v>0.59061342592593002</v>
      </c>
      <c r="D7877" s="173">
        <v>0.59061342592593002</v>
      </c>
      <c r="E7877" s="148" t="s">
        <v>2</v>
      </c>
      <c r="F7877" s="148">
        <v>0</v>
      </c>
      <c r="G7877" s="166">
        <f>WEEKNUM(B7877,21)</f>
        <v>14</v>
      </c>
      <c r="H7877" s="166">
        <f>MONTH(B7877)</f>
        <v>4</v>
      </c>
      <c r="I7877" s="166">
        <f>YEAR(B7877)</f>
        <v>2023</v>
      </c>
    </row>
    <row r="7878" spans="1:9" x14ac:dyDescent="0.25">
      <c r="A7878" s="171">
        <v>1000410413</v>
      </c>
      <c r="B7878" s="172">
        <v>45021</v>
      </c>
      <c r="C7878" s="173">
        <v>0.59056712962962998</v>
      </c>
      <c r="D7878" s="173">
        <v>0.59056712962962998</v>
      </c>
      <c r="E7878" s="148" t="s">
        <v>2</v>
      </c>
      <c r="F7878" s="148">
        <v>0</v>
      </c>
      <c r="G7878" s="166">
        <f>WEEKNUM(B7878,21)</f>
        <v>14</v>
      </c>
      <c r="H7878" s="166">
        <f>MONTH(B7878)</f>
        <v>4</v>
      </c>
      <c r="I7878" s="166">
        <f>YEAR(B7878)</f>
        <v>2023</v>
      </c>
    </row>
    <row r="7879" spans="1:9" x14ac:dyDescent="0.25">
      <c r="A7879" s="171">
        <v>1000411318</v>
      </c>
      <c r="B7879" s="172">
        <v>45021</v>
      </c>
      <c r="C7879" s="173">
        <v>0.59402777777778004</v>
      </c>
      <c r="D7879" s="173">
        <v>0.59402777777778004</v>
      </c>
      <c r="E7879" s="148" t="s">
        <v>2</v>
      </c>
      <c r="F7879" s="148">
        <v>0</v>
      </c>
      <c r="G7879" s="166">
        <f>WEEKNUM(B7879,21)</f>
        <v>14</v>
      </c>
      <c r="H7879" s="166">
        <f>MONTH(B7879)</f>
        <v>4</v>
      </c>
      <c r="I7879" s="166">
        <f>YEAR(B7879)</f>
        <v>2023</v>
      </c>
    </row>
    <row r="7880" spans="1:9" x14ac:dyDescent="0.25">
      <c r="A7880" s="171" t="s">
        <v>2</v>
      </c>
      <c r="B7880" s="172">
        <v>45021</v>
      </c>
      <c r="C7880" s="173">
        <v>0.52083333333333004</v>
      </c>
      <c r="D7880" s="173">
        <v>0.57004629629629999</v>
      </c>
      <c r="E7880" s="148" t="s">
        <v>2</v>
      </c>
      <c r="F7880" s="148">
        <v>0</v>
      </c>
      <c r="G7880" s="166">
        <f>WEEKNUM(B7880,21)</f>
        <v>14</v>
      </c>
      <c r="H7880" s="166">
        <f>MONTH(B7880)</f>
        <v>4</v>
      </c>
      <c r="I7880" s="166">
        <f>YEAR(B7880)</f>
        <v>2023</v>
      </c>
    </row>
    <row r="7881" spans="1:9" x14ac:dyDescent="0.25">
      <c r="A7881" s="171" t="s">
        <v>2</v>
      </c>
      <c r="B7881" s="172">
        <v>45021</v>
      </c>
      <c r="C7881" s="173">
        <v>0.57109953703703997</v>
      </c>
      <c r="D7881" s="173">
        <v>0.57109953703703997</v>
      </c>
      <c r="E7881" s="148" t="s">
        <v>2</v>
      </c>
      <c r="F7881" s="148">
        <v>0</v>
      </c>
      <c r="G7881" s="166">
        <f>WEEKNUM(B7881,21)</f>
        <v>14</v>
      </c>
      <c r="H7881" s="166">
        <f>MONTH(B7881)</f>
        <v>4</v>
      </c>
      <c r="I7881" s="166">
        <f>YEAR(B7881)</f>
        <v>2023</v>
      </c>
    </row>
    <row r="7882" spans="1:9" x14ac:dyDescent="0.25">
      <c r="A7882" s="171" t="s">
        <v>2</v>
      </c>
      <c r="B7882" s="172">
        <v>45021</v>
      </c>
      <c r="C7882" s="173">
        <v>0.52083333333333004</v>
      </c>
      <c r="D7882" s="173">
        <v>0.57026620370369996</v>
      </c>
      <c r="E7882" s="148" t="s">
        <v>2</v>
      </c>
      <c r="F7882" s="148">
        <v>0</v>
      </c>
      <c r="G7882" s="166">
        <f>WEEKNUM(B7882,21)</f>
        <v>14</v>
      </c>
      <c r="H7882" s="166">
        <f>MONTH(B7882)</f>
        <v>4</v>
      </c>
      <c r="I7882" s="166">
        <f>YEAR(B7882)</f>
        <v>2023</v>
      </c>
    </row>
    <row r="7883" spans="1:9" x14ac:dyDescent="0.25">
      <c r="A7883" s="171" t="s">
        <v>2</v>
      </c>
      <c r="B7883" s="172">
        <v>45021</v>
      </c>
      <c r="C7883" s="173">
        <v>0.52083333333333004</v>
      </c>
      <c r="D7883" s="173">
        <v>0.57268518518518996</v>
      </c>
      <c r="E7883" s="148" t="s">
        <v>2</v>
      </c>
      <c r="F7883" s="148">
        <v>0</v>
      </c>
      <c r="G7883" s="166">
        <f>WEEKNUM(B7883,21)</f>
        <v>14</v>
      </c>
      <c r="H7883" s="166">
        <f>MONTH(B7883)</f>
        <v>4</v>
      </c>
      <c r="I7883" s="166">
        <f>YEAR(B7883)</f>
        <v>2023</v>
      </c>
    </row>
    <row r="7884" spans="1:9" x14ac:dyDescent="0.25">
      <c r="A7884" s="171">
        <v>1000407442</v>
      </c>
      <c r="B7884" s="172">
        <v>45021</v>
      </c>
      <c r="C7884" s="173">
        <v>0.52083333333333004</v>
      </c>
      <c r="D7884" s="173">
        <v>0.57302083333332998</v>
      </c>
      <c r="E7884" s="148" t="s">
        <v>2</v>
      </c>
      <c r="F7884" s="148">
        <v>0</v>
      </c>
      <c r="G7884" s="166">
        <f>WEEKNUM(B7884,21)</f>
        <v>14</v>
      </c>
      <c r="H7884" s="166">
        <f>MONTH(B7884)</f>
        <v>4</v>
      </c>
      <c r="I7884" s="166">
        <f>YEAR(B7884)</f>
        <v>2023</v>
      </c>
    </row>
    <row r="7885" spans="1:9" x14ac:dyDescent="0.25">
      <c r="A7885" s="171">
        <v>1000407440</v>
      </c>
      <c r="B7885" s="172">
        <v>45021</v>
      </c>
      <c r="C7885" s="173">
        <v>0.52083333333333004</v>
      </c>
      <c r="D7885" s="173">
        <v>0.57391203703703997</v>
      </c>
      <c r="E7885" s="148" t="s">
        <v>2</v>
      </c>
      <c r="F7885" s="148">
        <v>0</v>
      </c>
      <c r="G7885" s="166">
        <f>WEEKNUM(B7885,21)</f>
        <v>14</v>
      </c>
      <c r="H7885" s="166">
        <f>MONTH(B7885)</f>
        <v>4</v>
      </c>
      <c r="I7885" s="166">
        <f>YEAR(B7885)</f>
        <v>2023</v>
      </c>
    </row>
    <row r="7886" spans="1:9" x14ac:dyDescent="0.25">
      <c r="A7886" s="171" t="s">
        <v>2</v>
      </c>
      <c r="B7886" s="172">
        <v>45021</v>
      </c>
      <c r="C7886" s="173">
        <v>0.27083333333332998</v>
      </c>
      <c r="D7886" s="173">
        <v>0.52047453703704005</v>
      </c>
      <c r="E7886" s="148" t="s">
        <v>2</v>
      </c>
      <c r="F7886" s="148">
        <v>0</v>
      </c>
      <c r="G7886" s="166">
        <f>WEEKNUM(B7886,21)</f>
        <v>14</v>
      </c>
      <c r="H7886" s="166">
        <f>MONTH(B7886)</f>
        <v>4</v>
      </c>
      <c r="I7886" s="166">
        <f>YEAR(B7886)</f>
        <v>2023</v>
      </c>
    </row>
    <row r="7887" spans="1:9" x14ac:dyDescent="0.25">
      <c r="A7887" s="171" t="s">
        <v>2</v>
      </c>
      <c r="B7887" s="172">
        <v>45021</v>
      </c>
      <c r="C7887" s="173">
        <v>0.33333333333332998</v>
      </c>
      <c r="D7887" s="173">
        <v>0.68849537037037001</v>
      </c>
      <c r="E7887" s="148" t="s">
        <v>2</v>
      </c>
      <c r="F7887" s="148">
        <v>0</v>
      </c>
      <c r="G7887" s="166">
        <f>WEEKNUM(B7887,21)</f>
        <v>14</v>
      </c>
      <c r="H7887" s="166">
        <f>MONTH(B7887)</f>
        <v>4</v>
      </c>
      <c r="I7887" s="166">
        <f>YEAR(B7887)</f>
        <v>2023</v>
      </c>
    </row>
    <row r="7888" spans="1:9" x14ac:dyDescent="0.25">
      <c r="A7888" s="171" t="s">
        <v>2</v>
      </c>
      <c r="B7888" s="172">
        <v>45022</v>
      </c>
      <c r="C7888" s="173">
        <v>0.45853009259258998</v>
      </c>
      <c r="D7888" s="173">
        <v>0.47427083333332998</v>
      </c>
      <c r="E7888" s="148" t="s">
        <v>2</v>
      </c>
      <c r="F7888" s="148">
        <v>0</v>
      </c>
      <c r="G7888" s="166">
        <f>WEEKNUM(B7888,21)</f>
        <v>14</v>
      </c>
      <c r="H7888" s="166">
        <f>MONTH(B7888)</f>
        <v>4</v>
      </c>
      <c r="I7888" s="166">
        <f>YEAR(B7888)</f>
        <v>2023</v>
      </c>
    </row>
    <row r="7889" spans="1:9" x14ac:dyDescent="0.25">
      <c r="A7889" s="171">
        <v>1000408580</v>
      </c>
      <c r="B7889" s="172">
        <v>45022</v>
      </c>
      <c r="C7889" s="173">
        <v>0</v>
      </c>
      <c r="D7889" s="173">
        <v>0.35224537037037001</v>
      </c>
      <c r="E7889" s="148" t="s">
        <v>2</v>
      </c>
      <c r="F7889" s="148">
        <v>0</v>
      </c>
      <c r="G7889" s="166">
        <f>WEEKNUM(B7889,21)</f>
        <v>14</v>
      </c>
      <c r="H7889" s="166">
        <f>MONTH(B7889)</f>
        <v>4</v>
      </c>
      <c r="I7889" s="166">
        <f>YEAR(B7889)</f>
        <v>2023</v>
      </c>
    </row>
    <row r="7890" spans="1:9" x14ac:dyDescent="0.25">
      <c r="A7890" s="171">
        <v>1000408813</v>
      </c>
      <c r="B7890" s="172">
        <v>45022</v>
      </c>
      <c r="C7890" s="173">
        <v>0.3125</v>
      </c>
      <c r="D7890" s="173">
        <v>0.38232638888888998</v>
      </c>
      <c r="E7890" s="148" t="s">
        <v>2</v>
      </c>
      <c r="F7890" s="148">
        <v>0</v>
      </c>
      <c r="G7890" s="166">
        <f>WEEKNUM(B7890,21)</f>
        <v>14</v>
      </c>
      <c r="H7890" s="166">
        <f>MONTH(B7890)</f>
        <v>4</v>
      </c>
      <c r="I7890" s="166">
        <f>YEAR(B7890)</f>
        <v>2023</v>
      </c>
    </row>
    <row r="7891" spans="1:9" x14ac:dyDescent="0.25">
      <c r="A7891" s="171">
        <v>1000408814</v>
      </c>
      <c r="B7891" s="172">
        <v>45022</v>
      </c>
      <c r="C7891" s="173">
        <v>0.3125</v>
      </c>
      <c r="D7891" s="173">
        <v>0.38412037037037</v>
      </c>
      <c r="E7891" s="148" t="s">
        <v>2</v>
      </c>
      <c r="F7891" s="148">
        <v>0</v>
      </c>
      <c r="G7891" s="166">
        <f>WEEKNUM(B7891,21)</f>
        <v>14</v>
      </c>
      <c r="H7891" s="166">
        <f>MONTH(B7891)</f>
        <v>4</v>
      </c>
      <c r="I7891" s="166">
        <f>YEAR(B7891)</f>
        <v>2023</v>
      </c>
    </row>
    <row r="7892" spans="1:9" x14ac:dyDescent="0.25">
      <c r="A7892" s="171">
        <v>1000408815</v>
      </c>
      <c r="B7892" s="172">
        <v>45022</v>
      </c>
      <c r="C7892" s="173">
        <v>0.3125</v>
      </c>
      <c r="D7892" s="173">
        <v>0.3875462962963</v>
      </c>
      <c r="E7892" s="148" t="s">
        <v>2</v>
      </c>
      <c r="F7892" s="148">
        <v>0</v>
      </c>
      <c r="G7892" s="166">
        <f>WEEKNUM(B7892,21)</f>
        <v>14</v>
      </c>
      <c r="H7892" s="166">
        <f>MONTH(B7892)</f>
        <v>4</v>
      </c>
      <c r="I7892" s="166">
        <f>YEAR(B7892)</f>
        <v>2023</v>
      </c>
    </row>
    <row r="7893" spans="1:9" x14ac:dyDescent="0.25">
      <c r="A7893" s="171">
        <v>1000408817</v>
      </c>
      <c r="B7893" s="172">
        <v>45022</v>
      </c>
      <c r="C7893" s="173">
        <v>0.3125</v>
      </c>
      <c r="D7893" s="173">
        <v>0.38896990740741</v>
      </c>
      <c r="E7893" s="148" t="s">
        <v>2</v>
      </c>
      <c r="F7893" s="148">
        <v>0</v>
      </c>
      <c r="G7893" s="166">
        <f>WEEKNUM(B7893,21)</f>
        <v>14</v>
      </c>
      <c r="H7893" s="166">
        <f>MONTH(B7893)</f>
        <v>4</v>
      </c>
      <c r="I7893" s="166">
        <f>YEAR(B7893)</f>
        <v>2023</v>
      </c>
    </row>
    <row r="7894" spans="1:9" x14ac:dyDescent="0.25">
      <c r="A7894" s="171">
        <v>1000407443</v>
      </c>
      <c r="B7894" s="172">
        <v>45023</v>
      </c>
      <c r="C7894" s="173">
        <v>0.52083333333333004</v>
      </c>
      <c r="D7894" s="173">
        <v>0.86876157407406995</v>
      </c>
      <c r="E7894" s="148" t="s">
        <v>2</v>
      </c>
      <c r="F7894" s="148">
        <v>0</v>
      </c>
      <c r="G7894" s="166">
        <f>WEEKNUM(B7894,21)</f>
        <v>14</v>
      </c>
      <c r="H7894" s="166">
        <f>MONTH(B7894)</f>
        <v>4</v>
      </c>
      <c r="I7894" s="166">
        <f>YEAR(B7894)</f>
        <v>2023</v>
      </c>
    </row>
    <row r="7895" spans="1:9" x14ac:dyDescent="0.25">
      <c r="A7895" s="171">
        <v>1000407443</v>
      </c>
      <c r="B7895" s="172">
        <v>45022</v>
      </c>
      <c r="C7895" s="173">
        <v>0.52083333333333004</v>
      </c>
      <c r="D7895" s="173">
        <v>0.59197916666667005</v>
      </c>
      <c r="E7895" s="148" t="s">
        <v>2</v>
      </c>
      <c r="F7895" s="148">
        <v>0</v>
      </c>
      <c r="G7895" s="166">
        <f>WEEKNUM(B7895,21)</f>
        <v>14</v>
      </c>
      <c r="H7895" s="166">
        <f>MONTH(B7895)</f>
        <v>4</v>
      </c>
      <c r="I7895" s="166">
        <f>YEAR(B7895)</f>
        <v>2023</v>
      </c>
    </row>
    <row r="7896" spans="1:9" x14ac:dyDescent="0.25">
      <c r="A7896" s="171" t="s">
        <v>2</v>
      </c>
      <c r="B7896" s="172">
        <v>45022</v>
      </c>
      <c r="C7896" s="173">
        <v>0</v>
      </c>
      <c r="D7896" s="173">
        <v>0.87881944444444005</v>
      </c>
      <c r="E7896" s="148" t="s">
        <v>2</v>
      </c>
      <c r="F7896" s="148">
        <v>0</v>
      </c>
      <c r="G7896" s="166">
        <f>WEEKNUM(B7896,21)</f>
        <v>14</v>
      </c>
      <c r="H7896" s="166">
        <f>MONTH(B7896)</f>
        <v>4</v>
      </c>
      <c r="I7896" s="166">
        <f>YEAR(B7896)</f>
        <v>2023</v>
      </c>
    </row>
    <row r="7897" spans="1:9" x14ac:dyDescent="0.25">
      <c r="A7897" s="171" t="s">
        <v>2</v>
      </c>
      <c r="B7897" s="172">
        <v>45025</v>
      </c>
      <c r="C7897" s="173">
        <v>0.87881944444444005</v>
      </c>
      <c r="D7897" s="173">
        <v>0.60609953703704</v>
      </c>
      <c r="E7897" s="148" t="s">
        <v>2</v>
      </c>
      <c r="F7897" s="148">
        <v>0</v>
      </c>
      <c r="G7897" s="166">
        <f>WEEKNUM(B7897,21)</f>
        <v>14</v>
      </c>
      <c r="H7897" s="166">
        <f>MONTH(B7897)</f>
        <v>4</v>
      </c>
      <c r="I7897" s="166">
        <f>YEAR(B7897)</f>
        <v>2023</v>
      </c>
    </row>
    <row r="7898" spans="1:9" x14ac:dyDescent="0.25">
      <c r="A7898" s="171">
        <v>1000408464</v>
      </c>
      <c r="B7898" s="172">
        <v>45022</v>
      </c>
      <c r="C7898" s="173">
        <v>0</v>
      </c>
      <c r="D7898" s="173">
        <v>0.35114583333332999</v>
      </c>
      <c r="E7898" s="148" t="s">
        <v>2</v>
      </c>
      <c r="F7898" s="148">
        <v>0</v>
      </c>
      <c r="G7898" s="166">
        <f>WEEKNUM(B7898,21)</f>
        <v>14</v>
      </c>
      <c r="H7898" s="166">
        <f>MONTH(B7898)</f>
        <v>4</v>
      </c>
      <c r="I7898" s="166">
        <f>YEAR(B7898)</f>
        <v>2023</v>
      </c>
    </row>
    <row r="7899" spans="1:9" x14ac:dyDescent="0.25">
      <c r="A7899" s="171">
        <v>1000409756</v>
      </c>
      <c r="B7899" s="172">
        <v>45024</v>
      </c>
      <c r="C7899" s="173">
        <v>0.52083333333333004</v>
      </c>
      <c r="D7899" s="173">
        <v>0.37628472222221998</v>
      </c>
      <c r="E7899" s="148" t="s">
        <v>3</v>
      </c>
      <c r="F7899" s="148">
        <v>0</v>
      </c>
      <c r="G7899" s="166">
        <f>WEEKNUM(B7899,21)</f>
        <v>14</v>
      </c>
      <c r="H7899" s="166">
        <f>MONTH(B7899)</f>
        <v>4</v>
      </c>
      <c r="I7899" s="166">
        <f>YEAR(B7899)</f>
        <v>2023</v>
      </c>
    </row>
    <row r="7900" spans="1:9" x14ac:dyDescent="0.25">
      <c r="A7900" s="171" t="s">
        <v>2</v>
      </c>
      <c r="B7900" s="172">
        <v>45023</v>
      </c>
      <c r="C7900" s="173">
        <v>0.58333333333333004</v>
      </c>
      <c r="D7900" s="173">
        <v>0.51892361111110996</v>
      </c>
      <c r="E7900" s="148" t="s">
        <v>2</v>
      </c>
      <c r="F7900" s="148">
        <v>0</v>
      </c>
      <c r="G7900" s="166">
        <f>WEEKNUM(B7900,21)</f>
        <v>14</v>
      </c>
      <c r="H7900" s="166">
        <f>MONTH(B7900)</f>
        <v>4</v>
      </c>
      <c r="I7900" s="166">
        <f>YEAR(B7900)</f>
        <v>2023</v>
      </c>
    </row>
    <row r="7901" spans="1:9" x14ac:dyDescent="0.25">
      <c r="A7901" s="171">
        <v>1000409754</v>
      </c>
      <c r="B7901" s="172">
        <v>45022</v>
      </c>
      <c r="C7901" s="173">
        <v>0.52083333333333004</v>
      </c>
      <c r="D7901" s="173">
        <v>0.59265046296295998</v>
      </c>
      <c r="E7901" s="148" t="s">
        <v>2</v>
      </c>
      <c r="F7901" s="148">
        <v>0</v>
      </c>
      <c r="G7901" s="166">
        <f>WEEKNUM(B7901,21)</f>
        <v>14</v>
      </c>
      <c r="H7901" s="166">
        <f>MONTH(B7901)</f>
        <v>4</v>
      </c>
      <c r="I7901" s="166">
        <f>YEAR(B7901)</f>
        <v>2023</v>
      </c>
    </row>
    <row r="7902" spans="1:9" x14ac:dyDescent="0.25">
      <c r="A7902" s="171">
        <v>1000409756</v>
      </c>
      <c r="B7902" s="172">
        <v>45022</v>
      </c>
      <c r="C7902" s="173">
        <v>2.6782407407409999E-2</v>
      </c>
      <c r="D7902" s="173">
        <v>0.11011574074074</v>
      </c>
      <c r="E7902" s="148" t="s">
        <v>3</v>
      </c>
      <c r="F7902" s="148">
        <v>1.98</v>
      </c>
      <c r="G7902" s="166">
        <f>WEEKNUM(B7902,21)</f>
        <v>14</v>
      </c>
      <c r="H7902" s="166">
        <f>MONTH(B7902)</f>
        <v>4</v>
      </c>
      <c r="I7902" s="166">
        <f>YEAR(B7902)</f>
        <v>2023</v>
      </c>
    </row>
    <row r="7903" spans="1:9" x14ac:dyDescent="0.25">
      <c r="A7903" s="171">
        <v>1000409756</v>
      </c>
      <c r="B7903" s="172">
        <v>45022</v>
      </c>
      <c r="C7903" s="173">
        <v>7.5682870370369998E-2</v>
      </c>
      <c r="D7903" s="173">
        <v>0.11734953703704</v>
      </c>
      <c r="E7903" s="148" t="s">
        <v>3</v>
      </c>
      <c r="F7903" s="148">
        <v>0</v>
      </c>
      <c r="G7903" s="166">
        <f>WEEKNUM(B7903,21)</f>
        <v>14</v>
      </c>
      <c r="H7903" s="166">
        <f>MONTH(B7903)</f>
        <v>4</v>
      </c>
      <c r="I7903" s="166">
        <f>YEAR(B7903)</f>
        <v>2023</v>
      </c>
    </row>
    <row r="7904" spans="1:9" x14ac:dyDescent="0.25">
      <c r="A7904" s="171">
        <v>1000407445</v>
      </c>
      <c r="B7904" s="172">
        <v>45024</v>
      </c>
      <c r="C7904" s="173">
        <v>0.52083333333333004</v>
      </c>
      <c r="D7904" s="173">
        <v>0.92582175925926002</v>
      </c>
      <c r="E7904" s="148" t="s">
        <v>3</v>
      </c>
      <c r="F7904" s="148">
        <v>18.670000000000002</v>
      </c>
      <c r="G7904" s="166">
        <f>WEEKNUM(B7904,21)</f>
        <v>14</v>
      </c>
      <c r="H7904" s="166">
        <f>MONTH(B7904)</f>
        <v>4</v>
      </c>
      <c r="I7904" s="166">
        <f>YEAR(B7904)</f>
        <v>2023</v>
      </c>
    </row>
    <row r="7905" spans="1:9" x14ac:dyDescent="0.25">
      <c r="A7905" s="171">
        <v>1000407445</v>
      </c>
      <c r="B7905" s="172">
        <v>45022</v>
      </c>
      <c r="C7905" s="173">
        <v>0.52083333333333004</v>
      </c>
      <c r="D7905" s="173">
        <v>0.59699074074073999</v>
      </c>
      <c r="E7905" s="148" t="s">
        <v>3</v>
      </c>
      <c r="F7905" s="148">
        <v>18.670000000000002</v>
      </c>
      <c r="G7905" s="166">
        <f>WEEKNUM(B7905,21)</f>
        <v>14</v>
      </c>
      <c r="H7905" s="166">
        <f>MONTH(B7905)</f>
        <v>4</v>
      </c>
      <c r="I7905" s="166">
        <f>YEAR(B7905)</f>
        <v>2023</v>
      </c>
    </row>
    <row r="7906" spans="1:9" x14ac:dyDescent="0.25">
      <c r="A7906" s="171">
        <v>1000407445</v>
      </c>
      <c r="B7906" s="172">
        <v>45022</v>
      </c>
      <c r="C7906" s="173">
        <v>0.52083333333333004</v>
      </c>
      <c r="D7906" s="173">
        <v>0.53056712962963004</v>
      </c>
      <c r="E7906" s="148" t="s">
        <v>3</v>
      </c>
      <c r="F7906" s="148">
        <v>18.670000000000002</v>
      </c>
      <c r="G7906" s="166">
        <f>WEEKNUM(B7906,21)</f>
        <v>14</v>
      </c>
      <c r="H7906" s="166">
        <f>MONTH(B7906)</f>
        <v>4</v>
      </c>
      <c r="I7906" s="166">
        <f>YEAR(B7906)</f>
        <v>2023</v>
      </c>
    </row>
    <row r="7907" spans="1:9" x14ac:dyDescent="0.25">
      <c r="A7907" s="171">
        <v>1000407443</v>
      </c>
      <c r="B7907" s="172">
        <v>45022</v>
      </c>
      <c r="C7907" s="173">
        <v>0.3125</v>
      </c>
      <c r="D7907" s="173">
        <v>0.52486111111111</v>
      </c>
      <c r="E7907" s="148" t="s">
        <v>2</v>
      </c>
      <c r="F7907" s="148">
        <v>0</v>
      </c>
      <c r="G7907" s="166">
        <f>WEEKNUM(B7907,21)</f>
        <v>14</v>
      </c>
      <c r="H7907" s="166">
        <f>MONTH(B7907)</f>
        <v>4</v>
      </c>
      <c r="I7907" s="166">
        <f>YEAR(B7907)</f>
        <v>2023</v>
      </c>
    </row>
    <row r="7908" spans="1:9" x14ac:dyDescent="0.25">
      <c r="A7908" s="171">
        <v>1000406533</v>
      </c>
      <c r="B7908" s="172">
        <v>45022</v>
      </c>
      <c r="C7908" s="173">
        <v>0.3125</v>
      </c>
      <c r="D7908" s="173">
        <v>0.58018518518519002</v>
      </c>
      <c r="E7908" s="148" t="s">
        <v>3</v>
      </c>
      <c r="F7908" s="148">
        <v>0</v>
      </c>
      <c r="G7908" s="166">
        <f>WEEKNUM(B7908,21)</f>
        <v>14</v>
      </c>
      <c r="H7908" s="166">
        <f>MONTH(B7908)</f>
        <v>4</v>
      </c>
      <c r="I7908" s="166">
        <f>YEAR(B7908)</f>
        <v>2023</v>
      </c>
    </row>
    <row r="7909" spans="1:9" x14ac:dyDescent="0.25">
      <c r="A7909" s="171">
        <v>1000406538</v>
      </c>
      <c r="B7909" s="172">
        <v>45022</v>
      </c>
      <c r="C7909" s="173">
        <v>0.52083333333333004</v>
      </c>
      <c r="D7909" s="173">
        <v>0.59783564814815005</v>
      </c>
      <c r="E7909" s="148" t="s">
        <v>3</v>
      </c>
      <c r="F7909" s="148">
        <v>0</v>
      </c>
      <c r="G7909" s="166">
        <f>WEEKNUM(B7909,21)</f>
        <v>14</v>
      </c>
      <c r="H7909" s="166">
        <f>MONTH(B7909)</f>
        <v>4</v>
      </c>
      <c r="I7909" s="166">
        <f>YEAR(B7909)</f>
        <v>2023</v>
      </c>
    </row>
    <row r="7910" spans="1:9" x14ac:dyDescent="0.25">
      <c r="A7910" s="171">
        <v>1000406538</v>
      </c>
      <c r="B7910" s="172">
        <v>45022</v>
      </c>
      <c r="C7910" s="173">
        <v>0.52083333333333004</v>
      </c>
      <c r="D7910" s="173">
        <v>0.52901620370369995</v>
      </c>
      <c r="E7910" s="148" t="s">
        <v>3</v>
      </c>
      <c r="F7910" s="148">
        <v>0</v>
      </c>
      <c r="G7910" s="166">
        <f>WEEKNUM(B7910,21)</f>
        <v>14</v>
      </c>
      <c r="H7910" s="166">
        <f>MONTH(B7910)</f>
        <v>4</v>
      </c>
      <c r="I7910" s="166">
        <f>YEAR(B7910)</f>
        <v>2023</v>
      </c>
    </row>
    <row r="7911" spans="1:9" x14ac:dyDescent="0.25">
      <c r="A7911" s="171">
        <v>1000406538</v>
      </c>
      <c r="B7911" s="172">
        <v>45022</v>
      </c>
      <c r="C7911" s="173">
        <v>0.52083333333333004</v>
      </c>
      <c r="D7911" s="173">
        <v>0.59851851851852</v>
      </c>
      <c r="E7911" s="148" t="s">
        <v>3</v>
      </c>
      <c r="F7911" s="148">
        <v>0</v>
      </c>
      <c r="G7911" s="166">
        <f>WEEKNUM(B7911,21)</f>
        <v>14</v>
      </c>
      <c r="H7911" s="166">
        <f>MONTH(B7911)</f>
        <v>4</v>
      </c>
      <c r="I7911" s="166">
        <f>YEAR(B7911)</f>
        <v>2023</v>
      </c>
    </row>
    <row r="7912" spans="1:9" x14ac:dyDescent="0.25">
      <c r="A7912" s="171">
        <v>1000409756</v>
      </c>
      <c r="B7912" s="172">
        <v>45022</v>
      </c>
      <c r="C7912" s="173">
        <v>0.3125</v>
      </c>
      <c r="D7912" s="173">
        <v>0.58267361111111005</v>
      </c>
      <c r="E7912" s="148" t="s">
        <v>3</v>
      </c>
      <c r="F7912" s="148">
        <v>0</v>
      </c>
      <c r="G7912" s="166">
        <f>WEEKNUM(B7912,21)</f>
        <v>14</v>
      </c>
      <c r="H7912" s="166">
        <f>MONTH(B7912)</f>
        <v>4</v>
      </c>
      <c r="I7912" s="166">
        <f>YEAR(B7912)</f>
        <v>2023</v>
      </c>
    </row>
    <row r="7913" spans="1:9" x14ac:dyDescent="0.25">
      <c r="A7913" s="171">
        <v>1000409756</v>
      </c>
      <c r="B7913" s="172">
        <v>45024</v>
      </c>
      <c r="C7913" s="173">
        <v>0.52083333333333004</v>
      </c>
      <c r="D7913" s="173">
        <v>0.36813657407407002</v>
      </c>
      <c r="E7913" s="148" t="s">
        <v>3</v>
      </c>
      <c r="F7913" s="148">
        <v>0</v>
      </c>
      <c r="G7913" s="166">
        <f>WEEKNUM(B7913,21)</f>
        <v>14</v>
      </c>
      <c r="H7913" s="166">
        <f>MONTH(B7913)</f>
        <v>4</v>
      </c>
      <c r="I7913" s="166">
        <f>YEAR(B7913)</f>
        <v>2023</v>
      </c>
    </row>
    <row r="7914" spans="1:9" x14ac:dyDescent="0.25">
      <c r="A7914" s="171">
        <v>1000409756</v>
      </c>
      <c r="B7914" s="172">
        <v>45022</v>
      </c>
      <c r="C7914" s="173">
        <v>0.52083333333333004</v>
      </c>
      <c r="D7914" s="173">
        <v>0.59353009259259004</v>
      </c>
      <c r="E7914" s="148" t="s">
        <v>3</v>
      </c>
      <c r="F7914" s="148">
        <v>0</v>
      </c>
      <c r="G7914" s="166">
        <f>WEEKNUM(B7914,21)</f>
        <v>14</v>
      </c>
      <c r="H7914" s="166">
        <f>MONTH(B7914)</f>
        <v>4</v>
      </c>
      <c r="I7914" s="166">
        <f>YEAR(B7914)</f>
        <v>2023</v>
      </c>
    </row>
    <row r="7915" spans="1:9" x14ac:dyDescent="0.25">
      <c r="A7915" s="171">
        <v>1000409754</v>
      </c>
      <c r="B7915" s="172">
        <v>45022</v>
      </c>
      <c r="C7915" s="173">
        <v>0</v>
      </c>
      <c r="D7915" s="173">
        <v>0.91381944444443997</v>
      </c>
      <c r="E7915" s="148" t="s">
        <v>3</v>
      </c>
      <c r="F7915" s="148">
        <v>0</v>
      </c>
      <c r="G7915" s="166">
        <f>WEEKNUM(B7915,21)</f>
        <v>14</v>
      </c>
      <c r="H7915" s="166">
        <f>MONTH(B7915)</f>
        <v>4</v>
      </c>
      <c r="I7915" s="166">
        <f>YEAR(B7915)</f>
        <v>2023</v>
      </c>
    </row>
    <row r="7916" spans="1:9" x14ac:dyDescent="0.25">
      <c r="A7916" s="171">
        <v>1000409754</v>
      </c>
      <c r="B7916" s="172">
        <v>45022</v>
      </c>
      <c r="C7916" s="173">
        <v>0.52083333333333004</v>
      </c>
      <c r="D7916" s="173">
        <v>0.81067129629629997</v>
      </c>
      <c r="E7916" s="148" t="s">
        <v>3</v>
      </c>
      <c r="F7916" s="148">
        <v>0</v>
      </c>
      <c r="G7916" s="166">
        <f>WEEKNUM(B7916,21)</f>
        <v>14</v>
      </c>
      <c r="H7916" s="166">
        <f>MONTH(B7916)</f>
        <v>4</v>
      </c>
      <c r="I7916" s="166">
        <f>YEAR(B7916)</f>
        <v>2023</v>
      </c>
    </row>
    <row r="7917" spans="1:9" x14ac:dyDescent="0.25">
      <c r="A7917" s="171">
        <v>1000407440</v>
      </c>
      <c r="B7917" s="172">
        <v>45022</v>
      </c>
      <c r="C7917" s="173">
        <v>0.52083333333333004</v>
      </c>
      <c r="D7917" s="173">
        <v>0.81217592592593002</v>
      </c>
      <c r="E7917" s="148" t="s">
        <v>2</v>
      </c>
      <c r="F7917" s="148">
        <v>0</v>
      </c>
      <c r="G7917" s="166">
        <f>WEEKNUM(B7917,21)</f>
        <v>14</v>
      </c>
      <c r="H7917" s="166">
        <f>MONTH(B7917)</f>
        <v>4</v>
      </c>
      <c r="I7917" s="166">
        <f>YEAR(B7917)</f>
        <v>2023</v>
      </c>
    </row>
    <row r="7918" spans="1:9" x14ac:dyDescent="0.25">
      <c r="A7918" s="171">
        <v>1000407926</v>
      </c>
      <c r="B7918" s="172">
        <v>45022</v>
      </c>
      <c r="C7918" s="173">
        <v>0.52083333333333004</v>
      </c>
      <c r="D7918" s="173">
        <v>0.81547453703703998</v>
      </c>
      <c r="E7918" s="148" t="s">
        <v>2</v>
      </c>
      <c r="F7918" s="148">
        <v>0</v>
      </c>
      <c r="G7918" s="166">
        <f>WEEKNUM(B7918,21)</f>
        <v>14</v>
      </c>
      <c r="H7918" s="166">
        <f>MONTH(B7918)</f>
        <v>4</v>
      </c>
      <c r="I7918" s="166">
        <f>YEAR(B7918)</f>
        <v>2023</v>
      </c>
    </row>
    <row r="7919" spans="1:9" x14ac:dyDescent="0.25">
      <c r="A7919" s="171">
        <v>1000409756</v>
      </c>
      <c r="B7919" s="172">
        <v>45022</v>
      </c>
      <c r="C7919" s="173">
        <v>0</v>
      </c>
      <c r="D7919" s="173">
        <v>0.82062500000000005</v>
      </c>
      <c r="E7919" s="148" t="s">
        <v>2</v>
      </c>
      <c r="F7919" s="148">
        <v>0</v>
      </c>
      <c r="G7919" s="166">
        <f>WEEKNUM(B7919,21)</f>
        <v>14</v>
      </c>
      <c r="H7919" s="166">
        <f>MONTH(B7919)</f>
        <v>4</v>
      </c>
      <c r="I7919" s="166">
        <f>YEAR(B7919)</f>
        <v>2023</v>
      </c>
    </row>
    <row r="7920" spans="1:9" x14ac:dyDescent="0.25">
      <c r="A7920" s="171">
        <v>1000407389</v>
      </c>
      <c r="B7920" s="172">
        <v>45023</v>
      </c>
      <c r="C7920" s="173">
        <v>0.49738425925926</v>
      </c>
      <c r="D7920" s="173">
        <v>0.65193287037036995</v>
      </c>
      <c r="E7920" s="148" t="s">
        <v>2</v>
      </c>
      <c r="F7920" s="148">
        <v>0</v>
      </c>
      <c r="G7920" s="166">
        <f>WEEKNUM(B7920,21)</f>
        <v>14</v>
      </c>
      <c r="H7920" s="166">
        <f>MONTH(B7920)</f>
        <v>4</v>
      </c>
      <c r="I7920" s="166">
        <f>YEAR(B7920)</f>
        <v>2023</v>
      </c>
    </row>
    <row r="7921" spans="1:9" x14ac:dyDescent="0.25">
      <c r="A7921" s="171">
        <v>1000407050</v>
      </c>
      <c r="B7921" s="172">
        <v>45022</v>
      </c>
      <c r="C7921" s="173">
        <v>0.27083333333332998</v>
      </c>
      <c r="D7921" s="173">
        <v>0.62413194444443998</v>
      </c>
      <c r="E7921" s="148" t="s">
        <v>2</v>
      </c>
      <c r="F7921" s="148">
        <v>0</v>
      </c>
      <c r="G7921" s="166">
        <f>WEEKNUM(B7921,21)</f>
        <v>14</v>
      </c>
      <c r="H7921" s="166">
        <f>MONTH(B7921)</f>
        <v>4</v>
      </c>
      <c r="I7921" s="166">
        <f>YEAR(B7921)</f>
        <v>2023</v>
      </c>
    </row>
    <row r="7922" spans="1:9" x14ac:dyDescent="0.25">
      <c r="A7922" s="171">
        <v>1000407843</v>
      </c>
      <c r="B7922" s="172">
        <v>45022</v>
      </c>
      <c r="C7922" s="173">
        <v>0.33333333333332998</v>
      </c>
      <c r="D7922" s="173">
        <v>0.34990740740741</v>
      </c>
      <c r="E7922" s="148" t="s">
        <v>2</v>
      </c>
      <c r="F7922" s="148">
        <v>0</v>
      </c>
      <c r="G7922" s="166">
        <f>WEEKNUM(B7922,21)</f>
        <v>14</v>
      </c>
      <c r="H7922" s="166">
        <f>MONTH(B7922)</f>
        <v>4</v>
      </c>
      <c r="I7922" s="166">
        <f>YEAR(B7922)</f>
        <v>2023</v>
      </c>
    </row>
    <row r="7923" spans="1:9" x14ac:dyDescent="0.25">
      <c r="A7923" s="171">
        <v>1000407050</v>
      </c>
      <c r="B7923" s="172">
        <v>45022</v>
      </c>
      <c r="C7923" s="173">
        <v>0.27083333333332998</v>
      </c>
      <c r="D7923" s="173">
        <v>0.61892361111111005</v>
      </c>
      <c r="E7923" s="148" t="s">
        <v>2</v>
      </c>
      <c r="F7923" s="148">
        <v>0</v>
      </c>
      <c r="G7923" s="166">
        <f>WEEKNUM(B7923,21)</f>
        <v>14</v>
      </c>
      <c r="H7923" s="166">
        <f>MONTH(B7923)</f>
        <v>4</v>
      </c>
      <c r="I7923" s="166">
        <f>YEAR(B7923)</f>
        <v>2023</v>
      </c>
    </row>
    <row r="7924" spans="1:9" x14ac:dyDescent="0.25">
      <c r="A7924" s="171">
        <v>1000406150</v>
      </c>
      <c r="B7924" s="172">
        <v>45022</v>
      </c>
      <c r="C7924" s="173">
        <v>0</v>
      </c>
      <c r="D7924" s="173">
        <v>0.45987268518518998</v>
      </c>
      <c r="E7924" s="148" t="s">
        <v>2</v>
      </c>
      <c r="F7924" s="148">
        <v>0</v>
      </c>
      <c r="G7924" s="166">
        <f>WEEKNUM(B7924,21)</f>
        <v>14</v>
      </c>
      <c r="H7924" s="166">
        <f>MONTH(B7924)</f>
        <v>4</v>
      </c>
      <c r="I7924" s="166">
        <f>YEAR(B7924)</f>
        <v>2023</v>
      </c>
    </row>
    <row r="7925" spans="1:9" x14ac:dyDescent="0.25">
      <c r="A7925" s="171">
        <v>1000406150</v>
      </c>
      <c r="B7925" s="172">
        <v>45022</v>
      </c>
      <c r="C7925" s="173">
        <v>0</v>
      </c>
      <c r="D7925" s="173">
        <v>0.44561342592593001</v>
      </c>
      <c r="E7925" s="148" t="s">
        <v>2</v>
      </c>
      <c r="F7925" s="148">
        <v>0</v>
      </c>
      <c r="G7925" s="166">
        <f>WEEKNUM(B7925,21)</f>
        <v>14</v>
      </c>
      <c r="H7925" s="166">
        <f>MONTH(B7925)</f>
        <v>4</v>
      </c>
      <c r="I7925" s="166">
        <f>YEAR(B7925)</f>
        <v>2023</v>
      </c>
    </row>
    <row r="7926" spans="1:9" x14ac:dyDescent="0.25">
      <c r="A7926" s="171">
        <v>1000408513</v>
      </c>
      <c r="B7926" s="172">
        <v>45022</v>
      </c>
      <c r="C7926" s="173">
        <v>0.33333333333332998</v>
      </c>
      <c r="D7926" s="173">
        <v>0.34653935185184997</v>
      </c>
      <c r="E7926" s="148" t="s">
        <v>2</v>
      </c>
      <c r="F7926" s="148">
        <v>0</v>
      </c>
      <c r="G7926" s="166">
        <f>WEEKNUM(B7926,21)</f>
        <v>14</v>
      </c>
      <c r="H7926" s="166">
        <f>MONTH(B7926)</f>
        <v>4</v>
      </c>
      <c r="I7926" s="166">
        <f>YEAR(B7926)</f>
        <v>2023</v>
      </c>
    </row>
    <row r="7927" spans="1:9" x14ac:dyDescent="0.25">
      <c r="A7927" s="171" t="s">
        <v>2</v>
      </c>
      <c r="B7927" s="172">
        <v>45023</v>
      </c>
      <c r="C7927" s="173">
        <v>0.27083333333332998</v>
      </c>
      <c r="D7927" s="173">
        <v>0.42427083333332999</v>
      </c>
      <c r="E7927" s="148" t="s">
        <v>2</v>
      </c>
      <c r="F7927" s="148">
        <v>0</v>
      </c>
      <c r="G7927" s="166">
        <f>WEEKNUM(B7927,21)</f>
        <v>14</v>
      </c>
      <c r="H7927" s="166">
        <f>MONTH(B7927)</f>
        <v>4</v>
      </c>
      <c r="I7927" s="166">
        <f>YEAR(B7927)</f>
        <v>2023</v>
      </c>
    </row>
    <row r="7928" spans="1:9" x14ac:dyDescent="0.25">
      <c r="A7928" s="171">
        <v>1000410719</v>
      </c>
      <c r="B7928" s="172">
        <v>45022</v>
      </c>
      <c r="C7928" s="173">
        <v>0.27083333333332998</v>
      </c>
      <c r="D7928" s="173">
        <v>0.61466435185184998</v>
      </c>
      <c r="E7928" s="148" t="s">
        <v>2</v>
      </c>
      <c r="F7928" s="148">
        <v>0</v>
      </c>
      <c r="G7928" s="166">
        <f>WEEKNUM(B7928,21)</f>
        <v>14</v>
      </c>
      <c r="H7928" s="166">
        <f>MONTH(B7928)</f>
        <v>4</v>
      </c>
      <c r="I7928" s="166">
        <f>YEAR(B7928)</f>
        <v>2023</v>
      </c>
    </row>
    <row r="7929" spans="1:9" x14ac:dyDescent="0.25">
      <c r="A7929" s="171">
        <v>1000406908</v>
      </c>
      <c r="B7929" s="172">
        <v>45023</v>
      </c>
      <c r="C7929" s="173">
        <v>0.27083333333332998</v>
      </c>
      <c r="D7929" s="173">
        <v>0.14577546296296001</v>
      </c>
      <c r="E7929" s="148" t="s">
        <v>2</v>
      </c>
      <c r="F7929" s="148">
        <v>0</v>
      </c>
      <c r="G7929" s="166">
        <f>WEEKNUM(B7929,21)</f>
        <v>14</v>
      </c>
      <c r="H7929" s="166">
        <f>MONTH(B7929)</f>
        <v>4</v>
      </c>
      <c r="I7929" s="166">
        <f>YEAR(B7929)</f>
        <v>2023</v>
      </c>
    </row>
    <row r="7930" spans="1:9" x14ac:dyDescent="0.25">
      <c r="A7930" s="171">
        <v>1000406909</v>
      </c>
      <c r="B7930" s="172">
        <v>45023</v>
      </c>
      <c r="C7930" s="173">
        <v>0.27083333333332998</v>
      </c>
      <c r="D7930" s="173">
        <v>0.14614583333333001</v>
      </c>
      <c r="E7930" s="148" t="s">
        <v>2</v>
      </c>
      <c r="F7930" s="148">
        <v>0</v>
      </c>
      <c r="G7930" s="166">
        <f>WEEKNUM(B7930,21)</f>
        <v>14</v>
      </c>
      <c r="H7930" s="166">
        <f>MONTH(B7930)</f>
        <v>4</v>
      </c>
      <c r="I7930" s="166">
        <f>YEAR(B7930)</f>
        <v>2023</v>
      </c>
    </row>
    <row r="7931" spans="1:9" x14ac:dyDescent="0.25">
      <c r="A7931" s="171">
        <v>1000406913</v>
      </c>
      <c r="B7931" s="172">
        <v>45022</v>
      </c>
      <c r="C7931" s="173">
        <v>0.27083333333332998</v>
      </c>
      <c r="D7931" s="173">
        <v>0.51835648148147995</v>
      </c>
      <c r="E7931" s="148" t="s">
        <v>2</v>
      </c>
      <c r="F7931" s="148">
        <v>0</v>
      </c>
      <c r="G7931" s="166">
        <f>WEEKNUM(B7931,21)</f>
        <v>14</v>
      </c>
      <c r="H7931" s="166">
        <f>MONTH(B7931)</f>
        <v>4</v>
      </c>
      <c r="I7931" s="166">
        <f>YEAR(B7931)</f>
        <v>2023</v>
      </c>
    </row>
    <row r="7932" spans="1:9" x14ac:dyDescent="0.25">
      <c r="A7932" s="171">
        <v>1000410897</v>
      </c>
      <c r="B7932" s="172">
        <v>45022</v>
      </c>
      <c r="C7932" s="173">
        <v>0.27083333333332998</v>
      </c>
      <c r="D7932" s="173">
        <v>0.51965277777777996</v>
      </c>
      <c r="E7932" s="148" t="s">
        <v>2</v>
      </c>
      <c r="F7932" s="148">
        <v>0</v>
      </c>
      <c r="G7932" s="166">
        <f>WEEKNUM(B7932,21)</f>
        <v>14</v>
      </c>
      <c r="H7932" s="166">
        <f>MONTH(B7932)</f>
        <v>4</v>
      </c>
      <c r="I7932" s="166">
        <f>YEAR(B7932)</f>
        <v>2023</v>
      </c>
    </row>
    <row r="7933" spans="1:9" x14ac:dyDescent="0.25">
      <c r="A7933" s="171">
        <v>1000406151</v>
      </c>
      <c r="B7933" s="172">
        <v>45022</v>
      </c>
      <c r="C7933" s="173">
        <v>0</v>
      </c>
      <c r="D7933" s="173">
        <v>0.44621527777777997</v>
      </c>
      <c r="E7933" s="148" t="s">
        <v>2</v>
      </c>
      <c r="F7933" s="148">
        <v>0</v>
      </c>
      <c r="G7933" s="166">
        <f>WEEKNUM(B7933,21)</f>
        <v>14</v>
      </c>
      <c r="H7933" s="166">
        <f>MONTH(B7933)</f>
        <v>4</v>
      </c>
      <c r="I7933" s="166">
        <f>YEAR(B7933)</f>
        <v>2023</v>
      </c>
    </row>
    <row r="7934" spans="1:9" x14ac:dyDescent="0.25">
      <c r="A7934" s="171">
        <v>1000406151</v>
      </c>
      <c r="B7934" s="172">
        <v>45022</v>
      </c>
      <c r="C7934" s="173">
        <v>0</v>
      </c>
      <c r="D7934" s="173">
        <v>0.59479166666667005</v>
      </c>
      <c r="E7934" s="148" t="s">
        <v>2</v>
      </c>
      <c r="F7934" s="148">
        <v>0</v>
      </c>
      <c r="G7934" s="166">
        <f>WEEKNUM(B7934,21)</f>
        <v>14</v>
      </c>
      <c r="H7934" s="166">
        <f>MONTH(B7934)</f>
        <v>4</v>
      </c>
      <c r="I7934" s="166">
        <f>YEAR(B7934)</f>
        <v>2023</v>
      </c>
    </row>
    <row r="7935" spans="1:9" x14ac:dyDescent="0.25">
      <c r="A7935" s="171">
        <v>1000407546</v>
      </c>
      <c r="B7935" s="172">
        <v>45022</v>
      </c>
      <c r="C7935" s="173">
        <v>0.27083333333332998</v>
      </c>
      <c r="D7935" s="173">
        <v>0.51853009259258998</v>
      </c>
      <c r="E7935" s="148" t="s">
        <v>2</v>
      </c>
      <c r="F7935" s="148">
        <v>0</v>
      </c>
      <c r="G7935" s="166">
        <f>WEEKNUM(B7935,21)</f>
        <v>14</v>
      </c>
      <c r="H7935" s="166">
        <f>MONTH(B7935)</f>
        <v>4</v>
      </c>
      <c r="I7935" s="166">
        <f>YEAR(B7935)</f>
        <v>2023</v>
      </c>
    </row>
    <row r="7936" spans="1:9" x14ac:dyDescent="0.25">
      <c r="A7936" s="171">
        <v>1000407912</v>
      </c>
      <c r="B7936" s="172">
        <v>45023</v>
      </c>
      <c r="C7936" s="173">
        <v>0.27083333333332998</v>
      </c>
      <c r="D7936" s="173">
        <v>0.42467592592593001</v>
      </c>
      <c r="E7936" s="148" t="s">
        <v>2</v>
      </c>
      <c r="F7936" s="148">
        <v>0</v>
      </c>
      <c r="G7936" s="166">
        <f>WEEKNUM(B7936,21)</f>
        <v>14</v>
      </c>
      <c r="H7936" s="166">
        <f>MONTH(B7936)</f>
        <v>4</v>
      </c>
      <c r="I7936" s="166">
        <f>YEAR(B7936)</f>
        <v>2023</v>
      </c>
    </row>
    <row r="7937" spans="1:9" x14ac:dyDescent="0.25">
      <c r="A7937" s="171">
        <v>1000407913</v>
      </c>
      <c r="B7937" s="172">
        <v>45023</v>
      </c>
      <c r="C7937" s="173">
        <v>0.27083333333332998</v>
      </c>
      <c r="D7937" s="173">
        <v>0.42484953703703998</v>
      </c>
      <c r="E7937" s="148" t="s">
        <v>2</v>
      </c>
      <c r="F7937" s="148">
        <v>0</v>
      </c>
      <c r="G7937" s="166">
        <f>WEEKNUM(B7937,21)</f>
        <v>14</v>
      </c>
      <c r="H7937" s="166">
        <f>MONTH(B7937)</f>
        <v>4</v>
      </c>
      <c r="I7937" s="166">
        <f>YEAR(B7937)</f>
        <v>2023</v>
      </c>
    </row>
    <row r="7938" spans="1:9" x14ac:dyDescent="0.25">
      <c r="A7938" s="171">
        <v>1000406323</v>
      </c>
      <c r="B7938" s="172">
        <v>45022</v>
      </c>
      <c r="C7938" s="173">
        <v>0.27083333333332998</v>
      </c>
      <c r="D7938" s="173">
        <v>0.88096064814815001</v>
      </c>
      <c r="E7938" s="148" t="s">
        <v>2</v>
      </c>
      <c r="F7938" s="148">
        <v>0</v>
      </c>
      <c r="G7938" s="166">
        <f>WEEKNUM(B7938,21)</f>
        <v>14</v>
      </c>
      <c r="H7938" s="166">
        <f>MONTH(B7938)</f>
        <v>4</v>
      </c>
      <c r="I7938" s="166">
        <f>YEAR(B7938)</f>
        <v>2023</v>
      </c>
    </row>
    <row r="7939" spans="1:9" x14ac:dyDescent="0.25">
      <c r="A7939" s="171">
        <v>1000407914</v>
      </c>
      <c r="B7939" s="172">
        <v>45023</v>
      </c>
      <c r="C7939" s="173">
        <v>0.27083333333332998</v>
      </c>
      <c r="D7939" s="173">
        <v>0.42509259259259002</v>
      </c>
      <c r="E7939" s="148" t="s">
        <v>2</v>
      </c>
      <c r="F7939" s="148">
        <v>0</v>
      </c>
      <c r="G7939" s="166">
        <f>WEEKNUM(B7939,21)</f>
        <v>14</v>
      </c>
      <c r="H7939" s="166">
        <f>MONTH(B7939)</f>
        <v>4</v>
      </c>
      <c r="I7939" s="166">
        <f>YEAR(B7939)</f>
        <v>2023</v>
      </c>
    </row>
    <row r="7940" spans="1:9" x14ac:dyDescent="0.25">
      <c r="A7940" s="171">
        <v>1000424007</v>
      </c>
      <c r="B7940" s="172">
        <v>45022</v>
      </c>
      <c r="C7940" s="173">
        <v>0.27083333333332998</v>
      </c>
      <c r="D7940" s="173">
        <v>0.61431712962963003</v>
      </c>
      <c r="E7940" s="148" t="s">
        <v>2</v>
      </c>
      <c r="F7940" s="148">
        <v>0</v>
      </c>
      <c r="G7940" s="166">
        <f>WEEKNUM(B7940,21)</f>
        <v>14</v>
      </c>
      <c r="H7940" s="166">
        <f>MONTH(B7940)</f>
        <v>4</v>
      </c>
      <c r="I7940" s="166">
        <f>YEAR(B7940)</f>
        <v>2023</v>
      </c>
    </row>
    <row r="7941" spans="1:9" x14ac:dyDescent="0.25">
      <c r="A7941" s="171" t="s">
        <v>2</v>
      </c>
      <c r="B7941" s="172">
        <v>45022</v>
      </c>
      <c r="C7941" s="173">
        <v>0.22916666666666999</v>
      </c>
      <c r="D7941" s="173">
        <v>0.60017361111111001</v>
      </c>
      <c r="E7941" s="148" t="s">
        <v>2</v>
      </c>
      <c r="F7941" s="148">
        <v>0</v>
      </c>
      <c r="G7941" s="166">
        <f>WEEKNUM(B7941,21)</f>
        <v>14</v>
      </c>
      <c r="H7941" s="166">
        <f>MONTH(B7941)</f>
        <v>4</v>
      </c>
      <c r="I7941" s="166">
        <f>YEAR(B7941)</f>
        <v>2023</v>
      </c>
    </row>
    <row r="7942" spans="1:9" x14ac:dyDescent="0.25">
      <c r="A7942" s="171" t="s">
        <v>2</v>
      </c>
      <c r="B7942" s="172">
        <v>45023</v>
      </c>
      <c r="C7942" s="173">
        <v>0.27083333333332998</v>
      </c>
      <c r="D7942" s="173">
        <v>0.14631944444444001</v>
      </c>
      <c r="E7942" s="148" t="s">
        <v>2</v>
      </c>
      <c r="F7942" s="148">
        <v>0</v>
      </c>
      <c r="G7942" s="166">
        <f>WEEKNUM(B7942,21)</f>
        <v>14</v>
      </c>
      <c r="H7942" s="166">
        <f>MONTH(B7942)</f>
        <v>4</v>
      </c>
      <c r="I7942" s="166">
        <f>YEAR(B7942)</f>
        <v>2023</v>
      </c>
    </row>
    <row r="7943" spans="1:9" x14ac:dyDescent="0.25">
      <c r="A7943" s="171">
        <v>1000406322</v>
      </c>
      <c r="B7943" s="172">
        <v>45022</v>
      </c>
      <c r="C7943" s="173">
        <v>0.27083333333332998</v>
      </c>
      <c r="D7943" s="173">
        <v>0.88193287037037005</v>
      </c>
      <c r="E7943" s="148" t="s">
        <v>2</v>
      </c>
      <c r="F7943" s="148">
        <v>0</v>
      </c>
      <c r="G7943" s="166">
        <f>WEEKNUM(B7943,21)</f>
        <v>14</v>
      </c>
      <c r="H7943" s="166">
        <f>MONTH(B7943)</f>
        <v>4</v>
      </c>
      <c r="I7943" s="166">
        <f>YEAR(B7943)</f>
        <v>2023</v>
      </c>
    </row>
    <row r="7944" spans="1:9" x14ac:dyDescent="0.25">
      <c r="A7944" s="171">
        <v>1000406323</v>
      </c>
      <c r="B7944" s="172">
        <v>45022</v>
      </c>
      <c r="C7944" s="173">
        <v>0.27083333333332998</v>
      </c>
      <c r="D7944" s="173">
        <v>0.88443287037036999</v>
      </c>
      <c r="E7944" s="148" t="s">
        <v>2</v>
      </c>
      <c r="F7944" s="148">
        <v>0</v>
      </c>
      <c r="G7944" s="166">
        <f>WEEKNUM(B7944,21)</f>
        <v>14</v>
      </c>
      <c r="H7944" s="166">
        <f>MONTH(B7944)</f>
        <v>4</v>
      </c>
      <c r="I7944" s="166">
        <f>YEAR(B7944)</f>
        <v>2023</v>
      </c>
    </row>
    <row r="7945" spans="1:9" x14ac:dyDescent="0.25">
      <c r="A7945" s="171" t="s">
        <v>2</v>
      </c>
      <c r="B7945" s="172">
        <v>45022</v>
      </c>
      <c r="C7945" s="173">
        <v>0.27083333333332998</v>
      </c>
      <c r="D7945" s="173">
        <v>0.40597222222222001</v>
      </c>
      <c r="E7945" s="148" t="s">
        <v>2</v>
      </c>
      <c r="F7945" s="148">
        <v>0</v>
      </c>
      <c r="G7945" s="166">
        <f>WEEKNUM(B7945,21)</f>
        <v>14</v>
      </c>
      <c r="H7945" s="166">
        <f>MONTH(B7945)</f>
        <v>4</v>
      </c>
      <c r="I7945" s="166">
        <f>YEAR(B7945)</f>
        <v>2023</v>
      </c>
    </row>
    <row r="7946" spans="1:9" x14ac:dyDescent="0.25">
      <c r="A7946" s="171">
        <v>1000406325</v>
      </c>
      <c r="B7946" s="172">
        <v>45022</v>
      </c>
      <c r="C7946" s="173">
        <v>0.27083333333332998</v>
      </c>
      <c r="D7946" s="173">
        <v>0.88479166666666997</v>
      </c>
      <c r="E7946" s="148" t="s">
        <v>2</v>
      </c>
      <c r="F7946" s="148">
        <v>0</v>
      </c>
      <c r="G7946" s="166">
        <f>WEEKNUM(B7946,21)</f>
        <v>14</v>
      </c>
      <c r="H7946" s="166">
        <f>MONTH(B7946)</f>
        <v>4</v>
      </c>
      <c r="I7946" s="166">
        <f>YEAR(B7946)</f>
        <v>2023</v>
      </c>
    </row>
    <row r="7947" spans="1:9" x14ac:dyDescent="0.25">
      <c r="A7947" s="171">
        <v>1000406326</v>
      </c>
      <c r="B7947" s="172">
        <v>45022</v>
      </c>
      <c r="C7947" s="173">
        <v>0.27083333333332998</v>
      </c>
      <c r="D7947" s="173">
        <v>0.88515046296295996</v>
      </c>
      <c r="E7947" s="148" t="s">
        <v>2</v>
      </c>
      <c r="F7947" s="148">
        <v>0</v>
      </c>
      <c r="G7947" s="166">
        <f>WEEKNUM(B7947,21)</f>
        <v>14</v>
      </c>
      <c r="H7947" s="166">
        <f>MONTH(B7947)</f>
        <v>4</v>
      </c>
      <c r="I7947" s="166">
        <f>YEAR(B7947)</f>
        <v>2023</v>
      </c>
    </row>
    <row r="7948" spans="1:9" x14ac:dyDescent="0.25">
      <c r="A7948" s="171" t="s">
        <v>2</v>
      </c>
      <c r="B7948" s="172">
        <v>45022</v>
      </c>
      <c r="C7948" s="173">
        <v>0.27083333333332998</v>
      </c>
      <c r="D7948" s="173">
        <v>0.61336805555555995</v>
      </c>
      <c r="E7948" s="148" t="s">
        <v>2</v>
      </c>
      <c r="F7948" s="148">
        <v>0</v>
      </c>
      <c r="G7948" s="166">
        <f>WEEKNUM(B7948,21)</f>
        <v>14</v>
      </c>
      <c r="H7948" s="166">
        <f>MONTH(B7948)</f>
        <v>4</v>
      </c>
      <c r="I7948" s="166">
        <f>YEAR(B7948)</f>
        <v>2023</v>
      </c>
    </row>
    <row r="7949" spans="1:9" x14ac:dyDescent="0.25">
      <c r="A7949" s="171" t="s">
        <v>2</v>
      </c>
      <c r="B7949" s="172">
        <v>45022</v>
      </c>
      <c r="C7949" s="173">
        <v>0.22916666666666999</v>
      </c>
      <c r="D7949" s="173">
        <v>0.60083333333333</v>
      </c>
      <c r="E7949" s="148" t="s">
        <v>2</v>
      </c>
      <c r="F7949" s="148">
        <v>0</v>
      </c>
      <c r="G7949" s="166">
        <f>WEEKNUM(B7949,21)</f>
        <v>14</v>
      </c>
      <c r="H7949" s="166">
        <f>MONTH(B7949)</f>
        <v>4</v>
      </c>
      <c r="I7949" s="166">
        <f>YEAR(B7949)</f>
        <v>2023</v>
      </c>
    </row>
    <row r="7950" spans="1:9" x14ac:dyDescent="0.25">
      <c r="A7950" s="171">
        <v>1000407905</v>
      </c>
      <c r="B7950" s="172">
        <v>45023</v>
      </c>
      <c r="C7950" s="173">
        <v>0.27083333333332998</v>
      </c>
      <c r="D7950" s="173">
        <v>0.42530092592593</v>
      </c>
      <c r="E7950" s="148" t="s">
        <v>2</v>
      </c>
      <c r="F7950" s="148">
        <v>0</v>
      </c>
      <c r="G7950" s="166">
        <f>WEEKNUM(B7950,21)</f>
        <v>14</v>
      </c>
      <c r="H7950" s="166">
        <f>MONTH(B7950)</f>
        <v>4</v>
      </c>
      <c r="I7950" s="166">
        <f>YEAR(B7950)</f>
        <v>2023</v>
      </c>
    </row>
    <row r="7951" spans="1:9" x14ac:dyDescent="0.25">
      <c r="A7951" s="171" t="s">
        <v>2</v>
      </c>
      <c r="B7951" s="172">
        <v>45022</v>
      </c>
      <c r="C7951" s="173">
        <v>0.22916666666666999</v>
      </c>
      <c r="D7951" s="173">
        <v>0.60179398148148</v>
      </c>
      <c r="E7951" s="148" t="s">
        <v>2</v>
      </c>
      <c r="F7951" s="148">
        <v>0</v>
      </c>
      <c r="G7951" s="166">
        <f>WEEKNUM(B7951,21)</f>
        <v>14</v>
      </c>
      <c r="H7951" s="166">
        <f>MONTH(B7951)</f>
        <v>4</v>
      </c>
      <c r="I7951" s="166">
        <f>YEAR(B7951)</f>
        <v>2023</v>
      </c>
    </row>
    <row r="7952" spans="1:9" x14ac:dyDescent="0.25">
      <c r="A7952" s="171">
        <v>1000408513</v>
      </c>
      <c r="B7952" s="172">
        <v>45022</v>
      </c>
      <c r="C7952" s="173">
        <v>0.33333333333332998</v>
      </c>
      <c r="D7952" s="173">
        <v>0.34753472222221998</v>
      </c>
      <c r="E7952" s="148" t="s">
        <v>2</v>
      </c>
      <c r="F7952" s="148">
        <v>0</v>
      </c>
      <c r="G7952" s="166">
        <f>WEEKNUM(B7952,21)</f>
        <v>14</v>
      </c>
      <c r="H7952" s="166">
        <f>MONTH(B7952)</f>
        <v>4</v>
      </c>
      <c r="I7952" s="166">
        <f>YEAR(B7952)</f>
        <v>2023</v>
      </c>
    </row>
    <row r="7953" spans="1:9" x14ac:dyDescent="0.25">
      <c r="A7953" s="171">
        <v>1000410621</v>
      </c>
      <c r="B7953" s="172">
        <v>45022</v>
      </c>
      <c r="C7953" s="173">
        <v>0.42024305555556002</v>
      </c>
      <c r="D7953" s="173">
        <v>0.42024305555556002</v>
      </c>
      <c r="E7953" s="148" t="s">
        <v>2</v>
      </c>
      <c r="F7953" s="148">
        <v>0</v>
      </c>
      <c r="G7953" s="166">
        <f>WEEKNUM(B7953,21)</f>
        <v>14</v>
      </c>
      <c r="H7953" s="166">
        <f>MONTH(B7953)</f>
        <v>4</v>
      </c>
      <c r="I7953" s="166">
        <f>YEAR(B7953)</f>
        <v>2023</v>
      </c>
    </row>
    <row r="7954" spans="1:9" x14ac:dyDescent="0.25">
      <c r="A7954" s="171" t="s">
        <v>2</v>
      </c>
      <c r="B7954" s="172">
        <v>45022</v>
      </c>
      <c r="C7954" s="173">
        <v>0.52083333333333004</v>
      </c>
      <c r="D7954" s="173">
        <v>0.59434027777777998</v>
      </c>
      <c r="E7954" s="148" t="s">
        <v>2</v>
      </c>
      <c r="F7954" s="148">
        <v>0</v>
      </c>
      <c r="G7954" s="166">
        <f>WEEKNUM(B7954,21)</f>
        <v>14</v>
      </c>
      <c r="H7954" s="166">
        <f>MONTH(B7954)</f>
        <v>4</v>
      </c>
      <c r="I7954" s="166">
        <f>YEAR(B7954)</f>
        <v>2023</v>
      </c>
    </row>
    <row r="7955" spans="1:9" x14ac:dyDescent="0.25">
      <c r="A7955" s="171" t="s">
        <v>2</v>
      </c>
      <c r="B7955" s="172">
        <v>45023</v>
      </c>
      <c r="C7955" s="173">
        <v>0.57172453703703996</v>
      </c>
      <c r="D7955" s="173">
        <v>0.25283564814815002</v>
      </c>
      <c r="E7955" s="148" t="s">
        <v>2</v>
      </c>
      <c r="F7955" s="148">
        <v>0</v>
      </c>
      <c r="G7955" s="166">
        <f>WEEKNUM(B7955,21)</f>
        <v>14</v>
      </c>
      <c r="H7955" s="166">
        <f>MONTH(B7955)</f>
        <v>4</v>
      </c>
      <c r="I7955" s="166">
        <f>YEAR(B7955)</f>
        <v>2023</v>
      </c>
    </row>
    <row r="7956" spans="1:9" x14ac:dyDescent="0.25">
      <c r="A7956" s="171" t="s">
        <v>2</v>
      </c>
      <c r="B7956" s="172">
        <v>45022</v>
      </c>
      <c r="C7956" s="173">
        <v>0.52083333333333004</v>
      </c>
      <c r="D7956" s="173">
        <v>0.59479166666667005</v>
      </c>
      <c r="E7956" s="148" t="s">
        <v>2</v>
      </c>
      <c r="F7956" s="148">
        <v>0</v>
      </c>
      <c r="G7956" s="166">
        <f>WEEKNUM(B7956,21)</f>
        <v>14</v>
      </c>
      <c r="H7956" s="166">
        <f>MONTH(B7956)</f>
        <v>4</v>
      </c>
      <c r="I7956" s="166">
        <f>YEAR(B7956)</f>
        <v>2023</v>
      </c>
    </row>
    <row r="7957" spans="1:9" x14ac:dyDescent="0.25">
      <c r="A7957" s="171" t="s">
        <v>2</v>
      </c>
      <c r="B7957" s="172">
        <v>45022</v>
      </c>
      <c r="C7957" s="173">
        <v>0.52083333333333004</v>
      </c>
      <c r="D7957" s="173">
        <v>0.59513888888888999</v>
      </c>
      <c r="E7957" s="148" t="s">
        <v>2</v>
      </c>
      <c r="F7957" s="148">
        <v>0</v>
      </c>
      <c r="G7957" s="166">
        <f>WEEKNUM(B7957,21)</f>
        <v>14</v>
      </c>
      <c r="H7957" s="166">
        <f>MONTH(B7957)</f>
        <v>4</v>
      </c>
      <c r="I7957" s="166">
        <f>YEAR(B7957)</f>
        <v>2023</v>
      </c>
    </row>
    <row r="7958" spans="1:9" x14ac:dyDescent="0.25">
      <c r="A7958" s="171">
        <v>1000407442</v>
      </c>
      <c r="B7958" s="172">
        <v>45022</v>
      </c>
      <c r="C7958" s="173">
        <v>0.52083333333333004</v>
      </c>
      <c r="D7958" s="173">
        <v>0.59571759259259005</v>
      </c>
      <c r="E7958" s="148" t="s">
        <v>2</v>
      </c>
      <c r="F7958" s="148">
        <v>0</v>
      </c>
      <c r="G7958" s="166">
        <f>WEEKNUM(B7958,21)</f>
        <v>14</v>
      </c>
      <c r="H7958" s="166">
        <f>MONTH(B7958)</f>
        <v>4</v>
      </c>
      <c r="I7958" s="166">
        <f>YEAR(B7958)</f>
        <v>2023</v>
      </c>
    </row>
    <row r="7959" spans="1:9" x14ac:dyDescent="0.25">
      <c r="A7959" s="171">
        <v>1000407440</v>
      </c>
      <c r="B7959" s="172">
        <v>45022</v>
      </c>
      <c r="C7959" s="173">
        <v>0.52083333333333004</v>
      </c>
      <c r="D7959" s="173">
        <v>0.59598379629630005</v>
      </c>
      <c r="E7959" s="148" t="s">
        <v>2</v>
      </c>
      <c r="F7959" s="148">
        <v>0</v>
      </c>
      <c r="G7959" s="166">
        <f>WEEKNUM(B7959,21)</f>
        <v>14</v>
      </c>
      <c r="H7959" s="166">
        <f>MONTH(B7959)</f>
        <v>4</v>
      </c>
      <c r="I7959" s="166">
        <f>YEAR(B7959)</f>
        <v>2023</v>
      </c>
    </row>
    <row r="7960" spans="1:9" x14ac:dyDescent="0.25">
      <c r="A7960" s="171" t="s">
        <v>2</v>
      </c>
      <c r="B7960" s="172">
        <v>45022</v>
      </c>
      <c r="C7960" s="173">
        <v>0.27083333333332998</v>
      </c>
      <c r="D7960" s="173">
        <v>0.43333333333333002</v>
      </c>
      <c r="E7960" s="148" t="s">
        <v>2</v>
      </c>
      <c r="F7960" s="148">
        <v>0</v>
      </c>
      <c r="G7960" s="166">
        <f>WEEKNUM(B7960,21)</f>
        <v>14</v>
      </c>
      <c r="H7960" s="166">
        <f>MONTH(B7960)</f>
        <v>4</v>
      </c>
      <c r="I7960" s="166">
        <f>YEAR(B7960)</f>
        <v>2023</v>
      </c>
    </row>
    <row r="7961" spans="1:9" x14ac:dyDescent="0.25">
      <c r="A7961" s="171" t="s">
        <v>2</v>
      </c>
      <c r="B7961" s="172">
        <v>45022</v>
      </c>
      <c r="C7961" s="173">
        <v>0.33333333333332998</v>
      </c>
      <c r="D7961" s="173">
        <v>0.34915509259258998</v>
      </c>
      <c r="E7961" s="148" t="s">
        <v>2</v>
      </c>
      <c r="F7961" s="148">
        <v>0</v>
      </c>
      <c r="G7961" s="166">
        <f>WEEKNUM(B7961,21)</f>
        <v>14</v>
      </c>
      <c r="H7961" s="166">
        <f>MONTH(B7961)</f>
        <v>4</v>
      </c>
      <c r="I7961" s="166">
        <f>YEAR(B7961)</f>
        <v>2023</v>
      </c>
    </row>
    <row r="7962" spans="1:9" x14ac:dyDescent="0.25">
      <c r="A7962" s="171">
        <v>1000434360</v>
      </c>
      <c r="B7962" s="172">
        <v>45023</v>
      </c>
      <c r="C7962" s="173">
        <v>0.33333333333332998</v>
      </c>
      <c r="D7962" s="173">
        <v>0.68811342592592994</v>
      </c>
      <c r="E7962" s="148" t="s">
        <v>2</v>
      </c>
      <c r="F7962" s="148">
        <v>0</v>
      </c>
      <c r="G7962" s="166">
        <f>WEEKNUM(B7962,21)</f>
        <v>14</v>
      </c>
      <c r="H7962" s="166">
        <f>MONTH(B7962)</f>
        <v>4</v>
      </c>
      <c r="I7962" s="166">
        <f>YEAR(B7962)</f>
        <v>2023</v>
      </c>
    </row>
    <row r="7963" spans="1:9" x14ac:dyDescent="0.25">
      <c r="A7963" s="171" t="s">
        <v>2</v>
      </c>
      <c r="B7963" s="172">
        <v>45023</v>
      </c>
      <c r="C7963" s="173">
        <v>0</v>
      </c>
      <c r="D7963" s="173">
        <v>0.93328703703703997</v>
      </c>
      <c r="E7963" s="148" t="s">
        <v>2</v>
      </c>
      <c r="F7963" s="148">
        <v>0</v>
      </c>
      <c r="G7963" s="166">
        <f>WEEKNUM(B7963,21)</f>
        <v>14</v>
      </c>
      <c r="H7963" s="166">
        <f>MONTH(B7963)</f>
        <v>4</v>
      </c>
      <c r="I7963" s="166">
        <f>YEAR(B7963)</f>
        <v>2023</v>
      </c>
    </row>
    <row r="7964" spans="1:9" x14ac:dyDescent="0.25">
      <c r="A7964" s="171" t="s">
        <v>2</v>
      </c>
      <c r="B7964" s="172">
        <v>45023</v>
      </c>
      <c r="C7964" s="173">
        <v>0.27083333333332998</v>
      </c>
      <c r="D7964" s="173">
        <v>0.62547453703704003</v>
      </c>
      <c r="E7964" s="148" t="s">
        <v>2</v>
      </c>
      <c r="F7964" s="148">
        <v>0</v>
      </c>
      <c r="G7964" s="166">
        <f>WEEKNUM(B7964,21)</f>
        <v>14</v>
      </c>
      <c r="H7964" s="166">
        <f>MONTH(B7964)</f>
        <v>4</v>
      </c>
      <c r="I7964" s="166">
        <f>YEAR(B7964)</f>
        <v>2023</v>
      </c>
    </row>
    <row r="7965" spans="1:9" x14ac:dyDescent="0.25">
      <c r="A7965" s="171">
        <v>1000406244</v>
      </c>
      <c r="B7965" s="172">
        <v>45023</v>
      </c>
      <c r="C7965" s="173">
        <v>0.3125</v>
      </c>
      <c r="D7965" s="173">
        <v>0.39012731481481</v>
      </c>
      <c r="E7965" s="148" t="s">
        <v>2</v>
      </c>
      <c r="F7965" s="148">
        <v>0</v>
      </c>
      <c r="G7965" s="166">
        <f>WEEKNUM(B7965,21)</f>
        <v>14</v>
      </c>
      <c r="H7965" s="166">
        <f>MONTH(B7965)</f>
        <v>4</v>
      </c>
      <c r="I7965" s="166">
        <f>YEAR(B7965)</f>
        <v>2023</v>
      </c>
    </row>
    <row r="7966" spans="1:9" x14ac:dyDescent="0.25">
      <c r="A7966" s="171" t="s">
        <v>2</v>
      </c>
      <c r="B7966" s="172">
        <v>45023</v>
      </c>
      <c r="C7966" s="173">
        <v>0.10699074074074</v>
      </c>
      <c r="D7966" s="173">
        <v>0.10699074074074</v>
      </c>
      <c r="E7966" s="148" t="s">
        <v>2</v>
      </c>
      <c r="F7966" s="148">
        <v>0</v>
      </c>
      <c r="G7966" s="166">
        <f>WEEKNUM(B7966,21)</f>
        <v>14</v>
      </c>
      <c r="H7966" s="166">
        <f>MONTH(B7966)</f>
        <v>4</v>
      </c>
      <c r="I7966" s="166">
        <f>YEAR(B7966)</f>
        <v>2023</v>
      </c>
    </row>
    <row r="7967" spans="1:9" x14ac:dyDescent="0.25">
      <c r="A7967" s="171" t="s">
        <v>2</v>
      </c>
      <c r="B7967" s="172">
        <v>45023</v>
      </c>
      <c r="C7967" s="173">
        <v>0.10699074074074</v>
      </c>
      <c r="D7967" s="173">
        <v>0.10699074074074</v>
      </c>
      <c r="E7967" s="148" t="s">
        <v>2</v>
      </c>
      <c r="F7967" s="148">
        <v>0</v>
      </c>
      <c r="G7967" s="166">
        <f>WEEKNUM(B7967,21)</f>
        <v>14</v>
      </c>
      <c r="H7967" s="166">
        <f>MONTH(B7967)</f>
        <v>4</v>
      </c>
      <c r="I7967" s="166">
        <f>YEAR(B7967)</f>
        <v>2023</v>
      </c>
    </row>
    <row r="7968" spans="1:9" x14ac:dyDescent="0.25">
      <c r="A7968" s="171" t="s">
        <v>2</v>
      </c>
      <c r="B7968" s="172">
        <v>45023</v>
      </c>
      <c r="C7968" s="173">
        <v>0.27083333333332998</v>
      </c>
      <c r="D7968" s="173">
        <v>0.70283564814815003</v>
      </c>
      <c r="E7968" s="148" t="s">
        <v>2</v>
      </c>
      <c r="F7968" s="148">
        <v>0</v>
      </c>
      <c r="G7968" s="166">
        <f>WEEKNUM(B7968,21)</f>
        <v>14</v>
      </c>
      <c r="H7968" s="166">
        <f>MONTH(B7968)</f>
        <v>4</v>
      </c>
      <c r="I7968" s="166">
        <f>YEAR(B7968)</f>
        <v>2023</v>
      </c>
    </row>
    <row r="7969" spans="1:9" x14ac:dyDescent="0.25">
      <c r="A7969" s="171">
        <v>1000406536</v>
      </c>
      <c r="B7969" s="172">
        <v>45023</v>
      </c>
      <c r="C7969" s="173">
        <v>0.36458333333332998</v>
      </c>
      <c r="D7969" s="173">
        <v>0.38541666666667002</v>
      </c>
      <c r="E7969" s="148" t="s">
        <v>3</v>
      </c>
      <c r="F7969" s="148">
        <v>0</v>
      </c>
      <c r="G7969" s="166">
        <f>WEEKNUM(B7969,21)</f>
        <v>14</v>
      </c>
      <c r="H7969" s="166">
        <f>MONTH(B7969)</f>
        <v>4</v>
      </c>
      <c r="I7969" s="166">
        <f>YEAR(B7969)</f>
        <v>2023</v>
      </c>
    </row>
    <row r="7970" spans="1:9" x14ac:dyDescent="0.25">
      <c r="A7970" s="171">
        <v>1000409754</v>
      </c>
      <c r="B7970" s="172">
        <v>45023</v>
      </c>
      <c r="C7970" s="173">
        <v>0.25</v>
      </c>
      <c r="D7970" s="173">
        <v>0.45250000000000001</v>
      </c>
      <c r="E7970" s="148" t="s">
        <v>2</v>
      </c>
      <c r="F7970" s="148">
        <v>0</v>
      </c>
      <c r="G7970" s="166">
        <f>WEEKNUM(B7970,21)</f>
        <v>14</v>
      </c>
      <c r="H7970" s="166">
        <f>MONTH(B7970)</f>
        <v>4</v>
      </c>
      <c r="I7970" s="166">
        <f>YEAR(B7970)</f>
        <v>2023</v>
      </c>
    </row>
    <row r="7971" spans="1:9" x14ac:dyDescent="0.25">
      <c r="A7971" s="171">
        <v>1000409774</v>
      </c>
      <c r="B7971" s="172">
        <v>45023</v>
      </c>
      <c r="C7971" s="173">
        <v>0.3125</v>
      </c>
      <c r="D7971" s="173">
        <v>0.56936342592593003</v>
      </c>
      <c r="E7971" s="148" t="s">
        <v>2</v>
      </c>
      <c r="F7971" s="148">
        <v>0</v>
      </c>
      <c r="G7971" s="166">
        <f>WEEKNUM(B7971,21)</f>
        <v>14</v>
      </c>
      <c r="H7971" s="166">
        <f>MONTH(B7971)</f>
        <v>4</v>
      </c>
      <c r="I7971" s="166">
        <f>YEAR(B7971)</f>
        <v>2023</v>
      </c>
    </row>
    <row r="7972" spans="1:9" x14ac:dyDescent="0.25">
      <c r="A7972" s="171">
        <v>1000409774</v>
      </c>
      <c r="B7972" s="172">
        <v>45023</v>
      </c>
      <c r="C7972" s="173">
        <v>0.3125</v>
      </c>
      <c r="D7972" s="173">
        <v>0.59082175925925995</v>
      </c>
      <c r="E7972" s="148" t="s">
        <v>2</v>
      </c>
      <c r="F7972" s="148">
        <v>0</v>
      </c>
      <c r="G7972" s="166">
        <f>WEEKNUM(B7972,21)</f>
        <v>14</v>
      </c>
      <c r="H7972" s="166">
        <f>MONTH(B7972)</f>
        <v>4</v>
      </c>
      <c r="I7972" s="166">
        <f>YEAR(B7972)</f>
        <v>2023</v>
      </c>
    </row>
    <row r="7973" spans="1:9" x14ac:dyDescent="0.25">
      <c r="A7973" s="171">
        <v>1000407443</v>
      </c>
      <c r="B7973" s="172">
        <v>45023</v>
      </c>
      <c r="C7973" s="173">
        <v>0.36339120370369998</v>
      </c>
      <c r="D7973" s="173">
        <v>0.58815972222222002</v>
      </c>
      <c r="E7973" s="148" t="s">
        <v>3</v>
      </c>
      <c r="F7973" s="148">
        <v>0</v>
      </c>
      <c r="G7973" s="166">
        <f>WEEKNUM(B7973,21)</f>
        <v>14</v>
      </c>
      <c r="H7973" s="166">
        <f>MONTH(B7973)</f>
        <v>4</v>
      </c>
      <c r="I7973" s="166">
        <f>YEAR(B7973)</f>
        <v>2023</v>
      </c>
    </row>
    <row r="7974" spans="1:9" x14ac:dyDescent="0.25">
      <c r="A7974" s="171">
        <v>1000407443</v>
      </c>
      <c r="B7974" s="172">
        <v>45023</v>
      </c>
      <c r="C7974" s="173">
        <v>0.3125</v>
      </c>
      <c r="D7974" s="173">
        <v>0.57203703703704001</v>
      </c>
      <c r="E7974" s="148" t="s">
        <v>3</v>
      </c>
      <c r="F7974" s="148">
        <v>0</v>
      </c>
      <c r="G7974" s="166">
        <f>WEEKNUM(B7974,21)</f>
        <v>14</v>
      </c>
      <c r="H7974" s="166">
        <f>MONTH(B7974)</f>
        <v>4</v>
      </c>
      <c r="I7974" s="166">
        <f>YEAR(B7974)</f>
        <v>2023</v>
      </c>
    </row>
    <row r="7975" spans="1:9" x14ac:dyDescent="0.25">
      <c r="A7975" s="171">
        <v>1000409754</v>
      </c>
      <c r="B7975" s="172">
        <v>45023</v>
      </c>
      <c r="C7975" s="173">
        <v>0</v>
      </c>
      <c r="D7975" s="173">
        <v>0.87458333333333005</v>
      </c>
      <c r="E7975" s="148" t="s">
        <v>2</v>
      </c>
      <c r="F7975" s="148">
        <v>0</v>
      </c>
      <c r="G7975" s="166">
        <f>WEEKNUM(B7975,21)</f>
        <v>14</v>
      </c>
      <c r="H7975" s="166">
        <f>MONTH(B7975)</f>
        <v>4</v>
      </c>
      <c r="I7975" s="166">
        <f>YEAR(B7975)</f>
        <v>2023</v>
      </c>
    </row>
    <row r="7976" spans="1:9" x14ac:dyDescent="0.25">
      <c r="A7976" s="171">
        <v>1000406215</v>
      </c>
      <c r="B7976" s="172">
        <v>45023</v>
      </c>
      <c r="C7976" s="173">
        <v>0.27083333333332998</v>
      </c>
      <c r="D7976" s="173">
        <v>0.43771990740741001</v>
      </c>
      <c r="E7976" s="148" t="s">
        <v>2</v>
      </c>
      <c r="F7976" s="148">
        <v>0</v>
      </c>
      <c r="G7976" s="166">
        <f>WEEKNUM(B7976,21)</f>
        <v>14</v>
      </c>
      <c r="H7976" s="166">
        <f>MONTH(B7976)</f>
        <v>4</v>
      </c>
      <c r="I7976" s="166">
        <f>YEAR(B7976)</f>
        <v>2023</v>
      </c>
    </row>
    <row r="7977" spans="1:9" x14ac:dyDescent="0.25">
      <c r="A7977" s="171">
        <v>1000406215</v>
      </c>
      <c r="B7977" s="172">
        <v>45023</v>
      </c>
      <c r="C7977" s="173">
        <v>0.43771990740741001</v>
      </c>
      <c r="D7977" s="173">
        <v>0.45103009259259003</v>
      </c>
      <c r="E7977" s="148" t="s">
        <v>2</v>
      </c>
      <c r="F7977" s="148">
        <v>0</v>
      </c>
      <c r="G7977" s="166">
        <f>WEEKNUM(B7977,21)</f>
        <v>14</v>
      </c>
      <c r="H7977" s="166">
        <f>MONTH(B7977)</f>
        <v>4</v>
      </c>
      <c r="I7977" s="166">
        <f>YEAR(B7977)</f>
        <v>2023</v>
      </c>
    </row>
    <row r="7978" spans="1:9" x14ac:dyDescent="0.25">
      <c r="A7978" s="171">
        <v>1000409845</v>
      </c>
      <c r="B7978" s="172">
        <v>45023</v>
      </c>
      <c r="C7978" s="173">
        <v>0.57896990740740994</v>
      </c>
      <c r="D7978" s="173">
        <v>0.57896990740740994</v>
      </c>
      <c r="E7978" s="148" t="s">
        <v>2</v>
      </c>
      <c r="F7978" s="148">
        <v>0</v>
      </c>
      <c r="G7978" s="166">
        <f>WEEKNUM(B7978,21)</f>
        <v>14</v>
      </c>
      <c r="H7978" s="166">
        <f>MONTH(B7978)</f>
        <v>4</v>
      </c>
      <c r="I7978" s="166">
        <f>YEAR(B7978)</f>
        <v>2023</v>
      </c>
    </row>
    <row r="7979" spans="1:9" x14ac:dyDescent="0.25">
      <c r="A7979" s="171">
        <v>1000409845</v>
      </c>
      <c r="B7979" s="172">
        <v>45023</v>
      </c>
      <c r="C7979" s="173">
        <v>0.57896990740740994</v>
      </c>
      <c r="D7979" s="173">
        <v>0.57896990740740994</v>
      </c>
      <c r="E7979" s="148" t="s">
        <v>2</v>
      </c>
      <c r="F7979" s="148">
        <v>0</v>
      </c>
      <c r="G7979" s="166">
        <f>WEEKNUM(B7979,21)</f>
        <v>14</v>
      </c>
      <c r="H7979" s="166">
        <f>MONTH(B7979)</f>
        <v>4</v>
      </c>
      <c r="I7979" s="166">
        <f>YEAR(B7979)</f>
        <v>2023</v>
      </c>
    </row>
    <row r="7980" spans="1:9" x14ac:dyDescent="0.25">
      <c r="A7980" s="171">
        <v>1000409845</v>
      </c>
      <c r="B7980" s="172">
        <v>45023</v>
      </c>
      <c r="C7980" s="173">
        <v>0.58056712962962997</v>
      </c>
      <c r="D7980" s="173">
        <v>0.58056712962962997</v>
      </c>
      <c r="E7980" s="148" t="s">
        <v>2</v>
      </c>
      <c r="F7980" s="148">
        <v>0</v>
      </c>
      <c r="G7980" s="166">
        <f>WEEKNUM(B7980,21)</f>
        <v>14</v>
      </c>
      <c r="H7980" s="166">
        <f>MONTH(B7980)</f>
        <v>4</v>
      </c>
      <c r="I7980" s="166">
        <f>YEAR(B7980)</f>
        <v>2023</v>
      </c>
    </row>
    <row r="7981" spans="1:9" x14ac:dyDescent="0.25">
      <c r="A7981" s="171">
        <v>1000410544</v>
      </c>
      <c r="B7981" s="172">
        <v>45023</v>
      </c>
      <c r="C7981" s="173">
        <v>0</v>
      </c>
      <c r="D7981" s="173">
        <v>0.71537037037036999</v>
      </c>
      <c r="E7981" s="148" t="s">
        <v>2</v>
      </c>
      <c r="F7981" s="148">
        <v>0</v>
      </c>
      <c r="G7981" s="166">
        <f>WEEKNUM(B7981,21)</f>
        <v>14</v>
      </c>
      <c r="H7981" s="166">
        <f>MONTH(B7981)</f>
        <v>4</v>
      </c>
      <c r="I7981" s="166">
        <f>YEAR(B7981)</f>
        <v>2023</v>
      </c>
    </row>
    <row r="7982" spans="1:9" x14ac:dyDescent="0.25">
      <c r="A7982" s="171">
        <v>1000410859</v>
      </c>
      <c r="B7982" s="172">
        <v>45023</v>
      </c>
      <c r="C7982" s="173">
        <v>0.33333333333332998</v>
      </c>
      <c r="D7982" s="173">
        <v>0.66464120370369995</v>
      </c>
      <c r="E7982" s="148" t="s">
        <v>2</v>
      </c>
      <c r="F7982" s="148">
        <v>0</v>
      </c>
      <c r="G7982" s="166">
        <f>WEEKNUM(B7982,21)</f>
        <v>14</v>
      </c>
      <c r="H7982" s="166">
        <f>MONTH(B7982)</f>
        <v>4</v>
      </c>
      <c r="I7982" s="166">
        <f>YEAR(B7982)</f>
        <v>2023</v>
      </c>
    </row>
    <row r="7983" spans="1:9" x14ac:dyDescent="0.25">
      <c r="A7983" s="171">
        <v>1000407279</v>
      </c>
      <c r="B7983" s="172">
        <v>45023</v>
      </c>
      <c r="C7983" s="173">
        <v>0</v>
      </c>
      <c r="D7983" s="173">
        <v>0.51953703703704002</v>
      </c>
      <c r="E7983" s="148" t="s">
        <v>2</v>
      </c>
      <c r="F7983" s="148">
        <v>0</v>
      </c>
      <c r="G7983" s="166">
        <f>WEEKNUM(B7983,21)</f>
        <v>14</v>
      </c>
      <c r="H7983" s="166">
        <f>MONTH(B7983)</f>
        <v>4</v>
      </c>
      <c r="I7983" s="166">
        <f>YEAR(B7983)</f>
        <v>2023</v>
      </c>
    </row>
    <row r="7984" spans="1:9" x14ac:dyDescent="0.25">
      <c r="A7984" s="171">
        <v>1000407279</v>
      </c>
      <c r="B7984" s="172">
        <v>45023</v>
      </c>
      <c r="C7984" s="173">
        <v>0</v>
      </c>
      <c r="D7984" s="173">
        <v>0.39962962962963</v>
      </c>
      <c r="E7984" s="148" t="s">
        <v>2</v>
      </c>
      <c r="F7984" s="148">
        <v>0</v>
      </c>
      <c r="G7984" s="166">
        <f>WEEKNUM(B7984,21)</f>
        <v>14</v>
      </c>
      <c r="H7984" s="166">
        <f>MONTH(B7984)</f>
        <v>4</v>
      </c>
      <c r="I7984" s="166">
        <f>YEAR(B7984)</f>
        <v>2023</v>
      </c>
    </row>
    <row r="7985" spans="1:9" x14ac:dyDescent="0.25">
      <c r="A7985" s="171">
        <v>1000407959</v>
      </c>
      <c r="B7985" s="172">
        <v>45023</v>
      </c>
      <c r="C7985" s="173">
        <v>0.27083333333332998</v>
      </c>
      <c r="D7985" s="173">
        <v>0.62603009259259002</v>
      </c>
      <c r="E7985" s="148" t="s">
        <v>2</v>
      </c>
      <c r="F7985" s="148">
        <v>0</v>
      </c>
      <c r="G7985" s="166">
        <f>WEEKNUM(B7985,21)</f>
        <v>14</v>
      </c>
      <c r="H7985" s="166">
        <f>MONTH(B7985)</f>
        <v>4</v>
      </c>
      <c r="I7985" s="166">
        <f>YEAR(B7985)</f>
        <v>2023</v>
      </c>
    </row>
    <row r="7986" spans="1:9" x14ac:dyDescent="0.25">
      <c r="A7986" s="171">
        <v>1000405936</v>
      </c>
      <c r="B7986" s="172">
        <v>45023</v>
      </c>
      <c r="C7986" s="173">
        <v>0.27083333333332998</v>
      </c>
      <c r="D7986" s="173">
        <v>0.51974537037037005</v>
      </c>
      <c r="E7986" s="148" t="s">
        <v>2</v>
      </c>
      <c r="F7986" s="148">
        <v>0</v>
      </c>
      <c r="G7986" s="166">
        <f>WEEKNUM(B7986,21)</f>
        <v>14</v>
      </c>
      <c r="H7986" s="166">
        <f>MONTH(B7986)</f>
        <v>4</v>
      </c>
      <c r="I7986" s="166">
        <f>YEAR(B7986)</f>
        <v>2023</v>
      </c>
    </row>
    <row r="7987" spans="1:9" x14ac:dyDescent="0.25">
      <c r="A7987" s="171">
        <v>1000406294</v>
      </c>
      <c r="B7987" s="172">
        <v>45023</v>
      </c>
      <c r="C7987" s="173">
        <v>0</v>
      </c>
      <c r="D7987" s="173">
        <v>0.95331018518518995</v>
      </c>
      <c r="E7987" s="148" t="s">
        <v>2</v>
      </c>
      <c r="F7987" s="148">
        <v>0</v>
      </c>
      <c r="G7987" s="166">
        <f>WEEKNUM(B7987,21)</f>
        <v>14</v>
      </c>
      <c r="H7987" s="166">
        <f>MONTH(B7987)</f>
        <v>4</v>
      </c>
      <c r="I7987" s="166">
        <f>YEAR(B7987)</f>
        <v>2023</v>
      </c>
    </row>
    <row r="7988" spans="1:9" x14ac:dyDescent="0.25">
      <c r="A7988" s="171">
        <v>1000406294</v>
      </c>
      <c r="B7988" s="172">
        <v>45024</v>
      </c>
      <c r="C7988" s="173">
        <v>0.95331018518518995</v>
      </c>
      <c r="D7988" s="173">
        <v>0.91093749999999996</v>
      </c>
      <c r="E7988" s="148" t="s">
        <v>2</v>
      </c>
      <c r="F7988" s="148">
        <v>0</v>
      </c>
      <c r="G7988" s="166">
        <f>WEEKNUM(B7988,21)</f>
        <v>14</v>
      </c>
      <c r="H7988" s="166">
        <f>MONTH(B7988)</f>
        <v>4</v>
      </c>
      <c r="I7988" s="166">
        <f>YEAR(B7988)</f>
        <v>2023</v>
      </c>
    </row>
    <row r="7989" spans="1:9" x14ac:dyDescent="0.25">
      <c r="A7989" s="171">
        <v>1000407260</v>
      </c>
      <c r="B7989" s="172">
        <v>45023</v>
      </c>
      <c r="C7989" s="173">
        <v>0.39987268518518998</v>
      </c>
      <c r="D7989" s="173">
        <v>0.39987268518518998</v>
      </c>
      <c r="E7989" s="148" t="s">
        <v>2</v>
      </c>
      <c r="F7989" s="148">
        <v>0</v>
      </c>
      <c r="G7989" s="166">
        <f>WEEKNUM(B7989,21)</f>
        <v>14</v>
      </c>
      <c r="H7989" s="166">
        <f>MONTH(B7989)</f>
        <v>4</v>
      </c>
      <c r="I7989" s="166">
        <f>YEAR(B7989)</f>
        <v>2023</v>
      </c>
    </row>
    <row r="7990" spans="1:9" x14ac:dyDescent="0.25">
      <c r="A7990" s="171" t="s">
        <v>2</v>
      </c>
      <c r="B7990" s="172">
        <v>45024</v>
      </c>
      <c r="C7990" s="173">
        <v>0.27083333333332998</v>
      </c>
      <c r="D7990" s="173">
        <v>0.35817129629630001</v>
      </c>
      <c r="E7990" s="148" t="s">
        <v>2</v>
      </c>
      <c r="F7990" s="148">
        <v>0</v>
      </c>
      <c r="G7990" s="166">
        <f>WEEKNUM(B7990,21)</f>
        <v>14</v>
      </c>
      <c r="H7990" s="166">
        <f>MONTH(B7990)</f>
        <v>4</v>
      </c>
      <c r="I7990" s="166">
        <f>YEAR(B7990)</f>
        <v>2023</v>
      </c>
    </row>
    <row r="7991" spans="1:9" x14ac:dyDescent="0.25">
      <c r="A7991" s="171" t="s">
        <v>2</v>
      </c>
      <c r="B7991" s="172">
        <v>45023</v>
      </c>
      <c r="C7991" s="173">
        <v>0.27083333333332998</v>
      </c>
      <c r="D7991" s="173">
        <v>0.93396990740741004</v>
      </c>
      <c r="E7991" s="148" t="s">
        <v>2</v>
      </c>
      <c r="F7991" s="148">
        <v>0</v>
      </c>
      <c r="G7991" s="166">
        <f>WEEKNUM(B7991,21)</f>
        <v>14</v>
      </c>
      <c r="H7991" s="166">
        <f>MONTH(B7991)</f>
        <v>4</v>
      </c>
      <c r="I7991" s="166">
        <f>YEAR(B7991)</f>
        <v>2023</v>
      </c>
    </row>
    <row r="7992" spans="1:9" x14ac:dyDescent="0.25">
      <c r="A7992" s="171">
        <v>1000407201</v>
      </c>
      <c r="B7992" s="172">
        <v>45024</v>
      </c>
      <c r="C7992" s="173">
        <v>0.27083333333332998</v>
      </c>
      <c r="D7992" s="173">
        <v>0.35863425925926001</v>
      </c>
      <c r="E7992" s="148" t="s">
        <v>2</v>
      </c>
      <c r="F7992" s="148">
        <v>0</v>
      </c>
      <c r="G7992" s="166">
        <f>WEEKNUM(B7992,21)</f>
        <v>14</v>
      </c>
      <c r="H7992" s="166">
        <f>MONTH(B7992)</f>
        <v>4</v>
      </c>
      <c r="I7992" s="166">
        <f>YEAR(B7992)</f>
        <v>2023</v>
      </c>
    </row>
    <row r="7993" spans="1:9" x14ac:dyDescent="0.25">
      <c r="A7993" s="171">
        <v>1000407205</v>
      </c>
      <c r="B7993" s="172">
        <v>45024</v>
      </c>
      <c r="C7993" s="173">
        <v>0.27083333333332998</v>
      </c>
      <c r="D7993" s="173">
        <v>0.35888888888888998</v>
      </c>
      <c r="E7993" s="148" t="s">
        <v>2</v>
      </c>
      <c r="F7993" s="148">
        <v>0</v>
      </c>
      <c r="G7993" s="166">
        <f>WEEKNUM(B7993,21)</f>
        <v>14</v>
      </c>
      <c r="H7993" s="166">
        <f>MONTH(B7993)</f>
        <v>4</v>
      </c>
      <c r="I7993" s="166">
        <f>YEAR(B7993)</f>
        <v>2023</v>
      </c>
    </row>
    <row r="7994" spans="1:9" x14ac:dyDescent="0.25">
      <c r="A7994" s="171">
        <v>1000406116</v>
      </c>
      <c r="B7994" s="172">
        <v>45024</v>
      </c>
      <c r="C7994" s="173">
        <v>0.27083333333332998</v>
      </c>
      <c r="D7994" s="173">
        <v>0.35930555555555999</v>
      </c>
      <c r="E7994" s="148" t="s">
        <v>2</v>
      </c>
      <c r="F7994" s="148">
        <v>0</v>
      </c>
      <c r="G7994" s="166">
        <f>WEEKNUM(B7994,21)</f>
        <v>14</v>
      </c>
      <c r="H7994" s="166">
        <f>MONTH(B7994)</f>
        <v>4</v>
      </c>
      <c r="I7994" s="166">
        <f>YEAR(B7994)</f>
        <v>2023</v>
      </c>
    </row>
    <row r="7995" spans="1:9" x14ac:dyDescent="0.25">
      <c r="A7995" s="171">
        <v>1000423297</v>
      </c>
      <c r="B7995" s="172">
        <v>45024</v>
      </c>
      <c r="C7995" s="173">
        <v>0.27083333333332998</v>
      </c>
      <c r="D7995" s="173">
        <v>0.35951388888889002</v>
      </c>
      <c r="E7995" s="148" t="s">
        <v>2</v>
      </c>
      <c r="F7995" s="148">
        <v>0</v>
      </c>
      <c r="G7995" s="166">
        <f>WEEKNUM(B7995,21)</f>
        <v>14</v>
      </c>
      <c r="H7995" s="166">
        <f>MONTH(B7995)</f>
        <v>4</v>
      </c>
      <c r="I7995" s="166">
        <f>YEAR(B7995)</f>
        <v>2023</v>
      </c>
    </row>
    <row r="7996" spans="1:9" x14ac:dyDescent="0.25">
      <c r="A7996" s="171">
        <v>1000406152</v>
      </c>
      <c r="B7996" s="172">
        <v>45023</v>
      </c>
      <c r="C7996" s="173">
        <v>0</v>
      </c>
      <c r="D7996" s="173">
        <v>0.45206018518518998</v>
      </c>
      <c r="E7996" s="148" t="s">
        <v>2</v>
      </c>
      <c r="F7996" s="148">
        <v>0</v>
      </c>
      <c r="G7996" s="166">
        <f>WEEKNUM(B7996,21)</f>
        <v>14</v>
      </c>
      <c r="H7996" s="166">
        <f>MONTH(B7996)</f>
        <v>4</v>
      </c>
      <c r="I7996" s="166">
        <f>YEAR(B7996)</f>
        <v>2023</v>
      </c>
    </row>
    <row r="7997" spans="1:9" x14ac:dyDescent="0.25">
      <c r="A7997" s="171">
        <v>1000406152</v>
      </c>
      <c r="B7997" s="172">
        <v>45023</v>
      </c>
      <c r="C7997" s="173">
        <v>0</v>
      </c>
      <c r="D7997" s="173">
        <v>0.40011574074074002</v>
      </c>
      <c r="E7997" s="148" t="s">
        <v>2</v>
      </c>
      <c r="F7997" s="148">
        <v>0</v>
      </c>
      <c r="G7997" s="166">
        <f>WEEKNUM(B7997,21)</f>
        <v>14</v>
      </c>
      <c r="H7997" s="166">
        <f>MONTH(B7997)</f>
        <v>4</v>
      </c>
      <c r="I7997" s="166">
        <f>YEAR(B7997)</f>
        <v>2023</v>
      </c>
    </row>
    <row r="7998" spans="1:9" x14ac:dyDescent="0.25">
      <c r="A7998" s="171">
        <v>1000406134</v>
      </c>
      <c r="B7998" s="172">
        <v>45023</v>
      </c>
      <c r="C7998" s="173">
        <v>0.40041666666666997</v>
      </c>
      <c r="D7998" s="173">
        <v>0.40041666666666997</v>
      </c>
      <c r="E7998" s="148" t="s">
        <v>2</v>
      </c>
      <c r="F7998" s="148">
        <v>0</v>
      </c>
      <c r="G7998" s="166">
        <f>WEEKNUM(B7998,21)</f>
        <v>14</v>
      </c>
      <c r="H7998" s="166">
        <f>MONTH(B7998)</f>
        <v>4</v>
      </c>
      <c r="I7998" s="166">
        <f>YEAR(B7998)</f>
        <v>2023</v>
      </c>
    </row>
    <row r="7999" spans="1:9" x14ac:dyDescent="0.25">
      <c r="A7999" s="171">
        <v>1000406134</v>
      </c>
      <c r="B7999" s="172">
        <v>45023</v>
      </c>
      <c r="C7999" s="173">
        <v>0</v>
      </c>
      <c r="D7999" s="173">
        <v>0.45299768518519001</v>
      </c>
      <c r="E7999" s="148" t="s">
        <v>2</v>
      </c>
      <c r="F7999" s="148">
        <v>0</v>
      </c>
      <c r="G7999" s="166">
        <f>WEEKNUM(B7999,21)</f>
        <v>14</v>
      </c>
      <c r="H7999" s="166">
        <f>MONTH(B7999)</f>
        <v>4</v>
      </c>
      <c r="I7999" s="166">
        <f>YEAR(B7999)</f>
        <v>2023</v>
      </c>
    </row>
    <row r="8000" spans="1:9" x14ac:dyDescent="0.25">
      <c r="A8000" s="171">
        <v>1000407911</v>
      </c>
      <c r="B8000" s="172">
        <v>45024</v>
      </c>
      <c r="C8000" s="173">
        <v>0.27083333333332998</v>
      </c>
      <c r="D8000" s="173">
        <v>0.35980324074073999</v>
      </c>
      <c r="E8000" s="148" t="s">
        <v>2</v>
      </c>
      <c r="F8000" s="148">
        <v>0</v>
      </c>
      <c r="G8000" s="166">
        <f>WEEKNUM(B8000,21)</f>
        <v>14</v>
      </c>
      <c r="H8000" s="166">
        <f>MONTH(B8000)</f>
        <v>4</v>
      </c>
      <c r="I8000" s="166">
        <f>YEAR(B8000)</f>
        <v>2023</v>
      </c>
    </row>
    <row r="8001" spans="1:9" x14ac:dyDescent="0.25">
      <c r="A8001" s="171">
        <v>1000406322</v>
      </c>
      <c r="B8001" s="172">
        <v>45023</v>
      </c>
      <c r="C8001" s="173">
        <v>0.27083333333332998</v>
      </c>
      <c r="D8001" s="173">
        <v>0.93438657407407</v>
      </c>
      <c r="E8001" s="148" t="s">
        <v>2</v>
      </c>
      <c r="F8001" s="148">
        <v>0</v>
      </c>
      <c r="G8001" s="166">
        <f>WEEKNUM(B8001,21)</f>
        <v>14</v>
      </c>
      <c r="H8001" s="166">
        <f>MONTH(B8001)</f>
        <v>4</v>
      </c>
      <c r="I8001" s="166">
        <f>YEAR(B8001)</f>
        <v>2023</v>
      </c>
    </row>
    <row r="8002" spans="1:9" x14ac:dyDescent="0.25">
      <c r="A8002" s="171" t="s">
        <v>2</v>
      </c>
      <c r="B8002" s="172">
        <v>45023</v>
      </c>
      <c r="C8002" s="173">
        <v>0.22916666666666999</v>
      </c>
      <c r="D8002" s="173">
        <v>0.59221064814815005</v>
      </c>
      <c r="E8002" s="148" t="s">
        <v>2</v>
      </c>
      <c r="F8002" s="148">
        <v>0</v>
      </c>
      <c r="G8002" s="166">
        <f>WEEKNUM(B8002,21)</f>
        <v>14</v>
      </c>
      <c r="H8002" s="166">
        <f>MONTH(B8002)</f>
        <v>4</v>
      </c>
      <c r="I8002" s="166">
        <f>YEAR(B8002)</f>
        <v>2023</v>
      </c>
    </row>
    <row r="8003" spans="1:9" x14ac:dyDescent="0.25">
      <c r="A8003" s="171">
        <v>1000406325</v>
      </c>
      <c r="B8003" s="172">
        <v>45023</v>
      </c>
      <c r="C8003" s="173">
        <v>0.27083333333332998</v>
      </c>
      <c r="D8003" s="173">
        <v>0.93479166666667002</v>
      </c>
      <c r="E8003" s="148" t="s">
        <v>2</v>
      </c>
      <c r="F8003" s="148">
        <v>0</v>
      </c>
      <c r="G8003" s="166">
        <f>WEEKNUM(B8003,21)</f>
        <v>14</v>
      </c>
      <c r="H8003" s="166">
        <f>MONTH(B8003)</f>
        <v>4</v>
      </c>
      <c r="I8003" s="166">
        <f>YEAR(B8003)</f>
        <v>2023</v>
      </c>
    </row>
    <row r="8004" spans="1:9" x14ac:dyDescent="0.25">
      <c r="A8004" s="171">
        <v>1000426431</v>
      </c>
      <c r="B8004" s="172">
        <v>45023</v>
      </c>
      <c r="C8004" s="173">
        <v>0.27083333333332998</v>
      </c>
      <c r="D8004" s="173">
        <v>0.52001157407406995</v>
      </c>
      <c r="E8004" s="148" t="s">
        <v>2</v>
      </c>
      <c r="F8004" s="148">
        <v>0</v>
      </c>
      <c r="G8004" s="166">
        <f>WEEKNUM(B8004,21)</f>
        <v>14</v>
      </c>
      <c r="H8004" s="166">
        <f>MONTH(B8004)</f>
        <v>4</v>
      </c>
      <c r="I8004" s="166">
        <f>YEAR(B8004)</f>
        <v>2023</v>
      </c>
    </row>
    <row r="8005" spans="1:9" x14ac:dyDescent="0.25">
      <c r="A8005" s="171" t="s">
        <v>2</v>
      </c>
      <c r="B8005" s="172">
        <v>45023</v>
      </c>
      <c r="C8005" s="173">
        <v>0.27083333333332998</v>
      </c>
      <c r="D8005" s="173">
        <v>0.52019675925926001</v>
      </c>
      <c r="E8005" s="148" t="s">
        <v>2</v>
      </c>
      <c r="F8005" s="148">
        <v>0</v>
      </c>
      <c r="G8005" s="166">
        <f>WEEKNUM(B8005,21)</f>
        <v>14</v>
      </c>
      <c r="H8005" s="166">
        <f>MONTH(B8005)</f>
        <v>4</v>
      </c>
      <c r="I8005" s="166">
        <f>YEAR(B8005)</f>
        <v>2023</v>
      </c>
    </row>
    <row r="8006" spans="1:9" x14ac:dyDescent="0.25">
      <c r="A8006" s="171">
        <v>1000406326</v>
      </c>
      <c r="B8006" s="172">
        <v>45023</v>
      </c>
      <c r="C8006" s="173">
        <v>0.27083333333332998</v>
      </c>
      <c r="D8006" s="173">
        <v>0.93515046296296001</v>
      </c>
      <c r="E8006" s="148" t="s">
        <v>2</v>
      </c>
      <c r="F8006" s="148">
        <v>0</v>
      </c>
      <c r="G8006" s="166">
        <f>WEEKNUM(B8006,21)</f>
        <v>14</v>
      </c>
      <c r="H8006" s="166">
        <f>MONTH(B8006)</f>
        <v>4</v>
      </c>
      <c r="I8006" s="166">
        <f>YEAR(B8006)</f>
        <v>2023</v>
      </c>
    </row>
    <row r="8007" spans="1:9" x14ac:dyDescent="0.25">
      <c r="A8007" s="171" t="s">
        <v>2</v>
      </c>
      <c r="B8007" s="172">
        <v>45023</v>
      </c>
      <c r="C8007" s="173">
        <v>0.22916666666666999</v>
      </c>
      <c r="D8007" s="173">
        <v>0.59203703703704003</v>
      </c>
      <c r="E8007" s="148" t="s">
        <v>2</v>
      </c>
      <c r="F8007" s="148">
        <v>0</v>
      </c>
      <c r="G8007" s="166">
        <f>WEEKNUM(B8007,21)</f>
        <v>14</v>
      </c>
      <c r="H8007" s="166">
        <f>MONTH(B8007)</f>
        <v>4</v>
      </c>
      <c r="I8007" s="166">
        <f>YEAR(B8007)</f>
        <v>2023</v>
      </c>
    </row>
    <row r="8008" spans="1:9" x14ac:dyDescent="0.25">
      <c r="A8008" s="171">
        <v>1000406323</v>
      </c>
      <c r="B8008" s="172">
        <v>45023</v>
      </c>
      <c r="C8008" s="173">
        <v>0.27083333333332998</v>
      </c>
      <c r="D8008" s="173">
        <v>0.93549768518519005</v>
      </c>
      <c r="E8008" s="148" t="s">
        <v>2</v>
      </c>
      <c r="F8008" s="148">
        <v>0</v>
      </c>
      <c r="G8008" s="166">
        <f>WEEKNUM(B8008,21)</f>
        <v>14</v>
      </c>
      <c r="H8008" s="166">
        <f>MONTH(B8008)</f>
        <v>4</v>
      </c>
      <c r="I8008" s="166">
        <f>YEAR(B8008)</f>
        <v>2023</v>
      </c>
    </row>
    <row r="8009" spans="1:9" x14ac:dyDescent="0.25">
      <c r="A8009" s="171" t="s">
        <v>2</v>
      </c>
      <c r="B8009" s="172">
        <v>45023</v>
      </c>
      <c r="C8009" s="173">
        <v>0.22916666666666999</v>
      </c>
      <c r="D8009" s="173">
        <v>0.5918287037037</v>
      </c>
      <c r="E8009" s="148" t="s">
        <v>2</v>
      </c>
      <c r="F8009" s="148">
        <v>0</v>
      </c>
      <c r="G8009" s="166">
        <f>WEEKNUM(B8009,21)</f>
        <v>14</v>
      </c>
      <c r="H8009" s="166">
        <f>MONTH(B8009)</f>
        <v>4</v>
      </c>
      <c r="I8009" s="166">
        <f>YEAR(B8009)</f>
        <v>2023</v>
      </c>
    </row>
    <row r="8010" spans="1:9" x14ac:dyDescent="0.25">
      <c r="A8010" s="171">
        <v>1000410654</v>
      </c>
      <c r="B8010" s="172">
        <v>45023</v>
      </c>
      <c r="C8010" s="173">
        <v>0.66329861111110999</v>
      </c>
      <c r="D8010" s="173">
        <v>0.66329861111110999</v>
      </c>
      <c r="E8010" s="148" t="s">
        <v>2</v>
      </c>
      <c r="F8010" s="148">
        <v>0</v>
      </c>
      <c r="G8010" s="166">
        <f>WEEKNUM(B8010,21)</f>
        <v>14</v>
      </c>
      <c r="H8010" s="166">
        <f>MONTH(B8010)</f>
        <v>4</v>
      </c>
      <c r="I8010" s="166">
        <f>YEAR(B8010)</f>
        <v>2023</v>
      </c>
    </row>
    <row r="8011" spans="1:9" x14ac:dyDescent="0.25">
      <c r="A8011" s="171">
        <v>1000410140</v>
      </c>
      <c r="B8011" s="172">
        <v>45023</v>
      </c>
      <c r="C8011" s="173">
        <v>0.65998842592592999</v>
      </c>
      <c r="D8011" s="173">
        <v>0.65998842592592999</v>
      </c>
      <c r="E8011" s="148" t="s">
        <v>2</v>
      </c>
      <c r="F8011" s="148">
        <v>0</v>
      </c>
      <c r="G8011" s="166">
        <f>WEEKNUM(B8011,21)</f>
        <v>14</v>
      </c>
      <c r="H8011" s="166">
        <f>MONTH(B8011)</f>
        <v>4</v>
      </c>
      <c r="I8011" s="166">
        <f>YEAR(B8011)</f>
        <v>2023</v>
      </c>
    </row>
    <row r="8012" spans="1:9" x14ac:dyDescent="0.25">
      <c r="A8012" s="171">
        <v>1000406179</v>
      </c>
      <c r="B8012" s="172">
        <v>45023</v>
      </c>
      <c r="C8012" s="173">
        <v>0.65293981481481</v>
      </c>
      <c r="D8012" s="173">
        <v>0.65293981481481</v>
      </c>
      <c r="E8012" s="148" t="s">
        <v>2</v>
      </c>
      <c r="F8012" s="148">
        <v>0</v>
      </c>
      <c r="G8012" s="166">
        <f>WEEKNUM(B8012,21)</f>
        <v>14</v>
      </c>
      <c r="H8012" s="166">
        <f>MONTH(B8012)</f>
        <v>4</v>
      </c>
      <c r="I8012" s="166">
        <f>YEAR(B8012)</f>
        <v>2023</v>
      </c>
    </row>
    <row r="8013" spans="1:9" x14ac:dyDescent="0.25">
      <c r="A8013" s="171">
        <v>1000406180</v>
      </c>
      <c r="B8013" s="172">
        <v>45023</v>
      </c>
      <c r="C8013" s="173">
        <v>0.65289351851851996</v>
      </c>
      <c r="D8013" s="173">
        <v>0.65289351851851996</v>
      </c>
      <c r="E8013" s="148" t="s">
        <v>2</v>
      </c>
      <c r="F8013" s="148">
        <v>0</v>
      </c>
      <c r="G8013" s="166">
        <f>WEEKNUM(B8013,21)</f>
        <v>14</v>
      </c>
      <c r="H8013" s="166">
        <f>MONTH(B8013)</f>
        <v>4</v>
      </c>
      <c r="I8013" s="166">
        <f>YEAR(B8013)</f>
        <v>2023</v>
      </c>
    </row>
    <row r="8014" spans="1:9" x14ac:dyDescent="0.25">
      <c r="A8014" s="171">
        <v>1000406181</v>
      </c>
      <c r="B8014" s="172">
        <v>45023</v>
      </c>
      <c r="C8014" s="173">
        <v>0.65660879629629998</v>
      </c>
      <c r="D8014" s="173">
        <v>0.65660879629629998</v>
      </c>
      <c r="E8014" s="148" t="s">
        <v>2</v>
      </c>
      <c r="F8014" s="148">
        <v>0</v>
      </c>
      <c r="G8014" s="166">
        <f>WEEKNUM(B8014,21)</f>
        <v>14</v>
      </c>
      <c r="H8014" s="166">
        <f>MONTH(B8014)</f>
        <v>4</v>
      </c>
      <c r="I8014" s="166">
        <f>YEAR(B8014)</f>
        <v>2023</v>
      </c>
    </row>
    <row r="8015" spans="1:9" x14ac:dyDescent="0.25">
      <c r="A8015" s="171">
        <v>1000406182</v>
      </c>
      <c r="B8015" s="172">
        <v>45023</v>
      </c>
      <c r="C8015" s="173">
        <v>0.65658564814815001</v>
      </c>
      <c r="D8015" s="173">
        <v>0.65658564814815001</v>
      </c>
      <c r="E8015" s="148" t="s">
        <v>2</v>
      </c>
      <c r="F8015" s="148">
        <v>0</v>
      </c>
      <c r="G8015" s="166">
        <f>WEEKNUM(B8015,21)</f>
        <v>14</v>
      </c>
      <c r="H8015" s="166">
        <f>MONTH(B8015)</f>
        <v>4</v>
      </c>
      <c r="I8015" s="166">
        <f>YEAR(B8015)</f>
        <v>2023</v>
      </c>
    </row>
    <row r="8016" spans="1:9" x14ac:dyDescent="0.25">
      <c r="A8016" s="171">
        <v>1000406032</v>
      </c>
      <c r="B8016" s="172">
        <v>45023</v>
      </c>
      <c r="C8016" s="173">
        <v>0.65299768518518997</v>
      </c>
      <c r="D8016" s="173">
        <v>0.65299768518518997</v>
      </c>
      <c r="E8016" s="148" t="s">
        <v>2</v>
      </c>
      <c r="F8016" s="148">
        <v>0</v>
      </c>
      <c r="G8016" s="166">
        <f>WEEKNUM(B8016,21)</f>
        <v>14</v>
      </c>
      <c r="H8016" s="166">
        <f>MONTH(B8016)</f>
        <v>4</v>
      </c>
      <c r="I8016" s="166">
        <f>YEAR(B8016)</f>
        <v>2023</v>
      </c>
    </row>
    <row r="8017" spans="1:9" x14ac:dyDescent="0.25">
      <c r="A8017" s="171">
        <v>1000410117</v>
      </c>
      <c r="B8017" s="172">
        <v>45023</v>
      </c>
      <c r="C8017" s="173">
        <v>0.65641203703703999</v>
      </c>
      <c r="D8017" s="173">
        <v>0.65641203703703999</v>
      </c>
      <c r="E8017" s="148" t="s">
        <v>2</v>
      </c>
      <c r="F8017" s="148">
        <v>0</v>
      </c>
      <c r="G8017" s="166">
        <f>WEEKNUM(B8017,21)</f>
        <v>14</v>
      </c>
      <c r="H8017" s="166">
        <f>MONTH(B8017)</f>
        <v>4</v>
      </c>
      <c r="I8017" s="166">
        <f>YEAR(B8017)</f>
        <v>2023</v>
      </c>
    </row>
    <row r="8018" spans="1:9" x14ac:dyDescent="0.25">
      <c r="A8018" s="171">
        <v>1000410122</v>
      </c>
      <c r="B8018" s="172">
        <v>45023</v>
      </c>
      <c r="C8018" s="173">
        <v>0.65637731481480999</v>
      </c>
      <c r="D8018" s="173">
        <v>0.65637731481480999</v>
      </c>
      <c r="E8018" s="148" t="s">
        <v>2</v>
      </c>
      <c r="F8018" s="148">
        <v>0</v>
      </c>
      <c r="G8018" s="166">
        <f>WEEKNUM(B8018,21)</f>
        <v>14</v>
      </c>
      <c r="H8018" s="166">
        <f>MONTH(B8018)</f>
        <v>4</v>
      </c>
      <c r="I8018" s="166">
        <f>YEAR(B8018)</f>
        <v>2023</v>
      </c>
    </row>
    <row r="8019" spans="1:9" x14ac:dyDescent="0.25">
      <c r="A8019" s="171">
        <v>1000410129</v>
      </c>
      <c r="B8019" s="172">
        <v>45023</v>
      </c>
      <c r="C8019" s="173">
        <v>0.66001157407406996</v>
      </c>
      <c r="D8019" s="173">
        <v>0.66001157407406996</v>
      </c>
      <c r="E8019" s="148" t="s">
        <v>2</v>
      </c>
      <c r="F8019" s="148">
        <v>0</v>
      </c>
      <c r="G8019" s="166">
        <f>WEEKNUM(B8019,21)</f>
        <v>14</v>
      </c>
      <c r="H8019" s="166">
        <f>MONTH(B8019)</f>
        <v>4</v>
      </c>
      <c r="I8019" s="166">
        <f>YEAR(B8019)</f>
        <v>2023</v>
      </c>
    </row>
    <row r="8020" spans="1:9" x14ac:dyDescent="0.25">
      <c r="A8020" s="171">
        <v>1000410159</v>
      </c>
      <c r="B8020" s="172">
        <v>45023</v>
      </c>
      <c r="C8020" s="173">
        <v>0.65995370370369999</v>
      </c>
      <c r="D8020" s="173">
        <v>0.65995370370369999</v>
      </c>
      <c r="E8020" s="148" t="s">
        <v>2</v>
      </c>
      <c r="F8020" s="148">
        <v>0</v>
      </c>
      <c r="G8020" s="166">
        <f>WEEKNUM(B8020,21)</f>
        <v>14</v>
      </c>
      <c r="H8020" s="166">
        <f>MONTH(B8020)</f>
        <v>4</v>
      </c>
      <c r="I8020" s="166">
        <f>YEAR(B8020)</f>
        <v>2023</v>
      </c>
    </row>
    <row r="8021" spans="1:9" x14ac:dyDescent="0.25">
      <c r="A8021" s="171">
        <v>1000410173</v>
      </c>
      <c r="B8021" s="172">
        <v>45023</v>
      </c>
      <c r="C8021" s="173">
        <v>0.65991898148147998</v>
      </c>
      <c r="D8021" s="173">
        <v>0.65991898148147998</v>
      </c>
      <c r="E8021" s="148" t="s">
        <v>2</v>
      </c>
      <c r="F8021" s="148">
        <v>0</v>
      </c>
      <c r="G8021" s="166">
        <f>WEEKNUM(B8021,21)</f>
        <v>14</v>
      </c>
      <c r="H8021" s="166">
        <f>MONTH(B8021)</f>
        <v>4</v>
      </c>
      <c r="I8021" s="166">
        <f>YEAR(B8021)</f>
        <v>2023</v>
      </c>
    </row>
    <row r="8022" spans="1:9" x14ac:dyDescent="0.25">
      <c r="A8022" s="171">
        <v>1000410174</v>
      </c>
      <c r="B8022" s="172">
        <v>45023</v>
      </c>
      <c r="C8022" s="173">
        <v>0.65986111111111001</v>
      </c>
      <c r="D8022" s="173">
        <v>0.65986111111111001</v>
      </c>
      <c r="E8022" s="148" t="s">
        <v>2</v>
      </c>
      <c r="F8022" s="148">
        <v>0</v>
      </c>
      <c r="G8022" s="166">
        <f>WEEKNUM(B8022,21)</f>
        <v>14</v>
      </c>
      <c r="H8022" s="166">
        <f>MONTH(B8022)</f>
        <v>4</v>
      </c>
      <c r="I8022" s="166">
        <f>YEAR(B8022)</f>
        <v>2023</v>
      </c>
    </row>
    <row r="8023" spans="1:9" x14ac:dyDescent="0.25">
      <c r="A8023" s="171">
        <v>1000408136</v>
      </c>
      <c r="B8023" s="172">
        <v>45023</v>
      </c>
      <c r="C8023" s="173">
        <v>0.65645833333333004</v>
      </c>
      <c r="D8023" s="173">
        <v>0.65645833333333004</v>
      </c>
      <c r="E8023" s="148" t="s">
        <v>2</v>
      </c>
      <c r="F8023" s="148">
        <v>0</v>
      </c>
      <c r="G8023" s="166">
        <f>WEEKNUM(B8023,21)</f>
        <v>14</v>
      </c>
      <c r="H8023" s="166">
        <f>MONTH(B8023)</f>
        <v>4</v>
      </c>
      <c r="I8023" s="166">
        <f>YEAR(B8023)</f>
        <v>2023</v>
      </c>
    </row>
    <row r="8024" spans="1:9" x14ac:dyDescent="0.25">
      <c r="A8024" s="171">
        <v>1000408133</v>
      </c>
      <c r="B8024" s="172">
        <v>45023</v>
      </c>
      <c r="C8024" s="173">
        <v>0.65655092592593001</v>
      </c>
      <c r="D8024" s="173">
        <v>0.65655092592593001</v>
      </c>
      <c r="E8024" s="148" t="s">
        <v>2</v>
      </c>
      <c r="F8024" s="148">
        <v>0</v>
      </c>
      <c r="G8024" s="166">
        <f>WEEKNUM(B8024,21)</f>
        <v>14</v>
      </c>
      <c r="H8024" s="166">
        <f>MONTH(B8024)</f>
        <v>4</v>
      </c>
      <c r="I8024" s="166">
        <f>YEAR(B8024)</f>
        <v>2023</v>
      </c>
    </row>
    <row r="8025" spans="1:9" x14ac:dyDescent="0.25">
      <c r="A8025" s="171">
        <v>1000408134</v>
      </c>
      <c r="B8025" s="172">
        <v>45023</v>
      </c>
      <c r="C8025" s="173">
        <v>0.65651620370370001</v>
      </c>
      <c r="D8025" s="173">
        <v>0.65651620370370001</v>
      </c>
      <c r="E8025" s="148" t="s">
        <v>2</v>
      </c>
      <c r="F8025" s="148">
        <v>0</v>
      </c>
      <c r="G8025" s="166">
        <f>WEEKNUM(B8025,21)</f>
        <v>14</v>
      </c>
      <c r="H8025" s="166">
        <f>MONTH(B8025)</f>
        <v>4</v>
      </c>
      <c r="I8025" s="166">
        <f>YEAR(B8025)</f>
        <v>2023</v>
      </c>
    </row>
    <row r="8026" spans="1:9" x14ac:dyDescent="0.25">
      <c r="A8026" s="171">
        <v>1000408135</v>
      </c>
      <c r="B8026" s="172">
        <v>45023</v>
      </c>
      <c r="C8026" s="173">
        <v>0.65648148148148</v>
      </c>
      <c r="D8026" s="173">
        <v>0.65648148148148</v>
      </c>
      <c r="E8026" s="148" t="s">
        <v>2</v>
      </c>
      <c r="F8026" s="148">
        <v>0</v>
      </c>
      <c r="G8026" s="166">
        <f>WEEKNUM(B8026,21)</f>
        <v>14</v>
      </c>
      <c r="H8026" s="166">
        <f>MONTH(B8026)</f>
        <v>4</v>
      </c>
      <c r="I8026" s="166">
        <f>YEAR(B8026)</f>
        <v>2023</v>
      </c>
    </row>
    <row r="8027" spans="1:9" x14ac:dyDescent="0.25">
      <c r="A8027" s="171" t="s">
        <v>2</v>
      </c>
      <c r="B8027" s="172">
        <v>45023</v>
      </c>
      <c r="C8027" s="173">
        <v>0.3125</v>
      </c>
      <c r="D8027" s="173">
        <v>0.39531250000000001</v>
      </c>
      <c r="E8027" s="148" t="s">
        <v>2</v>
      </c>
      <c r="F8027" s="148">
        <v>0</v>
      </c>
      <c r="G8027" s="166">
        <f>WEEKNUM(B8027,21)</f>
        <v>14</v>
      </c>
      <c r="H8027" s="166">
        <f>MONTH(B8027)</f>
        <v>4</v>
      </c>
      <c r="I8027" s="166">
        <f>YEAR(B8027)</f>
        <v>2023</v>
      </c>
    </row>
    <row r="8028" spans="1:9" x14ac:dyDescent="0.25">
      <c r="A8028" s="171" t="s">
        <v>2</v>
      </c>
      <c r="B8028" s="172">
        <v>45023</v>
      </c>
      <c r="C8028" s="173">
        <v>0.39531250000000001</v>
      </c>
      <c r="D8028" s="173">
        <v>0.57083333333332997</v>
      </c>
      <c r="E8028" s="148" t="s">
        <v>2</v>
      </c>
      <c r="F8028" s="148">
        <v>0</v>
      </c>
      <c r="G8028" s="166">
        <f>WEEKNUM(B8028,21)</f>
        <v>14</v>
      </c>
      <c r="H8028" s="166">
        <f>MONTH(B8028)</f>
        <v>4</v>
      </c>
      <c r="I8028" s="166">
        <f>YEAR(B8028)</f>
        <v>2023</v>
      </c>
    </row>
    <row r="8029" spans="1:9" x14ac:dyDescent="0.25">
      <c r="A8029" s="171" t="s">
        <v>2</v>
      </c>
      <c r="B8029" s="172">
        <v>45023</v>
      </c>
      <c r="C8029" s="173">
        <v>0.3125</v>
      </c>
      <c r="D8029" s="173">
        <v>0.39744212962962999</v>
      </c>
      <c r="E8029" s="148" t="s">
        <v>2</v>
      </c>
      <c r="F8029" s="148">
        <v>0</v>
      </c>
      <c r="G8029" s="166">
        <f>WEEKNUM(B8029,21)</f>
        <v>14</v>
      </c>
      <c r="H8029" s="166">
        <f>MONTH(B8029)</f>
        <v>4</v>
      </c>
      <c r="I8029" s="166">
        <f>YEAR(B8029)</f>
        <v>2023</v>
      </c>
    </row>
    <row r="8030" spans="1:9" x14ac:dyDescent="0.25">
      <c r="A8030" s="171">
        <v>1000407442</v>
      </c>
      <c r="B8030" s="172">
        <v>45023</v>
      </c>
      <c r="C8030" s="173">
        <v>0.3125</v>
      </c>
      <c r="D8030" s="173">
        <v>0.39474537037037</v>
      </c>
      <c r="E8030" s="148" t="s">
        <v>2</v>
      </c>
      <c r="F8030" s="148">
        <v>0</v>
      </c>
      <c r="G8030" s="166">
        <f>WEEKNUM(B8030,21)</f>
        <v>14</v>
      </c>
      <c r="H8030" s="166">
        <f>MONTH(B8030)</f>
        <v>4</v>
      </c>
      <c r="I8030" s="166">
        <f>YEAR(B8030)</f>
        <v>2023</v>
      </c>
    </row>
    <row r="8031" spans="1:9" x14ac:dyDescent="0.25">
      <c r="A8031" s="171" t="s">
        <v>2</v>
      </c>
      <c r="B8031" s="172">
        <v>45023</v>
      </c>
      <c r="C8031" s="173">
        <v>0.27083333333332998</v>
      </c>
      <c r="D8031" s="173">
        <v>0.5203587962963</v>
      </c>
      <c r="E8031" s="148" t="s">
        <v>2</v>
      </c>
      <c r="F8031" s="148">
        <v>0</v>
      </c>
      <c r="G8031" s="166">
        <f>WEEKNUM(B8031,21)</f>
        <v>14</v>
      </c>
      <c r="H8031" s="166">
        <f>MONTH(B8031)</f>
        <v>4</v>
      </c>
      <c r="I8031" s="166">
        <f>YEAR(B8031)</f>
        <v>2023</v>
      </c>
    </row>
    <row r="8032" spans="1:9" x14ac:dyDescent="0.25">
      <c r="A8032" s="171">
        <v>1000407440</v>
      </c>
      <c r="B8032" s="172">
        <v>45023</v>
      </c>
      <c r="C8032" s="173">
        <v>0.3125</v>
      </c>
      <c r="D8032" s="173">
        <v>0.42010416666667</v>
      </c>
      <c r="E8032" s="148" t="s">
        <v>2</v>
      </c>
      <c r="F8032" s="148">
        <v>0</v>
      </c>
      <c r="G8032" s="166">
        <f>WEEKNUM(B8032,21)</f>
        <v>14</v>
      </c>
      <c r="H8032" s="166">
        <f>MONTH(B8032)</f>
        <v>4</v>
      </c>
      <c r="I8032" s="166">
        <f>YEAR(B8032)</f>
        <v>2023</v>
      </c>
    </row>
    <row r="8033" spans="1:9" x14ac:dyDescent="0.25">
      <c r="A8033" s="171">
        <v>1000407440</v>
      </c>
      <c r="B8033" s="172">
        <v>45023</v>
      </c>
      <c r="C8033" s="173">
        <v>0.42010416666667</v>
      </c>
      <c r="D8033" s="173">
        <v>0.57556712962962997</v>
      </c>
      <c r="E8033" s="148" t="s">
        <v>2</v>
      </c>
      <c r="F8033" s="148">
        <v>0</v>
      </c>
      <c r="G8033" s="166">
        <f>WEEKNUM(B8033,21)</f>
        <v>14</v>
      </c>
      <c r="H8033" s="166">
        <f>MONTH(B8033)</f>
        <v>4</v>
      </c>
      <c r="I8033" s="166">
        <f>YEAR(B8033)</f>
        <v>2023</v>
      </c>
    </row>
    <row r="8034" spans="1:9" x14ac:dyDescent="0.25">
      <c r="A8034" s="171" t="s">
        <v>2</v>
      </c>
      <c r="B8034" s="172">
        <v>45023</v>
      </c>
      <c r="C8034" s="173">
        <v>0.3125</v>
      </c>
      <c r="D8034" s="173">
        <v>0.57623842592593</v>
      </c>
      <c r="E8034" s="148" t="s">
        <v>2</v>
      </c>
      <c r="F8034" s="148">
        <v>0</v>
      </c>
      <c r="G8034" s="166">
        <f>WEEKNUM(B8034,21)</f>
        <v>14</v>
      </c>
      <c r="H8034" s="166">
        <f>MONTH(B8034)</f>
        <v>4</v>
      </c>
      <c r="I8034" s="166">
        <f>YEAR(B8034)</f>
        <v>2023</v>
      </c>
    </row>
    <row r="8035" spans="1:9" x14ac:dyDescent="0.25">
      <c r="A8035" s="171" t="s">
        <v>2</v>
      </c>
      <c r="B8035" s="172">
        <v>45023</v>
      </c>
      <c r="C8035" s="173">
        <v>0</v>
      </c>
      <c r="D8035" s="173">
        <v>0.65628472222222001</v>
      </c>
      <c r="E8035" s="148" t="s">
        <v>2</v>
      </c>
      <c r="F8035" s="148">
        <v>0</v>
      </c>
      <c r="G8035" s="166">
        <f>WEEKNUM(B8035,21)</f>
        <v>14</v>
      </c>
      <c r="H8035" s="166">
        <f>MONTH(B8035)</f>
        <v>4</v>
      </c>
      <c r="I8035" s="166">
        <f>YEAR(B8035)</f>
        <v>2023</v>
      </c>
    </row>
    <row r="8036" spans="1:9" x14ac:dyDescent="0.25">
      <c r="A8036" s="171">
        <v>1000409754</v>
      </c>
      <c r="B8036" s="172">
        <v>45024</v>
      </c>
      <c r="C8036" s="173">
        <v>0.14583333333333001</v>
      </c>
      <c r="D8036" s="173">
        <v>0.78773148148147998</v>
      </c>
      <c r="E8036" s="148" t="s">
        <v>2</v>
      </c>
      <c r="F8036" s="148">
        <v>0</v>
      </c>
      <c r="G8036" s="166">
        <f>WEEKNUM(B8036,21)</f>
        <v>14</v>
      </c>
      <c r="H8036" s="166">
        <f>MONTH(B8036)</f>
        <v>4</v>
      </c>
      <c r="I8036" s="166">
        <f>YEAR(B8036)</f>
        <v>2023</v>
      </c>
    </row>
    <row r="8037" spans="1:9" x14ac:dyDescent="0.25">
      <c r="A8037" s="171">
        <v>1000406533</v>
      </c>
      <c r="B8037" s="172">
        <v>45024</v>
      </c>
      <c r="C8037" s="173">
        <v>0.14583333333333001</v>
      </c>
      <c r="D8037" s="173">
        <v>0.64491898148147997</v>
      </c>
      <c r="E8037" s="148" t="s">
        <v>2</v>
      </c>
      <c r="F8037" s="148">
        <v>0</v>
      </c>
      <c r="G8037" s="166">
        <f>WEEKNUM(B8037,21)</f>
        <v>14</v>
      </c>
      <c r="H8037" s="166">
        <f>MONTH(B8037)</f>
        <v>4</v>
      </c>
      <c r="I8037" s="166">
        <f>YEAR(B8037)</f>
        <v>2023</v>
      </c>
    </row>
    <row r="8038" spans="1:9" x14ac:dyDescent="0.25">
      <c r="A8038" s="171">
        <v>1000406533</v>
      </c>
      <c r="B8038" s="172">
        <v>45024</v>
      </c>
      <c r="C8038" s="173">
        <v>0.25</v>
      </c>
      <c r="D8038" s="173">
        <v>0.51365740740740995</v>
      </c>
      <c r="E8038" s="148" t="s">
        <v>2</v>
      </c>
      <c r="F8038" s="148">
        <v>0</v>
      </c>
      <c r="G8038" s="166">
        <f>WEEKNUM(B8038,21)</f>
        <v>14</v>
      </c>
      <c r="H8038" s="166">
        <f>MONTH(B8038)</f>
        <v>4</v>
      </c>
      <c r="I8038" s="166">
        <f>YEAR(B8038)</f>
        <v>2023</v>
      </c>
    </row>
    <row r="8039" spans="1:9" x14ac:dyDescent="0.25">
      <c r="A8039" s="171">
        <v>1000406533</v>
      </c>
      <c r="B8039" s="172">
        <v>45025</v>
      </c>
      <c r="C8039" s="173">
        <v>0.52083333333333004</v>
      </c>
      <c r="D8039" s="173">
        <v>0.52054398148147996</v>
      </c>
      <c r="E8039" s="148" t="s">
        <v>2</v>
      </c>
      <c r="F8039" s="148">
        <v>0</v>
      </c>
      <c r="G8039" s="166">
        <f>WEEKNUM(B8039,21)</f>
        <v>14</v>
      </c>
      <c r="H8039" s="166">
        <f>MONTH(B8039)</f>
        <v>4</v>
      </c>
      <c r="I8039" s="166">
        <f>YEAR(B8039)</f>
        <v>2023</v>
      </c>
    </row>
    <row r="8040" spans="1:9" x14ac:dyDescent="0.25">
      <c r="A8040" s="171">
        <v>1000406538</v>
      </c>
      <c r="B8040" s="172">
        <v>45024</v>
      </c>
      <c r="C8040" s="173">
        <v>0.125</v>
      </c>
      <c r="D8040" s="173">
        <v>0.64339120370369995</v>
      </c>
      <c r="E8040" s="148" t="s">
        <v>2</v>
      </c>
      <c r="F8040" s="148">
        <v>0</v>
      </c>
      <c r="G8040" s="166">
        <f>WEEKNUM(B8040,21)</f>
        <v>14</v>
      </c>
      <c r="H8040" s="166">
        <f>MONTH(B8040)</f>
        <v>4</v>
      </c>
      <c r="I8040" s="166">
        <f>YEAR(B8040)</f>
        <v>2023</v>
      </c>
    </row>
    <row r="8041" spans="1:9" x14ac:dyDescent="0.25">
      <c r="A8041" s="171">
        <v>1000407443</v>
      </c>
      <c r="B8041" s="172">
        <v>45024</v>
      </c>
      <c r="C8041" s="173">
        <v>0.25</v>
      </c>
      <c r="D8041" s="173">
        <v>0.39874999999999999</v>
      </c>
      <c r="E8041" s="148" t="s">
        <v>3</v>
      </c>
      <c r="F8041" s="148">
        <v>1.61</v>
      </c>
      <c r="G8041" s="166">
        <f>WEEKNUM(B8041,21)</f>
        <v>14</v>
      </c>
      <c r="H8041" s="166">
        <f>MONTH(B8041)</f>
        <v>4</v>
      </c>
      <c r="I8041" s="166">
        <f>YEAR(B8041)</f>
        <v>2023</v>
      </c>
    </row>
    <row r="8042" spans="1:9" x14ac:dyDescent="0.25">
      <c r="A8042" s="171">
        <v>1000407915</v>
      </c>
      <c r="B8042" s="172">
        <v>45024</v>
      </c>
      <c r="C8042" s="173">
        <v>0.25</v>
      </c>
      <c r="D8042" s="173">
        <v>0.27160879629630003</v>
      </c>
      <c r="E8042" s="148" t="s">
        <v>3</v>
      </c>
      <c r="F8042" s="148">
        <v>2</v>
      </c>
      <c r="G8042" s="166">
        <f>WEEKNUM(B8042,21)</f>
        <v>14</v>
      </c>
      <c r="H8042" s="166">
        <f>MONTH(B8042)</f>
        <v>4</v>
      </c>
      <c r="I8042" s="166">
        <f>YEAR(B8042)</f>
        <v>2023</v>
      </c>
    </row>
    <row r="8043" spans="1:9" x14ac:dyDescent="0.25">
      <c r="A8043" s="171">
        <v>1000407915</v>
      </c>
      <c r="B8043" s="172">
        <v>45025</v>
      </c>
      <c r="C8043" s="173">
        <v>0.52083333333333004</v>
      </c>
      <c r="D8043" s="173">
        <v>0.52111111111110997</v>
      </c>
      <c r="E8043" s="148" t="s">
        <v>3</v>
      </c>
      <c r="F8043" s="148">
        <v>2</v>
      </c>
      <c r="G8043" s="166">
        <f>WEEKNUM(B8043,21)</f>
        <v>14</v>
      </c>
      <c r="H8043" s="166">
        <f>MONTH(B8043)</f>
        <v>4</v>
      </c>
      <c r="I8043" s="166">
        <f>YEAR(B8043)</f>
        <v>2023</v>
      </c>
    </row>
    <row r="8044" spans="1:9" x14ac:dyDescent="0.25">
      <c r="A8044" s="171">
        <v>1000407443</v>
      </c>
      <c r="B8044" s="172">
        <v>45024</v>
      </c>
      <c r="C8044" s="173">
        <v>0.25</v>
      </c>
      <c r="D8044" s="173">
        <v>0.40008101851852002</v>
      </c>
      <c r="E8044" s="148" t="s">
        <v>2</v>
      </c>
      <c r="F8044" s="148">
        <v>0</v>
      </c>
      <c r="G8044" s="166">
        <f>WEEKNUM(B8044,21)</f>
        <v>14</v>
      </c>
      <c r="H8044" s="166">
        <f>MONTH(B8044)</f>
        <v>4</v>
      </c>
      <c r="I8044" s="166">
        <f>YEAR(B8044)</f>
        <v>2023</v>
      </c>
    </row>
    <row r="8045" spans="1:9" x14ac:dyDescent="0.25">
      <c r="A8045" s="171">
        <v>1000406258</v>
      </c>
      <c r="B8045" s="172">
        <v>45024</v>
      </c>
      <c r="C8045" s="173">
        <v>0.14583333333333001</v>
      </c>
      <c r="D8045" s="173">
        <v>0.97503472222221998</v>
      </c>
      <c r="E8045" s="148" t="s">
        <v>2</v>
      </c>
      <c r="F8045" s="148">
        <v>0</v>
      </c>
      <c r="G8045" s="166">
        <f>WEEKNUM(B8045,21)</f>
        <v>14</v>
      </c>
      <c r="H8045" s="166">
        <f>MONTH(B8045)</f>
        <v>4</v>
      </c>
      <c r="I8045" s="166">
        <f>YEAR(B8045)</f>
        <v>2023</v>
      </c>
    </row>
    <row r="8046" spans="1:9" x14ac:dyDescent="0.25">
      <c r="A8046" s="171">
        <v>1000406258</v>
      </c>
      <c r="B8046" s="172">
        <v>45025</v>
      </c>
      <c r="C8046" s="173">
        <v>0.97503472222221998</v>
      </c>
      <c r="D8046" s="173">
        <v>0.80025462962963001</v>
      </c>
      <c r="E8046" s="148" t="s">
        <v>2</v>
      </c>
      <c r="F8046" s="148">
        <v>0</v>
      </c>
      <c r="G8046" s="166">
        <f>WEEKNUM(B8046,21)</f>
        <v>14</v>
      </c>
      <c r="H8046" s="166">
        <f>MONTH(B8046)</f>
        <v>4</v>
      </c>
      <c r="I8046" s="166">
        <f>YEAR(B8046)</f>
        <v>2023</v>
      </c>
    </row>
    <row r="8047" spans="1:9" x14ac:dyDescent="0.25">
      <c r="A8047" s="171">
        <v>1000408580</v>
      </c>
      <c r="B8047" s="172">
        <v>45024</v>
      </c>
      <c r="C8047" s="173">
        <v>0.29166666666667002</v>
      </c>
      <c r="D8047" s="173">
        <v>0.76172453703704002</v>
      </c>
      <c r="E8047" s="148" t="s">
        <v>3</v>
      </c>
      <c r="F8047" s="148">
        <v>4.5</v>
      </c>
      <c r="G8047" s="166">
        <f>WEEKNUM(B8047,21)</f>
        <v>14</v>
      </c>
      <c r="H8047" s="166">
        <f>MONTH(B8047)</f>
        <v>4</v>
      </c>
      <c r="I8047" s="166">
        <f>YEAR(B8047)</f>
        <v>2023</v>
      </c>
    </row>
    <row r="8048" spans="1:9" x14ac:dyDescent="0.25">
      <c r="A8048" s="171" t="s">
        <v>2</v>
      </c>
      <c r="B8048" s="172">
        <v>45025</v>
      </c>
      <c r="C8048" s="173">
        <v>0.27083333333332998</v>
      </c>
      <c r="D8048" s="173">
        <v>0.37116898148147998</v>
      </c>
      <c r="E8048" s="148" t="s">
        <v>2</v>
      </c>
      <c r="F8048" s="148">
        <v>0</v>
      </c>
      <c r="G8048" s="166">
        <f>WEEKNUM(B8048,21)</f>
        <v>14</v>
      </c>
      <c r="H8048" s="166">
        <f>MONTH(B8048)</f>
        <v>4</v>
      </c>
      <c r="I8048" s="166">
        <f>YEAR(B8048)</f>
        <v>2023</v>
      </c>
    </row>
    <row r="8049" spans="1:9" x14ac:dyDescent="0.25">
      <c r="A8049" s="171">
        <v>1000406294</v>
      </c>
      <c r="B8049" s="172">
        <v>45024</v>
      </c>
      <c r="C8049" s="173">
        <v>0</v>
      </c>
      <c r="D8049" s="173">
        <v>0.91128472222222001</v>
      </c>
      <c r="E8049" s="148" t="s">
        <v>2</v>
      </c>
      <c r="F8049" s="148">
        <v>0</v>
      </c>
      <c r="G8049" s="166">
        <f>WEEKNUM(B8049,21)</f>
        <v>14</v>
      </c>
      <c r="H8049" s="166">
        <f>MONTH(B8049)</f>
        <v>4</v>
      </c>
      <c r="I8049" s="166">
        <f>YEAR(B8049)</f>
        <v>2023</v>
      </c>
    </row>
    <row r="8050" spans="1:9" x14ac:dyDescent="0.25">
      <c r="A8050" s="171">
        <v>1000408837</v>
      </c>
      <c r="B8050" s="172">
        <v>45024</v>
      </c>
      <c r="C8050" s="173">
        <v>0.58333333333333004</v>
      </c>
      <c r="D8050" s="173">
        <v>0.62094907407406996</v>
      </c>
      <c r="E8050" s="148" t="s">
        <v>2</v>
      </c>
      <c r="F8050" s="148">
        <v>0</v>
      </c>
      <c r="G8050" s="166">
        <f>WEEKNUM(B8050,21)</f>
        <v>14</v>
      </c>
      <c r="H8050" s="166">
        <f>MONTH(B8050)</f>
        <v>4</v>
      </c>
      <c r="I8050" s="166">
        <f>YEAR(B8050)</f>
        <v>2023</v>
      </c>
    </row>
    <row r="8051" spans="1:9" x14ac:dyDescent="0.25">
      <c r="A8051" s="171">
        <v>1000410246</v>
      </c>
      <c r="B8051" s="172">
        <v>45024</v>
      </c>
      <c r="C8051" s="173">
        <v>0.25</v>
      </c>
      <c r="D8051" s="173">
        <v>0.40304398148148002</v>
      </c>
      <c r="E8051" s="148" t="s">
        <v>2</v>
      </c>
      <c r="F8051" s="148">
        <v>0</v>
      </c>
      <c r="G8051" s="166">
        <f>WEEKNUM(B8051,21)</f>
        <v>14</v>
      </c>
      <c r="H8051" s="166">
        <f>MONTH(B8051)</f>
        <v>4</v>
      </c>
      <c r="I8051" s="166">
        <f>YEAR(B8051)</f>
        <v>2023</v>
      </c>
    </row>
    <row r="8052" spans="1:9" x14ac:dyDescent="0.25">
      <c r="A8052" s="171">
        <v>1000410684</v>
      </c>
      <c r="B8052" s="172">
        <v>45024</v>
      </c>
      <c r="C8052" s="173">
        <v>0.25</v>
      </c>
      <c r="D8052" s="173">
        <v>0.40270833333333</v>
      </c>
      <c r="E8052" s="148" t="s">
        <v>2</v>
      </c>
      <c r="F8052" s="148">
        <v>0</v>
      </c>
      <c r="G8052" s="166">
        <f>WEEKNUM(B8052,21)</f>
        <v>14</v>
      </c>
      <c r="H8052" s="166">
        <f>MONTH(B8052)</f>
        <v>4</v>
      </c>
      <c r="I8052" s="166">
        <f>YEAR(B8052)</f>
        <v>2023</v>
      </c>
    </row>
    <row r="8053" spans="1:9" x14ac:dyDescent="0.25">
      <c r="A8053" s="171">
        <v>1000407575</v>
      </c>
      <c r="B8053" s="172">
        <v>45024</v>
      </c>
      <c r="C8053" s="173">
        <v>0.58333333333333004</v>
      </c>
      <c r="D8053" s="173">
        <v>0.62112268518518998</v>
      </c>
      <c r="E8053" s="148" t="s">
        <v>2</v>
      </c>
      <c r="F8053" s="148">
        <v>0</v>
      </c>
      <c r="G8053" s="166">
        <f>WEEKNUM(B8053,21)</f>
        <v>14</v>
      </c>
      <c r="H8053" s="166">
        <f>MONTH(B8053)</f>
        <v>4</v>
      </c>
      <c r="I8053" s="166">
        <f>YEAR(B8053)</f>
        <v>2023</v>
      </c>
    </row>
    <row r="8054" spans="1:9" x14ac:dyDescent="0.25">
      <c r="A8054" s="171">
        <v>1000407910</v>
      </c>
      <c r="B8054" s="172">
        <v>45024</v>
      </c>
      <c r="C8054" s="173">
        <v>0.22916666666666999</v>
      </c>
      <c r="D8054" s="173">
        <v>0.58252314814814998</v>
      </c>
      <c r="E8054" s="148" t="s">
        <v>2</v>
      </c>
      <c r="F8054" s="148">
        <v>0</v>
      </c>
      <c r="G8054" s="166">
        <f>WEEKNUM(B8054,21)</f>
        <v>14</v>
      </c>
      <c r="H8054" s="166">
        <f>MONTH(B8054)</f>
        <v>4</v>
      </c>
      <c r="I8054" s="166">
        <f>YEAR(B8054)</f>
        <v>2023</v>
      </c>
    </row>
    <row r="8055" spans="1:9" x14ac:dyDescent="0.25">
      <c r="A8055" s="171">
        <v>1000407246</v>
      </c>
      <c r="B8055" s="172">
        <v>45025</v>
      </c>
      <c r="C8055" s="173">
        <v>0.27083333333332998</v>
      </c>
      <c r="D8055" s="173">
        <v>0.37214120370370002</v>
      </c>
      <c r="E8055" s="148" t="s">
        <v>2</v>
      </c>
      <c r="F8055" s="148">
        <v>0</v>
      </c>
      <c r="G8055" s="166">
        <f>WEEKNUM(B8055,21)</f>
        <v>14</v>
      </c>
      <c r="H8055" s="166">
        <f>MONTH(B8055)</f>
        <v>4</v>
      </c>
      <c r="I8055" s="166">
        <f>YEAR(B8055)</f>
        <v>2023</v>
      </c>
    </row>
    <row r="8056" spans="1:9" x14ac:dyDescent="0.25">
      <c r="A8056" s="171">
        <v>1000406322</v>
      </c>
      <c r="B8056" s="172">
        <v>45024</v>
      </c>
      <c r="C8056" s="173">
        <v>0.27083333333332998</v>
      </c>
      <c r="D8056" s="173">
        <v>0.74831018518518999</v>
      </c>
      <c r="E8056" s="148" t="s">
        <v>2</v>
      </c>
      <c r="F8056" s="148">
        <v>0</v>
      </c>
      <c r="G8056" s="166">
        <f>WEEKNUM(B8056,21)</f>
        <v>14</v>
      </c>
      <c r="H8056" s="166">
        <f>MONTH(B8056)</f>
        <v>4</v>
      </c>
      <c r="I8056" s="166">
        <f>YEAR(B8056)</f>
        <v>2023</v>
      </c>
    </row>
    <row r="8057" spans="1:9" x14ac:dyDescent="0.25">
      <c r="A8057" s="171">
        <v>1000407247</v>
      </c>
      <c r="B8057" s="172">
        <v>45025</v>
      </c>
      <c r="C8057" s="173">
        <v>0.27083333333332998</v>
      </c>
      <c r="D8057" s="173">
        <v>0.37274305555555998</v>
      </c>
      <c r="E8057" s="148" t="s">
        <v>2</v>
      </c>
      <c r="F8057" s="148">
        <v>0</v>
      </c>
      <c r="G8057" s="166">
        <f>WEEKNUM(B8057,21)</f>
        <v>14</v>
      </c>
      <c r="H8057" s="166">
        <f>MONTH(B8057)</f>
        <v>4</v>
      </c>
      <c r="I8057" s="166">
        <f>YEAR(B8057)</f>
        <v>2023</v>
      </c>
    </row>
    <row r="8058" spans="1:9" x14ac:dyDescent="0.25">
      <c r="A8058" s="171">
        <v>1000407248</v>
      </c>
      <c r="B8058" s="172">
        <v>45025</v>
      </c>
      <c r="C8058" s="173">
        <v>0.27083333333332998</v>
      </c>
      <c r="D8058" s="173">
        <v>0.37293981481480998</v>
      </c>
      <c r="E8058" s="148" t="s">
        <v>2</v>
      </c>
      <c r="F8058" s="148">
        <v>0</v>
      </c>
      <c r="G8058" s="166">
        <f>WEEKNUM(B8058,21)</f>
        <v>14</v>
      </c>
      <c r="H8058" s="166">
        <f>MONTH(B8058)</f>
        <v>4</v>
      </c>
      <c r="I8058" s="166">
        <f>YEAR(B8058)</f>
        <v>2023</v>
      </c>
    </row>
    <row r="8059" spans="1:9" x14ac:dyDescent="0.25">
      <c r="A8059" s="171">
        <v>1000406323</v>
      </c>
      <c r="B8059" s="172">
        <v>45024</v>
      </c>
      <c r="C8059" s="173">
        <v>0.27083333333332998</v>
      </c>
      <c r="D8059" s="173">
        <v>0.75466435185184999</v>
      </c>
      <c r="E8059" s="148" t="s">
        <v>2</v>
      </c>
      <c r="F8059" s="148">
        <v>0</v>
      </c>
      <c r="G8059" s="166">
        <f>WEEKNUM(B8059,21)</f>
        <v>14</v>
      </c>
      <c r="H8059" s="166">
        <f>MONTH(B8059)</f>
        <v>4</v>
      </c>
      <c r="I8059" s="166">
        <f>YEAR(B8059)</f>
        <v>2023</v>
      </c>
    </row>
    <row r="8060" spans="1:9" x14ac:dyDescent="0.25">
      <c r="A8060" s="171" t="s">
        <v>2</v>
      </c>
      <c r="B8060" s="172">
        <v>45024</v>
      </c>
      <c r="C8060" s="173">
        <v>0.22916666666666999</v>
      </c>
      <c r="D8060" s="173">
        <v>0.58353009259259003</v>
      </c>
      <c r="E8060" s="148" t="s">
        <v>2</v>
      </c>
      <c r="F8060" s="148">
        <v>0</v>
      </c>
      <c r="G8060" s="166">
        <f>WEEKNUM(B8060,21)</f>
        <v>14</v>
      </c>
      <c r="H8060" s="166">
        <f>MONTH(B8060)</f>
        <v>4</v>
      </c>
      <c r="I8060" s="166">
        <f>YEAR(B8060)</f>
        <v>2023</v>
      </c>
    </row>
    <row r="8061" spans="1:9" x14ac:dyDescent="0.25">
      <c r="A8061" s="171" t="s">
        <v>2</v>
      </c>
      <c r="B8061" s="172">
        <v>45024</v>
      </c>
      <c r="C8061" s="173">
        <v>0.58333333333333004</v>
      </c>
      <c r="D8061" s="173">
        <v>0.62136574074074002</v>
      </c>
      <c r="E8061" s="148" t="s">
        <v>2</v>
      </c>
      <c r="F8061" s="148">
        <v>0</v>
      </c>
      <c r="G8061" s="166">
        <f>WEEKNUM(B8061,21)</f>
        <v>14</v>
      </c>
      <c r="H8061" s="166">
        <f>MONTH(B8061)</f>
        <v>4</v>
      </c>
      <c r="I8061" s="166">
        <f>YEAR(B8061)</f>
        <v>2023</v>
      </c>
    </row>
    <row r="8062" spans="1:9" x14ac:dyDescent="0.25">
      <c r="A8062" s="171">
        <v>1000406325</v>
      </c>
      <c r="B8062" s="172">
        <v>45024</v>
      </c>
      <c r="C8062" s="173">
        <v>0.27083333333332998</v>
      </c>
      <c r="D8062" s="173">
        <v>0.96334490740740997</v>
      </c>
      <c r="E8062" s="148" t="s">
        <v>2</v>
      </c>
      <c r="F8062" s="148">
        <v>0</v>
      </c>
      <c r="G8062" s="166">
        <f>WEEKNUM(B8062,21)</f>
        <v>14</v>
      </c>
      <c r="H8062" s="166">
        <f>MONTH(B8062)</f>
        <v>4</v>
      </c>
      <c r="I8062" s="166">
        <f>YEAR(B8062)</f>
        <v>2023</v>
      </c>
    </row>
    <row r="8063" spans="1:9" x14ac:dyDescent="0.25">
      <c r="A8063" s="171" t="s">
        <v>2</v>
      </c>
      <c r="B8063" s="172">
        <v>45024</v>
      </c>
      <c r="C8063" s="173">
        <v>0.22916666666666999</v>
      </c>
      <c r="D8063" s="173">
        <v>0.58564814814815003</v>
      </c>
      <c r="E8063" s="148" t="s">
        <v>2</v>
      </c>
      <c r="F8063" s="148">
        <v>0</v>
      </c>
      <c r="G8063" s="166">
        <f>WEEKNUM(B8063,21)</f>
        <v>14</v>
      </c>
      <c r="H8063" s="166">
        <f>MONTH(B8063)</f>
        <v>4</v>
      </c>
      <c r="I8063" s="166">
        <f>YEAR(B8063)</f>
        <v>2023</v>
      </c>
    </row>
    <row r="8064" spans="1:9" x14ac:dyDescent="0.25">
      <c r="A8064" s="171">
        <v>1000406326</v>
      </c>
      <c r="B8064" s="172">
        <v>45024</v>
      </c>
      <c r="C8064" s="173">
        <v>0.27083333333332998</v>
      </c>
      <c r="D8064" s="173">
        <v>0.96306712962963004</v>
      </c>
      <c r="E8064" s="148" t="s">
        <v>2</v>
      </c>
      <c r="F8064" s="148">
        <v>0</v>
      </c>
      <c r="G8064" s="166">
        <f>WEEKNUM(B8064,21)</f>
        <v>14</v>
      </c>
      <c r="H8064" s="166">
        <f>MONTH(B8064)</f>
        <v>4</v>
      </c>
      <c r="I8064" s="166">
        <f>YEAR(B8064)</f>
        <v>2023</v>
      </c>
    </row>
    <row r="8065" spans="1:9" x14ac:dyDescent="0.25">
      <c r="A8065" s="171" t="s">
        <v>2</v>
      </c>
      <c r="B8065" s="172">
        <v>45024</v>
      </c>
      <c r="C8065" s="173">
        <v>0.22916666666666999</v>
      </c>
      <c r="D8065" s="173">
        <v>0.58334490740740996</v>
      </c>
      <c r="E8065" s="148" t="s">
        <v>2</v>
      </c>
      <c r="F8065" s="148">
        <v>0</v>
      </c>
      <c r="G8065" s="166">
        <f>WEEKNUM(B8065,21)</f>
        <v>14</v>
      </c>
      <c r="H8065" s="166">
        <f>MONTH(B8065)</f>
        <v>4</v>
      </c>
      <c r="I8065" s="166">
        <f>YEAR(B8065)</f>
        <v>2023</v>
      </c>
    </row>
    <row r="8066" spans="1:9" x14ac:dyDescent="0.25">
      <c r="A8066" s="171">
        <v>1000407245</v>
      </c>
      <c r="B8066" s="172">
        <v>45024</v>
      </c>
      <c r="C8066" s="173">
        <v>0.27083333333332998</v>
      </c>
      <c r="D8066" s="173">
        <v>0.96277777777777995</v>
      </c>
      <c r="E8066" s="148" t="s">
        <v>2</v>
      </c>
      <c r="F8066" s="148">
        <v>0</v>
      </c>
      <c r="G8066" s="166">
        <f>WEEKNUM(B8066,21)</f>
        <v>14</v>
      </c>
      <c r="H8066" s="166">
        <f>MONTH(B8066)</f>
        <v>4</v>
      </c>
      <c r="I8066" s="166">
        <f>YEAR(B8066)</f>
        <v>2023</v>
      </c>
    </row>
    <row r="8067" spans="1:9" x14ac:dyDescent="0.25">
      <c r="A8067" s="171">
        <v>1000410664</v>
      </c>
      <c r="B8067" s="172">
        <v>45024</v>
      </c>
      <c r="C8067" s="173">
        <v>0.58333333333333004</v>
      </c>
      <c r="D8067" s="173">
        <v>0.62155092592592998</v>
      </c>
      <c r="E8067" s="148" t="s">
        <v>2</v>
      </c>
      <c r="F8067" s="148">
        <v>0</v>
      </c>
      <c r="G8067" s="166">
        <f>WEEKNUM(B8067,21)</f>
        <v>14</v>
      </c>
      <c r="H8067" s="166">
        <f>MONTH(B8067)</f>
        <v>4</v>
      </c>
      <c r="I8067" s="166">
        <f>YEAR(B8067)</f>
        <v>2023</v>
      </c>
    </row>
    <row r="8068" spans="1:9" x14ac:dyDescent="0.25">
      <c r="A8068" s="171">
        <v>1000409750</v>
      </c>
      <c r="B8068" s="172">
        <v>45024</v>
      </c>
      <c r="C8068" s="173">
        <v>0.25</v>
      </c>
      <c r="D8068" s="173">
        <v>0.60332175925926002</v>
      </c>
      <c r="E8068" s="148" t="s">
        <v>2</v>
      </c>
      <c r="F8068" s="148">
        <v>0</v>
      </c>
      <c r="G8068" s="166">
        <f>WEEKNUM(B8068,21)</f>
        <v>14</v>
      </c>
      <c r="H8068" s="166">
        <f>MONTH(B8068)</f>
        <v>4</v>
      </c>
      <c r="I8068" s="166">
        <f>YEAR(B8068)</f>
        <v>2023</v>
      </c>
    </row>
    <row r="8069" spans="1:9" x14ac:dyDescent="0.25">
      <c r="A8069" s="171">
        <v>1000407248</v>
      </c>
      <c r="B8069" s="172">
        <v>45024</v>
      </c>
      <c r="C8069" s="173">
        <v>0.27083333333332998</v>
      </c>
      <c r="D8069" s="173">
        <v>0.75847222222221999</v>
      </c>
      <c r="E8069" s="148" t="s">
        <v>2</v>
      </c>
      <c r="F8069" s="148">
        <v>0</v>
      </c>
      <c r="G8069" s="166">
        <f>WEEKNUM(B8069,21)</f>
        <v>14</v>
      </c>
      <c r="H8069" s="166">
        <f>MONTH(B8069)</f>
        <v>4</v>
      </c>
      <c r="I8069" s="166">
        <f>YEAR(B8069)</f>
        <v>2023</v>
      </c>
    </row>
    <row r="8070" spans="1:9" x14ac:dyDescent="0.25">
      <c r="A8070" s="171" t="s">
        <v>2</v>
      </c>
      <c r="B8070" s="172">
        <v>45024</v>
      </c>
      <c r="C8070" s="173">
        <v>0.25</v>
      </c>
      <c r="D8070" s="173">
        <v>0.30188657407406999</v>
      </c>
      <c r="E8070" s="148" t="s">
        <v>2</v>
      </c>
      <c r="F8070" s="148">
        <v>0</v>
      </c>
      <c r="G8070" s="166">
        <f>WEEKNUM(B8070,21)</f>
        <v>14</v>
      </c>
      <c r="H8070" s="166">
        <f>MONTH(B8070)</f>
        <v>4</v>
      </c>
      <c r="I8070" s="166">
        <f>YEAR(B8070)</f>
        <v>2023</v>
      </c>
    </row>
    <row r="8071" spans="1:9" x14ac:dyDescent="0.25">
      <c r="A8071" s="171" t="s">
        <v>2</v>
      </c>
      <c r="B8071" s="172">
        <v>45024</v>
      </c>
      <c r="C8071" s="173">
        <v>0.25</v>
      </c>
      <c r="D8071" s="173">
        <v>0.46111111111110997</v>
      </c>
      <c r="E8071" s="148" t="s">
        <v>2</v>
      </c>
      <c r="F8071" s="148">
        <v>0</v>
      </c>
      <c r="G8071" s="166">
        <f>WEEKNUM(B8071,21)</f>
        <v>14</v>
      </c>
      <c r="H8071" s="166">
        <f>MONTH(B8071)</f>
        <v>4</v>
      </c>
      <c r="I8071" s="166">
        <f>YEAR(B8071)</f>
        <v>2023</v>
      </c>
    </row>
    <row r="8072" spans="1:9" x14ac:dyDescent="0.25">
      <c r="A8072" s="171" t="s">
        <v>2</v>
      </c>
      <c r="B8072" s="172">
        <v>45024</v>
      </c>
      <c r="C8072" s="173">
        <v>0.33861111111110997</v>
      </c>
      <c r="D8072" s="173">
        <v>0.33861111111110997</v>
      </c>
      <c r="E8072" s="148" t="s">
        <v>2</v>
      </c>
      <c r="F8072" s="148">
        <v>0</v>
      </c>
      <c r="G8072" s="166">
        <f>WEEKNUM(B8072,21)</f>
        <v>14</v>
      </c>
      <c r="H8072" s="166">
        <f>MONTH(B8072)</f>
        <v>4</v>
      </c>
      <c r="I8072" s="166">
        <f>YEAR(B8072)</f>
        <v>2023</v>
      </c>
    </row>
    <row r="8073" spans="1:9" x14ac:dyDescent="0.25">
      <c r="A8073" s="171" t="s">
        <v>2</v>
      </c>
      <c r="B8073" s="172">
        <v>45024</v>
      </c>
      <c r="C8073" s="173">
        <v>0.25</v>
      </c>
      <c r="D8073" s="173">
        <v>0.30150462962962998</v>
      </c>
      <c r="E8073" s="148" t="s">
        <v>2</v>
      </c>
      <c r="F8073" s="148">
        <v>0</v>
      </c>
      <c r="G8073" s="166">
        <f>WEEKNUM(B8073,21)</f>
        <v>14</v>
      </c>
      <c r="H8073" s="166">
        <f>MONTH(B8073)</f>
        <v>4</v>
      </c>
      <c r="I8073" s="166">
        <f>YEAR(B8073)</f>
        <v>2023</v>
      </c>
    </row>
    <row r="8074" spans="1:9" x14ac:dyDescent="0.25">
      <c r="A8074" s="171" t="s">
        <v>2</v>
      </c>
      <c r="B8074" s="172">
        <v>45024</v>
      </c>
      <c r="C8074" s="173">
        <v>0.25</v>
      </c>
      <c r="D8074" s="173">
        <v>0.56758101851852005</v>
      </c>
      <c r="E8074" s="148" t="s">
        <v>2</v>
      </c>
      <c r="F8074" s="148">
        <v>0</v>
      </c>
      <c r="G8074" s="166">
        <f>WEEKNUM(B8074,21)</f>
        <v>14</v>
      </c>
      <c r="H8074" s="166">
        <f>MONTH(B8074)</f>
        <v>4</v>
      </c>
      <c r="I8074" s="166">
        <f>YEAR(B8074)</f>
        <v>2023</v>
      </c>
    </row>
    <row r="8075" spans="1:9" x14ac:dyDescent="0.25">
      <c r="A8075" s="171">
        <v>1000406536</v>
      </c>
      <c r="B8075" s="172">
        <v>45025</v>
      </c>
      <c r="C8075" s="173">
        <v>0.25</v>
      </c>
      <c r="D8075" s="173">
        <v>0.43210648148148001</v>
      </c>
      <c r="E8075" s="148" t="s">
        <v>3</v>
      </c>
      <c r="F8075" s="148">
        <v>0.5</v>
      </c>
      <c r="G8075" s="166">
        <f>WEEKNUM(B8075,21)</f>
        <v>14</v>
      </c>
      <c r="H8075" s="166">
        <f>MONTH(B8075)</f>
        <v>4</v>
      </c>
      <c r="I8075" s="166">
        <f>YEAR(B8075)</f>
        <v>2023</v>
      </c>
    </row>
    <row r="8076" spans="1:9" x14ac:dyDescent="0.25">
      <c r="A8076" s="171">
        <v>1000407915</v>
      </c>
      <c r="B8076" s="172">
        <v>45025</v>
      </c>
      <c r="C8076" s="173">
        <v>0.25</v>
      </c>
      <c r="D8076" s="173">
        <v>0.43305555555556002</v>
      </c>
      <c r="E8076" s="148" t="s">
        <v>3</v>
      </c>
      <c r="F8076" s="148">
        <v>0.51</v>
      </c>
      <c r="G8076" s="166">
        <f>WEEKNUM(B8076,21)</f>
        <v>14</v>
      </c>
      <c r="H8076" s="166">
        <f>MONTH(B8076)</f>
        <v>4</v>
      </c>
      <c r="I8076" s="166">
        <f>YEAR(B8076)</f>
        <v>2023</v>
      </c>
    </row>
    <row r="8077" spans="1:9" x14ac:dyDescent="0.25">
      <c r="A8077" s="171">
        <v>1000407445</v>
      </c>
      <c r="B8077" s="172">
        <v>45025</v>
      </c>
      <c r="C8077" s="173">
        <v>0.47916666666667002</v>
      </c>
      <c r="D8077" s="173">
        <v>0.70874999999999999</v>
      </c>
      <c r="E8077" s="148" t="s">
        <v>3</v>
      </c>
      <c r="F8077" s="148">
        <v>0</v>
      </c>
      <c r="G8077" s="166">
        <f>WEEKNUM(B8077,21)</f>
        <v>14</v>
      </c>
      <c r="H8077" s="166">
        <f>MONTH(B8077)</f>
        <v>4</v>
      </c>
      <c r="I8077" s="166">
        <f>YEAR(B8077)</f>
        <v>2023</v>
      </c>
    </row>
    <row r="8078" spans="1:9" x14ac:dyDescent="0.25">
      <c r="A8078" s="171">
        <v>1000407445</v>
      </c>
      <c r="B8078" s="172">
        <v>45025</v>
      </c>
      <c r="C8078" s="173">
        <v>0.25</v>
      </c>
      <c r="D8078" s="173">
        <v>0.78708333333333003</v>
      </c>
      <c r="E8078" s="148" t="s">
        <v>3</v>
      </c>
      <c r="F8078" s="148">
        <v>0</v>
      </c>
      <c r="G8078" s="166">
        <f>WEEKNUM(B8078,21)</f>
        <v>14</v>
      </c>
      <c r="H8078" s="166">
        <f>MONTH(B8078)</f>
        <v>4</v>
      </c>
      <c r="I8078" s="166">
        <f>YEAR(B8078)</f>
        <v>2023</v>
      </c>
    </row>
    <row r="8079" spans="1:9" x14ac:dyDescent="0.25">
      <c r="A8079" s="171">
        <v>1000406258</v>
      </c>
      <c r="B8079" s="172">
        <v>45025</v>
      </c>
      <c r="C8079" s="173">
        <v>0.25</v>
      </c>
      <c r="D8079" s="173">
        <v>0.35474537037037002</v>
      </c>
      <c r="E8079" s="148" t="s">
        <v>3</v>
      </c>
      <c r="F8079" s="148">
        <v>2.74</v>
      </c>
      <c r="G8079" s="166">
        <f>WEEKNUM(B8079,21)</f>
        <v>14</v>
      </c>
      <c r="H8079" s="166">
        <f>MONTH(B8079)</f>
        <v>4</v>
      </c>
      <c r="I8079" s="166">
        <f>YEAR(B8079)</f>
        <v>2023</v>
      </c>
    </row>
    <row r="8080" spans="1:9" x14ac:dyDescent="0.25">
      <c r="A8080" s="171">
        <v>1000406258</v>
      </c>
      <c r="B8080" s="172">
        <v>45025</v>
      </c>
      <c r="C8080" s="173">
        <v>0.52083333333333004</v>
      </c>
      <c r="D8080" s="173">
        <v>0.52520833333332995</v>
      </c>
      <c r="E8080" s="148" t="s">
        <v>3</v>
      </c>
      <c r="F8080" s="148">
        <v>2.74</v>
      </c>
      <c r="G8080" s="166">
        <f>WEEKNUM(B8080,21)</f>
        <v>14</v>
      </c>
      <c r="H8080" s="166">
        <f>MONTH(B8080)</f>
        <v>4</v>
      </c>
      <c r="I8080" s="166">
        <f>YEAR(B8080)</f>
        <v>2023</v>
      </c>
    </row>
    <row r="8081" spans="1:9" x14ac:dyDescent="0.25">
      <c r="A8081" s="171">
        <v>1000406533</v>
      </c>
      <c r="B8081" s="172">
        <v>45025</v>
      </c>
      <c r="C8081" s="173">
        <v>0.25</v>
      </c>
      <c r="D8081" s="173">
        <v>0.28373842592593002</v>
      </c>
      <c r="E8081" s="148" t="s">
        <v>2</v>
      </c>
      <c r="F8081" s="148">
        <v>0</v>
      </c>
      <c r="G8081" s="166">
        <f>WEEKNUM(B8081,21)</f>
        <v>14</v>
      </c>
      <c r="H8081" s="166">
        <f>MONTH(B8081)</f>
        <v>4</v>
      </c>
      <c r="I8081" s="166">
        <f>YEAR(B8081)</f>
        <v>2023</v>
      </c>
    </row>
    <row r="8082" spans="1:9" x14ac:dyDescent="0.25">
      <c r="A8082" s="171">
        <v>1000407926</v>
      </c>
      <c r="B8082" s="172">
        <v>45025</v>
      </c>
      <c r="C8082" s="173">
        <v>0.52083333333333004</v>
      </c>
      <c r="D8082" s="173">
        <v>0.52282407407407006</v>
      </c>
      <c r="E8082" s="148" t="s">
        <v>3</v>
      </c>
      <c r="F8082" s="148">
        <v>0.21</v>
      </c>
      <c r="G8082" s="166">
        <f>WEEKNUM(B8082,21)</f>
        <v>14</v>
      </c>
      <c r="H8082" s="166">
        <f>MONTH(B8082)</f>
        <v>4</v>
      </c>
      <c r="I8082" s="166">
        <f>YEAR(B8082)</f>
        <v>2023</v>
      </c>
    </row>
    <row r="8083" spans="1:9" x14ac:dyDescent="0.25">
      <c r="A8083" s="171">
        <v>1000406533</v>
      </c>
      <c r="B8083" s="172">
        <v>45025</v>
      </c>
      <c r="C8083" s="173">
        <v>0.52083333333333004</v>
      </c>
      <c r="D8083" s="173">
        <v>0.79877314814815004</v>
      </c>
      <c r="E8083" s="148" t="s">
        <v>2</v>
      </c>
      <c r="F8083" s="148">
        <v>0</v>
      </c>
      <c r="G8083" s="166">
        <f>WEEKNUM(B8083,21)</f>
        <v>14</v>
      </c>
      <c r="H8083" s="166">
        <f>MONTH(B8083)</f>
        <v>4</v>
      </c>
      <c r="I8083" s="166">
        <f>YEAR(B8083)</f>
        <v>2023</v>
      </c>
    </row>
    <row r="8084" spans="1:9" x14ac:dyDescent="0.25">
      <c r="A8084" s="171">
        <v>1000406533</v>
      </c>
      <c r="B8084" s="172">
        <v>45025</v>
      </c>
      <c r="C8084" s="173">
        <v>0.14583333333333001</v>
      </c>
      <c r="D8084" s="173">
        <v>0.79469907407407003</v>
      </c>
      <c r="E8084" s="148" t="s">
        <v>2</v>
      </c>
      <c r="F8084" s="148">
        <v>0</v>
      </c>
      <c r="G8084" s="166">
        <f>WEEKNUM(B8084,21)</f>
        <v>14</v>
      </c>
      <c r="H8084" s="166">
        <f>MONTH(B8084)</f>
        <v>4</v>
      </c>
      <c r="I8084" s="166">
        <f>YEAR(B8084)</f>
        <v>2023</v>
      </c>
    </row>
    <row r="8085" spans="1:9" x14ac:dyDescent="0.25">
      <c r="A8085" s="171">
        <v>1000407445</v>
      </c>
      <c r="B8085" s="172">
        <v>45025</v>
      </c>
      <c r="C8085" s="173">
        <v>0.14583333333333001</v>
      </c>
      <c r="D8085" s="173">
        <v>0.79175925925926005</v>
      </c>
      <c r="E8085" s="148" t="s">
        <v>2</v>
      </c>
      <c r="F8085" s="148">
        <v>0</v>
      </c>
      <c r="G8085" s="166">
        <f>WEEKNUM(B8085,21)</f>
        <v>14</v>
      </c>
      <c r="H8085" s="166">
        <f>MONTH(B8085)</f>
        <v>4</v>
      </c>
      <c r="I8085" s="166">
        <f>YEAR(B8085)</f>
        <v>2023</v>
      </c>
    </row>
    <row r="8086" spans="1:9" x14ac:dyDescent="0.25">
      <c r="A8086" s="171">
        <v>1000407445</v>
      </c>
      <c r="B8086" s="172">
        <v>45025</v>
      </c>
      <c r="C8086" s="173">
        <v>0.47954861111111002</v>
      </c>
      <c r="D8086" s="173">
        <v>0.70871527777777998</v>
      </c>
      <c r="E8086" s="148" t="s">
        <v>2</v>
      </c>
      <c r="F8086" s="148">
        <v>0</v>
      </c>
      <c r="G8086" s="166">
        <f>WEEKNUM(B8086,21)</f>
        <v>14</v>
      </c>
      <c r="H8086" s="166">
        <f>MONTH(B8086)</f>
        <v>4</v>
      </c>
      <c r="I8086" s="166">
        <f>YEAR(B8086)</f>
        <v>2023</v>
      </c>
    </row>
    <row r="8087" spans="1:9" x14ac:dyDescent="0.25">
      <c r="A8087" s="171">
        <v>1000406910</v>
      </c>
      <c r="B8087" s="172">
        <v>45025</v>
      </c>
      <c r="C8087" s="173">
        <v>0.62011574074074005</v>
      </c>
      <c r="D8087" s="173">
        <v>0.62118055555555995</v>
      </c>
      <c r="E8087" s="148" t="s">
        <v>2</v>
      </c>
      <c r="F8087" s="148">
        <v>0</v>
      </c>
      <c r="G8087" s="166">
        <f>WEEKNUM(B8087,21)</f>
        <v>14</v>
      </c>
      <c r="H8087" s="166">
        <f>MONTH(B8087)</f>
        <v>4</v>
      </c>
      <c r="I8087" s="166">
        <f>YEAR(B8087)</f>
        <v>2023</v>
      </c>
    </row>
    <row r="8088" spans="1:9" x14ac:dyDescent="0.25">
      <c r="A8088" s="171">
        <v>1000409754</v>
      </c>
      <c r="B8088" s="172">
        <v>45025</v>
      </c>
      <c r="C8088" s="173">
        <v>0.51716435185184995</v>
      </c>
      <c r="D8088" s="173">
        <v>0.51716435185184995</v>
      </c>
      <c r="E8088" s="148" t="s">
        <v>2</v>
      </c>
      <c r="F8088" s="148">
        <v>0</v>
      </c>
      <c r="G8088" s="166">
        <f>WEEKNUM(B8088,21)</f>
        <v>14</v>
      </c>
      <c r="H8088" s="166">
        <f>MONTH(B8088)</f>
        <v>4</v>
      </c>
      <c r="I8088" s="166">
        <f>YEAR(B8088)</f>
        <v>2023</v>
      </c>
    </row>
    <row r="8089" spans="1:9" x14ac:dyDescent="0.25">
      <c r="A8089" s="171">
        <v>1000409756</v>
      </c>
      <c r="B8089" s="172">
        <v>45025</v>
      </c>
      <c r="C8089" s="173">
        <v>0.51689814814815005</v>
      </c>
      <c r="D8089" s="173">
        <v>0.51689814814815005</v>
      </c>
      <c r="E8089" s="148" t="s">
        <v>2</v>
      </c>
      <c r="F8089" s="148">
        <v>0</v>
      </c>
      <c r="G8089" s="166">
        <f>WEEKNUM(B8089,21)</f>
        <v>14</v>
      </c>
      <c r="H8089" s="166">
        <f>MONTH(B8089)</f>
        <v>4</v>
      </c>
      <c r="I8089" s="166">
        <f>YEAR(B8089)</f>
        <v>2023</v>
      </c>
    </row>
    <row r="8090" spans="1:9" x14ac:dyDescent="0.25">
      <c r="A8090" s="171">
        <v>1000407012</v>
      </c>
      <c r="B8090" s="172">
        <v>45025</v>
      </c>
      <c r="C8090" s="173">
        <v>0.27083333333332998</v>
      </c>
      <c r="D8090" s="173">
        <v>0.44260416666667002</v>
      </c>
      <c r="E8090" s="148" t="s">
        <v>2</v>
      </c>
      <c r="F8090" s="148">
        <v>0</v>
      </c>
      <c r="G8090" s="166">
        <f>WEEKNUM(B8090,21)</f>
        <v>14</v>
      </c>
      <c r="H8090" s="166">
        <f>MONTH(B8090)</f>
        <v>4</v>
      </c>
      <c r="I8090" s="166">
        <f>YEAR(B8090)</f>
        <v>2023</v>
      </c>
    </row>
    <row r="8091" spans="1:9" x14ac:dyDescent="0.25">
      <c r="A8091" s="171">
        <v>1000409793</v>
      </c>
      <c r="B8091" s="172">
        <v>45025</v>
      </c>
      <c r="C8091" s="173">
        <v>0.28773148148147998</v>
      </c>
      <c r="D8091" s="173">
        <v>0.28773148148147998</v>
      </c>
      <c r="E8091" s="148" t="s">
        <v>2</v>
      </c>
      <c r="F8091" s="148">
        <v>0</v>
      </c>
      <c r="G8091" s="166">
        <f>WEEKNUM(B8091,21)</f>
        <v>14</v>
      </c>
      <c r="H8091" s="166">
        <f>MONTH(B8091)</f>
        <v>4</v>
      </c>
      <c r="I8091" s="166">
        <f>YEAR(B8091)</f>
        <v>2023</v>
      </c>
    </row>
    <row r="8092" spans="1:9" x14ac:dyDescent="0.25">
      <c r="A8092" s="171">
        <v>1000409756</v>
      </c>
      <c r="B8092" s="172">
        <v>45025</v>
      </c>
      <c r="C8092" s="173">
        <v>0.28846064814814998</v>
      </c>
      <c r="D8092" s="173">
        <v>0.28846064814814998</v>
      </c>
      <c r="E8092" s="148" t="s">
        <v>2</v>
      </c>
      <c r="F8092" s="148">
        <v>0</v>
      </c>
      <c r="G8092" s="166">
        <f>WEEKNUM(B8092,21)</f>
        <v>14</v>
      </c>
      <c r="H8092" s="166">
        <f>MONTH(B8092)</f>
        <v>4</v>
      </c>
      <c r="I8092" s="166">
        <f>YEAR(B8092)</f>
        <v>2023</v>
      </c>
    </row>
    <row r="8093" spans="1:9" x14ac:dyDescent="0.25">
      <c r="A8093" s="171">
        <v>1000409754</v>
      </c>
      <c r="B8093" s="172">
        <v>45025</v>
      </c>
      <c r="C8093" s="173">
        <v>0.28898148148148001</v>
      </c>
      <c r="D8093" s="173">
        <v>0.28898148148148001</v>
      </c>
      <c r="E8093" s="148" t="s">
        <v>2</v>
      </c>
      <c r="F8093" s="148">
        <v>0</v>
      </c>
      <c r="G8093" s="166">
        <f>WEEKNUM(B8093,21)</f>
        <v>14</v>
      </c>
      <c r="H8093" s="166">
        <f>MONTH(B8093)</f>
        <v>4</v>
      </c>
      <c r="I8093" s="166">
        <f>YEAR(B8093)</f>
        <v>2023</v>
      </c>
    </row>
    <row r="8094" spans="1:9" x14ac:dyDescent="0.25">
      <c r="A8094" s="171">
        <v>1000406322</v>
      </c>
      <c r="B8094" s="172">
        <v>45025</v>
      </c>
      <c r="C8094" s="173">
        <v>0.85416666666666996</v>
      </c>
      <c r="D8094" s="173">
        <v>0.89586805555556004</v>
      </c>
      <c r="E8094" s="148" t="s">
        <v>2</v>
      </c>
      <c r="F8094" s="148">
        <v>0</v>
      </c>
      <c r="G8094" s="166">
        <f>WEEKNUM(B8094,21)</f>
        <v>14</v>
      </c>
      <c r="H8094" s="166">
        <f>MONTH(B8094)</f>
        <v>4</v>
      </c>
      <c r="I8094" s="166">
        <f>YEAR(B8094)</f>
        <v>2023</v>
      </c>
    </row>
    <row r="8095" spans="1:9" x14ac:dyDescent="0.25">
      <c r="A8095" s="171" t="s">
        <v>2</v>
      </c>
      <c r="B8095" s="172">
        <v>45025</v>
      </c>
      <c r="C8095" s="173">
        <v>0.27083333333332998</v>
      </c>
      <c r="D8095" s="173">
        <v>0.37184027777778</v>
      </c>
      <c r="E8095" s="148" t="s">
        <v>2</v>
      </c>
      <c r="F8095" s="148">
        <v>0</v>
      </c>
      <c r="G8095" s="166">
        <f>WEEKNUM(B8095,21)</f>
        <v>14</v>
      </c>
      <c r="H8095" s="166">
        <f>MONTH(B8095)</f>
        <v>4</v>
      </c>
      <c r="I8095" s="166">
        <f>YEAR(B8095)</f>
        <v>2023</v>
      </c>
    </row>
    <row r="8096" spans="1:9" x14ac:dyDescent="0.25">
      <c r="A8096" s="171">
        <v>1000406323</v>
      </c>
      <c r="B8096" s="172">
        <v>45025</v>
      </c>
      <c r="C8096" s="173">
        <v>0.89583333333333004</v>
      </c>
      <c r="D8096" s="173">
        <v>0.93817129629630003</v>
      </c>
      <c r="E8096" s="148" t="s">
        <v>2</v>
      </c>
      <c r="F8096" s="148">
        <v>0</v>
      </c>
      <c r="G8096" s="166">
        <f>WEEKNUM(B8096,21)</f>
        <v>14</v>
      </c>
      <c r="H8096" s="166">
        <f>MONTH(B8096)</f>
        <v>4</v>
      </c>
      <c r="I8096" s="166">
        <f>YEAR(B8096)</f>
        <v>2023</v>
      </c>
    </row>
    <row r="8097" spans="1:9" x14ac:dyDescent="0.25">
      <c r="A8097" s="171" t="s">
        <v>2</v>
      </c>
      <c r="B8097" s="172">
        <v>45025</v>
      </c>
      <c r="C8097" s="173">
        <v>0.27083333333332998</v>
      </c>
      <c r="D8097" s="173">
        <v>0.61629629629630001</v>
      </c>
      <c r="E8097" s="148" t="s">
        <v>2</v>
      </c>
      <c r="F8097" s="148">
        <v>0</v>
      </c>
      <c r="G8097" s="166">
        <f>WEEKNUM(B8097,21)</f>
        <v>14</v>
      </c>
      <c r="H8097" s="166">
        <f>MONTH(B8097)</f>
        <v>4</v>
      </c>
      <c r="I8097" s="166">
        <f>YEAR(B8097)</f>
        <v>2023</v>
      </c>
    </row>
    <row r="8098" spans="1:9" x14ac:dyDescent="0.25">
      <c r="A8098" s="171" t="s">
        <v>2</v>
      </c>
      <c r="B8098" s="172">
        <v>45025</v>
      </c>
      <c r="C8098" s="173">
        <v>0.27083333333332998</v>
      </c>
      <c r="D8098" s="173">
        <v>0.38015046296296001</v>
      </c>
      <c r="E8098" s="148" t="s">
        <v>2</v>
      </c>
      <c r="F8098" s="148">
        <v>0</v>
      </c>
      <c r="G8098" s="166">
        <f>WEEKNUM(B8098,21)</f>
        <v>14</v>
      </c>
      <c r="H8098" s="166">
        <f>MONTH(B8098)</f>
        <v>4</v>
      </c>
      <c r="I8098" s="166">
        <f>YEAR(B8098)</f>
        <v>2023</v>
      </c>
    </row>
    <row r="8099" spans="1:9" x14ac:dyDescent="0.25">
      <c r="A8099" s="171">
        <v>1000409858</v>
      </c>
      <c r="B8099" s="172">
        <v>45025</v>
      </c>
      <c r="C8099" s="173">
        <v>0</v>
      </c>
      <c r="D8099" s="173">
        <v>3.7037037036999999E-4</v>
      </c>
      <c r="E8099" s="148" t="s">
        <v>2</v>
      </c>
      <c r="F8099" s="148">
        <v>0</v>
      </c>
      <c r="G8099" s="166">
        <f>WEEKNUM(B8099,21)</f>
        <v>14</v>
      </c>
      <c r="H8099" s="166">
        <f>MONTH(B8099)</f>
        <v>4</v>
      </c>
      <c r="I8099" s="166">
        <f>YEAR(B8099)</f>
        <v>2023</v>
      </c>
    </row>
    <row r="8100" spans="1:9" x14ac:dyDescent="0.25">
      <c r="A8100" s="171">
        <v>1000409858</v>
      </c>
      <c r="B8100" s="172">
        <v>45025</v>
      </c>
      <c r="C8100" s="173">
        <v>3.7037037036999999E-4</v>
      </c>
      <c r="D8100" s="173">
        <v>0.82704861111111005</v>
      </c>
      <c r="E8100" s="148" t="s">
        <v>2</v>
      </c>
      <c r="F8100" s="148">
        <v>0</v>
      </c>
      <c r="G8100" s="166">
        <f>WEEKNUM(B8100,21)</f>
        <v>14</v>
      </c>
      <c r="H8100" s="166">
        <f>MONTH(B8100)</f>
        <v>4</v>
      </c>
      <c r="I8100" s="166">
        <f>YEAR(B8100)</f>
        <v>2023</v>
      </c>
    </row>
    <row r="8101" spans="1:9" x14ac:dyDescent="0.25">
      <c r="A8101" s="171">
        <v>1000409859</v>
      </c>
      <c r="B8101" s="172">
        <v>45025</v>
      </c>
      <c r="C8101" s="173">
        <v>0.14583333333333001</v>
      </c>
      <c r="D8101" s="173">
        <v>0.91111111111110998</v>
      </c>
      <c r="E8101" s="148" t="s">
        <v>2</v>
      </c>
      <c r="F8101" s="148">
        <v>0</v>
      </c>
      <c r="G8101" s="166">
        <f>WEEKNUM(B8101,21)</f>
        <v>14</v>
      </c>
      <c r="H8101" s="166">
        <f>MONTH(B8101)</f>
        <v>4</v>
      </c>
      <c r="I8101" s="166">
        <f>YEAR(B8101)</f>
        <v>2023</v>
      </c>
    </row>
    <row r="8102" spans="1:9" x14ac:dyDescent="0.25">
      <c r="A8102" s="171">
        <v>1000409860</v>
      </c>
      <c r="B8102" s="172">
        <v>45025</v>
      </c>
      <c r="C8102" s="173">
        <v>0.14583333333333001</v>
      </c>
      <c r="D8102" s="173">
        <v>0.91158564814815002</v>
      </c>
      <c r="E8102" s="148" t="s">
        <v>2</v>
      </c>
      <c r="F8102" s="148">
        <v>0</v>
      </c>
      <c r="G8102" s="166">
        <f>WEEKNUM(B8102,21)</f>
        <v>14</v>
      </c>
      <c r="H8102" s="166">
        <f>MONTH(B8102)</f>
        <v>4</v>
      </c>
      <c r="I8102" s="166">
        <f>YEAR(B8102)</f>
        <v>2023</v>
      </c>
    </row>
    <row r="8103" spans="1:9" x14ac:dyDescent="0.25">
      <c r="A8103" s="171">
        <v>1000409861</v>
      </c>
      <c r="B8103" s="172">
        <v>45025</v>
      </c>
      <c r="C8103" s="173">
        <v>0.14583333333333001</v>
      </c>
      <c r="D8103" s="173">
        <v>0.97283564814815005</v>
      </c>
      <c r="E8103" s="148" t="s">
        <v>2</v>
      </c>
      <c r="F8103" s="148">
        <v>0</v>
      </c>
      <c r="G8103" s="166">
        <f>WEEKNUM(B8103,21)</f>
        <v>14</v>
      </c>
      <c r="H8103" s="166">
        <f>MONTH(B8103)</f>
        <v>4</v>
      </c>
      <c r="I8103" s="166">
        <f>YEAR(B8103)</f>
        <v>2023</v>
      </c>
    </row>
    <row r="8104" spans="1:9" x14ac:dyDescent="0.25">
      <c r="A8104" s="171">
        <v>1000409855</v>
      </c>
      <c r="B8104" s="172">
        <v>45025</v>
      </c>
      <c r="C8104" s="173">
        <v>0.52083333333333004</v>
      </c>
      <c r="D8104" s="173">
        <v>0.53446759259259002</v>
      </c>
      <c r="E8104" s="148" t="s">
        <v>2</v>
      </c>
      <c r="F8104" s="148">
        <v>0</v>
      </c>
      <c r="G8104" s="166">
        <f>WEEKNUM(B8104,21)</f>
        <v>14</v>
      </c>
      <c r="H8104" s="166">
        <f>MONTH(B8104)</f>
        <v>4</v>
      </c>
      <c r="I8104" s="166">
        <f>YEAR(B8104)</f>
        <v>2023</v>
      </c>
    </row>
    <row r="8105" spans="1:9" x14ac:dyDescent="0.25">
      <c r="A8105" s="171">
        <v>1000409856</v>
      </c>
      <c r="B8105" s="172">
        <v>45025</v>
      </c>
      <c r="C8105" s="173">
        <v>0.52083333333333004</v>
      </c>
      <c r="D8105" s="173">
        <v>0.53471064814814995</v>
      </c>
      <c r="E8105" s="148" t="s">
        <v>2</v>
      </c>
      <c r="F8105" s="148">
        <v>0</v>
      </c>
      <c r="G8105" s="166">
        <f>WEEKNUM(B8105,21)</f>
        <v>14</v>
      </c>
      <c r="H8105" s="166">
        <f>MONTH(B8105)</f>
        <v>4</v>
      </c>
      <c r="I8105" s="166">
        <f>YEAR(B8105)</f>
        <v>2023</v>
      </c>
    </row>
    <row r="8106" spans="1:9" x14ac:dyDescent="0.25">
      <c r="A8106" s="171">
        <v>1000409857</v>
      </c>
      <c r="B8106" s="172">
        <v>45025</v>
      </c>
      <c r="C8106" s="173">
        <v>0.52083333333333004</v>
      </c>
      <c r="D8106" s="173">
        <v>0.53494212962962995</v>
      </c>
      <c r="E8106" s="148" t="s">
        <v>2</v>
      </c>
      <c r="F8106" s="148">
        <v>0</v>
      </c>
      <c r="G8106" s="166">
        <f>WEEKNUM(B8106,21)</f>
        <v>14</v>
      </c>
      <c r="H8106" s="166">
        <f>MONTH(B8106)</f>
        <v>4</v>
      </c>
      <c r="I8106" s="166">
        <f>YEAR(B8106)</f>
        <v>2023</v>
      </c>
    </row>
    <row r="8107" spans="1:9" x14ac:dyDescent="0.25">
      <c r="A8107" s="171">
        <v>1000409830</v>
      </c>
      <c r="B8107" s="172">
        <v>45025</v>
      </c>
      <c r="C8107" s="173">
        <v>0.51567129629630004</v>
      </c>
      <c r="D8107" s="173">
        <v>0.51567129629630004</v>
      </c>
      <c r="E8107" s="148" t="s">
        <v>2</v>
      </c>
      <c r="F8107" s="148">
        <v>0</v>
      </c>
      <c r="G8107" s="166">
        <f>WEEKNUM(B8107,21)</f>
        <v>14</v>
      </c>
      <c r="H8107" s="166">
        <f>MONTH(B8107)</f>
        <v>4</v>
      </c>
      <c r="I8107" s="166">
        <f>YEAR(B8107)</f>
        <v>2023</v>
      </c>
    </row>
    <row r="8108" spans="1:9" x14ac:dyDescent="0.25">
      <c r="A8108" s="171">
        <v>1000409831</v>
      </c>
      <c r="B8108" s="172">
        <v>45025</v>
      </c>
      <c r="C8108" s="173">
        <v>0.51597222222221995</v>
      </c>
      <c r="D8108" s="173">
        <v>0.51597222222221995</v>
      </c>
      <c r="E8108" s="148" t="s">
        <v>2</v>
      </c>
      <c r="F8108" s="148">
        <v>0</v>
      </c>
      <c r="G8108" s="166">
        <f>WEEKNUM(B8108,21)</f>
        <v>14</v>
      </c>
      <c r="H8108" s="166">
        <f>MONTH(B8108)</f>
        <v>4</v>
      </c>
      <c r="I8108" s="166">
        <f>YEAR(B8108)</f>
        <v>2023</v>
      </c>
    </row>
    <row r="8109" spans="1:9" x14ac:dyDescent="0.25">
      <c r="A8109" s="171" t="s">
        <v>2</v>
      </c>
      <c r="B8109" s="172">
        <v>45025</v>
      </c>
      <c r="C8109" s="173">
        <v>0.25</v>
      </c>
      <c r="D8109" s="173">
        <v>0.44987268518519002</v>
      </c>
      <c r="E8109" s="148" t="s">
        <v>2</v>
      </c>
      <c r="F8109" s="148">
        <v>0</v>
      </c>
      <c r="G8109" s="166">
        <f>WEEKNUM(B8109,21)</f>
        <v>14</v>
      </c>
      <c r="H8109" s="166">
        <f>MONTH(B8109)</f>
        <v>4</v>
      </c>
      <c r="I8109" s="166">
        <f>YEAR(B8109)</f>
        <v>2023</v>
      </c>
    </row>
    <row r="8110" spans="1:9" x14ac:dyDescent="0.25">
      <c r="A8110" s="171" t="s">
        <v>2</v>
      </c>
      <c r="B8110" s="172">
        <v>45025</v>
      </c>
      <c r="C8110" s="173">
        <v>0.25</v>
      </c>
      <c r="D8110" s="173">
        <v>0.45033564814815003</v>
      </c>
      <c r="E8110" s="148" t="s">
        <v>2</v>
      </c>
      <c r="F8110" s="148">
        <v>0</v>
      </c>
      <c r="G8110" s="166">
        <f>WEEKNUM(B8110,21)</f>
        <v>14</v>
      </c>
      <c r="H8110" s="166">
        <f>MONTH(B8110)</f>
        <v>4</v>
      </c>
      <c r="I8110" s="166">
        <f>YEAR(B8110)</f>
        <v>2023</v>
      </c>
    </row>
    <row r="8111" spans="1:9" x14ac:dyDescent="0.25">
      <c r="A8111" s="171" t="s">
        <v>2</v>
      </c>
      <c r="B8111" s="172">
        <v>45025</v>
      </c>
      <c r="C8111" s="173">
        <v>0.27083333333332998</v>
      </c>
      <c r="D8111" s="173">
        <v>0.44217592592593002</v>
      </c>
      <c r="E8111" s="148" t="s">
        <v>2</v>
      </c>
      <c r="F8111" s="148">
        <v>0</v>
      </c>
      <c r="G8111" s="166">
        <f>WEEKNUM(B8111,21)</f>
        <v>14</v>
      </c>
      <c r="H8111" s="166">
        <f>MONTH(B8111)</f>
        <v>4</v>
      </c>
      <c r="I8111" s="166">
        <f>YEAR(B8111)</f>
        <v>2023</v>
      </c>
    </row>
    <row r="8112" spans="1:9" x14ac:dyDescent="0.25">
      <c r="A8112" s="171" t="s">
        <v>2</v>
      </c>
      <c r="B8112" s="172">
        <v>45025</v>
      </c>
      <c r="C8112" s="173">
        <v>0.25</v>
      </c>
      <c r="D8112" s="173">
        <v>0.45138888888889001</v>
      </c>
      <c r="E8112" s="148" t="s">
        <v>2</v>
      </c>
      <c r="F8112" s="148">
        <v>0</v>
      </c>
      <c r="G8112" s="166">
        <f>WEEKNUM(B8112,21)</f>
        <v>14</v>
      </c>
      <c r="H8112" s="166">
        <f>MONTH(B8112)</f>
        <v>4</v>
      </c>
      <c r="I8112" s="166">
        <f>YEAR(B8112)</f>
        <v>2023</v>
      </c>
    </row>
    <row r="8113" spans="7:9" x14ac:dyDescent="0.25">
      <c r="G8113" s="166" t="e">
        <f>WEEKNUM(#REF!,21)</f>
        <v>#REF!</v>
      </c>
      <c r="H8113" s="166" t="e">
        <f>MONTH(#REF!)</f>
        <v>#REF!</v>
      </c>
      <c r="I8113" s="166" t="e">
        <f>YEAR(#REF!)</f>
        <v>#REF!</v>
      </c>
    </row>
    <row r="8114" spans="7:9" x14ac:dyDescent="0.25">
      <c r="G8114" s="166" t="e">
        <f>WEEKNUM(#REF!,21)</f>
        <v>#REF!</v>
      </c>
      <c r="H8114" s="166" t="e">
        <f>MONTH(#REF!)</f>
        <v>#REF!</v>
      </c>
      <c r="I8114" s="166" t="e">
        <f>YEAR(#REF!)</f>
        <v>#REF!</v>
      </c>
    </row>
    <row r="8115" spans="7:9" x14ac:dyDescent="0.25">
      <c r="G8115" s="166" t="e">
        <f>WEEKNUM(#REF!,21)</f>
        <v>#REF!</v>
      </c>
      <c r="H8115" s="166" t="e">
        <f>MONTH(#REF!)</f>
        <v>#REF!</v>
      </c>
      <c r="I8115" s="166" t="e">
        <f>YEAR(#REF!)</f>
        <v>#REF!</v>
      </c>
    </row>
    <row r="8116" spans="7:9" x14ac:dyDescent="0.25">
      <c r="G8116" s="166" t="e">
        <f>WEEKNUM(#REF!,21)</f>
        <v>#REF!</v>
      </c>
      <c r="H8116" s="166" t="e">
        <f>MONTH(#REF!)</f>
        <v>#REF!</v>
      </c>
      <c r="I8116" s="166" t="e">
        <f>YEAR(#REF!)</f>
        <v>#REF!</v>
      </c>
    </row>
    <row r="8117" spans="7:9" x14ac:dyDescent="0.25">
      <c r="G8117" s="166" t="e">
        <f>WEEKNUM(#REF!,21)</f>
        <v>#REF!</v>
      </c>
      <c r="H8117" s="166" t="e">
        <f>MONTH(#REF!)</f>
        <v>#REF!</v>
      </c>
      <c r="I8117" s="166" t="e">
        <f>YEAR(#REF!)</f>
        <v>#REF!</v>
      </c>
    </row>
    <row r="8118" spans="7:9" x14ac:dyDescent="0.25">
      <c r="G8118" s="166" t="e">
        <f>WEEKNUM(#REF!,21)</f>
        <v>#REF!</v>
      </c>
      <c r="H8118" s="166" t="e">
        <f>MONTH(#REF!)</f>
        <v>#REF!</v>
      </c>
      <c r="I8118" s="166" t="e">
        <f>YEAR(#REF!)</f>
        <v>#REF!</v>
      </c>
    </row>
    <row r="8119" spans="7:9" x14ac:dyDescent="0.25">
      <c r="G8119" s="166" t="e">
        <f>WEEKNUM(#REF!,21)</f>
        <v>#REF!</v>
      </c>
      <c r="H8119" s="166" t="e">
        <f>MONTH(#REF!)</f>
        <v>#REF!</v>
      </c>
      <c r="I8119" s="166" t="e">
        <f>YEAR(#REF!)</f>
        <v>#REF!</v>
      </c>
    </row>
    <row r="8120" spans="7:9" x14ac:dyDescent="0.25">
      <c r="G8120" s="166" t="e">
        <f>WEEKNUM(#REF!,21)</f>
        <v>#REF!</v>
      </c>
      <c r="H8120" s="166" t="e">
        <f>MONTH(#REF!)</f>
        <v>#REF!</v>
      </c>
      <c r="I8120" s="166" t="e">
        <f>YEAR(#REF!)</f>
        <v>#REF!</v>
      </c>
    </row>
    <row r="8121" spans="7:9" x14ac:dyDescent="0.25">
      <c r="G8121" s="166" t="e">
        <f>WEEKNUM(#REF!,21)</f>
        <v>#REF!</v>
      </c>
      <c r="H8121" s="166" t="e">
        <f>MONTH(#REF!)</f>
        <v>#REF!</v>
      </c>
      <c r="I8121" s="166" t="e">
        <f>YEAR(#REF!)</f>
        <v>#REF!</v>
      </c>
    </row>
    <row r="8122" spans="7:9" x14ac:dyDescent="0.25">
      <c r="G8122" s="166" t="e">
        <f>WEEKNUM(#REF!,21)</f>
        <v>#REF!</v>
      </c>
      <c r="H8122" s="166" t="e">
        <f>MONTH(#REF!)</f>
        <v>#REF!</v>
      </c>
      <c r="I8122" s="166" t="e">
        <f>YEAR(#REF!)</f>
        <v>#REF!</v>
      </c>
    </row>
    <row r="8123" spans="7:9" x14ac:dyDescent="0.25">
      <c r="G8123" s="166" t="e">
        <f>WEEKNUM(#REF!,21)</f>
        <v>#REF!</v>
      </c>
      <c r="H8123" s="166" t="e">
        <f>MONTH(#REF!)</f>
        <v>#REF!</v>
      </c>
      <c r="I8123" s="166" t="e">
        <f>YEAR(#REF!)</f>
        <v>#REF!</v>
      </c>
    </row>
    <row r="8124" spans="7:9" x14ac:dyDescent="0.25">
      <c r="G8124" s="166" t="e">
        <f>WEEKNUM(#REF!,21)</f>
        <v>#REF!</v>
      </c>
      <c r="H8124" s="166" t="e">
        <f>MONTH(#REF!)</f>
        <v>#REF!</v>
      </c>
      <c r="I8124" s="166" t="e">
        <f>YEAR(#REF!)</f>
        <v>#REF!</v>
      </c>
    </row>
    <row r="8125" spans="7:9" x14ac:dyDescent="0.25">
      <c r="G8125" s="166" t="e">
        <f>WEEKNUM(#REF!,21)</f>
        <v>#REF!</v>
      </c>
      <c r="H8125" s="166" t="e">
        <f>MONTH(#REF!)</f>
        <v>#REF!</v>
      </c>
      <c r="I8125" s="166" t="e">
        <f>YEAR(#REF!)</f>
        <v>#REF!</v>
      </c>
    </row>
    <row r="8126" spans="7:9" x14ac:dyDescent="0.25">
      <c r="G8126" s="166" t="e">
        <f>WEEKNUM(#REF!,21)</f>
        <v>#REF!</v>
      </c>
      <c r="H8126" s="166" t="e">
        <f>MONTH(#REF!)</f>
        <v>#REF!</v>
      </c>
      <c r="I8126" s="166" t="e">
        <f>YEAR(#REF!)</f>
        <v>#REF!</v>
      </c>
    </row>
    <row r="8127" spans="7:9" x14ac:dyDescent="0.25">
      <c r="G8127" s="166" t="e">
        <f>WEEKNUM(#REF!,21)</f>
        <v>#REF!</v>
      </c>
      <c r="H8127" s="166" t="e">
        <f>MONTH(#REF!)</f>
        <v>#REF!</v>
      </c>
      <c r="I8127" s="166" t="e">
        <f>YEAR(#REF!)</f>
        <v>#REF!</v>
      </c>
    </row>
    <row r="8128" spans="7:9" x14ac:dyDescent="0.25">
      <c r="G8128" s="166" t="e">
        <f>WEEKNUM(#REF!,21)</f>
        <v>#REF!</v>
      </c>
      <c r="H8128" s="166" t="e">
        <f>MONTH(#REF!)</f>
        <v>#REF!</v>
      </c>
      <c r="I8128" s="166" t="e">
        <f>YEAR(#REF!)</f>
        <v>#REF!</v>
      </c>
    </row>
    <row r="8129" spans="7:9" x14ac:dyDescent="0.25">
      <c r="G8129" s="166" t="e">
        <f>WEEKNUM(#REF!,21)</f>
        <v>#REF!</v>
      </c>
      <c r="H8129" s="166" t="e">
        <f>MONTH(#REF!)</f>
        <v>#REF!</v>
      </c>
      <c r="I8129" s="166" t="e">
        <f>YEAR(#REF!)</f>
        <v>#REF!</v>
      </c>
    </row>
    <row r="8130" spans="7:9" x14ac:dyDescent="0.25">
      <c r="G8130" s="166" t="e">
        <f>WEEKNUM(#REF!,21)</f>
        <v>#REF!</v>
      </c>
      <c r="H8130" s="166" t="e">
        <f>MONTH(#REF!)</f>
        <v>#REF!</v>
      </c>
      <c r="I8130" s="166" t="e">
        <f>YEAR(#REF!)</f>
        <v>#REF!</v>
      </c>
    </row>
    <row r="8131" spans="7:9" x14ac:dyDescent="0.25">
      <c r="G8131" s="166" t="e">
        <f>WEEKNUM(#REF!,21)</f>
        <v>#REF!</v>
      </c>
      <c r="H8131" s="166" t="e">
        <f>MONTH(#REF!)</f>
        <v>#REF!</v>
      </c>
      <c r="I8131" s="166" t="e">
        <f>YEAR(#REF!)</f>
        <v>#REF!</v>
      </c>
    </row>
    <row r="8132" spans="7:9" x14ac:dyDescent="0.25">
      <c r="G8132" s="166" t="e">
        <f>WEEKNUM(#REF!,21)</f>
        <v>#REF!</v>
      </c>
      <c r="H8132" s="166" t="e">
        <f>MONTH(#REF!)</f>
        <v>#REF!</v>
      </c>
      <c r="I8132" s="166" t="e">
        <f>YEAR(#REF!)</f>
        <v>#REF!</v>
      </c>
    </row>
  </sheetData>
  <autoFilter ref="A1:I8132" xr:uid="{059362A5-997A-4ED7-829D-09CB1FF013B1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calcul</vt:lpstr>
      <vt:lpstr>data</vt:lpstr>
      <vt:lpstr>calcul!Print_Area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zxATS Krifa,Ilyes (AHGS BIO Am) EXTERNAL</dc:creator>
  <cp:lastModifiedBy>zxATS Krifa,Ilyes (AHGS BIO Am) EXTERNAL</cp:lastModifiedBy>
  <dcterms:created xsi:type="dcterms:W3CDTF">2023-04-13T22:12:57Z</dcterms:created>
  <dcterms:modified xsi:type="dcterms:W3CDTF">2023-04-13T23:11:51Z</dcterms:modified>
</cp:coreProperties>
</file>