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charts/chart11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charts/chart12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charts/chart13.xml" ContentType="application/vnd.openxmlformats-officedocument.drawingml.chart+xml"/>
  <Override PartName="/xl/charts/style13.xml" ContentType="application/vnd.ms-office.chartstyle+xml"/>
  <Override PartName="/xl/charts/colors13.xml" ContentType="application/vnd.ms-office.chartcolorstyle+xml"/>
  <Override PartName="/xl/charts/chart14.xml" ContentType="application/vnd.openxmlformats-officedocument.drawingml.chart+xml"/>
  <Override PartName="/xl/charts/style14.xml" ContentType="application/vnd.ms-office.chartstyle+xml"/>
  <Override PartName="/xl/charts/colors14.xml" ContentType="application/vnd.ms-office.chartcolorstyle+xml"/>
  <Override PartName="/xl/charts/chart15.xml" ContentType="application/vnd.openxmlformats-officedocument.drawingml.chart+xml"/>
  <Override PartName="/xl/charts/style15.xml" ContentType="application/vnd.ms-office.chartstyle+xml"/>
  <Override PartName="/xl/charts/colors15.xml" ContentType="application/vnd.ms-office.chartcolorstyle+xml"/>
  <Override PartName="/xl/drawings/drawing2.xml" ContentType="application/vnd.openxmlformats-officedocument.drawing+xml"/>
  <Override PartName="/xl/charts/chart16.xml" ContentType="application/vnd.openxmlformats-officedocument.drawingml.chart+xml"/>
  <Override PartName="/xl/charts/style16.xml" ContentType="application/vnd.ms-office.chartstyle+xml"/>
  <Override PartName="/xl/charts/colors16.xml" ContentType="application/vnd.ms-office.chartcolorstyle+xml"/>
  <Override PartName="/xl/charts/chart17.xml" ContentType="application/vnd.openxmlformats-officedocument.drawingml.chart+xml"/>
  <Override PartName="/xl/charts/style17.xml" ContentType="application/vnd.ms-office.chartstyle+xml"/>
  <Override PartName="/xl/charts/colors17.xml" ContentType="application/vnd.ms-office.chartcolorstyle+xml"/>
  <Override PartName="/xl/charts/chart18.xml" ContentType="application/vnd.openxmlformats-officedocument.drawingml.chart+xml"/>
  <Override PartName="/xl/charts/style18.xml" ContentType="application/vnd.ms-office.chartstyle+xml"/>
  <Override PartName="/xl/charts/colors18.xml" ContentType="application/vnd.ms-office.chartcolorstyle+xml"/>
  <Override PartName="/xl/charts/chart19.xml" ContentType="application/vnd.openxmlformats-officedocument.drawingml.chart+xml"/>
  <Override PartName="/xl/charts/style19.xml" ContentType="application/vnd.ms-office.chartstyle+xml"/>
  <Override PartName="/xl/charts/colors19.xml" ContentType="application/vnd.ms-office.chartcolorstyle+xml"/>
  <Override PartName="/xl/charts/chart20.xml" ContentType="application/vnd.openxmlformats-officedocument.drawingml.chart+xml"/>
  <Override PartName="/xl/charts/style20.xml" ContentType="application/vnd.ms-office.chartstyle+xml"/>
  <Override PartName="/xl/charts/colors20.xml" ContentType="application/vnd.ms-office.chartcolorstyle+xml"/>
  <Override PartName="/xl/charts/chart21.xml" ContentType="application/vnd.openxmlformats-officedocument.drawingml.chart+xml"/>
  <Override PartName="/xl/charts/style21.xml" ContentType="application/vnd.ms-office.chartstyle+xml"/>
  <Override PartName="/xl/charts/colors21.xml" ContentType="application/vnd.ms-office.chartcolorstyle+xml"/>
  <Override PartName="/xl/charts/chart22.xml" ContentType="application/vnd.openxmlformats-officedocument.drawingml.chart+xml"/>
  <Override PartName="/xl/charts/style22.xml" ContentType="application/vnd.ms-office.chartstyle+xml"/>
  <Override PartName="/xl/charts/colors22.xml" ContentType="application/vnd.ms-office.chartcolorstyle+xml"/>
  <Override PartName="/xl/charts/chart23.xml" ContentType="application/vnd.openxmlformats-officedocument.drawingml.chart+xml"/>
  <Override PartName="/xl/charts/style23.xml" ContentType="application/vnd.ms-office.chartstyle+xml"/>
  <Override PartName="/xl/charts/colors23.xml" ContentType="application/vnd.ms-office.chartcolorstyle+xml"/>
  <Override PartName="/xl/charts/chart24.xml" ContentType="application/vnd.openxmlformats-officedocument.drawingml.chart+xml"/>
  <Override PartName="/xl/charts/style24.xml" ContentType="application/vnd.ms-office.chartstyle+xml"/>
  <Override PartName="/xl/charts/colors24.xml" ContentType="application/vnd.ms-office.chartcolorstyle+xml"/>
  <Override PartName="/xl/charts/chart25.xml" ContentType="application/vnd.openxmlformats-officedocument.drawingml.chart+xml"/>
  <Override PartName="/xl/charts/style25.xml" ContentType="application/vnd.ms-office.chartstyle+xml"/>
  <Override PartName="/xl/charts/colors25.xml" ContentType="application/vnd.ms-office.chartcolorstyle+xml"/>
  <Override PartName="/xl/charts/chart26.xml" ContentType="application/vnd.openxmlformats-officedocument.drawingml.chart+xml"/>
  <Override PartName="/xl/charts/style26.xml" ContentType="application/vnd.ms-office.chartstyle+xml"/>
  <Override PartName="/xl/charts/colors26.xml" ContentType="application/vnd.ms-office.chartcolorstyle+xml"/>
  <Override PartName="/xl/charts/chart27.xml" ContentType="application/vnd.openxmlformats-officedocument.drawingml.chart+xml"/>
  <Override PartName="/xl/charts/style27.xml" ContentType="application/vnd.ms-office.chartstyle+xml"/>
  <Override PartName="/xl/charts/colors27.xml" ContentType="application/vnd.ms-office.chartcolorstyle+xml"/>
  <Override PartName="/xl/charts/chart28.xml" ContentType="application/vnd.openxmlformats-officedocument.drawingml.chart+xml"/>
  <Override PartName="/xl/charts/style28.xml" ContentType="application/vnd.ms-office.chartstyle+xml"/>
  <Override PartName="/xl/charts/colors28.xml" ContentType="application/vnd.ms-office.chartcolorstyle+xml"/>
  <Override PartName="/xl/charts/chart29.xml" ContentType="application/vnd.openxmlformats-officedocument.drawingml.chart+xml"/>
  <Override PartName="/xl/charts/style29.xml" ContentType="application/vnd.ms-office.chartstyle+xml"/>
  <Override PartName="/xl/charts/colors29.xml" ContentType="application/vnd.ms-office.chartcolorstyle+xml"/>
  <Override PartName="/xl/charts/chart30.xml" ContentType="application/vnd.openxmlformats-officedocument.drawingml.chart+xml"/>
  <Override PartName="/xl/charts/style30.xml" ContentType="application/vnd.ms-office.chartstyle+xml"/>
  <Override PartName="/xl/charts/colors30.xml" ContentType="application/vnd.ms-office.chartcolorstyle+xml"/>
  <Override PartName="/xl/drawings/drawing3.xml" ContentType="application/vnd.openxmlformats-officedocument.drawing+xml"/>
  <Override PartName="/xl/charts/chart31.xml" ContentType="application/vnd.openxmlformats-officedocument.drawingml.chart+xml"/>
  <Override PartName="/xl/charts/style31.xml" ContentType="application/vnd.ms-office.chartstyle+xml"/>
  <Override PartName="/xl/charts/colors31.xml" ContentType="application/vnd.ms-office.chartcolorstyle+xml"/>
  <Override PartName="/xl/charts/chart32.xml" ContentType="application/vnd.openxmlformats-officedocument.drawingml.chart+xml"/>
  <Override PartName="/xl/charts/style32.xml" ContentType="application/vnd.ms-office.chartstyle+xml"/>
  <Override PartName="/xl/charts/colors32.xml" ContentType="application/vnd.ms-office.chartcolorstyle+xml"/>
  <Override PartName="/xl/charts/chart33.xml" ContentType="application/vnd.openxmlformats-officedocument.drawingml.chart+xml"/>
  <Override PartName="/xl/charts/style33.xml" ContentType="application/vnd.ms-office.chartstyle+xml"/>
  <Override PartName="/xl/charts/colors33.xml" ContentType="application/vnd.ms-office.chartcolorstyle+xml"/>
  <Override PartName="/xl/charts/chart34.xml" ContentType="application/vnd.openxmlformats-officedocument.drawingml.chart+xml"/>
  <Override PartName="/xl/charts/style34.xml" ContentType="application/vnd.ms-office.chartstyle+xml"/>
  <Override PartName="/xl/charts/colors34.xml" ContentType="application/vnd.ms-office.chartcolorstyle+xml"/>
  <Override PartName="/xl/charts/chart35.xml" ContentType="application/vnd.openxmlformats-officedocument.drawingml.chart+xml"/>
  <Override PartName="/xl/charts/style35.xml" ContentType="application/vnd.ms-office.chartstyle+xml"/>
  <Override PartName="/xl/charts/colors35.xml" ContentType="application/vnd.ms-office.chartcolorstyle+xml"/>
  <Override PartName="/xl/charts/chart36.xml" ContentType="application/vnd.openxmlformats-officedocument.drawingml.chart+xml"/>
  <Override PartName="/xl/charts/style36.xml" ContentType="application/vnd.ms-office.chartstyle+xml"/>
  <Override PartName="/xl/charts/colors36.xml" ContentType="application/vnd.ms-office.chartcolorstyle+xml"/>
  <Override PartName="/xl/charts/chart37.xml" ContentType="application/vnd.openxmlformats-officedocument.drawingml.chart+xml"/>
  <Override PartName="/xl/charts/style37.xml" ContentType="application/vnd.ms-office.chartstyle+xml"/>
  <Override PartName="/xl/charts/colors37.xml" ContentType="application/vnd.ms-office.chartcolorstyle+xml"/>
  <Override PartName="/xl/charts/chart38.xml" ContentType="application/vnd.openxmlformats-officedocument.drawingml.chart+xml"/>
  <Override PartName="/xl/charts/style38.xml" ContentType="application/vnd.ms-office.chartstyle+xml"/>
  <Override PartName="/xl/charts/colors38.xml" ContentType="application/vnd.ms-office.chartcolorstyle+xml"/>
  <Override PartName="/xl/charts/chart39.xml" ContentType="application/vnd.openxmlformats-officedocument.drawingml.chart+xml"/>
  <Override PartName="/xl/charts/style39.xml" ContentType="application/vnd.ms-office.chartstyle+xml"/>
  <Override PartName="/xl/charts/colors39.xml" ContentType="application/vnd.ms-office.chartcolorstyle+xml"/>
  <Override PartName="/xl/charts/chart40.xml" ContentType="application/vnd.openxmlformats-officedocument.drawingml.chart+xml"/>
  <Override PartName="/xl/charts/style40.xml" ContentType="application/vnd.ms-office.chartstyle+xml"/>
  <Override PartName="/xl/charts/colors40.xml" ContentType="application/vnd.ms-office.chartcolorstyle+xml"/>
  <Override PartName="/xl/charts/chart41.xml" ContentType="application/vnd.openxmlformats-officedocument.drawingml.chart+xml"/>
  <Override PartName="/xl/charts/style41.xml" ContentType="application/vnd.ms-office.chartstyle+xml"/>
  <Override PartName="/xl/charts/colors41.xml" ContentType="application/vnd.ms-office.chartcolorstyle+xml"/>
  <Override PartName="/xl/charts/chart42.xml" ContentType="application/vnd.openxmlformats-officedocument.drawingml.chart+xml"/>
  <Override PartName="/xl/charts/style42.xml" ContentType="application/vnd.ms-office.chartstyle+xml"/>
  <Override PartName="/xl/charts/colors42.xml" ContentType="application/vnd.ms-office.chartcolorstyle+xml"/>
  <Override PartName="/xl/charts/chart43.xml" ContentType="application/vnd.openxmlformats-officedocument.drawingml.chart+xml"/>
  <Override PartName="/xl/charts/style43.xml" ContentType="application/vnd.ms-office.chartstyle+xml"/>
  <Override PartName="/xl/charts/colors43.xml" ContentType="application/vnd.ms-office.chartcolorstyle+xml"/>
  <Override PartName="/xl/charts/chart44.xml" ContentType="application/vnd.openxmlformats-officedocument.drawingml.chart+xml"/>
  <Override PartName="/xl/charts/style44.xml" ContentType="application/vnd.ms-office.chartstyle+xml"/>
  <Override PartName="/xl/charts/colors44.xml" ContentType="application/vnd.ms-office.chartcolorstyle+xml"/>
  <Override PartName="/xl/charts/chart45.xml" ContentType="application/vnd.openxmlformats-officedocument.drawingml.chart+xml"/>
  <Override PartName="/xl/charts/style45.xml" ContentType="application/vnd.ms-office.chartstyle+xml"/>
  <Override PartName="/xl/charts/colors45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jeanne.favrot\Documents\Cloud Seafile EMSE\Expé\2024-01-10 TD M1\Données et résultats\Graphiques\Courbes brutes\Courbes PlotDigitizer\Forum Excel\"/>
    </mc:Choice>
  </mc:AlternateContent>
  <bookViews>
    <workbookView xWindow="0" yWindow="0" windowWidth="28800" windowHeight="13040"/>
  </bookViews>
  <sheets>
    <sheet name="i" sheetId="3" r:id="rId1"/>
    <sheet name="U" sheetId="2" r:id="rId2"/>
    <sheet name="2M" sheetId="4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F29" i="4" l="1"/>
  <c r="AF28" i="4"/>
  <c r="AD29" i="4"/>
  <c r="AD28" i="4"/>
  <c r="AB29" i="4"/>
  <c r="AB28" i="4"/>
  <c r="Z29" i="4"/>
  <c r="Z28" i="4"/>
  <c r="X29" i="4"/>
  <c r="X28" i="4"/>
  <c r="V29" i="4"/>
  <c r="V28" i="4"/>
  <c r="T29" i="4"/>
  <c r="T28" i="4"/>
  <c r="R29" i="4"/>
  <c r="R28" i="4"/>
  <c r="P29" i="4"/>
  <c r="P28" i="4"/>
  <c r="N29" i="4"/>
  <c r="N28" i="4"/>
  <c r="L29" i="4"/>
  <c r="L28" i="4"/>
  <c r="J29" i="4"/>
  <c r="J28" i="4"/>
  <c r="H29" i="4"/>
  <c r="H28" i="4"/>
  <c r="F29" i="4"/>
  <c r="F28" i="4"/>
  <c r="D29" i="4"/>
  <c r="D28" i="4"/>
  <c r="AF56" i="2"/>
  <c r="AF55" i="2"/>
  <c r="AD56" i="2"/>
  <c r="AD55" i="2"/>
  <c r="AB56" i="2"/>
  <c r="AB55" i="2"/>
  <c r="Z56" i="2"/>
  <c r="Z55" i="2"/>
  <c r="X56" i="2"/>
  <c r="X55" i="2"/>
  <c r="V56" i="2"/>
  <c r="V55" i="2"/>
  <c r="T56" i="2"/>
  <c r="T55" i="2"/>
  <c r="R56" i="2"/>
  <c r="R55" i="2"/>
  <c r="P56" i="2"/>
  <c r="P55" i="2"/>
  <c r="N56" i="2"/>
  <c r="N55" i="2"/>
  <c r="L56" i="2"/>
  <c r="L55" i="2"/>
  <c r="J56" i="2"/>
  <c r="J55" i="2"/>
  <c r="H56" i="2"/>
  <c r="H55" i="2"/>
  <c r="F56" i="2"/>
  <c r="F55" i="2"/>
  <c r="D56" i="2"/>
  <c r="D55" i="2"/>
  <c r="AE27" i="4"/>
  <c r="AC27" i="4"/>
  <c r="AA27" i="4"/>
  <c r="Y27" i="4"/>
  <c r="W27" i="4"/>
  <c r="U27" i="4"/>
  <c r="S27" i="4"/>
  <c r="Q27" i="4"/>
  <c r="O27" i="4"/>
  <c r="M27" i="4"/>
  <c r="K27" i="4"/>
  <c r="I27" i="4"/>
  <c r="G27" i="4"/>
  <c r="E27" i="4"/>
  <c r="C27" i="4"/>
  <c r="AE54" i="2"/>
  <c r="AC54" i="2"/>
  <c r="AA54" i="2"/>
  <c r="Y54" i="2"/>
  <c r="W54" i="2"/>
  <c r="U54" i="2"/>
  <c r="Q54" i="2"/>
  <c r="O54" i="2"/>
  <c r="M54" i="2"/>
  <c r="K54" i="2"/>
  <c r="I54" i="2"/>
  <c r="G54" i="2"/>
  <c r="E54" i="2"/>
  <c r="C54" i="2"/>
  <c r="S54" i="2"/>
  <c r="AE26" i="4"/>
  <c r="AC26" i="4"/>
  <c r="AA26" i="4"/>
  <c r="Y26" i="4"/>
  <c r="W26" i="4"/>
  <c r="U26" i="4"/>
  <c r="S26" i="4"/>
  <c r="Q26" i="4"/>
  <c r="O26" i="4"/>
  <c r="M26" i="4"/>
  <c r="K26" i="4"/>
  <c r="I26" i="4"/>
  <c r="G26" i="4"/>
  <c r="E26" i="4"/>
  <c r="C26" i="4"/>
  <c r="AE53" i="2"/>
  <c r="AC53" i="2"/>
  <c r="AA53" i="2"/>
  <c r="Y53" i="2"/>
  <c r="W53" i="2"/>
  <c r="U53" i="2"/>
  <c r="S53" i="2"/>
  <c r="Q53" i="2"/>
  <c r="O53" i="2"/>
  <c r="M53" i="2"/>
  <c r="K53" i="2"/>
  <c r="I53" i="2"/>
  <c r="G53" i="2"/>
  <c r="E53" i="2"/>
  <c r="C53" i="2"/>
  <c r="F25" i="4"/>
  <c r="H25" i="4"/>
  <c r="J25" i="4"/>
  <c r="L25" i="4"/>
  <c r="N25" i="4"/>
  <c r="P25" i="4"/>
  <c r="R25" i="4"/>
  <c r="T25" i="4"/>
  <c r="V25" i="4"/>
  <c r="X25" i="4"/>
  <c r="Z25" i="4"/>
  <c r="AB25" i="4"/>
  <c r="AD25" i="4"/>
  <c r="AF25" i="4"/>
  <c r="D25" i="4"/>
  <c r="F52" i="2"/>
  <c r="H52" i="2"/>
  <c r="J52" i="2"/>
  <c r="L52" i="2"/>
  <c r="N52" i="2"/>
  <c r="P52" i="2"/>
  <c r="R52" i="2"/>
  <c r="T52" i="2"/>
  <c r="V52" i="2"/>
  <c r="X52" i="2"/>
  <c r="Z52" i="2"/>
  <c r="AB52" i="2"/>
  <c r="AD52" i="2"/>
  <c r="AF52" i="2"/>
  <c r="D52" i="2"/>
  <c r="AE59" i="3" l="1"/>
  <c r="AC59" i="3"/>
  <c r="AA59" i="3"/>
  <c r="Y59" i="3"/>
  <c r="W59" i="3"/>
  <c r="U59" i="3"/>
  <c r="S59" i="3"/>
  <c r="Q59" i="3"/>
  <c r="O59" i="3"/>
  <c r="M59" i="3"/>
  <c r="K59" i="3"/>
  <c r="I59" i="3"/>
  <c r="G59" i="3"/>
  <c r="E59" i="3"/>
  <c r="C59" i="3"/>
  <c r="AC58" i="3"/>
  <c r="Y58" i="3"/>
  <c r="W58" i="3"/>
  <c r="U58" i="3"/>
  <c r="S58" i="3"/>
  <c r="Q58" i="3"/>
  <c r="O58" i="3"/>
  <c r="M58" i="3"/>
  <c r="C58" i="3"/>
  <c r="AF57" i="3"/>
  <c r="AF61" i="3" s="1"/>
  <c r="AD57" i="3"/>
  <c r="AD61" i="3" s="1"/>
  <c r="AB57" i="3"/>
  <c r="AB61" i="3" s="1"/>
  <c r="Z57" i="3"/>
  <c r="Z61" i="3" s="1"/>
  <c r="X57" i="3"/>
  <c r="X60" i="3" s="1"/>
  <c r="V57" i="3"/>
  <c r="D57" i="3"/>
  <c r="D60" i="3" s="1"/>
  <c r="F57" i="3"/>
  <c r="F60" i="3" s="1"/>
  <c r="H57" i="3"/>
  <c r="G58" i="3" s="1"/>
  <c r="J57" i="3"/>
  <c r="J61" i="3" s="1"/>
  <c r="L57" i="3"/>
  <c r="K58" i="3" s="1"/>
  <c r="N57" i="3"/>
  <c r="N61" i="3" s="1"/>
  <c r="P57" i="3"/>
  <c r="P61" i="3" s="1"/>
  <c r="R57" i="3"/>
  <c r="R60" i="3" s="1"/>
  <c r="T57" i="3"/>
  <c r="H60" i="3"/>
  <c r="V61" i="3"/>
  <c r="V60" i="3"/>
  <c r="AE58" i="3" l="1"/>
  <c r="L61" i="3"/>
  <c r="E58" i="3"/>
  <c r="I58" i="3"/>
  <c r="AA58" i="3"/>
  <c r="AF60" i="3"/>
  <c r="AD60" i="3"/>
  <c r="AB60" i="3"/>
  <c r="Z60" i="3"/>
  <c r="X61" i="3"/>
  <c r="F61" i="3"/>
  <c r="J60" i="3"/>
  <c r="R61" i="3"/>
  <c r="P60" i="3"/>
  <c r="N60" i="3"/>
  <c r="L60" i="3"/>
  <c r="H61" i="3"/>
  <c r="D61" i="3"/>
  <c r="T61" i="3" l="1"/>
  <c r="T60" i="3"/>
</calcChain>
</file>

<file path=xl/sharedStrings.xml><?xml version="1.0" encoding="utf-8"?>
<sst xmlns="http://schemas.openxmlformats.org/spreadsheetml/2006/main" count="244" uniqueCount="90">
  <si>
    <t>x (temps)</t>
  </si>
  <si>
    <t>y (intensité)</t>
  </si>
  <si>
    <t>P17 - T3 - 2M</t>
  </si>
  <si>
    <t>P17 - T2 - U</t>
  </si>
  <si>
    <t>P17 - T1 - i</t>
  </si>
  <si>
    <t>P15 - T3 - i</t>
  </si>
  <si>
    <t>P15 - T2 - U</t>
  </si>
  <si>
    <t>P15 - T1 - 2M</t>
  </si>
  <si>
    <t>P14 - T3 - U</t>
  </si>
  <si>
    <t>P1 - T1 - U</t>
  </si>
  <si>
    <t>P1 - T2 - i</t>
  </si>
  <si>
    <t>P1 - T3 - 2M</t>
  </si>
  <si>
    <t>P2 - T1 - i</t>
  </si>
  <si>
    <t>P2 - T2 - 2M</t>
  </si>
  <si>
    <t>P2 - T3 - U</t>
  </si>
  <si>
    <t>P3 - T1 - 2M</t>
  </si>
  <si>
    <t>P3 - T2 - U</t>
  </si>
  <si>
    <t>P3 - T3 - i</t>
  </si>
  <si>
    <t>P4 - T1 - U</t>
  </si>
  <si>
    <t>P4 - T2 - 2M</t>
  </si>
  <si>
    <t>P4 - T3 - i</t>
  </si>
  <si>
    <t>P5 - T1 - i</t>
  </si>
  <si>
    <t>P5 - T2 - U</t>
  </si>
  <si>
    <t>P5 - T3 - 2M</t>
  </si>
  <si>
    <t>P6 - T1 - 2M</t>
  </si>
  <si>
    <t>P6 - T2 - i</t>
  </si>
  <si>
    <t>P6 - T3 - U</t>
  </si>
  <si>
    <t>P7 - T1 - U</t>
  </si>
  <si>
    <t>P7 - T2 - i</t>
  </si>
  <si>
    <t>P7 - T3 - 2M</t>
  </si>
  <si>
    <t>P8 - T1 - i</t>
  </si>
  <si>
    <t>P8 - T2 - 2M</t>
  </si>
  <si>
    <t>P8 - T3 - U</t>
  </si>
  <si>
    <t>P9 - T1 - 2M</t>
  </si>
  <si>
    <t>P9 - T2 - U</t>
  </si>
  <si>
    <t>P9 - T3 - i</t>
  </si>
  <si>
    <t>P10 - T1 - U</t>
  </si>
  <si>
    <t>P10 - T2 - 2M</t>
  </si>
  <si>
    <t>P10 - T3 - i</t>
  </si>
  <si>
    <t>P11 - T1 - i</t>
  </si>
  <si>
    <t>P11 - T2 - U</t>
  </si>
  <si>
    <t>P11 - T3 - 2M</t>
  </si>
  <si>
    <t>P12 - T1 - 2M</t>
  </si>
  <si>
    <t>P12 - T2 - i</t>
  </si>
  <si>
    <t>P12 - T3 - U</t>
  </si>
  <si>
    <t>P14 - T1 - i</t>
  </si>
  <si>
    <t>P14 - T2 - 2M</t>
  </si>
  <si>
    <r>
      <t>I</t>
    </r>
    <r>
      <rPr>
        <vertAlign val="subscript"/>
        <sz val="11"/>
        <color theme="1"/>
        <rFont val="Calibri"/>
        <family val="2"/>
        <scheme val="minor"/>
      </rPr>
      <t>max</t>
    </r>
  </si>
  <si>
    <r>
      <t>T</t>
    </r>
    <r>
      <rPr>
        <vertAlign val="subscript"/>
        <sz val="11"/>
        <color theme="1"/>
        <rFont val="Calibri"/>
        <family val="2"/>
        <scheme val="minor"/>
      </rPr>
      <t>max</t>
    </r>
  </si>
  <si>
    <r>
      <t>T</t>
    </r>
    <r>
      <rPr>
        <vertAlign val="subscript"/>
        <sz val="11"/>
        <color theme="1"/>
        <rFont val="Calibri"/>
        <family val="2"/>
        <scheme val="minor"/>
      </rPr>
      <t>tot</t>
    </r>
  </si>
  <si>
    <r>
      <t>D</t>
    </r>
    <r>
      <rPr>
        <vertAlign val="subscript"/>
        <sz val="11"/>
        <color theme="1"/>
        <rFont val="Calibri"/>
        <family val="2"/>
        <scheme val="minor"/>
      </rPr>
      <t>i</t>
    </r>
  </si>
  <si>
    <r>
      <t>R</t>
    </r>
    <r>
      <rPr>
        <vertAlign val="subscript"/>
        <sz val="11"/>
        <color theme="1"/>
        <rFont val="Calibri"/>
        <family val="2"/>
        <scheme val="minor"/>
      </rPr>
      <t>i</t>
    </r>
  </si>
  <si>
    <r>
      <t>A</t>
    </r>
    <r>
      <rPr>
        <vertAlign val="subscript"/>
        <sz val="11"/>
        <color theme="1"/>
        <rFont val="Calibri"/>
        <family val="2"/>
        <scheme val="minor"/>
      </rPr>
      <t>i</t>
    </r>
  </si>
  <si>
    <r>
      <t>D</t>
    </r>
    <r>
      <rPr>
        <vertAlign val="subscript"/>
        <sz val="11"/>
        <color theme="1"/>
        <rFont val="Calibri"/>
        <family val="2"/>
        <scheme val="minor"/>
      </rPr>
      <t>m</t>
    </r>
  </si>
  <si>
    <r>
      <t>A</t>
    </r>
    <r>
      <rPr>
        <vertAlign val="subscript"/>
        <sz val="11"/>
        <color theme="1"/>
        <rFont val="Calibri"/>
        <family val="2"/>
        <scheme val="minor"/>
      </rPr>
      <t>m</t>
    </r>
  </si>
  <si>
    <r>
      <t>D</t>
    </r>
    <r>
      <rPr>
        <vertAlign val="subscript"/>
        <sz val="11"/>
        <color theme="1"/>
        <rFont val="Calibri"/>
        <family val="2"/>
        <scheme val="minor"/>
      </rPr>
      <t>d</t>
    </r>
  </si>
  <si>
    <r>
      <t>R</t>
    </r>
    <r>
      <rPr>
        <vertAlign val="subscript"/>
        <sz val="11"/>
        <color theme="1"/>
        <rFont val="Calibri"/>
        <family val="2"/>
        <scheme val="minor"/>
      </rPr>
      <t>d</t>
    </r>
  </si>
  <si>
    <r>
      <t>A</t>
    </r>
    <r>
      <rPr>
        <vertAlign val="subscript"/>
        <sz val="11"/>
        <color theme="1"/>
        <rFont val="Calibri"/>
        <family val="2"/>
        <scheme val="minor"/>
      </rPr>
      <t>d</t>
    </r>
  </si>
  <si>
    <r>
      <t>A</t>
    </r>
    <r>
      <rPr>
        <vertAlign val="subscript"/>
        <sz val="11"/>
        <color theme="1"/>
        <rFont val="Calibri"/>
        <family val="2"/>
        <scheme val="minor"/>
      </rPr>
      <t>t</t>
    </r>
  </si>
  <si>
    <r>
      <t>5% I</t>
    </r>
    <r>
      <rPr>
        <vertAlign val="subscript"/>
        <sz val="11"/>
        <color theme="1"/>
        <rFont val="Calibri"/>
        <family val="2"/>
        <scheme val="minor"/>
      </rPr>
      <t>max</t>
    </r>
  </si>
  <si>
    <r>
      <t>90% I</t>
    </r>
    <r>
      <rPr>
        <vertAlign val="subscript"/>
        <sz val="11"/>
        <color theme="1"/>
        <rFont val="Calibri"/>
        <family val="2"/>
        <scheme val="minor"/>
      </rPr>
      <t>max</t>
    </r>
  </si>
  <si>
    <t>Intensité maximale</t>
  </si>
  <si>
    <t>Temps correspondant à l'intensité maximale</t>
  </si>
  <si>
    <t>Temps total</t>
  </si>
  <si>
    <r>
      <t>Durée du plateau de 90% I</t>
    </r>
    <r>
      <rPr>
        <vertAlign val="subscript"/>
        <sz val="11"/>
        <color theme="1"/>
        <rFont val="Calibri"/>
        <family val="2"/>
        <scheme val="minor"/>
      </rPr>
      <t>max</t>
    </r>
  </si>
  <si>
    <r>
      <t>Aire du plateau de 90% I</t>
    </r>
    <r>
      <rPr>
        <vertAlign val="subscript"/>
        <sz val="11"/>
        <color theme="1"/>
        <rFont val="Calibri"/>
        <family val="2"/>
        <scheme val="minor"/>
      </rPr>
      <t>max</t>
    </r>
  </si>
  <si>
    <r>
      <t>Aire totale du trapèze A</t>
    </r>
    <r>
      <rPr>
        <vertAlign val="subscript"/>
        <sz val="11"/>
        <color theme="1"/>
        <rFont val="Calibri"/>
        <family val="2"/>
        <scheme val="minor"/>
      </rPr>
      <t>t</t>
    </r>
    <r>
      <rPr>
        <sz val="11"/>
        <color theme="1"/>
        <rFont val="Calibri"/>
        <family val="2"/>
        <scheme val="minor"/>
      </rPr>
      <t xml:space="preserve"> =  A</t>
    </r>
    <r>
      <rPr>
        <vertAlign val="subscript"/>
        <sz val="11"/>
        <color theme="1"/>
        <rFont val="Calibri"/>
        <family val="2"/>
        <scheme val="minor"/>
      </rPr>
      <t>i</t>
    </r>
    <r>
      <rPr>
        <sz val="11"/>
        <color theme="1"/>
        <rFont val="Calibri"/>
        <family val="2"/>
        <scheme val="minor"/>
      </rPr>
      <t xml:space="preserve"> + A</t>
    </r>
    <r>
      <rPr>
        <vertAlign val="subscript"/>
        <sz val="11"/>
        <color theme="1"/>
        <rFont val="Calibri"/>
        <family val="2"/>
        <scheme val="minor"/>
      </rPr>
      <t>m</t>
    </r>
    <r>
      <rPr>
        <sz val="11"/>
        <color theme="1"/>
        <rFont val="Calibri"/>
        <family val="2"/>
        <scheme val="minor"/>
      </rPr>
      <t xml:space="preserve"> + A</t>
    </r>
    <r>
      <rPr>
        <vertAlign val="subscript"/>
        <sz val="11"/>
        <color theme="1"/>
        <rFont val="Calibri"/>
        <family val="2"/>
        <scheme val="minor"/>
      </rPr>
      <t>d</t>
    </r>
  </si>
  <si>
    <r>
      <t>Durée de la partie descendante de la courbe D</t>
    </r>
    <r>
      <rPr>
        <vertAlign val="subscript"/>
        <sz val="11"/>
        <color theme="1"/>
        <rFont val="Calibri"/>
        <family val="2"/>
        <scheme val="minor"/>
      </rPr>
      <t>d</t>
    </r>
    <r>
      <rPr>
        <sz val="11"/>
        <color theme="1"/>
        <rFont val="Calibri"/>
        <family val="2"/>
        <scheme val="minor"/>
      </rPr>
      <t xml:space="preserve"> = t</t>
    </r>
    <r>
      <rPr>
        <vertAlign val="subscript"/>
        <sz val="11"/>
        <color theme="1"/>
        <rFont val="Calibri"/>
        <family val="2"/>
        <scheme val="minor"/>
      </rPr>
      <t>d90</t>
    </r>
    <r>
      <rPr>
        <sz val="11"/>
        <color theme="1"/>
        <rFont val="Calibri"/>
        <family val="2"/>
        <scheme val="minor"/>
      </rPr>
      <t xml:space="preserve"> - t</t>
    </r>
    <r>
      <rPr>
        <vertAlign val="subscript"/>
        <sz val="11"/>
        <color theme="1"/>
        <rFont val="Calibri"/>
        <family val="2"/>
        <scheme val="minor"/>
      </rPr>
      <t>d5</t>
    </r>
  </si>
  <si>
    <r>
      <t>Taux de la partie descendante de la courbe R</t>
    </r>
    <r>
      <rPr>
        <vertAlign val="subscript"/>
        <sz val="11"/>
        <color theme="1"/>
        <rFont val="Calibri"/>
        <family val="2"/>
        <scheme val="minor"/>
      </rPr>
      <t>d</t>
    </r>
    <r>
      <rPr>
        <sz val="11"/>
        <color theme="1"/>
        <rFont val="Calibri"/>
        <family val="2"/>
        <scheme val="minor"/>
      </rPr>
      <t xml:space="preserve"> = (90% I</t>
    </r>
    <r>
      <rPr>
        <vertAlign val="subscript"/>
        <sz val="11"/>
        <color theme="1"/>
        <rFont val="Calibri"/>
        <family val="2"/>
        <scheme val="minor"/>
      </rPr>
      <t>max</t>
    </r>
    <r>
      <rPr>
        <sz val="11"/>
        <color theme="1"/>
        <rFont val="Calibri"/>
        <family val="2"/>
        <scheme val="minor"/>
      </rPr>
      <t xml:space="preserve"> - 5% I</t>
    </r>
    <r>
      <rPr>
        <vertAlign val="subscript"/>
        <sz val="11"/>
        <color theme="1"/>
        <rFont val="Calibri"/>
        <family val="2"/>
        <scheme val="minor"/>
      </rPr>
      <t>max</t>
    </r>
    <r>
      <rPr>
        <sz val="11"/>
        <color theme="1"/>
        <rFont val="Calibri"/>
        <family val="2"/>
        <scheme val="minor"/>
      </rPr>
      <t>) / (t</t>
    </r>
    <r>
      <rPr>
        <vertAlign val="subscript"/>
        <sz val="11"/>
        <color theme="1"/>
        <rFont val="Calibri"/>
        <family val="2"/>
        <scheme val="minor"/>
      </rPr>
      <t>d90</t>
    </r>
    <r>
      <rPr>
        <sz val="11"/>
        <color theme="1"/>
        <rFont val="Calibri"/>
        <family val="2"/>
        <scheme val="minor"/>
      </rPr>
      <t xml:space="preserve"> - t</t>
    </r>
    <r>
      <rPr>
        <vertAlign val="subscript"/>
        <sz val="11"/>
        <color theme="1"/>
        <rFont val="Calibri"/>
        <family val="2"/>
        <scheme val="minor"/>
      </rPr>
      <t>d5</t>
    </r>
    <r>
      <rPr>
        <sz val="11"/>
        <color theme="1"/>
        <rFont val="Calibri"/>
        <family val="2"/>
        <scheme val="minor"/>
      </rPr>
      <t>) = 0,85 I</t>
    </r>
    <r>
      <rPr>
        <vertAlign val="subscript"/>
        <sz val="11"/>
        <color theme="1"/>
        <rFont val="Calibri"/>
        <family val="2"/>
        <scheme val="minor"/>
      </rPr>
      <t>max</t>
    </r>
    <r>
      <rPr>
        <sz val="11"/>
        <color theme="1"/>
        <rFont val="Calibri"/>
        <family val="2"/>
        <scheme val="minor"/>
      </rPr>
      <t xml:space="preserve"> / (t</t>
    </r>
    <r>
      <rPr>
        <vertAlign val="subscript"/>
        <sz val="11"/>
        <color theme="1"/>
        <rFont val="Calibri"/>
        <family val="2"/>
        <scheme val="minor"/>
      </rPr>
      <t>d90</t>
    </r>
    <r>
      <rPr>
        <sz val="11"/>
        <color theme="1"/>
        <rFont val="Calibri"/>
        <family val="2"/>
        <scheme val="minor"/>
      </rPr>
      <t xml:space="preserve"> - t</t>
    </r>
    <r>
      <rPr>
        <vertAlign val="subscript"/>
        <sz val="11"/>
        <color theme="1"/>
        <rFont val="Calibri"/>
        <family val="2"/>
        <scheme val="minor"/>
      </rPr>
      <t>d5</t>
    </r>
    <r>
      <rPr>
        <sz val="11"/>
        <color theme="1"/>
        <rFont val="Calibri"/>
        <family val="2"/>
        <scheme val="minor"/>
      </rPr>
      <t xml:space="preserve">) </t>
    </r>
  </si>
  <si>
    <r>
      <t>Aire de la partie descendante de la courbe A</t>
    </r>
    <r>
      <rPr>
        <vertAlign val="subscript"/>
        <sz val="11"/>
        <color theme="1"/>
        <rFont val="Calibri"/>
        <family val="2"/>
        <scheme val="minor"/>
      </rPr>
      <t>d</t>
    </r>
    <r>
      <rPr>
        <sz val="11"/>
        <color theme="1"/>
        <rFont val="Calibri"/>
        <family val="2"/>
        <scheme val="minor"/>
      </rPr>
      <t xml:space="preserve"> = ((90% I</t>
    </r>
    <r>
      <rPr>
        <vertAlign val="subscript"/>
        <sz val="11"/>
        <color theme="1"/>
        <rFont val="Calibri"/>
        <family val="2"/>
        <scheme val="minor"/>
      </rPr>
      <t>max</t>
    </r>
    <r>
      <rPr>
        <sz val="11"/>
        <color theme="1"/>
        <rFont val="Calibri"/>
        <family val="2"/>
        <scheme val="minor"/>
      </rPr>
      <t xml:space="preserve"> - 5% I</t>
    </r>
    <r>
      <rPr>
        <vertAlign val="subscript"/>
        <sz val="11"/>
        <color theme="1"/>
        <rFont val="Calibri"/>
        <family val="2"/>
        <scheme val="minor"/>
      </rPr>
      <t>max</t>
    </r>
    <r>
      <rPr>
        <sz val="11"/>
        <color theme="1"/>
        <rFont val="Calibri"/>
        <family val="2"/>
        <scheme val="minor"/>
      </rPr>
      <t>) * (t</t>
    </r>
    <r>
      <rPr>
        <vertAlign val="subscript"/>
        <sz val="11"/>
        <color theme="1"/>
        <rFont val="Calibri"/>
        <family val="2"/>
        <scheme val="minor"/>
      </rPr>
      <t>d90</t>
    </r>
    <r>
      <rPr>
        <sz val="11"/>
        <color theme="1"/>
        <rFont val="Calibri"/>
        <family val="2"/>
        <scheme val="minor"/>
      </rPr>
      <t xml:space="preserve"> - t</t>
    </r>
    <r>
      <rPr>
        <vertAlign val="subscript"/>
        <sz val="11"/>
        <color theme="1"/>
        <rFont val="Calibri"/>
        <family val="2"/>
        <scheme val="minor"/>
      </rPr>
      <t>d5</t>
    </r>
    <r>
      <rPr>
        <sz val="11"/>
        <color theme="1"/>
        <rFont val="Calibri"/>
        <family val="2"/>
        <scheme val="minor"/>
      </rPr>
      <t>)) / 2 = 0,85 I</t>
    </r>
    <r>
      <rPr>
        <vertAlign val="subscript"/>
        <sz val="11"/>
        <color theme="1"/>
        <rFont val="Calibri"/>
        <family val="2"/>
        <scheme val="minor"/>
      </rPr>
      <t>max</t>
    </r>
    <r>
      <rPr>
        <sz val="11"/>
        <color theme="1"/>
        <rFont val="Calibri"/>
        <family val="2"/>
        <scheme val="minor"/>
      </rPr>
      <t xml:space="preserve"> * (t</t>
    </r>
    <r>
      <rPr>
        <vertAlign val="subscript"/>
        <sz val="11"/>
        <color theme="1"/>
        <rFont val="Calibri"/>
        <family val="2"/>
        <scheme val="minor"/>
      </rPr>
      <t>d90</t>
    </r>
    <r>
      <rPr>
        <sz val="11"/>
        <color theme="1"/>
        <rFont val="Calibri"/>
        <family val="2"/>
        <scheme val="minor"/>
      </rPr>
      <t xml:space="preserve"> - t</t>
    </r>
    <r>
      <rPr>
        <vertAlign val="subscript"/>
        <sz val="11"/>
        <color theme="1"/>
        <rFont val="Calibri"/>
        <family val="2"/>
        <scheme val="minor"/>
      </rPr>
      <t>d5</t>
    </r>
    <r>
      <rPr>
        <sz val="11"/>
        <color theme="1"/>
        <rFont val="Calibri"/>
        <family val="2"/>
        <scheme val="minor"/>
      </rPr>
      <t>) / 2</t>
    </r>
  </si>
  <si>
    <r>
      <t>Durée de la partie ascendante de la courbe D</t>
    </r>
    <r>
      <rPr>
        <vertAlign val="subscript"/>
        <sz val="11"/>
        <color theme="1"/>
        <rFont val="Calibri"/>
        <family val="2"/>
        <scheme val="minor"/>
      </rPr>
      <t>i</t>
    </r>
    <r>
      <rPr>
        <sz val="11"/>
        <color theme="1"/>
        <rFont val="Calibri"/>
        <family val="2"/>
        <scheme val="minor"/>
      </rPr>
      <t xml:space="preserve"> = t</t>
    </r>
    <r>
      <rPr>
        <vertAlign val="subscript"/>
        <sz val="11"/>
        <color theme="1"/>
        <rFont val="Calibri"/>
        <family val="2"/>
        <scheme val="minor"/>
      </rPr>
      <t>i90</t>
    </r>
    <r>
      <rPr>
        <sz val="11"/>
        <color theme="1"/>
        <rFont val="Calibri"/>
        <family val="2"/>
        <scheme val="minor"/>
      </rPr>
      <t xml:space="preserve"> - t</t>
    </r>
    <r>
      <rPr>
        <vertAlign val="subscript"/>
        <sz val="11"/>
        <color theme="1"/>
        <rFont val="Calibri"/>
        <family val="2"/>
        <scheme val="minor"/>
      </rPr>
      <t>i5</t>
    </r>
  </si>
  <si>
    <r>
      <t>Taux de la partie ascendante de la courbe Ri = (90% I</t>
    </r>
    <r>
      <rPr>
        <vertAlign val="subscript"/>
        <sz val="11"/>
        <color theme="1"/>
        <rFont val="Calibri"/>
        <family val="2"/>
        <scheme val="minor"/>
      </rPr>
      <t>max</t>
    </r>
    <r>
      <rPr>
        <sz val="11"/>
        <color theme="1"/>
        <rFont val="Calibri"/>
        <family val="2"/>
        <scheme val="minor"/>
      </rPr>
      <t xml:space="preserve"> - 5% I</t>
    </r>
    <r>
      <rPr>
        <vertAlign val="subscript"/>
        <sz val="11"/>
        <color theme="1"/>
        <rFont val="Calibri"/>
        <family val="2"/>
        <scheme val="minor"/>
      </rPr>
      <t>max</t>
    </r>
    <r>
      <rPr>
        <sz val="11"/>
        <color theme="1"/>
        <rFont val="Calibri"/>
        <family val="2"/>
        <scheme val="minor"/>
      </rPr>
      <t>) / (t</t>
    </r>
    <r>
      <rPr>
        <vertAlign val="subscript"/>
        <sz val="11"/>
        <color theme="1"/>
        <rFont val="Calibri"/>
        <family val="2"/>
        <scheme val="minor"/>
      </rPr>
      <t>i90</t>
    </r>
    <r>
      <rPr>
        <sz val="11"/>
        <color theme="1"/>
        <rFont val="Calibri"/>
        <family val="2"/>
        <scheme val="minor"/>
      </rPr>
      <t xml:space="preserve"> - t</t>
    </r>
    <r>
      <rPr>
        <vertAlign val="subscript"/>
        <sz val="11"/>
        <color theme="1"/>
        <rFont val="Calibri"/>
        <family val="2"/>
        <scheme val="minor"/>
      </rPr>
      <t>i5</t>
    </r>
    <r>
      <rPr>
        <sz val="11"/>
        <color theme="1"/>
        <rFont val="Calibri"/>
        <family val="2"/>
        <scheme val="minor"/>
      </rPr>
      <t>) = 0,85 I</t>
    </r>
    <r>
      <rPr>
        <vertAlign val="subscript"/>
        <sz val="11"/>
        <color theme="1"/>
        <rFont val="Calibri"/>
        <family val="2"/>
        <scheme val="minor"/>
      </rPr>
      <t>max</t>
    </r>
    <r>
      <rPr>
        <sz val="11"/>
        <color theme="1"/>
        <rFont val="Calibri"/>
        <family val="2"/>
        <scheme val="minor"/>
      </rPr>
      <t xml:space="preserve"> / (t</t>
    </r>
    <r>
      <rPr>
        <vertAlign val="subscript"/>
        <sz val="11"/>
        <color theme="1"/>
        <rFont val="Calibri"/>
        <family val="2"/>
        <scheme val="minor"/>
      </rPr>
      <t>i90</t>
    </r>
    <r>
      <rPr>
        <sz val="11"/>
        <color theme="1"/>
        <rFont val="Calibri"/>
        <family val="2"/>
        <scheme val="minor"/>
      </rPr>
      <t xml:space="preserve"> - t</t>
    </r>
    <r>
      <rPr>
        <vertAlign val="subscript"/>
        <sz val="11"/>
        <color theme="1"/>
        <rFont val="Calibri"/>
        <family val="2"/>
        <scheme val="minor"/>
      </rPr>
      <t>i5</t>
    </r>
    <r>
      <rPr>
        <sz val="11"/>
        <color theme="1"/>
        <rFont val="Calibri"/>
        <family val="2"/>
        <scheme val="minor"/>
      </rPr>
      <t xml:space="preserve">) </t>
    </r>
  </si>
  <si>
    <r>
      <t>Aire de la partie ascendante de la courbe Ai = ((90% I</t>
    </r>
    <r>
      <rPr>
        <vertAlign val="subscript"/>
        <sz val="11"/>
        <color theme="1"/>
        <rFont val="Calibri"/>
        <family val="2"/>
        <scheme val="minor"/>
      </rPr>
      <t>max</t>
    </r>
    <r>
      <rPr>
        <sz val="11"/>
        <color theme="1"/>
        <rFont val="Calibri"/>
        <family val="2"/>
        <scheme val="minor"/>
      </rPr>
      <t xml:space="preserve"> - 5% I</t>
    </r>
    <r>
      <rPr>
        <vertAlign val="subscript"/>
        <sz val="11"/>
        <color theme="1"/>
        <rFont val="Calibri"/>
        <family val="2"/>
        <scheme val="minor"/>
      </rPr>
      <t>max</t>
    </r>
    <r>
      <rPr>
        <sz val="11"/>
        <color theme="1"/>
        <rFont val="Calibri"/>
        <family val="2"/>
        <scheme val="minor"/>
      </rPr>
      <t>) * (t</t>
    </r>
    <r>
      <rPr>
        <vertAlign val="subscript"/>
        <sz val="11"/>
        <color theme="1"/>
        <rFont val="Calibri"/>
        <family val="2"/>
        <scheme val="minor"/>
      </rPr>
      <t>i90</t>
    </r>
    <r>
      <rPr>
        <sz val="11"/>
        <color theme="1"/>
        <rFont val="Calibri"/>
        <family val="2"/>
        <scheme val="minor"/>
      </rPr>
      <t xml:space="preserve"> - t</t>
    </r>
    <r>
      <rPr>
        <vertAlign val="subscript"/>
        <sz val="11"/>
        <color theme="1"/>
        <rFont val="Calibri"/>
        <family val="2"/>
        <scheme val="minor"/>
      </rPr>
      <t>i5</t>
    </r>
    <r>
      <rPr>
        <sz val="11"/>
        <color theme="1"/>
        <rFont val="Calibri"/>
        <family val="2"/>
        <scheme val="minor"/>
      </rPr>
      <t>)) / 2 = 0,85 I</t>
    </r>
    <r>
      <rPr>
        <vertAlign val="subscript"/>
        <sz val="11"/>
        <color theme="1"/>
        <rFont val="Calibri"/>
        <family val="2"/>
        <scheme val="minor"/>
      </rPr>
      <t>max</t>
    </r>
    <r>
      <rPr>
        <sz val="11"/>
        <color theme="1"/>
        <rFont val="Calibri"/>
        <family val="2"/>
        <scheme val="minor"/>
      </rPr>
      <t xml:space="preserve"> * (t</t>
    </r>
    <r>
      <rPr>
        <vertAlign val="subscript"/>
        <sz val="11"/>
        <color theme="1"/>
        <rFont val="Calibri"/>
        <family val="2"/>
        <scheme val="minor"/>
      </rPr>
      <t>i90</t>
    </r>
    <r>
      <rPr>
        <sz val="11"/>
        <color theme="1"/>
        <rFont val="Calibri"/>
        <family val="2"/>
        <scheme val="minor"/>
      </rPr>
      <t xml:space="preserve"> - t</t>
    </r>
    <r>
      <rPr>
        <vertAlign val="subscript"/>
        <sz val="11"/>
        <color theme="1"/>
        <rFont val="Calibri"/>
        <family val="2"/>
        <scheme val="minor"/>
      </rPr>
      <t>i5</t>
    </r>
    <r>
      <rPr>
        <sz val="11"/>
        <color theme="1"/>
        <rFont val="Calibri"/>
        <family val="2"/>
        <scheme val="minor"/>
      </rPr>
      <t>) / 2</t>
    </r>
  </si>
  <si>
    <r>
      <t>Temps correspondant à 5% I</t>
    </r>
    <r>
      <rPr>
        <vertAlign val="subscript"/>
        <sz val="11"/>
        <color rgb="FF00B050"/>
        <rFont val="Calibri"/>
        <family val="2"/>
        <scheme val="minor"/>
      </rPr>
      <t>max</t>
    </r>
    <r>
      <rPr>
        <sz val="11"/>
        <color rgb="FF00B050"/>
        <rFont val="Calibri"/>
        <family val="2"/>
        <scheme val="minor"/>
      </rPr>
      <t xml:space="preserve"> dans la phase ascendante</t>
    </r>
  </si>
  <si>
    <r>
      <t>t</t>
    </r>
    <r>
      <rPr>
        <vertAlign val="subscript"/>
        <sz val="11"/>
        <color rgb="FF00B050"/>
        <rFont val="Calibri"/>
        <family val="2"/>
        <scheme val="minor"/>
      </rPr>
      <t>i5</t>
    </r>
  </si>
  <si>
    <r>
      <t>Temps correspondant à 90% I</t>
    </r>
    <r>
      <rPr>
        <vertAlign val="subscript"/>
        <sz val="11"/>
        <color rgb="FF00B050"/>
        <rFont val="Calibri"/>
        <family val="2"/>
        <scheme val="minor"/>
      </rPr>
      <t>max</t>
    </r>
    <r>
      <rPr>
        <sz val="11"/>
        <color rgb="FF00B050"/>
        <rFont val="Calibri"/>
        <family val="2"/>
        <scheme val="minor"/>
      </rPr>
      <t xml:space="preserve"> dans la phase ascendante</t>
    </r>
  </si>
  <si>
    <r>
      <t>t</t>
    </r>
    <r>
      <rPr>
        <vertAlign val="subscript"/>
        <sz val="11"/>
        <color rgb="FF00B050"/>
        <rFont val="Calibri"/>
        <family val="2"/>
        <scheme val="minor"/>
      </rPr>
      <t>i90</t>
    </r>
  </si>
  <si>
    <r>
      <t>Temps correspondant à 5% I</t>
    </r>
    <r>
      <rPr>
        <vertAlign val="subscript"/>
        <sz val="11"/>
        <color rgb="FF00B050"/>
        <rFont val="Calibri"/>
        <family val="2"/>
        <scheme val="minor"/>
      </rPr>
      <t>max</t>
    </r>
    <r>
      <rPr>
        <sz val="11"/>
        <color rgb="FF00B050"/>
        <rFont val="Calibri"/>
        <family val="2"/>
        <scheme val="minor"/>
      </rPr>
      <t xml:space="preserve"> dans la phase descendante</t>
    </r>
  </si>
  <si>
    <r>
      <t>t</t>
    </r>
    <r>
      <rPr>
        <vertAlign val="subscript"/>
        <sz val="11"/>
        <color rgb="FF00B050"/>
        <rFont val="Calibri"/>
        <family val="2"/>
        <scheme val="minor"/>
      </rPr>
      <t>d5</t>
    </r>
  </si>
  <si>
    <r>
      <t>Temps correspondant à 90% I</t>
    </r>
    <r>
      <rPr>
        <vertAlign val="subscript"/>
        <sz val="11"/>
        <color rgb="FF00B050"/>
        <rFont val="Calibri"/>
        <family val="2"/>
        <scheme val="minor"/>
      </rPr>
      <t>max</t>
    </r>
    <r>
      <rPr>
        <sz val="11"/>
        <color rgb="FF00B050"/>
        <rFont val="Calibri"/>
        <family val="2"/>
        <scheme val="minor"/>
      </rPr>
      <t xml:space="preserve"> dans la phase descendante</t>
    </r>
  </si>
  <si>
    <r>
      <t>t</t>
    </r>
    <r>
      <rPr>
        <vertAlign val="subscript"/>
        <sz val="11"/>
        <color rgb="FF00B050"/>
        <rFont val="Calibri"/>
        <family val="2"/>
        <scheme val="minor"/>
      </rPr>
      <t>d90</t>
    </r>
  </si>
  <si>
    <t>certain</t>
  </si>
  <si>
    <r>
      <t>Temps correspondant à 5% I</t>
    </r>
    <r>
      <rPr>
        <vertAlign val="subscript"/>
        <sz val="11"/>
        <color rgb="FFFF0000"/>
        <rFont val="Calibri"/>
        <family val="2"/>
        <scheme val="minor"/>
      </rPr>
      <t>max</t>
    </r>
    <r>
      <rPr>
        <sz val="11"/>
        <color rgb="FFFF0000"/>
        <rFont val="Calibri"/>
        <family val="2"/>
        <scheme val="minor"/>
      </rPr>
      <t xml:space="preserve"> dans la phase ascendante</t>
    </r>
  </si>
  <si>
    <r>
      <t>t</t>
    </r>
    <r>
      <rPr>
        <vertAlign val="subscript"/>
        <sz val="11"/>
        <color rgb="FFFF0000"/>
        <rFont val="Calibri"/>
        <family val="2"/>
        <scheme val="minor"/>
      </rPr>
      <t>i5</t>
    </r>
  </si>
  <si>
    <r>
      <t>Temps correspondant à 90% I</t>
    </r>
    <r>
      <rPr>
        <vertAlign val="subscript"/>
        <sz val="11"/>
        <color rgb="FFFF0000"/>
        <rFont val="Calibri"/>
        <family val="2"/>
        <scheme val="minor"/>
      </rPr>
      <t>max</t>
    </r>
    <r>
      <rPr>
        <sz val="11"/>
        <color rgb="FFFF0000"/>
        <rFont val="Calibri"/>
        <family val="2"/>
        <scheme val="minor"/>
      </rPr>
      <t xml:space="preserve"> dans la phase ascendante</t>
    </r>
  </si>
  <si>
    <r>
      <t>t</t>
    </r>
    <r>
      <rPr>
        <vertAlign val="subscript"/>
        <sz val="11"/>
        <color rgb="FFFF0000"/>
        <rFont val="Calibri"/>
        <family val="2"/>
        <scheme val="minor"/>
      </rPr>
      <t>i90</t>
    </r>
  </si>
  <si>
    <r>
      <t>Temps correspondant à 5% I</t>
    </r>
    <r>
      <rPr>
        <vertAlign val="subscript"/>
        <sz val="11"/>
        <color theme="7" tint="-0.249977111117893"/>
        <rFont val="Calibri"/>
        <family val="2"/>
        <scheme val="minor"/>
      </rPr>
      <t>max</t>
    </r>
    <r>
      <rPr>
        <sz val="11"/>
        <color theme="7" tint="-0.249977111117893"/>
        <rFont val="Calibri"/>
        <family val="2"/>
        <scheme val="minor"/>
      </rPr>
      <t xml:space="preserve"> dans la phase descendante</t>
    </r>
  </si>
  <si>
    <r>
      <t>t</t>
    </r>
    <r>
      <rPr>
        <vertAlign val="subscript"/>
        <sz val="11"/>
        <color theme="7" tint="-0.249977111117893"/>
        <rFont val="Calibri"/>
        <family val="2"/>
        <scheme val="minor"/>
      </rPr>
      <t>d5</t>
    </r>
  </si>
  <si>
    <r>
      <t>Temps correspondant à 90% I</t>
    </r>
    <r>
      <rPr>
        <vertAlign val="subscript"/>
        <sz val="11"/>
        <color theme="7" tint="-0.249977111117893"/>
        <rFont val="Calibri"/>
        <family val="2"/>
        <scheme val="minor"/>
      </rPr>
      <t>max</t>
    </r>
    <r>
      <rPr>
        <sz val="11"/>
        <color theme="7" tint="-0.249977111117893"/>
        <rFont val="Calibri"/>
        <family val="2"/>
        <scheme val="minor"/>
      </rPr>
      <t xml:space="preserve"> dans la phase descendante</t>
    </r>
  </si>
  <si>
    <r>
      <t>t</t>
    </r>
    <r>
      <rPr>
        <vertAlign val="subscript"/>
        <sz val="11"/>
        <color theme="7" tint="-0.249977111117893"/>
        <rFont val="Calibri"/>
        <family val="2"/>
        <scheme val="minor"/>
      </rPr>
      <t>d90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</si>
</sst>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9" x14ac:knownFonts="1">
    <font>
      <sz val="11"/>
      <color theme="1"/>
      <name val="Calibri"/>
      <family val="2"/>
      <scheme val="minor"/>
    </font>
    <font>
      <vertAlign val="subscript"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rgb="FF00B050"/>
      <name val="Calibri"/>
      <family val="2"/>
      <scheme val="minor"/>
    </font>
    <font>
      <vertAlign val="subscript"/>
      <sz val="11"/>
      <color rgb="FF00B050"/>
      <name val="Calibri"/>
      <family val="2"/>
      <scheme val="minor"/>
    </font>
    <font>
      <sz val="11"/>
      <color rgb="FFFF0000"/>
      <name val="Calibri"/>
      <family val="2"/>
      <scheme val="minor"/>
    </font>
    <font>
      <vertAlign val="subscript"/>
      <sz val="11"/>
      <color rgb="FFFF0000"/>
      <name val="Calibri"/>
      <family val="2"/>
      <scheme val="minor"/>
    </font>
    <font>
      <sz val="11"/>
      <color theme="7" tint="-0.249977111117893"/>
      <name val="Calibri"/>
      <family val="2"/>
      <scheme val="minor"/>
    </font>
    <font>
      <vertAlign val="subscript"/>
      <sz val="11"/>
      <color theme="7" tint="-0.249977111117893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2" fontId="0" fillId="0" borderId="0" xfId="0" applyNumberFormat="1"/>
    <xf numFmtId="2" fontId="2" fillId="2" borderId="0" xfId="0" applyNumberFormat="1" applyFont="1" applyFill="1"/>
    <xf numFmtId="2" fontId="0" fillId="2" borderId="0" xfId="0" applyNumberFormat="1" applyFill="1"/>
    <xf numFmtId="164" fontId="0" fillId="0" borderId="0" xfId="0" applyNumberFormat="1"/>
    <xf numFmtId="164" fontId="0" fillId="2" borderId="0" xfId="0" applyNumberFormat="1" applyFill="1"/>
    <xf numFmtId="0" fontId="3" fillId="0" borderId="0" xfId="0" applyFont="1"/>
    <xf numFmtId="2" fontId="3" fillId="0" borderId="0" xfId="0" applyNumberFormat="1" applyFont="1"/>
    <xf numFmtId="0" fontId="0" fillId="0" borderId="0" xfId="0" applyAlignment="1">
      <alignment horizontal="center"/>
    </xf>
    <xf numFmtId="0" fontId="5" fillId="0" borderId="0" xfId="0" applyFont="1"/>
    <xf numFmtId="2" fontId="5" fillId="0" borderId="0" xfId="0" applyNumberFormat="1" applyFont="1"/>
    <xf numFmtId="0" fontId="7" fillId="0" borderId="0" xfId="0" applyFont="1"/>
    <xf numFmtId="2" fontId="7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13.xml.rels><?xml version="1.0" encoding="UTF-8" standalone="yes"?>
<Relationships xmlns="http://schemas.openxmlformats.org/package/2006/relationships"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_rels/chart14.xml.rels><?xml version="1.0" encoding="UTF-8" standalone="yes"?>
<Relationships xmlns="http://schemas.openxmlformats.org/package/2006/relationships"><Relationship Id="rId2" Type="http://schemas.microsoft.com/office/2011/relationships/chartColorStyle" Target="colors14.xml"/><Relationship Id="rId1" Type="http://schemas.microsoft.com/office/2011/relationships/chartStyle" Target="style14.xml"/></Relationships>
</file>

<file path=xl/charts/_rels/chart15.xml.rels><?xml version="1.0" encoding="UTF-8" standalone="yes"?>
<Relationships xmlns="http://schemas.openxmlformats.org/package/2006/relationships"><Relationship Id="rId2" Type="http://schemas.microsoft.com/office/2011/relationships/chartColorStyle" Target="colors15.xml"/><Relationship Id="rId1" Type="http://schemas.microsoft.com/office/2011/relationships/chartStyle" Target="style15.xml"/></Relationships>
</file>

<file path=xl/charts/_rels/chart16.xml.rels><?xml version="1.0" encoding="UTF-8" standalone="yes"?>
<Relationships xmlns="http://schemas.openxmlformats.org/package/2006/relationships"><Relationship Id="rId2" Type="http://schemas.microsoft.com/office/2011/relationships/chartColorStyle" Target="colors16.xml"/><Relationship Id="rId1" Type="http://schemas.microsoft.com/office/2011/relationships/chartStyle" Target="style16.xml"/></Relationships>
</file>

<file path=xl/charts/_rels/chart17.xml.rels><?xml version="1.0" encoding="UTF-8" standalone="yes"?>
<Relationships xmlns="http://schemas.openxmlformats.org/package/2006/relationships"><Relationship Id="rId2" Type="http://schemas.microsoft.com/office/2011/relationships/chartColorStyle" Target="colors17.xml"/><Relationship Id="rId1" Type="http://schemas.microsoft.com/office/2011/relationships/chartStyle" Target="style17.xml"/></Relationships>
</file>

<file path=xl/charts/_rels/chart18.xml.rels><?xml version="1.0" encoding="UTF-8" standalone="yes"?>
<Relationships xmlns="http://schemas.openxmlformats.org/package/2006/relationships"><Relationship Id="rId2" Type="http://schemas.microsoft.com/office/2011/relationships/chartColorStyle" Target="colors18.xml"/><Relationship Id="rId1" Type="http://schemas.microsoft.com/office/2011/relationships/chartStyle" Target="style18.xml"/></Relationships>
</file>

<file path=xl/charts/_rels/chart19.xml.rels><?xml version="1.0" encoding="UTF-8" standalone="yes"?>
<Relationships xmlns="http://schemas.openxmlformats.org/package/2006/relationships"><Relationship Id="rId2" Type="http://schemas.microsoft.com/office/2011/relationships/chartColorStyle" Target="colors19.xml"/><Relationship Id="rId1" Type="http://schemas.microsoft.com/office/2011/relationships/chartStyle" Target="style19.xml"/></Relationships>
</file>

<file path=xl/charts/_rels/chart20.xml.rels><?xml version="1.0" encoding="UTF-8" standalone="yes"?>
<Relationships xmlns="http://schemas.openxmlformats.org/package/2006/relationships"><Relationship Id="rId2" Type="http://schemas.microsoft.com/office/2011/relationships/chartColorStyle" Target="colors20.xml"/><Relationship Id="rId1" Type="http://schemas.microsoft.com/office/2011/relationships/chartStyle" Target="style20.xml"/></Relationships>
</file>

<file path=xl/charts/_rels/chart21.xml.rels><?xml version="1.0" encoding="UTF-8" standalone="yes"?>
<Relationships xmlns="http://schemas.openxmlformats.org/package/2006/relationships"><Relationship Id="rId2" Type="http://schemas.microsoft.com/office/2011/relationships/chartColorStyle" Target="colors21.xml"/><Relationship Id="rId1" Type="http://schemas.microsoft.com/office/2011/relationships/chartStyle" Target="style21.xml"/></Relationships>
</file>

<file path=xl/charts/_rels/chart22.xml.rels><?xml version="1.0" encoding="UTF-8" standalone="yes"?>
<Relationships xmlns="http://schemas.openxmlformats.org/package/2006/relationships"><Relationship Id="rId2" Type="http://schemas.microsoft.com/office/2011/relationships/chartColorStyle" Target="colors22.xml"/><Relationship Id="rId1" Type="http://schemas.microsoft.com/office/2011/relationships/chartStyle" Target="style22.xml"/></Relationships>
</file>

<file path=xl/charts/_rels/chart23.xml.rels><?xml version="1.0" encoding="UTF-8" standalone="yes"?>
<Relationships xmlns="http://schemas.openxmlformats.org/package/2006/relationships"><Relationship Id="rId2" Type="http://schemas.microsoft.com/office/2011/relationships/chartColorStyle" Target="colors23.xml"/><Relationship Id="rId1" Type="http://schemas.microsoft.com/office/2011/relationships/chartStyle" Target="style23.xml"/></Relationships>
</file>

<file path=xl/charts/_rels/chart24.xml.rels><?xml version="1.0" encoding="UTF-8" standalone="yes"?>
<Relationships xmlns="http://schemas.openxmlformats.org/package/2006/relationships"><Relationship Id="rId2" Type="http://schemas.microsoft.com/office/2011/relationships/chartColorStyle" Target="colors24.xml"/><Relationship Id="rId1" Type="http://schemas.microsoft.com/office/2011/relationships/chartStyle" Target="style24.xml"/></Relationships>
</file>

<file path=xl/charts/_rels/chart25.xml.rels><?xml version="1.0" encoding="UTF-8" standalone="yes"?>
<Relationships xmlns="http://schemas.openxmlformats.org/package/2006/relationships"><Relationship Id="rId2" Type="http://schemas.microsoft.com/office/2011/relationships/chartColorStyle" Target="colors25.xml"/><Relationship Id="rId1" Type="http://schemas.microsoft.com/office/2011/relationships/chartStyle" Target="style25.xml"/></Relationships>
</file>

<file path=xl/charts/_rels/chart26.xml.rels><?xml version="1.0" encoding="UTF-8" standalone="yes"?>
<Relationships xmlns="http://schemas.openxmlformats.org/package/2006/relationships"><Relationship Id="rId2" Type="http://schemas.microsoft.com/office/2011/relationships/chartColorStyle" Target="colors26.xml"/><Relationship Id="rId1" Type="http://schemas.microsoft.com/office/2011/relationships/chartStyle" Target="style26.xml"/></Relationships>
</file>

<file path=xl/charts/_rels/chart27.xml.rels><?xml version="1.0" encoding="UTF-8" standalone="yes"?>
<Relationships xmlns="http://schemas.openxmlformats.org/package/2006/relationships"><Relationship Id="rId2" Type="http://schemas.microsoft.com/office/2011/relationships/chartColorStyle" Target="colors27.xml"/><Relationship Id="rId1" Type="http://schemas.microsoft.com/office/2011/relationships/chartStyle" Target="style27.xml"/></Relationships>
</file>

<file path=xl/charts/_rels/chart28.xml.rels><?xml version="1.0" encoding="UTF-8" standalone="yes"?>
<Relationships xmlns="http://schemas.openxmlformats.org/package/2006/relationships"><Relationship Id="rId2" Type="http://schemas.microsoft.com/office/2011/relationships/chartColorStyle" Target="colors28.xml"/><Relationship Id="rId1" Type="http://schemas.microsoft.com/office/2011/relationships/chartStyle" Target="style28.xml"/></Relationships>
</file>

<file path=xl/charts/_rels/chart29.xml.rels><?xml version="1.0" encoding="UTF-8" standalone="yes"?>
<Relationships xmlns="http://schemas.openxmlformats.org/package/2006/relationships"><Relationship Id="rId2" Type="http://schemas.microsoft.com/office/2011/relationships/chartColorStyle" Target="colors29.xml"/><Relationship Id="rId1" Type="http://schemas.microsoft.com/office/2011/relationships/chartStyle" Target="style29.xml"/></Relationships>
</file>

<file path=xl/charts/_rels/chart30.xml.rels><?xml version="1.0" encoding="UTF-8" standalone="yes"?>
<Relationships xmlns="http://schemas.openxmlformats.org/package/2006/relationships"><Relationship Id="rId2" Type="http://schemas.microsoft.com/office/2011/relationships/chartColorStyle" Target="colors30.xml"/><Relationship Id="rId1" Type="http://schemas.microsoft.com/office/2011/relationships/chartStyle" Target="style30.xml"/></Relationships>
</file>

<file path=xl/charts/_rels/chart31.xml.rels><?xml version="1.0" encoding="UTF-8" standalone="yes"?>
<Relationships xmlns="http://schemas.openxmlformats.org/package/2006/relationships"><Relationship Id="rId2" Type="http://schemas.microsoft.com/office/2011/relationships/chartColorStyle" Target="colors31.xml"/><Relationship Id="rId1" Type="http://schemas.microsoft.com/office/2011/relationships/chartStyle" Target="style31.xml"/></Relationships>
</file>

<file path=xl/charts/_rels/chart32.xml.rels><?xml version="1.0" encoding="UTF-8" standalone="yes"?>
<Relationships xmlns="http://schemas.openxmlformats.org/package/2006/relationships"><Relationship Id="rId2" Type="http://schemas.microsoft.com/office/2011/relationships/chartColorStyle" Target="colors32.xml"/><Relationship Id="rId1" Type="http://schemas.microsoft.com/office/2011/relationships/chartStyle" Target="style32.xml"/></Relationships>
</file>

<file path=xl/charts/_rels/chart33.xml.rels><?xml version="1.0" encoding="UTF-8" standalone="yes"?>
<Relationships xmlns="http://schemas.openxmlformats.org/package/2006/relationships"><Relationship Id="rId2" Type="http://schemas.microsoft.com/office/2011/relationships/chartColorStyle" Target="colors33.xml"/><Relationship Id="rId1" Type="http://schemas.microsoft.com/office/2011/relationships/chartStyle" Target="style33.xml"/></Relationships>
</file>

<file path=xl/charts/_rels/chart34.xml.rels><?xml version="1.0" encoding="UTF-8" standalone="yes"?>
<Relationships xmlns="http://schemas.openxmlformats.org/package/2006/relationships"><Relationship Id="rId2" Type="http://schemas.microsoft.com/office/2011/relationships/chartColorStyle" Target="colors34.xml"/><Relationship Id="rId1" Type="http://schemas.microsoft.com/office/2011/relationships/chartStyle" Target="style34.xml"/></Relationships>
</file>

<file path=xl/charts/_rels/chart35.xml.rels><?xml version="1.0" encoding="UTF-8" standalone="yes"?>
<Relationships xmlns="http://schemas.openxmlformats.org/package/2006/relationships"><Relationship Id="rId2" Type="http://schemas.microsoft.com/office/2011/relationships/chartColorStyle" Target="colors35.xml"/><Relationship Id="rId1" Type="http://schemas.microsoft.com/office/2011/relationships/chartStyle" Target="style35.xml"/></Relationships>
</file>

<file path=xl/charts/_rels/chart36.xml.rels><?xml version="1.0" encoding="UTF-8" standalone="yes"?>
<Relationships xmlns="http://schemas.openxmlformats.org/package/2006/relationships"><Relationship Id="rId2" Type="http://schemas.microsoft.com/office/2011/relationships/chartColorStyle" Target="colors36.xml"/><Relationship Id="rId1" Type="http://schemas.microsoft.com/office/2011/relationships/chartStyle" Target="style36.xml"/></Relationships>
</file>

<file path=xl/charts/_rels/chart37.xml.rels><?xml version="1.0" encoding="UTF-8" standalone="yes"?>
<Relationships xmlns="http://schemas.openxmlformats.org/package/2006/relationships"><Relationship Id="rId2" Type="http://schemas.microsoft.com/office/2011/relationships/chartColorStyle" Target="colors37.xml"/><Relationship Id="rId1" Type="http://schemas.microsoft.com/office/2011/relationships/chartStyle" Target="style37.xml"/></Relationships>
</file>

<file path=xl/charts/_rels/chart38.xml.rels><?xml version="1.0" encoding="UTF-8" standalone="yes"?>
<Relationships xmlns="http://schemas.openxmlformats.org/package/2006/relationships"><Relationship Id="rId2" Type="http://schemas.microsoft.com/office/2011/relationships/chartColorStyle" Target="colors38.xml"/><Relationship Id="rId1" Type="http://schemas.microsoft.com/office/2011/relationships/chartStyle" Target="style38.xml"/></Relationships>
</file>

<file path=xl/charts/_rels/chart39.xml.rels><?xml version="1.0" encoding="UTF-8" standalone="yes"?>
<Relationships xmlns="http://schemas.openxmlformats.org/package/2006/relationships"><Relationship Id="rId2" Type="http://schemas.microsoft.com/office/2011/relationships/chartColorStyle" Target="colors39.xml"/><Relationship Id="rId1" Type="http://schemas.microsoft.com/office/2011/relationships/chartStyle" Target="style39.xml"/></Relationships>
</file>

<file path=xl/charts/_rels/chart40.xml.rels><?xml version="1.0" encoding="UTF-8" standalone="yes"?>
<Relationships xmlns="http://schemas.openxmlformats.org/package/2006/relationships"><Relationship Id="rId2" Type="http://schemas.microsoft.com/office/2011/relationships/chartColorStyle" Target="colors40.xml"/><Relationship Id="rId1" Type="http://schemas.microsoft.com/office/2011/relationships/chartStyle" Target="style40.xml"/></Relationships>
</file>

<file path=xl/charts/_rels/chart41.xml.rels><?xml version="1.0" encoding="UTF-8" standalone="yes"?>
<Relationships xmlns="http://schemas.openxmlformats.org/package/2006/relationships"><Relationship Id="rId2" Type="http://schemas.microsoft.com/office/2011/relationships/chartColorStyle" Target="colors41.xml"/><Relationship Id="rId1" Type="http://schemas.microsoft.com/office/2011/relationships/chartStyle" Target="style41.xml"/></Relationships>
</file>

<file path=xl/charts/_rels/chart42.xml.rels><?xml version="1.0" encoding="UTF-8" standalone="yes"?>
<Relationships xmlns="http://schemas.openxmlformats.org/package/2006/relationships"><Relationship Id="rId2" Type="http://schemas.microsoft.com/office/2011/relationships/chartColorStyle" Target="colors42.xml"/><Relationship Id="rId1" Type="http://schemas.microsoft.com/office/2011/relationships/chartStyle" Target="style42.xml"/></Relationships>
</file>

<file path=xl/charts/_rels/chart43.xml.rels><?xml version="1.0" encoding="UTF-8" standalone="yes"?>
<Relationships xmlns="http://schemas.openxmlformats.org/package/2006/relationships"><Relationship Id="rId2" Type="http://schemas.microsoft.com/office/2011/relationships/chartColorStyle" Target="colors43.xml"/><Relationship Id="rId1" Type="http://schemas.microsoft.com/office/2011/relationships/chartStyle" Target="style43.xml"/></Relationships>
</file>

<file path=xl/charts/_rels/chart44.xml.rels><?xml version="1.0" encoding="UTF-8" standalone="yes"?>
<Relationships xmlns="http://schemas.openxmlformats.org/package/2006/relationships"><Relationship Id="rId2" Type="http://schemas.microsoft.com/office/2011/relationships/chartColorStyle" Target="colors44.xml"/><Relationship Id="rId1" Type="http://schemas.microsoft.com/office/2011/relationships/chartStyle" Target="style44.xml"/></Relationships>
</file>

<file path=xl/charts/_rels/chart45.xml.rels><?xml version="1.0" encoding="UTF-8" standalone="yes"?>
<Relationships xmlns="http://schemas.openxmlformats.org/package/2006/relationships"><Relationship Id="rId2" Type="http://schemas.microsoft.com/office/2011/relationships/chartColorStyle" Target="colors45.xml"/><Relationship Id="rId1" Type="http://schemas.microsoft.com/office/2011/relationships/chartStyle" Target="style4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i!$T$2</c:f>
              <c:strCache>
                <c:ptCount val="1"/>
                <c:pt idx="0">
                  <c:v>y (intensité)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i!$S$3:$S$56</c:f>
              <c:numCache>
                <c:formatCode>0.00</c:formatCode>
                <c:ptCount val="54"/>
                <c:pt idx="0">
                  <c:v>0</c:v>
                </c:pt>
                <c:pt idx="1">
                  <c:v>3.1963470319634701E-2</c:v>
                </c:pt>
                <c:pt idx="2">
                  <c:v>6.05022831050228E-2</c:v>
                </c:pt>
                <c:pt idx="3">
                  <c:v>7.0776255707762498E-2</c:v>
                </c:pt>
                <c:pt idx="4">
                  <c:v>7.9908675799086698E-2</c:v>
                </c:pt>
                <c:pt idx="5">
                  <c:v>8.9041095890410898E-2</c:v>
                </c:pt>
                <c:pt idx="6">
                  <c:v>9.8173515981735099E-2</c:v>
                </c:pt>
                <c:pt idx="7">
                  <c:v>0.10730593607305899</c:v>
                </c:pt>
                <c:pt idx="8">
                  <c:v>0.117579908675799</c:v>
                </c:pt>
                <c:pt idx="9">
                  <c:v>0.123287671232876</c:v>
                </c:pt>
                <c:pt idx="10">
                  <c:v>0.13698630136986301</c:v>
                </c:pt>
                <c:pt idx="11">
                  <c:v>0.14611872146118701</c:v>
                </c:pt>
                <c:pt idx="12">
                  <c:v>0.16324200913242001</c:v>
                </c:pt>
                <c:pt idx="13">
                  <c:v>0.16894977168949701</c:v>
                </c:pt>
                <c:pt idx="14">
                  <c:v>0.18378995433789899</c:v>
                </c:pt>
                <c:pt idx="15">
                  <c:v>0.19406392694063901</c:v>
                </c:pt>
                <c:pt idx="16">
                  <c:v>0.202054794520547</c:v>
                </c:pt>
                <c:pt idx="17">
                  <c:v>0.213470319634703</c:v>
                </c:pt>
                <c:pt idx="18">
                  <c:v>0.224885844748858</c:v>
                </c:pt>
                <c:pt idx="19">
                  <c:v>0.238584474885844</c:v>
                </c:pt>
                <c:pt idx="20">
                  <c:v>0.25342465753424598</c:v>
                </c:pt>
                <c:pt idx="21">
                  <c:v>0.261415525114155</c:v>
                </c:pt>
                <c:pt idx="22">
                  <c:v>0.27168949771689499</c:v>
                </c:pt>
                <c:pt idx="23">
                  <c:v>0.28082191780821902</c:v>
                </c:pt>
                <c:pt idx="24">
                  <c:v>0.29337899543378898</c:v>
                </c:pt>
                <c:pt idx="25">
                  <c:v>0.31621004566209998</c:v>
                </c:pt>
                <c:pt idx="26">
                  <c:v>0.329908675799086</c:v>
                </c:pt>
                <c:pt idx="27">
                  <c:v>0.34589041095890399</c:v>
                </c:pt>
                <c:pt idx="28">
                  <c:v>0.35616438356164298</c:v>
                </c:pt>
                <c:pt idx="29">
                  <c:v>0.36529680365296802</c:v>
                </c:pt>
                <c:pt idx="30">
                  <c:v>0.38356164383561597</c:v>
                </c:pt>
                <c:pt idx="31">
                  <c:v>0.40410958904109501</c:v>
                </c:pt>
                <c:pt idx="32">
                  <c:v>0.41894977168949699</c:v>
                </c:pt>
                <c:pt idx="33">
                  <c:v>0.43036529680365199</c:v>
                </c:pt>
                <c:pt idx="34">
                  <c:v>0.44520547945205402</c:v>
                </c:pt>
                <c:pt idx="35">
                  <c:v>0.460045662100456</c:v>
                </c:pt>
                <c:pt idx="36">
                  <c:v>0.47260273972602701</c:v>
                </c:pt>
                <c:pt idx="37">
                  <c:v>0.48515981735159802</c:v>
                </c:pt>
                <c:pt idx="38">
                  <c:v>0.51598173515981705</c:v>
                </c:pt>
                <c:pt idx="39">
                  <c:v>0.53310502283104999</c:v>
                </c:pt>
                <c:pt idx="40">
                  <c:v>0.54109589041095796</c:v>
                </c:pt>
                <c:pt idx="41">
                  <c:v>0.55022831050228305</c:v>
                </c:pt>
                <c:pt idx="42">
                  <c:v>0.57534246575342396</c:v>
                </c:pt>
                <c:pt idx="43">
                  <c:v>0.58904109589040998</c:v>
                </c:pt>
                <c:pt idx="44">
                  <c:v>0.59360730593607303</c:v>
                </c:pt>
                <c:pt idx="45">
                  <c:v>0.60730593607305905</c:v>
                </c:pt>
                <c:pt idx="46">
                  <c:v>0.61757990867579904</c:v>
                </c:pt>
                <c:pt idx="47">
                  <c:v>0.63013698630136905</c:v>
                </c:pt>
                <c:pt idx="48">
                  <c:v>0.64611872146118698</c:v>
                </c:pt>
                <c:pt idx="49">
                  <c:v>0.65753424657534199</c:v>
                </c:pt>
                <c:pt idx="50">
                  <c:v>0.68036529680365199</c:v>
                </c:pt>
                <c:pt idx="51">
                  <c:v>0.68721461187214605</c:v>
                </c:pt>
                <c:pt idx="52">
                  <c:v>0.73744292237442899</c:v>
                </c:pt>
                <c:pt idx="53">
                  <c:v>0.75913242009132398</c:v>
                </c:pt>
              </c:numCache>
            </c:numRef>
          </c:xVal>
          <c:yVal>
            <c:numRef>
              <c:f>i!$T$3:$T$56</c:f>
              <c:numCache>
                <c:formatCode>0.00</c:formatCode>
                <c:ptCount val="54"/>
                <c:pt idx="0">
                  <c:v>0</c:v>
                </c:pt>
                <c:pt idx="1">
                  <c:v>3.47490347490347E-2</c:v>
                </c:pt>
                <c:pt idx="2">
                  <c:v>0.138996138996139</c:v>
                </c:pt>
                <c:pt idx="3">
                  <c:v>0.13127413127413101</c:v>
                </c:pt>
                <c:pt idx="4">
                  <c:v>0.13706563706563701</c:v>
                </c:pt>
                <c:pt idx="5">
                  <c:v>0.12741312741312699</c:v>
                </c:pt>
                <c:pt idx="6">
                  <c:v>0.135135135135135</c:v>
                </c:pt>
                <c:pt idx="7">
                  <c:v>0.129343629343629</c:v>
                </c:pt>
                <c:pt idx="8">
                  <c:v>0.135135135135135</c:v>
                </c:pt>
                <c:pt idx="9">
                  <c:v>0.129343629343629</c:v>
                </c:pt>
                <c:pt idx="10">
                  <c:v>0.14285714285714199</c:v>
                </c:pt>
                <c:pt idx="11">
                  <c:v>0.13320463320463299</c:v>
                </c:pt>
                <c:pt idx="12">
                  <c:v>0.14285714285714199</c:v>
                </c:pt>
                <c:pt idx="13">
                  <c:v>0.135135135135135</c:v>
                </c:pt>
                <c:pt idx="14">
                  <c:v>0.14285714285714199</c:v>
                </c:pt>
                <c:pt idx="15">
                  <c:v>0.135135135135135</c:v>
                </c:pt>
                <c:pt idx="16">
                  <c:v>0.14092664092664001</c:v>
                </c:pt>
                <c:pt idx="17">
                  <c:v>0.13706563706563701</c:v>
                </c:pt>
                <c:pt idx="18">
                  <c:v>0.14092664092664001</c:v>
                </c:pt>
                <c:pt idx="19">
                  <c:v>0.135135135135135</c:v>
                </c:pt>
                <c:pt idx="20">
                  <c:v>0.14092664092664001</c:v>
                </c:pt>
                <c:pt idx="21">
                  <c:v>0.135135135135135</c:v>
                </c:pt>
                <c:pt idx="22">
                  <c:v>0.14285714285714199</c:v>
                </c:pt>
                <c:pt idx="23">
                  <c:v>0.135135135135135</c:v>
                </c:pt>
                <c:pt idx="24">
                  <c:v>0.14092664092664001</c:v>
                </c:pt>
                <c:pt idx="25">
                  <c:v>0.14092664092664001</c:v>
                </c:pt>
                <c:pt idx="26">
                  <c:v>0.15057915057915</c:v>
                </c:pt>
                <c:pt idx="27">
                  <c:v>0.14285714285714199</c:v>
                </c:pt>
                <c:pt idx="28">
                  <c:v>0.15057915057915</c:v>
                </c:pt>
                <c:pt idx="29">
                  <c:v>0.144787644787644</c:v>
                </c:pt>
                <c:pt idx="30">
                  <c:v>0.15057915057915</c:v>
                </c:pt>
                <c:pt idx="31">
                  <c:v>0.135135135135135</c:v>
                </c:pt>
                <c:pt idx="32">
                  <c:v>0.14092664092664001</c:v>
                </c:pt>
                <c:pt idx="33">
                  <c:v>0.135135135135135</c:v>
                </c:pt>
                <c:pt idx="34">
                  <c:v>0.13706563706563701</c:v>
                </c:pt>
                <c:pt idx="35">
                  <c:v>0.13320463320463299</c:v>
                </c:pt>
                <c:pt idx="36">
                  <c:v>0.138996138996139</c:v>
                </c:pt>
                <c:pt idx="37">
                  <c:v>0.135135135135135</c:v>
                </c:pt>
                <c:pt idx="38">
                  <c:v>0.135135135135135</c:v>
                </c:pt>
                <c:pt idx="39">
                  <c:v>0.14671814671814601</c:v>
                </c:pt>
                <c:pt idx="40">
                  <c:v>0.13127413127413101</c:v>
                </c:pt>
                <c:pt idx="41">
                  <c:v>0.13706563706563701</c:v>
                </c:pt>
                <c:pt idx="42">
                  <c:v>0.12741312741312699</c:v>
                </c:pt>
                <c:pt idx="43">
                  <c:v>0.129343629343629</c:v>
                </c:pt>
                <c:pt idx="44">
                  <c:v>0.11389961389961301</c:v>
                </c:pt>
                <c:pt idx="45">
                  <c:v>0.11969111969111899</c:v>
                </c:pt>
                <c:pt idx="46">
                  <c:v>0.11389961389961301</c:v>
                </c:pt>
                <c:pt idx="47">
                  <c:v>0.117760617760617</c:v>
                </c:pt>
                <c:pt idx="48">
                  <c:v>0.104247104247104</c:v>
                </c:pt>
                <c:pt idx="49">
                  <c:v>0.111969111969111</c:v>
                </c:pt>
                <c:pt idx="50">
                  <c:v>8.8803088803088806E-2</c:v>
                </c:pt>
                <c:pt idx="51">
                  <c:v>9.8455598455598398E-2</c:v>
                </c:pt>
                <c:pt idx="52">
                  <c:v>1.7374517374517302E-2</c:v>
                </c:pt>
                <c:pt idx="53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C5EC-4AD9-BBFF-D99D468C491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43626424"/>
        <c:axId val="443626752"/>
      </c:scatterChart>
      <c:valAx>
        <c:axId val="443626424"/>
        <c:scaling>
          <c:orientation val="minMax"/>
          <c:max val="1.2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443626752"/>
        <c:crosses val="autoZero"/>
        <c:crossBetween val="midCat"/>
      </c:valAx>
      <c:valAx>
        <c:axId val="443626752"/>
        <c:scaling>
          <c:orientation val="minMax"/>
          <c:max val="1.2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44362642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i!$V$2</c:f>
              <c:strCache>
                <c:ptCount val="1"/>
                <c:pt idx="0">
                  <c:v>y (intensité)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i!$U$3:$U$9</c:f>
              <c:numCache>
                <c:formatCode>0.00</c:formatCode>
                <c:ptCount val="7"/>
                <c:pt idx="0">
                  <c:v>0.15735461801596301</c:v>
                </c:pt>
                <c:pt idx="1">
                  <c:v>0.13340935005701199</c:v>
                </c:pt>
                <c:pt idx="2">
                  <c:v>0.114025085518814</c:v>
                </c:pt>
                <c:pt idx="3">
                  <c:v>0.52109464082098</c:v>
                </c:pt>
                <c:pt idx="4">
                  <c:v>0.88483466362599705</c:v>
                </c:pt>
                <c:pt idx="5">
                  <c:v>0.91220068415051303</c:v>
                </c:pt>
                <c:pt idx="6">
                  <c:v>0.92360319270239399</c:v>
                </c:pt>
              </c:numCache>
            </c:numRef>
          </c:xVal>
          <c:yVal>
            <c:numRef>
              <c:f>i!$V$3:$V$9</c:f>
              <c:numCache>
                <c:formatCode>0.00</c:formatCode>
                <c:ptCount val="7"/>
                <c:pt idx="0">
                  <c:v>0</c:v>
                </c:pt>
                <c:pt idx="1">
                  <c:v>0.51257253384912904</c:v>
                </c:pt>
                <c:pt idx="2">
                  <c:v>1.0135396518375199</c:v>
                </c:pt>
                <c:pt idx="3">
                  <c:v>1.0599613152804599</c:v>
                </c:pt>
                <c:pt idx="4">
                  <c:v>1.0174081237910999</c:v>
                </c:pt>
                <c:pt idx="5">
                  <c:v>0.48742746615087001</c:v>
                </c:pt>
                <c:pt idx="6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CF6-46D2-944C-F687BA3DE7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46963608"/>
        <c:axId val="446955408"/>
      </c:scatterChart>
      <c:valAx>
        <c:axId val="446963608"/>
        <c:scaling>
          <c:orientation val="minMax"/>
          <c:max val="1.2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446955408"/>
        <c:crosses val="autoZero"/>
        <c:crossBetween val="midCat"/>
      </c:valAx>
      <c:valAx>
        <c:axId val="4469554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44696360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i!$X$2</c:f>
              <c:strCache>
                <c:ptCount val="1"/>
                <c:pt idx="0">
                  <c:v>y (intensité)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i!$W$3:$W$4</c:f>
              <c:numCache>
                <c:formatCode>0.00</c:formatCode>
                <c:ptCount val="2"/>
                <c:pt idx="0">
                  <c:v>0.118857142857142</c:v>
                </c:pt>
                <c:pt idx="1">
                  <c:v>0.76457142857142801</c:v>
                </c:pt>
              </c:numCache>
            </c:numRef>
          </c:xVal>
          <c:yVal>
            <c:numRef>
              <c:f>i!$X$3:$X$4</c:f>
              <c:numCache>
                <c:formatCode>0.00</c:formatCode>
                <c:ptCount val="2"/>
                <c:pt idx="0">
                  <c:v>0.193798449612403</c:v>
                </c:pt>
                <c:pt idx="1">
                  <c:v>0.82364341085271298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7E7C-4203-930D-3EB8F42FFEF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19697848"/>
        <c:axId val="519697192"/>
      </c:scatterChart>
      <c:valAx>
        <c:axId val="519697848"/>
        <c:scaling>
          <c:orientation val="minMax"/>
          <c:max val="1.2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519697192"/>
        <c:crosses val="autoZero"/>
        <c:crossBetween val="midCat"/>
      </c:valAx>
      <c:valAx>
        <c:axId val="519697192"/>
        <c:scaling>
          <c:orientation val="minMax"/>
          <c:max val="1.2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5196978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i!$Z$2</c:f>
              <c:strCache>
                <c:ptCount val="1"/>
                <c:pt idx="0">
                  <c:v>y (intensité)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i!$Y$3:$Y$8</c:f>
              <c:numCache>
                <c:formatCode>0.00</c:formatCode>
                <c:ptCount val="6"/>
                <c:pt idx="0">
                  <c:v>0</c:v>
                </c:pt>
                <c:pt idx="1">
                  <c:v>0.41142857142857098</c:v>
                </c:pt>
                <c:pt idx="2">
                  <c:v>0.56342857142857095</c:v>
                </c:pt>
                <c:pt idx="3">
                  <c:v>0.70628571428571396</c:v>
                </c:pt>
                <c:pt idx="4">
                  <c:v>0.81942857142857095</c:v>
                </c:pt>
                <c:pt idx="5">
                  <c:v>0.89828571428571402</c:v>
                </c:pt>
              </c:numCache>
            </c:numRef>
          </c:xVal>
          <c:yVal>
            <c:numRef>
              <c:f>i!$Z$3:$Z$8</c:f>
              <c:numCache>
                <c:formatCode>0.00</c:formatCode>
                <c:ptCount val="6"/>
                <c:pt idx="0">
                  <c:v>0.60424710424710404</c:v>
                </c:pt>
                <c:pt idx="1">
                  <c:v>0.608108108108108</c:v>
                </c:pt>
                <c:pt idx="2">
                  <c:v>0.57528957528957503</c:v>
                </c:pt>
                <c:pt idx="3">
                  <c:v>0.46525096525096499</c:v>
                </c:pt>
                <c:pt idx="4">
                  <c:v>0.29343629343629302</c:v>
                </c:pt>
                <c:pt idx="5">
                  <c:v>0.123552123552123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D123-4EEF-91EB-8354C26004A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40051288"/>
        <c:axId val="440053256"/>
      </c:scatterChart>
      <c:valAx>
        <c:axId val="440051288"/>
        <c:scaling>
          <c:orientation val="minMax"/>
          <c:max val="1.2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440053256"/>
        <c:crosses val="autoZero"/>
        <c:crossBetween val="midCat"/>
      </c:valAx>
      <c:valAx>
        <c:axId val="440053256"/>
        <c:scaling>
          <c:orientation val="minMax"/>
          <c:max val="1.2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44005128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i!$AB$2</c:f>
              <c:strCache>
                <c:ptCount val="1"/>
                <c:pt idx="0">
                  <c:v>y (intensité)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i!$AA$3:$AA$10</c:f>
              <c:numCache>
                <c:formatCode>0.00</c:formatCode>
                <c:ptCount val="8"/>
                <c:pt idx="0">
                  <c:v>0</c:v>
                </c:pt>
                <c:pt idx="1">
                  <c:v>8.6757990867579904E-2</c:v>
                </c:pt>
                <c:pt idx="2">
                  <c:v>0.19520547945205399</c:v>
                </c:pt>
                <c:pt idx="3">
                  <c:v>0.36986301369863001</c:v>
                </c:pt>
                <c:pt idx="4">
                  <c:v>0.494292237442922</c:v>
                </c:pt>
                <c:pt idx="5">
                  <c:v>0.58789954337899497</c:v>
                </c:pt>
                <c:pt idx="6">
                  <c:v>0.67123287671232801</c:v>
                </c:pt>
                <c:pt idx="7">
                  <c:v>0.78196347031963398</c:v>
                </c:pt>
              </c:numCache>
            </c:numRef>
          </c:xVal>
          <c:yVal>
            <c:numRef>
              <c:f>i!$AB$3:$AB$10</c:f>
              <c:numCache>
                <c:formatCode>0.00</c:formatCode>
                <c:ptCount val="8"/>
                <c:pt idx="0">
                  <c:v>0</c:v>
                </c:pt>
                <c:pt idx="1">
                  <c:v>0.235521235521235</c:v>
                </c:pt>
                <c:pt idx="2">
                  <c:v>0.55598455598455598</c:v>
                </c:pt>
                <c:pt idx="3">
                  <c:v>0.69691119691119696</c:v>
                </c:pt>
                <c:pt idx="4">
                  <c:v>0.62934362934362897</c:v>
                </c:pt>
                <c:pt idx="5">
                  <c:v>0.457528957528957</c:v>
                </c:pt>
                <c:pt idx="6">
                  <c:v>0.241312741312741</c:v>
                </c:pt>
                <c:pt idx="7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B355-46D7-9CC3-E56399253C8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43629704"/>
        <c:axId val="443630032"/>
      </c:scatterChart>
      <c:valAx>
        <c:axId val="443629704"/>
        <c:scaling>
          <c:orientation val="minMax"/>
          <c:max val="1.2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443630032"/>
        <c:crosses val="autoZero"/>
        <c:crossBetween val="midCat"/>
      </c:valAx>
      <c:valAx>
        <c:axId val="443630032"/>
        <c:scaling>
          <c:orientation val="minMax"/>
          <c:max val="1.2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44362970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i!$AD$2</c:f>
              <c:strCache>
                <c:ptCount val="1"/>
                <c:pt idx="0">
                  <c:v>y (intensité)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i!$AC$3:$AC$4</c:f>
              <c:numCache>
                <c:formatCode>0.00</c:formatCode>
                <c:ptCount val="2"/>
                <c:pt idx="0">
                  <c:v>0</c:v>
                </c:pt>
                <c:pt idx="1">
                  <c:v>0.95547945205479401</c:v>
                </c:pt>
              </c:numCache>
            </c:numRef>
          </c:xVal>
          <c:yVal>
            <c:numRef>
              <c:f>i!$AD$3:$AD$4</c:f>
              <c:numCache>
                <c:formatCode>0.00</c:formatCode>
                <c:ptCount val="2"/>
                <c:pt idx="0">
                  <c:v>0.55576923076923002</c:v>
                </c:pt>
                <c:pt idx="1">
                  <c:v>0.59423076923076901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0034-4E9A-84BD-226B10E7C6F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46544768"/>
        <c:axId val="530888624"/>
      </c:scatterChart>
      <c:valAx>
        <c:axId val="44654476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530888624"/>
        <c:crosses val="autoZero"/>
        <c:crossBetween val="midCat"/>
      </c:valAx>
      <c:valAx>
        <c:axId val="530888624"/>
        <c:scaling>
          <c:orientation val="minMax"/>
          <c:max val="1.2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44654476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i!$AF$2</c:f>
              <c:strCache>
                <c:ptCount val="1"/>
                <c:pt idx="0">
                  <c:v>y (intensité)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i!$AE$3:$AE$12</c:f>
              <c:numCache>
                <c:formatCode>0.00</c:formatCode>
                <c:ptCount val="10"/>
                <c:pt idx="0">
                  <c:v>0</c:v>
                </c:pt>
                <c:pt idx="1">
                  <c:v>0.10844748858447401</c:v>
                </c:pt>
                <c:pt idx="2">
                  <c:v>0.18036529680365199</c:v>
                </c:pt>
                <c:pt idx="3">
                  <c:v>0.261415525114155</c:v>
                </c:pt>
                <c:pt idx="4">
                  <c:v>0.408675799086758</c:v>
                </c:pt>
                <c:pt idx="5">
                  <c:v>0.471461187214611</c:v>
                </c:pt>
                <c:pt idx="6">
                  <c:v>0.51940639269406297</c:v>
                </c:pt>
                <c:pt idx="7">
                  <c:v>0.60958904109588996</c:v>
                </c:pt>
                <c:pt idx="8">
                  <c:v>0.74429223744292194</c:v>
                </c:pt>
                <c:pt idx="9">
                  <c:v>0.97488584474885798</c:v>
                </c:pt>
              </c:numCache>
            </c:numRef>
          </c:xVal>
          <c:yVal>
            <c:numRef>
              <c:f>i!$AF$3:$AF$12</c:f>
              <c:numCache>
                <c:formatCode>0.00</c:formatCode>
                <c:ptCount val="10"/>
                <c:pt idx="0">
                  <c:v>5.8027079303674997E-2</c:v>
                </c:pt>
                <c:pt idx="1">
                  <c:v>0.30367504835589898</c:v>
                </c:pt>
                <c:pt idx="2">
                  <c:v>0.57446808510638303</c:v>
                </c:pt>
                <c:pt idx="3">
                  <c:v>0.61895551257253301</c:v>
                </c:pt>
                <c:pt idx="4">
                  <c:v>0.620889748549323</c:v>
                </c:pt>
                <c:pt idx="5">
                  <c:v>0.61121856866537705</c:v>
                </c:pt>
                <c:pt idx="6">
                  <c:v>0.460348162475822</c:v>
                </c:pt>
                <c:pt idx="7">
                  <c:v>0.28626692456479602</c:v>
                </c:pt>
                <c:pt idx="8">
                  <c:v>0.121856866537717</c:v>
                </c:pt>
                <c:pt idx="9">
                  <c:v>-1.1605415860735E-2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9CAE-45E8-8A2B-44DF46844A5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48001184"/>
        <c:axId val="448001512"/>
      </c:scatterChart>
      <c:valAx>
        <c:axId val="44800118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448001512"/>
        <c:crosses val="autoZero"/>
        <c:crossBetween val="midCat"/>
      </c:valAx>
      <c:valAx>
        <c:axId val="448001512"/>
        <c:scaling>
          <c:orientation val="minMax"/>
          <c:max val="1.2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44800118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i!$D$2</c:f>
              <c:strCache>
                <c:ptCount val="1"/>
                <c:pt idx="0">
                  <c:v>y (intensité)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i!$C$3:$C$24</c:f>
              <c:numCache>
                <c:formatCode>0.00</c:formatCode>
                <c:ptCount val="22"/>
                <c:pt idx="0">
                  <c:v>0</c:v>
                </c:pt>
                <c:pt idx="1">
                  <c:v>3.08219178082191E-2</c:v>
                </c:pt>
                <c:pt idx="2">
                  <c:v>5.7077625570776197E-2</c:v>
                </c:pt>
                <c:pt idx="3">
                  <c:v>9.1324200913242004E-2</c:v>
                </c:pt>
                <c:pt idx="4">
                  <c:v>0.13127853881278501</c:v>
                </c:pt>
                <c:pt idx="5">
                  <c:v>0.173515981735159</c:v>
                </c:pt>
                <c:pt idx="6">
                  <c:v>0.232876712328767</c:v>
                </c:pt>
                <c:pt idx="7">
                  <c:v>0.307077625570776</c:v>
                </c:pt>
                <c:pt idx="8">
                  <c:v>0.391552511415525</c:v>
                </c:pt>
                <c:pt idx="9">
                  <c:v>0.47945205479452002</c:v>
                </c:pt>
                <c:pt idx="10">
                  <c:v>0.54337899543378998</c:v>
                </c:pt>
                <c:pt idx="11">
                  <c:v>0.59703196347031895</c:v>
                </c:pt>
                <c:pt idx="12">
                  <c:v>0.63812785388127802</c:v>
                </c:pt>
                <c:pt idx="13">
                  <c:v>0.66894977168949699</c:v>
                </c:pt>
                <c:pt idx="14">
                  <c:v>0.68493150684931503</c:v>
                </c:pt>
                <c:pt idx="15">
                  <c:v>0.70547945205479401</c:v>
                </c:pt>
                <c:pt idx="16">
                  <c:v>0.72260273972602695</c:v>
                </c:pt>
                <c:pt idx="17">
                  <c:v>0.75114155251141501</c:v>
                </c:pt>
                <c:pt idx="18">
                  <c:v>0.77968036529680296</c:v>
                </c:pt>
                <c:pt idx="19">
                  <c:v>0.80251141552511396</c:v>
                </c:pt>
                <c:pt idx="20">
                  <c:v>0.82420091324200895</c:v>
                </c:pt>
              </c:numCache>
            </c:numRef>
          </c:xVal>
          <c:yVal>
            <c:numRef>
              <c:f>i!$D$3:$D$24</c:f>
              <c:numCache>
                <c:formatCode>0.00</c:formatCode>
                <c:ptCount val="22"/>
                <c:pt idx="0">
                  <c:v>0.13706563706563701</c:v>
                </c:pt>
                <c:pt idx="1">
                  <c:v>0.27992277992277897</c:v>
                </c:pt>
                <c:pt idx="2">
                  <c:v>0.42857142857142799</c:v>
                </c:pt>
                <c:pt idx="3">
                  <c:v>0.602316602316602</c:v>
                </c:pt>
                <c:pt idx="4">
                  <c:v>0.76447876447876395</c:v>
                </c:pt>
                <c:pt idx="5">
                  <c:v>0.88030888030887999</c:v>
                </c:pt>
                <c:pt idx="6">
                  <c:v>1</c:v>
                </c:pt>
                <c:pt idx="7">
                  <c:v>1.09266409266409</c:v>
                </c:pt>
                <c:pt idx="8">
                  <c:v>1.12548262548262</c:v>
                </c:pt>
                <c:pt idx="9">
                  <c:v>1.1216216216216199</c:v>
                </c:pt>
                <c:pt idx="10">
                  <c:v>1.08880308880308</c:v>
                </c:pt>
                <c:pt idx="11">
                  <c:v>0.99806949806949796</c:v>
                </c:pt>
                <c:pt idx="12">
                  <c:v>0.88416988416988396</c:v>
                </c:pt>
                <c:pt idx="13">
                  <c:v>0.75096525096525102</c:v>
                </c:pt>
                <c:pt idx="14">
                  <c:v>0.61389961389961301</c:v>
                </c:pt>
                <c:pt idx="15">
                  <c:v>0.451737451737451</c:v>
                </c:pt>
                <c:pt idx="16">
                  <c:v>0.31467181467181399</c:v>
                </c:pt>
                <c:pt idx="17">
                  <c:v>0.19111969111969099</c:v>
                </c:pt>
                <c:pt idx="18">
                  <c:v>8.6872586872586796E-2</c:v>
                </c:pt>
                <c:pt idx="19">
                  <c:v>2.89575289575289E-2</c:v>
                </c:pt>
                <c:pt idx="20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C560-4CCD-BAC6-D75526580E4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46432880"/>
        <c:axId val="546433208"/>
      </c:scatterChart>
      <c:valAx>
        <c:axId val="546432880"/>
        <c:scaling>
          <c:orientation val="minMax"/>
          <c:max val="1.2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546433208"/>
        <c:crosses val="autoZero"/>
        <c:crossBetween val="midCat"/>
      </c:valAx>
      <c:valAx>
        <c:axId val="546433208"/>
        <c:scaling>
          <c:orientation val="minMax"/>
          <c:max val="1.2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546432880"/>
        <c:crosses val="autoZero"/>
        <c:crossBetween val="midCat"/>
        <c:majorUnit val="0.2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i!$F$2</c:f>
              <c:strCache>
                <c:ptCount val="1"/>
                <c:pt idx="0">
                  <c:v>y (intensité)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i!$E$3:$E$5</c:f>
              <c:numCache>
                <c:formatCode>0.00</c:formatCode>
                <c:ptCount val="3"/>
                <c:pt idx="0">
                  <c:v>0</c:v>
                </c:pt>
                <c:pt idx="1">
                  <c:v>0.39497716894977097</c:v>
                </c:pt>
                <c:pt idx="2">
                  <c:v>0.39383561643835602</c:v>
                </c:pt>
              </c:numCache>
            </c:numRef>
          </c:xVal>
          <c:yVal>
            <c:numRef>
              <c:f>i!$F$3:$F$5</c:f>
              <c:numCache>
                <c:formatCode>0.00</c:formatCode>
                <c:ptCount val="3"/>
                <c:pt idx="0">
                  <c:v>0.14092664092664001</c:v>
                </c:pt>
                <c:pt idx="1">
                  <c:v>0.135135135135135</c:v>
                </c:pt>
                <c:pt idx="2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63A-4DF2-A641-1AC69D1FB76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17533584"/>
        <c:axId val="520448112"/>
      </c:scatterChart>
      <c:valAx>
        <c:axId val="517533584"/>
        <c:scaling>
          <c:orientation val="minMax"/>
          <c:max val="1.2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520448112"/>
        <c:crosses val="autoZero"/>
        <c:crossBetween val="midCat"/>
      </c:valAx>
      <c:valAx>
        <c:axId val="520448112"/>
        <c:scaling>
          <c:orientation val="minMax"/>
          <c:max val="1.2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51753358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i!$H$2</c:f>
              <c:strCache>
                <c:ptCount val="1"/>
                <c:pt idx="0">
                  <c:v>y (intensité)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i!$G$3:$G$4</c:f>
              <c:numCache>
                <c:formatCode>0.00</c:formatCode>
                <c:ptCount val="2"/>
                <c:pt idx="0">
                  <c:v>6.1714285714285701E-2</c:v>
                </c:pt>
                <c:pt idx="1">
                  <c:v>0.90514285714285703</c:v>
                </c:pt>
              </c:numCache>
            </c:numRef>
          </c:xVal>
          <c:yVal>
            <c:numRef>
              <c:f>i!$H$3:$H$4</c:f>
              <c:numCache>
                <c:formatCode>0.00</c:formatCode>
                <c:ptCount val="2"/>
                <c:pt idx="0">
                  <c:v>0.73166023166023098</c:v>
                </c:pt>
                <c:pt idx="1">
                  <c:v>0.72393822393822305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4460-467F-9B5E-8D095C3091A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47758056"/>
        <c:axId val="547759040"/>
      </c:scatterChart>
      <c:valAx>
        <c:axId val="547758056"/>
        <c:scaling>
          <c:orientation val="minMax"/>
          <c:max val="1.2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547759040"/>
        <c:crosses val="autoZero"/>
        <c:crossBetween val="midCat"/>
      </c:valAx>
      <c:valAx>
        <c:axId val="547759040"/>
        <c:scaling>
          <c:orientation val="minMax"/>
          <c:max val="1.2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54775805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i!$J$2</c:f>
              <c:strCache>
                <c:ptCount val="1"/>
                <c:pt idx="0">
                  <c:v>y (intensité)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i!$I$3:$I$37</c:f>
              <c:numCache>
                <c:formatCode>0.00</c:formatCode>
                <c:ptCount val="35"/>
                <c:pt idx="0">
                  <c:v>0</c:v>
                </c:pt>
                <c:pt idx="1">
                  <c:v>1.48401826484018E-2</c:v>
                </c:pt>
                <c:pt idx="2">
                  <c:v>3.53881278538812E-2</c:v>
                </c:pt>
                <c:pt idx="3">
                  <c:v>5.0228310502283102E-2</c:v>
                </c:pt>
                <c:pt idx="4">
                  <c:v>6.3926940639269403E-2</c:v>
                </c:pt>
                <c:pt idx="5">
                  <c:v>8.4474885844748798E-2</c:v>
                </c:pt>
                <c:pt idx="6">
                  <c:v>9.9315068493150596E-2</c:v>
                </c:pt>
                <c:pt idx="7">
                  <c:v>0.111872146118721</c:v>
                </c:pt>
                <c:pt idx="8">
                  <c:v>0.130136986301369</c:v>
                </c:pt>
                <c:pt idx="9">
                  <c:v>0.150684931506849</c:v>
                </c:pt>
                <c:pt idx="10">
                  <c:v>0.181506849315068</c:v>
                </c:pt>
                <c:pt idx="11">
                  <c:v>0.207762557077625</c:v>
                </c:pt>
                <c:pt idx="12">
                  <c:v>0.23744292237442899</c:v>
                </c:pt>
                <c:pt idx="13">
                  <c:v>0.25684931506849301</c:v>
                </c:pt>
                <c:pt idx="14">
                  <c:v>0.278538812785388</c:v>
                </c:pt>
                <c:pt idx="15">
                  <c:v>0.29680365296803601</c:v>
                </c:pt>
                <c:pt idx="16">
                  <c:v>0.32191780821917798</c:v>
                </c:pt>
                <c:pt idx="17">
                  <c:v>0.34246575342465702</c:v>
                </c:pt>
                <c:pt idx="18">
                  <c:v>0.36872146118721399</c:v>
                </c:pt>
                <c:pt idx="19">
                  <c:v>0.397260273972602</c:v>
                </c:pt>
                <c:pt idx="20">
                  <c:v>0.43607305936072999</c:v>
                </c:pt>
                <c:pt idx="21">
                  <c:v>0.460045662100456</c:v>
                </c:pt>
                <c:pt idx="22">
                  <c:v>0.46689497716894901</c:v>
                </c:pt>
                <c:pt idx="23">
                  <c:v>0.48630136986301298</c:v>
                </c:pt>
                <c:pt idx="24">
                  <c:v>0.50570776255707695</c:v>
                </c:pt>
                <c:pt idx="25">
                  <c:v>0.52168949771689499</c:v>
                </c:pt>
                <c:pt idx="26">
                  <c:v>0.53652968036529602</c:v>
                </c:pt>
                <c:pt idx="27">
                  <c:v>0.56050228310502204</c:v>
                </c:pt>
                <c:pt idx="28">
                  <c:v>0.58219178082191703</c:v>
                </c:pt>
                <c:pt idx="29">
                  <c:v>0.60616438356164304</c:v>
                </c:pt>
                <c:pt idx="30">
                  <c:v>0.63013698630136905</c:v>
                </c:pt>
                <c:pt idx="31">
                  <c:v>0.658675799086758</c:v>
                </c:pt>
                <c:pt idx="32">
                  <c:v>0.692922374429223</c:v>
                </c:pt>
                <c:pt idx="33">
                  <c:v>0.75</c:v>
                </c:pt>
                <c:pt idx="34">
                  <c:v>0.85045662100456598</c:v>
                </c:pt>
              </c:numCache>
            </c:numRef>
          </c:xVal>
          <c:yVal>
            <c:numRef>
              <c:f>i!$J$3:$J$37</c:f>
              <c:numCache>
                <c:formatCode>0.00</c:formatCode>
                <c:ptCount val="35"/>
                <c:pt idx="0">
                  <c:v>0.56370656370656302</c:v>
                </c:pt>
                <c:pt idx="1">
                  <c:v>0.59845559845559804</c:v>
                </c:pt>
                <c:pt idx="2">
                  <c:v>0.61776061776061697</c:v>
                </c:pt>
                <c:pt idx="3">
                  <c:v>0.59459459459459396</c:v>
                </c:pt>
                <c:pt idx="4">
                  <c:v>0.57722007722007695</c:v>
                </c:pt>
                <c:pt idx="5">
                  <c:v>0.59459459459459396</c:v>
                </c:pt>
                <c:pt idx="6">
                  <c:v>0.57528957528957503</c:v>
                </c:pt>
                <c:pt idx="7">
                  <c:v>0.57142857142857095</c:v>
                </c:pt>
                <c:pt idx="8">
                  <c:v>0.58108108108108103</c:v>
                </c:pt>
                <c:pt idx="9">
                  <c:v>0.59459459459459396</c:v>
                </c:pt>
                <c:pt idx="10">
                  <c:v>0.58494208494208499</c:v>
                </c:pt>
                <c:pt idx="11">
                  <c:v>0.60038610038609996</c:v>
                </c:pt>
                <c:pt idx="12">
                  <c:v>0.602316602316602</c:v>
                </c:pt>
                <c:pt idx="13">
                  <c:v>0.61003861003861004</c:v>
                </c:pt>
                <c:pt idx="14">
                  <c:v>0.62162162162162105</c:v>
                </c:pt>
                <c:pt idx="15">
                  <c:v>0.61776061776061697</c:v>
                </c:pt>
                <c:pt idx="16">
                  <c:v>0.63320463320463305</c:v>
                </c:pt>
                <c:pt idx="17">
                  <c:v>0.64478764478764405</c:v>
                </c:pt>
                <c:pt idx="18">
                  <c:v>0.65250965250965198</c:v>
                </c:pt>
                <c:pt idx="19">
                  <c:v>0.65057915057914995</c:v>
                </c:pt>
                <c:pt idx="20">
                  <c:v>0.64285714285714202</c:v>
                </c:pt>
                <c:pt idx="21">
                  <c:v>0.66988416988416899</c:v>
                </c:pt>
                <c:pt idx="22">
                  <c:v>0.64092664092664098</c:v>
                </c:pt>
                <c:pt idx="23">
                  <c:v>0.65250965250965198</c:v>
                </c:pt>
                <c:pt idx="24">
                  <c:v>0.64478764478764405</c:v>
                </c:pt>
                <c:pt idx="25">
                  <c:v>0.64864864864864802</c:v>
                </c:pt>
                <c:pt idx="26">
                  <c:v>0.63899613899613905</c:v>
                </c:pt>
                <c:pt idx="27">
                  <c:v>0.64864864864864802</c:v>
                </c:pt>
                <c:pt idx="28">
                  <c:v>0.64285714285714202</c:v>
                </c:pt>
                <c:pt idx="29">
                  <c:v>0.64864864864864802</c:v>
                </c:pt>
                <c:pt idx="30">
                  <c:v>0.64478764478764405</c:v>
                </c:pt>
                <c:pt idx="31">
                  <c:v>0.64671814671814598</c:v>
                </c:pt>
                <c:pt idx="32">
                  <c:v>0.60617760617760597</c:v>
                </c:pt>
                <c:pt idx="33">
                  <c:v>0.51737451737451701</c:v>
                </c:pt>
                <c:pt idx="34">
                  <c:v>0.40154440154440102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6C9C-4BCF-AF4B-B6D5CEA8FC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25607728"/>
        <c:axId val="525610680"/>
      </c:scatterChart>
      <c:valAx>
        <c:axId val="525607728"/>
        <c:scaling>
          <c:orientation val="minMax"/>
          <c:max val="1.2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525610680"/>
        <c:crosses val="autoZero"/>
        <c:crossBetween val="midCat"/>
      </c:valAx>
      <c:valAx>
        <c:axId val="525610680"/>
        <c:scaling>
          <c:orientation val="minMax"/>
          <c:max val="1.2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52560772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i!$L$2</c:f>
              <c:strCache>
                <c:ptCount val="1"/>
                <c:pt idx="0">
                  <c:v>y (intensité)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i!$K$3:$K$10</c:f>
              <c:numCache>
                <c:formatCode>0.00</c:formatCode>
                <c:ptCount val="8"/>
                <c:pt idx="0">
                  <c:v>0</c:v>
                </c:pt>
                <c:pt idx="1">
                  <c:v>7.2082379862700205E-2</c:v>
                </c:pt>
                <c:pt idx="2">
                  <c:v>0.148741418764302</c:v>
                </c:pt>
                <c:pt idx="3">
                  <c:v>0.237986270022883</c:v>
                </c:pt>
                <c:pt idx="4">
                  <c:v>0.31235697940503399</c:v>
                </c:pt>
                <c:pt idx="5">
                  <c:v>0.41647597254004498</c:v>
                </c:pt>
                <c:pt idx="6">
                  <c:v>0.548054919908466</c:v>
                </c:pt>
                <c:pt idx="7">
                  <c:v>0.67162471395880996</c:v>
                </c:pt>
              </c:numCache>
            </c:numRef>
          </c:xVal>
          <c:yVal>
            <c:numRef>
              <c:f>i!$L$3:$L$10</c:f>
              <c:numCache>
                <c:formatCode>0.00</c:formatCode>
                <c:ptCount val="8"/>
                <c:pt idx="0">
                  <c:v>0</c:v>
                </c:pt>
                <c:pt idx="1">
                  <c:v>0.13733075435202999</c:v>
                </c:pt>
                <c:pt idx="2">
                  <c:v>0.299806576402321</c:v>
                </c:pt>
                <c:pt idx="3">
                  <c:v>0.44680851063829702</c:v>
                </c:pt>
                <c:pt idx="4">
                  <c:v>0.57833655705996101</c:v>
                </c:pt>
                <c:pt idx="5">
                  <c:v>0.70212765957446799</c:v>
                </c:pt>
                <c:pt idx="6">
                  <c:v>0.81431334622823903</c:v>
                </c:pt>
                <c:pt idx="7">
                  <c:v>0.88974854932301695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DA1B-43BE-9AAC-34AFD84FC2F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41492768"/>
        <c:axId val="441500968"/>
      </c:scatterChart>
      <c:valAx>
        <c:axId val="441492768"/>
        <c:scaling>
          <c:orientation val="minMax"/>
          <c:max val="1.2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441500968"/>
        <c:crosses val="autoZero"/>
        <c:crossBetween val="midCat"/>
      </c:valAx>
      <c:valAx>
        <c:axId val="441500968"/>
        <c:scaling>
          <c:orientation val="minMax"/>
          <c:max val="1.2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44149276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i!$N$2</c:f>
              <c:strCache>
                <c:ptCount val="1"/>
                <c:pt idx="0">
                  <c:v>y (intensité)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i!$M$3:$M$5</c:f>
              <c:numCache>
                <c:formatCode>0.00</c:formatCode>
                <c:ptCount val="3"/>
                <c:pt idx="0">
                  <c:v>0</c:v>
                </c:pt>
                <c:pt idx="1">
                  <c:v>0.37100456621004502</c:v>
                </c:pt>
                <c:pt idx="2">
                  <c:v>0.380136986301369</c:v>
                </c:pt>
              </c:numCache>
            </c:numRef>
          </c:xVal>
          <c:yVal>
            <c:numRef>
              <c:f>i!$N$3:$N$5</c:f>
              <c:numCache>
                <c:formatCode>0.00</c:formatCode>
                <c:ptCount val="3"/>
                <c:pt idx="0">
                  <c:v>0.38996138996138902</c:v>
                </c:pt>
                <c:pt idx="1">
                  <c:v>0.39382239382239298</c:v>
                </c:pt>
                <c:pt idx="2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BF4-43CD-B593-9AC0C16E138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28238448"/>
        <c:axId val="528242384"/>
      </c:scatterChart>
      <c:valAx>
        <c:axId val="528238448"/>
        <c:scaling>
          <c:orientation val="minMax"/>
          <c:max val="1.2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528242384"/>
        <c:crosses val="autoZero"/>
        <c:crossBetween val="midCat"/>
      </c:valAx>
      <c:valAx>
        <c:axId val="528242384"/>
        <c:scaling>
          <c:orientation val="minMax"/>
          <c:max val="1.2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5282384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i!$P$2</c:f>
              <c:strCache>
                <c:ptCount val="1"/>
                <c:pt idx="0">
                  <c:v>y (intensité)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i!$O$3:$O$13</c:f>
              <c:numCache>
                <c:formatCode>0.00</c:formatCode>
                <c:ptCount val="11"/>
                <c:pt idx="0">
                  <c:v>0.12671232876712299</c:v>
                </c:pt>
                <c:pt idx="1">
                  <c:v>0.16894977168949701</c:v>
                </c:pt>
                <c:pt idx="2">
                  <c:v>0.24200913242009101</c:v>
                </c:pt>
                <c:pt idx="3">
                  <c:v>0.34817351598173502</c:v>
                </c:pt>
                <c:pt idx="4">
                  <c:v>0.477168949771689</c:v>
                </c:pt>
                <c:pt idx="5">
                  <c:v>0.66438356164383505</c:v>
                </c:pt>
                <c:pt idx="6">
                  <c:v>0.78767123287671204</c:v>
                </c:pt>
                <c:pt idx="7">
                  <c:v>0.852739726027397</c:v>
                </c:pt>
                <c:pt idx="8">
                  <c:v>0.89840182648401801</c:v>
                </c:pt>
                <c:pt idx="9">
                  <c:v>0.94178082191780799</c:v>
                </c:pt>
                <c:pt idx="10">
                  <c:v>0.98059360730593603</c:v>
                </c:pt>
              </c:numCache>
            </c:numRef>
          </c:xVal>
          <c:yVal>
            <c:numRef>
              <c:f>i!$P$3:$P$13</c:f>
              <c:numCache>
                <c:formatCode>0.00</c:formatCode>
                <c:ptCount val="11"/>
                <c:pt idx="0">
                  <c:v>0</c:v>
                </c:pt>
                <c:pt idx="1">
                  <c:v>0.237451737451737</c:v>
                </c:pt>
                <c:pt idx="2">
                  <c:v>0.49227799227799202</c:v>
                </c:pt>
                <c:pt idx="3">
                  <c:v>0.66216216216216195</c:v>
                </c:pt>
                <c:pt idx="4">
                  <c:v>0.80308880308880304</c:v>
                </c:pt>
                <c:pt idx="5">
                  <c:v>0.87837837837837796</c:v>
                </c:pt>
                <c:pt idx="6">
                  <c:v>0.88610038610038599</c:v>
                </c:pt>
                <c:pt idx="7">
                  <c:v>0.85328185328185302</c:v>
                </c:pt>
                <c:pt idx="8">
                  <c:v>0.75289575289575295</c:v>
                </c:pt>
                <c:pt idx="9">
                  <c:v>0.56370656370656302</c:v>
                </c:pt>
                <c:pt idx="10">
                  <c:v>0.33397683397683398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725B-487B-AC77-E383D42BD03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21756976"/>
        <c:axId val="521752384"/>
      </c:scatterChart>
      <c:valAx>
        <c:axId val="52175697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521752384"/>
        <c:crosses val="autoZero"/>
        <c:crossBetween val="midCat"/>
      </c:valAx>
      <c:valAx>
        <c:axId val="521752384"/>
        <c:scaling>
          <c:orientation val="minMax"/>
          <c:max val="1.2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52175697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i!$R$2</c:f>
              <c:strCache>
                <c:ptCount val="1"/>
                <c:pt idx="0">
                  <c:v>y (intensité)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i!$Q$3:$Q$10</c:f>
              <c:numCache>
                <c:formatCode>0.00</c:formatCode>
                <c:ptCount val="8"/>
                <c:pt idx="0">
                  <c:v>0</c:v>
                </c:pt>
                <c:pt idx="1">
                  <c:v>2.9680365296803599E-2</c:v>
                </c:pt>
                <c:pt idx="2">
                  <c:v>8.3333333333333301E-2</c:v>
                </c:pt>
                <c:pt idx="3">
                  <c:v>0.15410958904109501</c:v>
                </c:pt>
                <c:pt idx="4">
                  <c:v>0.24657534246575299</c:v>
                </c:pt>
                <c:pt idx="5">
                  <c:v>0.39954337899543302</c:v>
                </c:pt>
                <c:pt idx="6">
                  <c:v>0.55593607305935999</c:v>
                </c:pt>
                <c:pt idx="7">
                  <c:v>1.0593607305935999</c:v>
                </c:pt>
              </c:numCache>
            </c:numRef>
          </c:xVal>
          <c:yVal>
            <c:numRef>
              <c:f>i!$R$3:$R$10</c:f>
              <c:numCache>
                <c:formatCode>0.00</c:formatCode>
                <c:ptCount val="8"/>
                <c:pt idx="0">
                  <c:v>0</c:v>
                </c:pt>
                <c:pt idx="1">
                  <c:v>0.125725338491295</c:v>
                </c:pt>
                <c:pt idx="2">
                  <c:v>0.22630560928433199</c:v>
                </c:pt>
                <c:pt idx="3">
                  <c:v>0.290135396518375</c:v>
                </c:pt>
                <c:pt idx="4">
                  <c:v>0.31721470019342302</c:v>
                </c:pt>
                <c:pt idx="5">
                  <c:v>0.34235976789168199</c:v>
                </c:pt>
                <c:pt idx="6">
                  <c:v>0.340425531914893</c:v>
                </c:pt>
                <c:pt idx="7">
                  <c:v>0.33268858800773599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A4E2-4273-8419-4526AE24CC0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30311704"/>
        <c:axId val="530310720"/>
      </c:scatterChart>
      <c:valAx>
        <c:axId val="53031170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530310720"/>
        <c:crosses val="autoZero"/>
        <c:crossBetween val="midCat"/>
      </c:valAx>
      <c:valAx>
        <c:axId val="530310720"/>
        <c:scaling>
          <c:orientation val="minMax"/>
          <c:max val="1.2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53031170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U!$F$2</c:f>
              <c:strCache>
                <c:ptCount val="1"/>
                <c:pt idx="0">
                  <c:v>y (intensité)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U!$E$3:$E$8</c:f>
              <c:numCache>
                <c:formatCode>0.00</c:formatCode>
                <c:ptCount val="6"/>
                <c:pt idx="0">
                  <c:v>0</c:v>
                </c:pt>
                <c:pt idx="1">
                  <c:v>5.7077625570776197E-2</c:v>
                </c:pt>
                <c:pt idx="2">
                  <c:v>5.59360730593607E-2</c:v>
                </c:pt>
                <c:pt idx="3">
                  <c:v>6.6210045662100397E-2</c:v>
                </c:pt>
                <c:pt idx="4">
                  <c:v>6.9634703196347E-2</c:v>
                </c:pt>
                <c:pt idx="5">
                  <c:v>0.22031963470319599</c:v>
                </c:pt>
              </c:numCache>
            </c:numRef>
          </c:xVal>
          <c:yVal>
            <c:numRef>
              <c:f>U!$F$3:$F$8</c:f>
              <c:numCache>
                <c:formatCode>0.00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0.13320463320463299</c:v>
                </c:pt>
                <c:pt idx="3">
                  <c:v>0.13320463320463299</c:v>
                </c:pt>
                <c:pt idx="4">
                  <c:v>0</c:v>
                </c:pt>
                <c:pt idx="5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26A-4982-9944-DD38C7EE82E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17540976"/>
        <c:axId val="517540320"/>
      </c:scatterChart>
      <c:valAx>
        <c:axId val="517540976"/>
        <c:scaling>
          <c:orientation val="minMax"/>
          <c:max val="1.2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517540320"/>
        <c:crosses val="autoZero"/>
        <c:crossBetween val="midCat"/>
      </c:valAx>
      <c:valAx>
        <c:axId val="517540320"/>
        <c:scaling>
          <c:orientation val="minMax"/>
          <c:max val="1.2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517540976"/>
        <c:crosses val="autoZero"/>
        <c:crossBetween val="midCat"/>
        <c:majorUnit val="0.2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U!$D$2</c:f>
              <c:strCache>
                <c:ptCount val="1"/>
                <c:pt idx="0">
                  <c:v>y (intensité)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U!$C$3:$C$28</c:f>
              <c:numCache>
                <c:formatCode>0.00</c:formatCode>
                <c:ptCount val="26"/>
                <c:pt idx="0">
                  <c:v>0</c:v>
                </c:pt>
                <c:pt idx="1">
                  <c:v>0.04</c:v>
                </c:pt>
                <c:pt idx="2">
                  <c:v>0.09</c:v>
                </c:pt>
                <c:pt idx="3">
                  <c:v>0.13</c:v>
                </c:pt>
                <c:pt idx="4">
                  <c:v>0.18</c:v>
                </c:pt>
                <c:pt idx="5">
                  <c:v>0.21</c:v>
                </c:pt>
                <c:pt idx="6">
                  <c:v>0.25</c:v>
                </c:pt>
                <c:pt idx="7">
                  <c:v>0.27</c:v>
                </c:pt>
                <c:pt idx="8">
                  <c:v>0.3</c:v>
                </c:pt>
                <c:pt idx="9">
                  <c:v>0.33</c:v>
                </c:pt>
                <c:pt idx="10">
                  <c:v>0.34</c:v>
                </c:pt>
                <c:pt idx="11">
                  <c:v>0.37</c:v>
                </c:pt>
                <c:pt idx="12">
                  <c:v>0.4</c:v>
                </c:pt>
                <c:pt idx="13">
                  <c:v>0.43</c:v>
                </c:pt>
                <c:pt idx="14">
                  <c:v>0.47</c:v>
                </c:pt>
                <c:pt idx="15">
                  <c:v>0.51</c:v>
                </c:pt>
                <c:pt idx="16">
                  <c:v>0.54</c:v>
                </c:pt>
                <c:pt idx="17">
                  <c:v>0.56999999999999995</c:v>
                </c:pt>
                <c:pt idx="18">
                  <c:v>0.6</c:v>
                </c:pt>
                <c:pt idx="19">
                  <c:v>0.63</c:v>
                </c:pt>
                <c:pt idx="20">
                  <c:v>0.66</c:v>
                </c:pt>
                <c:pt idx="21">
                  <c:v>0.68</c:v>
                </c:pt>
                <c:pt idx="22">
                  <c:v>0.7</c:v>
                </c:pt>
                <c:pt idx="23">
                  <c:v>0.74</c:v>
                </c:pt>
                <c:pt idx="24">
                  <c:v>0.77</c:v>
                </c:pt>
                <c:pt idx="25">
                  <c:v>0.81</c:v>
                </c:pt>
              </c:numCache>
            </c:numRef>
          </c:xVal>
          <c:yVal>
            <c:numRef>
              <c:f>U!$D$3:$D$28</c:f>
              <c:numCache>
                <c:formatCode>0.00</c:formatCode>
                <c:ptCount val="26"/>
                <c:pt idx="0">
                  <c:v>0.14000000000000001</c:v>
                </c:pt>
                <c:pt idx="1">
                  <c:v>0.25</c:v>
                </c:pt>
                <c:pt idx="2">
                  <c:v>0.41</c:v>
                </c:pt>
                <c:pt idx="3">
                  <c:v>0.57999999999999996</c:v>
                </c:pt>
                <c:pt idx="4">
                  <c:v>0.72</c:v>
                </c:pt>
                <c:pt idx="5">
                  <c:v>0.77</c:v>
                </c:pt>
                <c:pt idx="6">
                  <c:v>0.76</c:v>
                </c:pt>
                <c:pt idx="7">
                  <c:v>0.73</c:v>
                </c:pt>
                <c:pt idx="8">
                  <c:v>0.66</c:v>
                </c:pt>
                <c:pt idx="9">
                  <c:v>0.59</c:v>
                </c:pt>
                <c:pt idx="10">
                  <c:v>0.56999999999999995</c:v>
                </c:pt>
                <c:pt idx="11">
                  <c:v>0.57999999999999996</c:v>
                </c:pt>
                <c:pt idx="12">
                  <c:v>0.62</c:v>
                </c:pt>
                <c:pt idx="13">
                  <c:v>0.66</c:v>
                </c:pt>
                <c:pt idx="14">
                  <c:v>0.75</c:v>
                </c:pt>
                <c:pt idx="15">
                  <c:v>0.82</c:v>
                </c:pt>
                <c:pt idx="16">
                  <c:v>0.86</c:v>
                </c:pt>
                <c:pt idx="17">
                  <c:v>0.87</c:v>
                </c:pt>
                <c:pt idx="18">
                  <c:v>0.86</c:v>
                </c:pt>
                <c:pt idx="19">
                  <c:v>0.83</c:v>
                </c:pt>
                <c:pt idx="20">
                  <c:v>0.76</c:v>
                </c:pt>
                <c:pt idx="21">
                  <c:v>0.7</c:v>
                </c:pt>
                <c:pt idx="22">
                  <c:v>0.64</c:v>
                </c:pt>
                <c:pt idx="23">
                  <c:v>0.55000000000000004</c:v>
                </c:pt>
                <c:pt idx="24">
                  <c:v>0.47</c:v>
                </c:pt>
                <c:pt idx="25">
                  <c:v>0.42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DBE4-49C8-9379-D0897952F8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40552080"/>
        <c:axId val="340562248"/>
      </c:scatterChart>
      <c:valAx>
        <c:axId val="340552080"/>
        <c:scaling>
          <c:orientation val="minMax"/>
          <c:max val="1.2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340562248"/>
        <c:crosses val="autoZero"/>
        <c:crossBetween val="midCat"/>
      </c:valAx>
      <c:valAx>
        <c:axId val="340562248"/>
        <c:scaling>
          <c:orientation val="minMax"/>
          <c:max val="1.2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340552080"/>
        <c:crosses val="autoZero"/>
        <c:crossBetween val="midCat"/>
        <c:majorUnit val="0.2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U!$H$2</c:f>
              <c:strCache>
                <c:ptCount val="1"/>
                <c:pt idx="0">
                  <c:v>y (intensité)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U!$G$3:$G$51</c:f>
              <c:numCache>
                <c:formatCode>0.00</c:formatCode>
                <c:ptCount val="49"/>
                <c:pt idx="0">
                  <c:v>7.3142857142857107E-2</c:v>
                </c:pt>
                <c:pt idx="1">
                  <c:v>9.3714285714285694E-2</c:v>
                </c:pt>
                <c:pt idx="2">
                  <c:v>0.107428571428571</c:v>
                </c:pt>
                <c:pt idx="3">
                  <c:v>0.113142857142857</c:v>
                </c:pt>
                <c:pt idx="4">
                  <c:v>0.11771428571428499</c:v>
                </c:pt>
                <c:pt idx="5">
                  <c:v>0.122285714285714</c:v>
                </c:pt>
                <c:pt idx="6">
                  <c:v>0.13142857142857101</c:v>
                </c:pt>
                <c:pt idx="7">
                  <c:v>0.14857142857142799</c:v>
                </c:pt>
                <c:pt idx="8">
                  <c:v>0.16685714285714201</c:v>
                </c:pt>
                <c:pt idx="9">
                  <c:v>0.185142857142857</c:v>
                </c:pt>
                <c:pt idx="10">
                  <c:v>0.190857142857142</c:v>
                </c:pt>
                <c:pt idx="11">
                  <c:v>0.19771428571428501</c:v>
                </c:pt>
                <c:pt idx="12">
                  <c:v>0.21257142857142799</c:v>
                </c:pt>
                <c:pt idx="13">
                  <c:v>0.24114285714285699</c:v>
                </c:pt>
                <c:pt idx="14">
                  <c:v>0.26742857142857102</c:v>
                </c:pt>
                <c:pt idx="15">
                  <c:v>0.28685714285714198</c:v>
                </c:pt>
                <c:pt idx="16">
                  <c:v>0.30171428571428499</c:v>
                </c:pt>
                <c:pt idx="17">
                  <c:v>0.314285714285714</c:v>
                </c:pt>
                <c:pt idx="18">
                  <c:v>0.32685714285714201</c:v>
                </c:pt>
                <c:pt idx="19">
                  <c:v>0.33714285714285702</c:v>
                </c:pt>
                <c:pt idx="20">
                  <c:v>0.34171428571428503</c:v>
                </c:pt>
                <c:pt idx="21">
                  <c:v>0.34742857142857098</c:v>
                </c:pt>
                <c:pt idx="22">
                  <c:v>0.35314285714285698</c:v>
                </c:pt>
                <c:pt idx="23">
                  <c:v>0.36</c:v>
                </c:pt>
                <c:pt idx="24">
                  <c:v>0.379428571428571</c:v>
                </c:pt>
                <c:pt idx="25">
                  <c:v>0.40228571428571402</c:v>
                </c:pt>
                <c:pt idx="26">
                  <c:v>0.43085714285714199</c:v>
                </c:pt>
                <c:pt idx="27">
                  <c:v>0.46742857142857103</c:v>
                </c:pt>
                <c:pt idx="28">
                  <c:v>0.501714285714285</c:v>
                </c:pt>
                <c:pt idx="29">
                  <c:v>0.51428571428571401</c:v>
                </c:pt>
                <c:pt idx="30">
                  <c:v>0.52685714285714202</c:v>
                </c:pt>
                <c:pt idx="31">
                  <c:v>0.54057142857142804</c:v>
                </c:pt>
                <c:pt idx="32">
                  <c:v>0.55542857142857105</c:v>
                </c:pt>
                <c:pt idx="33">
                  <c:v>0.55542857142857105</c:v>
                </c:pt>
                <c:pt idx="34">
                  <c:v>0.56914285714285695</c:v>
                </c:pt>
                <c:pt idx="35">
                  <c:v>0.58171428571428496</c:v>
                </c:pt>
                <c:pt idx="36">
                  <c:v>0.59885714285714198</c:v>
                </c:pt>
                <c:pt idx="37">
                  <c:v>0.619428571428571</c:v>
                </c:pt>
                <c:pt idx="38">
                  <c:v>0.63314285714285701</c:v>
                </c:pt>
                <c:pt idx="39">
                  <c:v>0.64914285714285702</c:v>
                </c:pt>
                <c:pt idx="40">
                  <c:v>0.67085714285714204</c:v>
                </c:pt>
                <c:pt idx="41">
                  <c:v>0.68799999999999994</c:v>
                </c:pt>
                <c:pt idx="42">
                  <c:v>0.70057142857142796</c:v>
                </c:pt>
                <c:pt idx="43">
                  <c:v>0.71657142857142797</c:v>
                </c:pt>
                <c:pt idx="44">
                  <c:v>0.73942857142857099</c:v>
                </c:pt>
                <c:pt idx="45">
                  <c:v>0.77485714285714202</c:v>
                </c:pt>
                <c:pt idx="46">
                  <c:v>0.77485714285714202</c:v>
                </c:pt>
                <c:pt idx="47">
                  <c:v>0.81028571428571405</c:v>
                </c:pt>
                <c:pt idx="48">
                  <c:v>0.86628571428571399</c:v>
                </c:pt>
              </c:numCache>
            </c:numRef>
          </c:xVal>
          <c:yVal>
            <c:numRef>
              <c:f>U!$H$3:$H$51</c:f>
              <c:numCache>
                <c:formatCode>0.00</c:formatCode>
                <c:ptCount val="49"/>
                <c:pt idx="0">
                  <c:v>0.31274131274131201</c:v>
                </c:pt>
                <c:pt idx="1">
                  <c:v>0.32818532818532797</c:v>
                </c:pt>
                <c:pt idx="2">
                  <c:v>0.38030888030887999</c:v>
                </c:pt>
                <c:pt idx="3">
                  <c:v>0.46138996138996102</c:v>
                </c:pt>
                <c:pt idx="4">
                  <c:v>0.54633204633204602</c:v>
                </c:pt>
                <c:pt idx="5">
                  <c:v>0.65250965250965198</c:v>
                </c:pt>
                <c:pt idx="6">
                  <c:v>0.72393822393822305</c:v>
                </c:pt>
                <c:pt idx="7">
                  <c:v>0.76833976833976803</c:v>
                </c:pt>
                <c:pt idx="8">
                  <c:v>0.78185328185328096</c:v>
                </c:pt>
                <c:pt idx="9">
                  <c:v>0.76254826254826202</c:v>
                </c:pt>
                <c:pt idx="10">
                  <c:v>0.72779922779922701</c:v>
                </c:pt>
                <c:pt idx="11">
                  <c:v>0.64671814671814598</c:v>
                </c:pt>
                <c:pt idx="12">
                  <c:v>0.56177606177606099</c:v>
                </c:pt>
                <c:pt idx="13">
                  <c:v>0.52123552123552097</c:v>
                </c:pt>
                <c:pt idx="14">
                  <c:v>0.511583011583011</c:v>
                </c:pt>
                <c:pt idx="15">
                  <c:v>0.511583011583011</c:v>
                </c:pt>
                <c:pt idx="16">
                  <c:v>0.55984555984555895</c:v>
                </c:pt>
                <c:pt idx="17">
                  <c:v>0.62355212355212297</c:v>
                </c:pt>
                <c:pt idx="18">
                  <c:v>0.68532818532818496</c:v>
                </c:pt>
                <c:pt idx="19">
                  <c:v>0.72007722007721997</c:v>
                </c:pt>
                <c:pt idx="20">
                  <c:v>0.73745173745173698</c:v>
                </c:pt>
                <c:pt idx="21">
                  <c:v>0.75096525096525102</c:v>
                </c:pt>
                <c:pt idx="22">
                  <c:v>0.73359073359073301</c:v>
                </c:pt>
                <c:pt idx="23">
                  <c:v>0.70656370656370604</c:v>
                </c:pt>
                <c:pt idx="24">
                  <c:v>0.64478764478764405</c:v>
                </c:pt>
                <c:pt idx="25">
                  <c:v>0.59266409266409203</c:v>
                </c:pt>
                <c:pt idx="26">
                  <c:v>0.54633204633204602</c:v>
                </c:pt>
                <c:pt idx="27">
                  <c:v>0.51930501930501904</c:v>
                </c:pt>
                <c:pt idx="28">
                  <c:v>0.51737451737451701</c:v>
                </c:pt>
                <c:pt idx="29">
                  <c:v>0.52123552123552097</c:v>
                </c:pt>
                <c:pt idx="30">
                  <c:v>0.54247104247104205</c:v>
                </c:pt>
                <c:pt idx="31">
                  <c:v>0.55791505791505702</c:v>
                </c:pt>
                <c:pt idx="32">
                  <c:v>0.54440154440154398</c:v>
                </c:pt>
                <c:pt idx="33">
                  <c:v>0.54440154440154398</c:v>
                </c:pt>
                <c:pt idx="34">
                  <c:v>0.55212355212355202</c:v>
                </c:pt>
                <c:pt idx="35">
                  <c:v>0.55791505791505702</c:v>
                </c:pt>
                <c:pt idx="36">
                  <c:v>0.55212355212355202</c:v>
                </c:pt>
                <c:pt idx="37">
                  <c:v>0.55598455598455598</c:v>
                </c:pt>
                <c:pt idx="38">
                  <c:v>0.53281853281853198</c:v>
                </c:pt>
                <c:pt idx="39">
                  <c:v>0.50772200772200704</c:v>
                </c:pt>
                <c:pt idx="40">
                  <c:v>0.505791505791505</c:v>
                </c:pt>
                <c:pt idx="41">
                  <c:v>0.52123552123552097</c:v>
                </c:pt>
                <c:pt idx="42">
                  <c:v>0.53088803088803005</c:v>
                </c:pt>
                <c:pt idx="43">
                  <c:v>0.52123552123552097</c:v>
                </c:pt>
                <c:pt idx="44">
                  <c:v>0.52316602316602301</c:v>
                </c:pt>
                <c:pt idx="45">
                  <c:v>0.47683397683397599</c:v>
                </c:pt>
                <c:pt idx="46">
                  <c:v>0.47683397683397599</c:v>
                </c:pt>
                <c:pt idx="47">
                  <c:v>0.50193050193050104</c:v>
                </c:pt>
                <c:pt idx="48">
                  <c:v>0.50965250965250897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DC61-41F9-99A0-5CFFA31172C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86897384"/>
        <c:axId val="486900008"/>
      </c:scatterChart>
      <c:valAx>
        <c:axId val="486897384"/>
        <c:scaling>
          <c:orientation val="minMax"/>
          <c:max val="1.2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486900008"/>
        <c:crosses val="autoZero"/>
        <c:crossBetween val="midCat"/>
      </c:valAx>
      <c:valAx>
        <c:axId val="486900008"/>
        <c:scaling>
          <c:orientation val="minMax"/>
          <c:max val="1.2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486897384"/>
        <c:crosses val="autoZero"/>
        <c:crossBetween val="midCat"/>
        <c:majorUnit val="0.2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U!$J$2</c:f>
              <c:strCache>
                <c:ptCount val="1"/>
                <c:pt idx="0">
                  <c:v>y (intensité)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U!$I$3:$I$22</c:f>
              <c:numCache>
                <c:formatCode>0.00</c:formatCode>
                <c:ptCount val="20"/>
                <c:pt idx="0">
                  <c:v>7.7625570776255703E-2</c:v>
                </c:pt>
                <c:pt idx="1">
                  <c:v>0.16552511415525101</c:v>
                </c:pt>
                <c:pt idx="2">
                  <c:v>0.227168949771689</c:v>
                </c:pt>
                <c:pt idx="3">
                  <c:v>0.284246575342465</c:v>
                </c:pt>
                <c:pt idx="4">
                  <c:v>0.33789954337899503</c:v>
                </c:pt>
                <c:pt idx="5">
                  <c:v>0.38470319634703098</c:v>
                </c:pt>
                <c:pt idx="6">
                  <c:v>0.43493150684931497</c:v>
                </c:pt>
                <c:pt idx="7">
                  <c:v>0.494292237442922</c:v>
                </c:pt>
                <c:pt idx="8">
                  <c:v>0.51484018264840103</c:v>
                </c:pt>
                <c:pt idx="9">
                  <c:v>0.53767123287671204</c:v>
                </c:pt>
                <c:pt idx="10">
                  <c:v>0.55593607305935999</c:v>
                </c:pt>
                <c:pt idx="11">
                  <c:v>0.56506849315068397</c:v>
                </c:pt>
                <c:pt idx="12">
                  <c:v>0.56506849315068397</c:v>
                </c:pt>
                <c:pt idx="13">
                  <c:v>0.56506849315068397</c:v>
                </c:pt>
                <c:pt idx="14">
                  <c:v>0.56278538812785295</c:v>
                </c:pt>
                <c:pt idx="15">
                  <c:v>0.56963470319634701</c:v>
                </c:pt>
                <c:pt idx="16">
                  <c:v>0.59018264840182599</c:v>
                </c:pt>
                <c:pt idx="17">
                  <c:v>0.62214611872146097</c:v>
                </c:pt>
                <c:pt idx="18">
                  <c:v>0.62214611872146097</c:v>
                </c:pt>
                <c:pt idx="19">
                  <c:v>0.670091324200913</c:v>
                </c:pt>
              </c:numCache>
            </c:numRef>
          </c:xVal>
          <c:yVal>
            <c:numRef>
              <c:f>U!$J$3:$J$22</c:f>
              <c:numCache>
                <c:formatCode>0.00</c:formatCode>
                <c:ptCount val="20"/>
                <c:pt idx="0">
                  <c:v>7.7220077220077196E-3</c:v>
                </c:pt>
                <c:pt idx="1">
                  <c:v>5.4054054054054002E-2</c:v>
                </c:pt>
                <c:pt idx="2">
                  <c:v>0.117760617760617</c:v>
                </c:pt>
                <c:pt idx="3">
                  <c:v>0.20077220077220001</c:v>
                </c:pt>
                <c:pt idx="4">
                  <c:v>0.30501930501930502</c:v>
                </c:pt>
                <c:pt idx="5">
                  <c:v>0.42857142857142799</c:v>
                </c:pt>
                <c:pt idx="6">
                  <c:v>0.58494208494208499</c:v>
                </c:pt>
                <c:pt idx="7">
                  <c:v>0.74324324324324298</c:v>
                </c:pt>
                <c:pt idx="8">
                  <c:v>0.77799227799227799</c:v>
                </c:pt>
                <c:pt idx="9">
                  <c:v>0.77027027027026995</c:v>
                </c:pt>
                <c:pt idx="10">
                  <c:v>0.73166023166023098</c:v>
                </c:pt>
                <c:pt idx="11">
                  <c:v>0.68339768339768303</c:v>
                </c:pt>
                <c:pt idx="12">
                  <c:v>0.58494208494208499</c:v>
                </c:pt>
                <c:pt idx="13">
                  <c:v>0.42084942084942001</c:v>
                </c:pt>
                <c:pt idx="14">
                  <c:v>0.25675675675675602</c:v>
                </c:pt>
                <c:pt idx="15">
                  <c:v>0.12741312741312699</c:v>
                </c:pt>
                <c:pt idx="16">
                  <c:v>6.7567567567567502E-2</c:v>
                </c:pt>
                <c:pt idx="17">
                  <c:v>2.3166023166023099E-2</c:v>
                </c:pt>
                <c:pt idx="18">
                  <c:v>2.3166023166023099E-2</c:v>
                </c:pt>
                <c:pt idx="19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485D-488A-8C09-18E2B3CC5E2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86886888"/>
        <c:axId val="486884264"/>
      </c:scatterChart>
      <c:valAx>
        <c:axId val="486886888"/>
        <c:scaling>
          <c:orientation val="minMax"/>
          <c:max val="1.2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486884264"/>
        <c:crosses val="autoZero"/>
        <c:crossBetween val="midCat"/>
      </c:valAx>
      <c:valAx>
        <c:axId val="486884264"/>
        <c:scaling>
          <c:orientation val="minMax"/>
          <c:max val="1.2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486886888"/>
        <c:crosses val="autoZero"/>
        <c:crossBetween val="midCat"/>
        <c:majorUnit val="0.2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U!$L$2</c:f>
              <c:strCache>
                <c:ptCount val="1"/>
                <c:pt idx="0">
                  <c:v>y (intensité)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U!$K$3:$K$13</c:f>
              <c:numCache>
                <c:formatCode>0.00</c:formatCode>
                <c:ptCount val="11"/>
                <c:pt idx="0">
                  <c:v>0</c:v>
                </c:pt>
                <c:pt idx="1">
                  <c:v>7.8947368421052599E-2</c:v>
                </c:pt>
                <c:pt idx="2">
                  <c:v>0.15903890160183001</c:v>
                </c:pt>
                <c:pt idx="3">
                  <c:v>0.237986270022883</c:v>
                </c:pt>
                <c:pt idx="4">
                  <c:v>0.30778032036613201</c:v>
                </c:pt>
                <c:pt idx="5">
                  <c:v>0.34210526315789402</c:v>
                </c:pt>
                <c:pt idx="6">
                  <c:v>0.386727688787185</c:v>
                </c:pt>
                <c:pt idx="7">
                  <c:v>0.44965675057208199</c:v>
                </c:pt>
                <c:pt idx="8">
                  <c:v>0.52173913043478204</c:v>
                </c:pt>
                <c:pt idx="9">
                  <c:v>0.59153318077803196</c:v>
                </c:pt>
                <c:pt idx="10">
                  <c:v>0.68649885583523995</c:v>
                </c:pt>
              </c:numCache>
            </c:numRef>
          </c:xVal>
          <c:yVal>
            <c:numRef>
              <c:f>U!$L$3:$L$13</c:f>
              <c:numCache>
                <c:formatCode>0.00</c:formatCode>
                <c:ptCount val="11"/>
                <c:pt idx="0">
                  <c:v>0</c:v>
                </c:pt>
                <c:pt idx="1">
                  <c:v>8.3172147001934205E-2</c:v>
                </c:pt>
                <c:pt idx="2">
                  <c:v>0.154738878143133</c:v>
                </c:pt>
                <c:pt idx="3">
                  <c:v>0.239845261121856</c:v>
                </c:pt>
                <c:pt idx="4">
                  <c:v>0.32301740812379098</c:v>
                </c:pt>
                <c:pt idx="5">
                  <c:v>0.33655705996131502</c:v>
                </c:pt>
                <c:pt idx="6">
                  <c:v>0.32495164410057997</c:v>
                </c:pt>
                <c:pt idx="7">
                  <c:v>0.29400386847195298</c:v>
                </c:pt>
                <c:pt idx="8">
                  <c:v>0.23404255319148901</c:v>
                </c:pt>
                <c:pt idx="9">
                  <c:v>0.150870406189555</c:v>
                </c:pt>
                <c:pt idx="10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B27D-4B68-B1EA-1FBF93D3069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88221296"/>
        <c:axId val="488218016"/>
      </c:scatterChart>
      <c:valAx>
        <c:axId val="488221296"/>
        <c:scaling>
          <c:orientation val="minMax"/>
          <c:max val="1.2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488218016"/>
        <c:crosses val="autoZero"/>
        <c:crossBetween val="midCat"/>
      </c:valAx>
      <c:valAx>
        <c:axId val="488218016"/>
        <c:scaling>
          <c:orientation val="minMax"/>
          <c:max val="1.2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488221296"/>
        <c:crosses val="autoZero"/>
        <c:crossBetween val="midCat"/>
        <c:majorUnit val="0.2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U!$N$2</c:f>
              <c:strCache>
                <c:ptCount val="1"/>
                <c:pt idx="0">
                  <c:v>y (intensité)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U!$M$3:$M$30</c:f>
              <c:numCache>
                <c:formatCode>0.00</c:formatCode>
                <c:ptCount val="28"/>
                <c:pt idx="0">
                  <c:v>0</c:v>
                </c:pt>
                <c:pt idx="1">
                  <c:v>2.9680365296803599E-2</c:v>
                </c:pt>
                <c:pt idx="2">
                  <c:v>3.99543378995433E-2</c:v>
                </c:pt>
                <c:pt idx="3">
                  <c:v>4.2237442922374399E-2</c:v>
                </c:pt>
                <c:pt idx="4">
                  <c:v>4.5662100456621002E-2</c:v>
                </c:pt>
                <c:pt idx="5">
                  <c:v>4.7945205479451997E-2</c:v>
                </c:pt>
                <c:pt idx="6">
                  <c:v>5.13698630136986E-2</c:v>
                </c:pt>
                <c:pt idx="7">
                  <c:v>6.05022831050228E-2</c:v>
                </c:pt>
                <c:pt idx="8">
                  <c:v>6.3926940639269403E-2</c:v>
                </c:pt>
                <c:pt idx="9">
                  <c:v>6.3926940639269403E-2</c:v>
                </c:pt>
                <c:pt idx="10">
                  <c:v>6.6210045662100397E-2</c:v>
                </c:pt>
                <c:pt idx="11">
                  <c:v>8.1050228310502195E-2</c:v>
                </c:pt>
                <c:pt idx="12">
                  <c:v>0.122146118721461</c:v>
                </c:pt>
                <c:pt idx="13">
                  <c:v>0.13127853881278501</c:v>
                </c:pt>
                <c:pt idx="14">
                  <c:v>0.13242009132419999</c:v>
                </c:pt>
                <c:pt idx="15">
                  <c:v>0.130136986301369</c:v>
                </c:pt>
                <c:pt idx="16">
                  <c:v>0.13470319634703101</c:v>
                </c:pt>
                <c:pt idx="17">
                  <c:v>0.141552511415525</c:v>
                </c:pt>
                <c:pt idx="18">
                  <c:v>0.147260273972602</c:v>
                </c:pt>
                <c:pt idx="19">
                  <c:v>0.15296803652968</c:v>
                </c:pt>
                <c:pt idx="20">
                  <c:v>0.23401826484018201</c:v>
                </c:pt>
                <c:pt idx="21">
                  <c:v>0.23744292237442899</c:v>
                </c:pt>
                <c:pt idx="22">
                  <c:v>0.23744292237442899</c:v>
                </c:pt>
                <c:pt idx="23">
                  <c:v>0.24200913242009101</c:v>
                </c:pt>
                <c:pt idx="24">
                  <c:v>0.24771689497716801</c:v>
                </c:pt>
                <c:pt idx="25">
                  <c:v>0.25342465753424598</c:v>
                </c:pt>
                <c:pt idx="26">
                  <c:v>0.26255707762557001</c:v>
                </c:pt>
                <c:pt idx="27">
                  <c:v>0.38127853881278501</c:v>
                </c:pt>
              </c:numCache>
            </c:numRef>
          </c:xVal>
          <c:yVal>
            <c:numRef>
              <c:f>U!$N$3:$N$30</c:f>
              <c:numCache>
                <c:formatCode>0.00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7.7220077220077196E-3</c:v>
                </c:pt>
                <c:pt idx="3">
                  <c:v>3.8610038610038602E-2</c:v>
                </c:pt>
                <c:pt idx="4">
                  <c:v>8.8803088803088806E-2</c:v>
                </c:pt>
                <c:pt idx="5">
                  <c:v>0.12548262548262501</c:v>
                </c:pt>
                <c:pt idx="6">
                  <c:v>0.14671814671814601</c:v>
                </c:pt>
                <c:pt idx="7">
                  <c:v>0.129343629343629</c:v>
                </c:pt>
                <c:pt idx="8">
                  <c:v>8.8803088803088806E-2</c:v>
                </c:pt>
                <c:pt idx="9">
                  <c:v>4.0540540540540501E-2</c:v>
                </c:pt>
                <c:pt idx="10">
                  <c:v>9.6525096525096506E-3</c:v>
                </c:pt>
                <c:pt idx="11">
                  <c:v>0</c:v>
                </c:pt>
                <c:pt idx="12">
                  <c:v>0</c:v>
                </c:pt>
                <c:pt idx="13">
                  <c:v>1.1583011583011499E-2</c:v>
                </c:pt>
                <c:pt idx="14">
                  <c:v>4.0540540540540501E-2</c:v>
                </c:pt>
                <c:pt idx="15">
                  <c:v>0.138996138996139</c:v>
                </c:pt>
                <c:pt idx="16">
                  <c:v>0.15830115830115801</c:v>
                </c:pt>
                <c:pt idx="17">
                  <c:v>0.13706563706563701</c:v>
                </c:pt>
                <c:pt idx="18">
                  <c:v>3.6679536679536599E-2</c:v>
                </c:pt>
                <c:pt idx="19">
                  <c:v>0</c:v>
                </c:pt>
                <c:pt idx="20">
                  <c:v>0</c:v>
                </c:pt>
                <c:pt idx="21">
                  <c:v>1.5444015444015399E-2</c:v>
                </c:pt>
                <c:pt idx="22">
                  <c:v>0.129343629343629</c:v>
                </c:pt>
                <c:pt idx="23">
                  <c:v>0.15057915057915</c:v>
                </c:pt>
                <c:pt idx="24">
                  <c:v>0.12741312741312699</c:v>
                </c:pt>
                <c:pt idx="25">
                  <c:v>1.9305019305019301E-2</c:v>
                </c:pt>
                <c:pt idx="26">
                  <c:v>0</c:v>
                </c:pt>
                <c:pt idx="27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0DCD-4726-9722-DD69DF82F74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86886232"/>
        <c:axId val="486887872"/>
      </c:scatterChart>
      <c:valAx>
        <c:axId val="486886232"/>
        <c:scaling>
          <c:orientation val="minMax"/>
          <c:max val="1.2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486887872"/>
        <c:crosses val="autoZero"/>
        <c:crossBetween val="midCat"/>
      </c:valAx>
      <c:valAx>
        <c:axId val="486887872"/>
        <c:scaling>
          <c:orientation val="minMax"/>
          <c:max val="1.2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48688623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U!$P$2</c:f>
              <c:strCache>
                <c:ptCount val="1"/>
                <c:pt idx="0">
                  <c:v>y (intensité)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U!$O$3:$O$12</c:f>
              <c:numCache>
                <c:formatCode>0.00</c:formatCode>
                <c:ptCount val="10"/>
                <c:pt idx="0">
                  <c:v>0.102739726027397</c:v>
                </c:pt>
                <c:pt idx="1">
                  <c:v>0.115296803652968</c:v>
                </c:pt>
                <c:pt idx="2">
                  <c:v>0.115296803652968</c:v>
                </c:pt>
                <c:pt idx="3">
                  <c:v>0.147260273972602</c:v>
                </c:pt>
                <c:pt idx="4">
                  <c:v>0.22602739726027299</c:v>
                </c:pt>
                <c:pt idx="5">
                  <c:v>0.82305936073059305</c:v>
                </c:pt>
                <c:pt idx="6">
                  <c:v>0.86187214611872098</c:v>
                </c:pt>
                <c:pt idx="7">
                  <c:v>0.87785388127853803</c:v>
                </c:pt>
                <c:pt idx="8">
                  <c:v>0.885844748858447</c:v>
                </c:pt>
                <c:pt idx="9">
                  <c:v>0.89041095890410904</c:v>
                </c:pt>
              </c:numCache>
            </c:numRef>
          </c:xVal>
          <c:yVal>
            <c:numRef>
              <c:f>U!$P$3:$P$12</c:f>
              <c:numCache>
                <c:formatCode>0.00</c:formatCode>
                <c:ptCount val="10"/>
                <c:pt idx="0">
                  <c:v>0</c:v>
                </c:pt>
                <c:pt idx="1">
                  <c:v>0.59073359073359</c:v>
                </c:pt>
                <c:pt idx="2">
                  <c:v>0.61969111969111901</c:v>
                </c:pt>
                <c:pt idx="3">
                  <c:v>0.63706563706563701</c:v>
                </c:pt>
                <c:pt idx="4">
                  <c:v>0.65057915057914995</c:v>
                </c:pt>
                <c:pt idx="5">
                  <c:v>0.66602316602316602</c:v>
                </c:pt>
                <c:pt idx="6">
                  <c:v>0.66023166023166002</c:v>
                </c:pt>
                <c:pt idx="7">
                  <c:v>0.64864864864864802</c:v>
                </c:pt>
                <c:pt idx="8">
                  <c:v>0.61583011583011504</c:v>
                </c:pt>
                <c:pt idx="9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1779-4038-9D5B-7BFE5DD3E32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85126232"/>
        <c:axId val="485126560"/>
      </c:scatterChart>
      <c:valAx>
        <c:axId val="485126232"/>
        <c:scaling>
          <c:orientation val="minMax"/>
          <c:max val="1.2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485126560"/>
        <c:crosses val="autoZero"/>
        <c:crossBetween val="midCat"/>
      </c:valAx>
      <c:valAx>
        <c:axId val="485126560"/>
        <c:scaling>
          <c:orientation val="minMax"/>
          <c:max val="1.2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48512623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U!$R$2</c:f>
              <c:strCache>
                <c:ptCount val="1"/>
                <c:pt idx="0">
                  <c:v>y (intensité)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U!$Q$3:$Q$19</c:f>
              <c:numCache>
                <c:formatCode>0.00</c:formatCode>
                <c:ptCount val="17"/>
                <c:pt idx="0">
                  <c:v>0</c:v>
                </c:pt>
                <c:pt idx="1">
                  <c:v>2.5114155251141499E-2</c:v>
                </c:pt>
                <c:pt idx="2">
                  <c:v>5.8219178082191701E-2</c:v>
                </c:pt>
                <c:pt idx="3">
                  <c:v>0.11415525114155201</c:v>
                </c:pt>
                <c:pt idx="4">
                  <c:v>0.135844748858447</c:v>
                </c:pt>
                <c:pt idx="5">
                  <c:v>0.15182648401826401</c:v>
                </c:pt>
                <c:pt idx="6">
                  <c:v>0.207762557077625</c:v>
                </c:pt>
                <c:pt idx="7">
                  <c:v>0.24657534246575299</c:v>
                </c:pt>
                <c:pt idx="8">
                  <c:v>0.27283105022831</c:v>
                </c:pt>
                <c:pt idx="9">
                  <c:v>0.29680365296803601</c:v>
                </c:pt>
                <c:pt idx="10">
                  <c:v>0.335616438356164</c:v>
                </c:pt>
                <c:pt idx="11">
                  <c:v>0.40410958904109501</c:v>
                </c:pt>
                <c:pt idx="12">
                  <c:v>0.47031963470319599</c:v>
                </c:pt>
                <c:pt idx="13">
                  <c:v>0.56278538812785295</c:v>
                </c:pt>
                <c:pt idx="14">
                  <c:v>0.65410958904109495</c:v>
                </c:pt>
                <c:pt idx="15">
                  <c:v>0.807077625570776</c:v>
                </c:pt>
                <c:pt idx="16">
                  <c:v>1.0399543378995399</c:v>
                </c:pt>
              </c:numCache>
            </c:numRef>
          </c:xVal>
          <c:yVal>
            <c:numRef>
              <c:f>U!$R$3:$R$19</c:f>
              <c:numCache>
                <c:formatCode>0.00</c:formatCode>
                <c:ptCount val="17"/>
                <c:pt idx="0">
                  <c:v>0</c:v>
                </c:pt>
                <c:pt idx="1">
                  <c:v>0.14700193423597599</c:v>
                </c:pt>
                <c:pt idx="2">
                  <c:v>0.33849129593810401</c:v>
                </c:pt>
                <c:pt idx="3">
                  <c:v>0.58994197292069595</c:v>
                </c:pt>
                <c:pt idx="4">
                  <c:v>0.65377176015473804</c:v>
                </c:pt>
                <c:pt idx="5">
                  <c:v>0.67698259187620802</c:v>
                </c:pt>
                <c:pt idx="6">
                  <c:v>0.80657640232108296</c:v>
                </c:pt>
                <c:pt idx="7">
                  <c:v>0.31721470019342302</c:v>
                </c:pt>
                <c:pt idx="8">
                  <c:v>0.13733075435202999</c:v>
                </c:pt>
                <c:pt idx="9">
                  <c:v>7.3500967117988397E-2</c:v>
                </c:pt>
                <c:pt idx="10">
                  <c:v>3.0947775628626599E-2</c:v>
                </c:pt>
                <c:pt idx="11">
                  <c:v>9.6711798839458404E-3</c:v>
                </c:pt>
                <c:pt idx="12">
                  <c:v>0</c:v>
                </c:pt>
                <c:pt idx="13">
                  <c:v>4.8355899419729197E-2</c:v>
                </c:pt>
                <c:pt idx="14">
                  <c:v>4.8355899419729197E-2</c:v>
                </c:pt>
                <c:pt idx="15">
                  <c:v>2.51450676982591E-2</c:v>
                </c:pt>
                <c:pt idx="16">
                  <c:v>5.2224371373307502E-2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FD3A-4D5C-BB92-B9017F181C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85529312"/>
        <c:axId val="485531608"/>
      </c:scatterChart>
      <c:valAx>
        <c:axId val="4855293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485531608"/>
        <c:crosses val="autoZero"/>
        <c:crossBetween val="midCat"/>
      </c:valAx>
      <c:valAx>
        <c:axId val="485531608"/>
        <c:scaling>
          <c:orientation val="minMax"/>
          <c:max val="1.2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48552931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U!$T$2</c:f>
              <c:strCache>
                <c:ptCount val="1"/>
                <c:pt idx="0">
                  <c:v>y (intensité)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dPt>
            <c:idx val="3"/>
            <c:marker>
              <c:symbol val="none"/>
            </c:marker>
            <c:bubble3D val="0"/>
            <c:spPr>
              <a:ln w="19050" cap="rnd">
                <a:solidFill>
                  <a:schemeClr val="accent1">
                    <a:alpha val="99000"/>
                  </a:schemeClr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1-851E-4EFC-9945-95255D4EA09E}"/>
              </c:ext>
            </c:extLst>
          </c:dPt>
          <c:xVal>
            <c:numRef>
              <c:f>U!$S$3:$S$9</c:f>
              <c:numCache>
                <c:formatCode>0.00</c:formatCode>
                <c:ptCount val="7"/>
                <c:pt idx="0">
                  <c:v>0</c:v>
                </c:pt>
                <c:pt idx="1">
                  <c:v>0.173515981735159</c:v>
                </c:pt>
                <c:pt idx="2">
                  <c:v>0.20890410958904099</c:v>
                </c:pt>
                <c:pt idx="3">
                  <c:v>0.23630136986301301</c:v>
                </c:pt>
                <c:pt idx="4">
                  <c:v>0.48744292237442899</c:v>
                </c:pt>
                <c:pt idx="5">
                  <c:v>0.53881278538812705</c:v>
                </c:pt>
                <c:pt idx="6">
                  <c:v>0.73630136986301298</c:v>
                </c:pt>
              </c:numCache>
            </c:numRef>
          </c:xVal>
          <c:yVal>
            <c:numRef>
              <c:f>U!$T$3:$T$9</c:f>
              <c:numCache>
                <c:formatCode>0.00</c:formatCode>
                <c:ptCount val="7"/>
                <c:pt idx="0">
                  <c:v>0</c:v>
                </c:pt>
                <c:pt idx="1">
                  <c:v>0</c:v>
                </c:pt>
                <c:pt idx="2">
                  <c:v>6.1776061776061701E-2</c:v>
                </c:pt>
                <c:pt idx="3">
                  <c:v>0.144787644787644</c:v>
                </c:pt>
                <c:pt idx="4">
                  <c:v>0.144787644787644</c:v>
                </c:pt>
                <c:pt idx="5">
                  <c:v>3.2818532818532802E-2</c:v>
                </c:pt>
                <c:pt idx="6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851E-4EFC-9945-95255D4EA09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84617048"/>
        <c:axId val="484618032"/>
      </c:scatterChart>
      <c:valAx>
        <c:axId val="484617048"/>
        <c:scaling>
          <c:orientation val="minMax"/>
          <c:max val="1.2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484618032"/>
        <c:crosses val="autoZero"/>
        <c:crossBetween val="midCat"/>
      </c:valAx>
      <c:valAx>
        <c:axId val="484618032"/>
        <c:scaling>
          <c:orientation val="minMax"/>
          <c:max val="1.2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484617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U!$V$2</c:f>
              <c:strCache>
                <c:ptCount val="1"/>
                <c:pt idx="0">
                  <c:v>y (intensité)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U!$U$3:$U$29</c:f>
              <c:numCache>
                <c:formatCode>0.00</c:formatCode>
                <c:ptCount val="27"/>
                <c:pt idx="0">
                  <c:v>0.16077537058152699</c:v>
                </c:pt>
                <c:pt idx="1">
                  <c:v>0.198403648802736</c:v>
                </c:pt>
                <c:pt idx="2">
                  <c:v>0.23603192702394499</c:v>
                </c:pt>
                <c:pt idx="3">
                  <c:v>0.273660205245153</c:v>
                </c:pt>
                <c:pt idx="4">
                  <c:v>0.30444697833523299</c:v>
                </c:pt>
                <c:pt idx="5">
                  <c:v>0.34093500570125401</c:v>
                </c:pt>
                <c:pt idx="6">
                  <c:v>0.37400228050171003</c:v>
                </c:pt>
                <c:pt idx="7">
                  <c:v>0.44127708095780999</c:v>
                </c:pt>
                <c:pt idx="8">
                  <c:v>0.46066134549600901</c:v>
                </c:pt>
                <c:pt idx="9">
                  <c:v>0.46750285062713798</c:v>
                </c:pt>
                <c:pt idx="10">
                  <c:v>0.45838084378563199</c:v>
                </c:pt>
                <c:pt idx="11">
                  <c:v>0.46066134549600901</c:v>
                </c:pt>
                <c:pt idx="12">
                  <c:v>0.45838084378563199</c:v>
                </c:pt>
                <c:pt idx="13">
                  <c:v>0.46294184720638498</c:v>
                </c:pt>
                <c:pt idx="14">
                  <c:v>0.46864310148232602</c:v>
                </c:pt>
                <c:pt idx="15">
                  <c:v>0.486887115165336</c:v>
                </c:pt>
                <c:pt idx="16">
                  <c:v>0.50285062713797002</c:v>
                </c:pt>
                <c:pt idx="17">
                  <c:v>0.51425313568985098</c:v>
                </c:pt>
                <c:pt idx="18">
                  <c:v>0.52223489167616799</c:v>
                </c:pt>
                <c:pt idx="19">
                  <c:v>0.54618015963511901</c:v>
                </c:pt>
                <c:pt idx="20">
                  <c:v>0.55986316989737706</c:v>
                </c:pt>
                <c:pt idx="21">
                  <c:v>0.57696693272519906</c:v>
                </c:pt>
                <c:pt idx="22">
                  <c:v>0.62029646522234805</c:v>
                </c:pt>
                <c:pt idx="23">
                  <c:v>0.675028506271379</c:v>
                </c:pt>
                <c:pt idx="24">
                  <c:v>0.73660205245153898</c:v>
                </c:pt>
                <c:pt idx="25">
                  <c:v>0.77993158494868797</c:v>
                </c:pt>
                <c:pt idx="26">
                  <c:v>0.92132269099201802</c:v>
                </c:pt>
              </c:numCache>
            </c:numRef>
          </c:xVal>
          <c:yVal>
            <c:numRef>
              <c:f>U!$V$3:$V$29</c:f>
              <c:numCache>
                <c:formatCode>0.00</c:formatCode>
                <c:ptCount val="27"/>
                <c:pt idx="0">
                  <c:v>0</c:v>
                </c:pt>
                <c:pt idx="1">
                  <c:v>4.8355899419729197E-2</c:v>
                </c:pt>
                <c:pt idx="2">
                  <c:v>0.199226305609284</c:v>
                </c:pt>
                <c:pt idx="3">
                  <c:v>0.60348162475821998</c:v>
                </c:pt>
                <c:pt idx="4">
                  <c:v>0.67117988394584105</c:v>
                </c:pt>
                <c:pt idx="5">
                  <c:v>0.60154738878143099</c:v>
                </c:pt>
                <c:pt idx="6">
                  <c:v>0.38878143133462201</c:v>
                </c:pt>
                <c:pt idx="7">
                  <c:v>0.119922630560928</c:v>
                </c:pt>
                <c:pt idx="8">
                  <c:v>6.3829787234042507E-2</c:v>
                </c:pt>
                <c:pt idx="9">
                  <c:v>0.121856866537717</c:v>
                </c:pt>
                <c:pt idx="10">
                  <c:v>0.230174081237911</c:v>
                </c:pt>
                <c:pt idx="11">
                  <c:v>0.410058027079303</c:v>
                </c:pt>
                <c:pt idx="12">
                  <c:v>0.64796905222437096</c:v>
                </c:pt>
                <c:pt idx="13">
                  <c:v>0.95357833655705904</c:v>
                </c:pt>
                <c:pt idx="14">
                  <c:v>0.980657640232108</c:v>
                </c:pt>
                <c:pt idx="15">
                  <c:v>0.95164410058027005</c:v>
                </c:pt>
                <c:pt idx="16">
                  <c:v>0.75435203094777503</c:v>
                </c:pt>
                <c:pt idx="17">
                  <c:v>0.70406189555125698</c:v>
                </c:pt>
                <c:pt idx="18">
                  <c:v>0.75241779497098604</c:v>
                </c:pt>
                <c:pt idx="19">
                  <c:v>0.98259187620889699</c:v>
                </c:pt>
                <c:pt idx="20">
                  <c:v>1.0251450676982501</c:v>
                </c:pt>
                <c:pt idx="21">
                  <c:v>0.98259187620889699</c:v>
                </c:pt>
                <c:pt idx="22">
                  <c:v>0.52611218568665297</c:v>
                </c:pt>
                <c:pt idx="23">
                  <c:v>0.26885880077369401</c:v>
                </c:pt>
                <c:pt idx="24">
                  <c:v>8.5106382978723402E-2</c:v>
                </c:pt>
                <c:pt idx="25">
                  <c:v>0</c:v>
                </c:pt>
                <c:pt idx="26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C83F-4E71-8709-2DA8416F9B8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86080496"/>
        <c:axId val="486080824"/>
      </c:scatterChart>
      <c:valAx>
        <c:axId val="486080496"/>
        <c:scaling>
          <c:orientation val="minMax"/>
          <c:max val="1.2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486080824"/>
        <c:crosses val="autoZero"/>
        <c:crossBetween val="midCat"/>
      </c:valAx>
      <c:valAx>
        <c:axId val="4860808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48608049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U!$X$2</c:f>
              <c:strCache>
                <c:ptCount val="1"/>
                <c:pt idx="0">
                  <c:v>y (intensité)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U!$W$3:$W$5</c:f>
              <c:numCache>
                <c:formatCode>0.00</c:formatCode>
                <c:ptCount val="3"/>
                <c:pt idx="0">
                  <c:v>0.122285714285714</c:v>
                </c:pt>
                <c:pt idx="1">
                  <c:v>0.30399999999999999</c:v>
                </c:pt>
                <c:pt idx="2">
                  <c:v>0.79314285714285704</c:v>
                </c:pt>
              </c:numCache>
            </c:numRef>
          </c:xVal>
          <c:yVal>
            <c:numRef>
              <c:f>U!$X$3:$X$5</c:f>
              <c:numCache>
                <c:formatCode>0.00</c:formatCode>
                <c:ptCount val="3"/>
                <c:pt idx="0">
                  <c:v>5.0387596899224799E-2</c:v>
                </c:pt>
                <c:pt idx="1">
                  <c:v>0.28488372093023201</c:v>
                </c:pt>
                <c:pt idx="2">
                  <c:v>0.39534883720930197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C9F-4BC8-B715-D1BA05BA55E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85033200"/>
        <c:axId val="485024344"/>
      </c:scatterChart>
      <c:valAx>
        <c:axId val="485033200"/>
        <c:scaling>
          <c:orientation val="minMax"/>
          <c:max val="1.2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485024344"/>
        <c:crosses val="autoZero"/>
        <c:crossBetween val="midCat"/>
      </c:valAx>
      <c:valAx>
        <c:axId val="485024344"/>
        <c:scaling>
          <c:orientation val="minMax"/>
          <c:max val="1.2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48503320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U!$Z$2</c:f>
              <c:strCache>
                <c:ptCount val="1"/>
                <c:pt idx="0">
                  <c:v>y (intensité)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U!$Y$3:$Y$11</c:f>
              <c:numCache>
                <c:formatCode>0.00</c:formatCode>
                <c:ptCount val="9"/>
                <c:pt idx="0">
                  <c:v>0</c:v>
                </c:pt>
                <c:pt idx="1">
                  <c:v>0.126857142857142</c:v>
                </c:pt>
                <c:pt idx="2">
                  <c:v>0.13600000000000001</c:v>
                </c:pt>
                <c:pt idx="3">
                  <c:v>0.14971428571428499</c:v>
                </c:pt>
                <c:pt idx="4">
                  <c:v>0.16342857142857101</c:v>
                </c:pt>
                <c:pt idx="5">
                  <c:v>0.158857142857142</c:v>
                </c:pt>
                <c:pt idx="6">
                  <c:v>0.14971428571428499</c:v>
                </c:pt>
                <c:pt idx="7">
                  <c:v>0.16</c:v>
                </c:pt>
                <c:pt idx="8">
                  <c:v>0.28685714285714198</c:v>
                </c:pt>
              </c:numCache>
            </c:numRef>
          </c:xVal>
          <c:yVal>
            <c:numRef>
              <c:f>U!$Z$3:$Z$11</c:f>
              <c:numCache>
                <c:formatCode>0.00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0.16023166023165999</c:v>
                </c:pt>
                <c:pt idx="3">
                  <c:v>0.33011583011583001</c:v>
                </c:pt>
                <c:pt idx="4">
                  <c:v>0.457528957528957</c:v>
                </c:pt>
                <c:pt idx="5">
                  <c:v>0.32625482625482599</c:v>
                </c:pt>
                <c:pt idx="6">
                  <c:v>0.162162162162162</c:v>
                </c:pt>
                <c:pt idx="7">
                  <c:v>0</c:v>
                </c:pt>
                <c:pt idx="8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5629-4786-B397-F285BF052AA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95518560"/>
        <c:axId val="495519872"/>
      </c:scatterChart>
      <c:valAx>
        <c:axId val="495518560"/>
        <c:scaling>
          <c:orientation val="minMax"/>
          <c:max val="1.2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495519872"/>
        <c:crosses val="autoZero"/>
        <c:crossBetween val="midCat"/>
      </c:valAx>
      <c:valAx>
        <c:axId val="495519872"/>
        <c:scaling>
          <c:orientation val="minMax"/>
          <c:max val="1.2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49551856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U!$AB$2</c:f>
              <c:strCache>
                <c:ptCount val="1"/>
                <c:pt idx="0">
                  <c:v>y (intensité)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U!$AA$3:$AA$11</c:f>
              <c:numCache>
                <c:formatCode>0.00</c:formatCode>
                <c:ptCount val="9"/>
                <c:pt idx="0">
                  <c:v>0</c:v>
                </c:pt>
                <c:pt idx="1">
                  <c:v>0.20319634703196299</c:v>
                </c:pt>
                <c:pt idx="2">
                  <c:v>0.24086757990867499</c:v>
                </c:pt>
                <c:pt idx="3">
                  <c:v>0.31164383561643799</c:v>
                </c:pt>
                <c:pt idx="4">
                  <c:v>0.38698630136986301</c:v>
                </c:pt>
                <c:pt idx="5">
                  <c:v>0.46347031963470298</c:v>
                </c:pt>
                <c:pt idx="6">
                  <c:v>0.49657534246575302</c:v>
                </c:pt>
                <c:pt idx="7">
                  <c:v>0.52511415525114102</c:v>
                </c:pt>
                <c:pt idx="8">
                  <c:v>0.715753424657534</c:v>
                </c:pt>
              </c:numCache>
            </c:numRef>
          </c:xVal>
          <c:yVal>
            <c:numRef>
              <c:f>U!$AB$3:$AB$11</c:f>
              <c:numCache>
                <c:formatCode>0.00</c:formatCode>
                <c:ptCount val="9"/>
                <c:pt idx="0">
                  <c:v>0</c:v>
                </c:pt>
                <c:pt idx="1">
                  <c:v>1.1583011583011499E-2</c:v>
                </c:pt>
                <c:pt idx="2">
                  <c:v>4.24710424710424E-2</c:v>
                </c:pt>
                <c:pt idx="3">
                  <c:v>0.144787644787644</c:v>
                </c:pt>
                <c:pt idx="4">
                  <c:v>0.18532818532818501</c:v>
                </c:pt>
                <c:pt idx="5">
                  <c:v>0.14092664092664001</c:v>
                </c:pt>
                <c:pt idx="6">
                  <c:v>7.3359073359073296E-2</c:v>
                </c:pt>
                <c:pt idx="7">
                  <c:v>2.12355212355212E-2</c:v>
                </c:pt>
                <c:pt idx="8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26C1-46E9-88D6-5672C076745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47875656"/>
        <c:axId val="447865488"/>
      </c:scatterChart>
      <c:valAx>
        <c:axId val="447875656"/>
        <c:scaling>
          <c:orientation val="minMax"/>
          <c:max val="1.2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447865488"/>
        <c:crosses val="autoZero"/>
        <c:crossBetween val="midCat"/>
      </c:valAx>
      <c:valAx>
        <c:axId val="447865488"/>
        <c:scaling>
          <c:orientation val="minMax"/>
          <c:max val="1.2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44787565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U!$AD$2</c:f>
              <c:strCache>
                <c:ptCount val="1"/>
                <c:pt idx="0">
                  <c:v>y (intensité)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U!$AC$3:$AC$18</c:f>
              <c:numCache>
                <c:formatCode>0.00</c:formatCode>
                <c:ptCount val="16"/>
                <c:pt idx="0">
                  <c:v>0</c:v>
                </c:pt>
                <c:pt idx="1">
                  <c:v>0.29337899543378898</c:v>
                </c:pt>
                <c:pt idx="2">
                  <c:v>0.324200913242009</c:v>
                </c:pt>
                <c:pt idx="3">
                  <c:v>0.347031963470319</c:v>
                </c:pt>
                <c:pt idx="4">
                  <c:v>0.35958904109589002</c:v>
                </c:pt>
                <c:pt idx="5">
                  <c:v>0.37785388127853797</c:v>
                </c:pt>
                <c:pt idx="6">
                  <c:v>0.41095890410958902</c:v>
                </c:pt>
                <c:pt idx="7">
                  <c:v>0.442922374429223</c:v>
                </c:pt>
                <c:pt idx="8">
                  <c:v>0.46232876712328702</c:v>
                </c:pt>
                <c:pt idx="9">
                  <c:v>0.48972602739726001</c:v>
                </c:pt>
                <c:pt idx="10">
                  <c:v>0.52968036529680296</c:v>
                </c:pt>
                <c:pt idx="11">
                  <c:v>0.58675799086757896</c:v>
                </c:pt>
                <c:pt idx="12">
                  <c:v>0.65182648401826404</c:v>
                </c:pt>
                <c:pt idx="13">
                  <c:v>0.73515981735159797</c:v>
                </c:pt>
                <c:pt idx="14">
                  <c:v>0.81735159817351599</c:v>
                </c:pt>
                <c:pt idx="15">
                  <c:v>0.86187214611872098</c:v>
                </c:pt>
              </c:numCache>
            </c:numRef>
          </c:xVal>
          <c:yVal>
            <c:numRef>
              <c:f>U!$AD$3:$AD$18</c:f>
              <c:numCache>
                <c:formatCode>0.00</c:formatCode>
                <c:ptCount val="16"/>
                <c:pt idx="0">
                  <c:v>0.17884615384615299</c:v>
                </c:pt>
                <c:pt idx="1">
                  <c:v>0.20192307692307601</c:v>
                </c:pt>
                <c:pt idx="2">
                  <c:v>0.240384615384615</c:v>
                </c:pt>
                <c:pt idx="3">
                  <c:v>0.35576923076923</c:v>
                </c:pt>
                <c:pt idx="4">
                  <c:v>0.97307692307692295</c:v>
                </c:pt>
                <c:pt idx="5">
                  <c:v>1.0192307692307601</c:v>
                </c:pt>
                <c:pt idx="6">
                  <c:v>1.0192307692307601</c:v>
                </c:pt>
                <c:pt idx="7">
                  <c:v>0.97499999999999998</c:v>
                </c:pt>
                <c:pt idx="8">
                  <c:v>0.90576923076922999</c:v>
                </c:pt>
                <c:pt idx="9">
                  <c:v>0.74038461538461497</c:v>
                </c:pt>
                <c:pt idx="10">
                  <c:v>0.53846153846153799</c:v>
                </c:pt>
                <c:pt idx="11">
                  <c:v>0.35</c:v>
                </c:pt>
                <c:pt idx="12">
                  <c:v>0.244230769230769</c:v>
                </c:pt>
                <c:pt idx="13">
                  <c:v>0.111538461538461</c:v>
                </c:pt>
                <c:pt idx="14">
                  <c:v>1.1538461538461499E-2</c:v>
                </c:pt>
                <c:pt idx="15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5824-4023-94F8-0C0D2B9A901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91491192"/>
        <c:axId val="491491520"/>
      </c:scatterChart>
      <c:valAx>
        <c:axId val="491491192"/>
        <c:scaling>
          <c:orientation val="minMax"/>
          <c:max val="1.2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491491520"/>
        <c:crosses val="autoZero"/>
        <c:crossBetween val="midCat"/>
      </c:valAx>
      <c:valAx>
        <c:axId val="4914915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49149119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U!$AF$2</c:f>
              <c:strCache>
                <c:ptCount val="1"/>
                <c:pt idx="0">
                  <c:v>y (intensité)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U!$AE$3:$AE$7</c:f>
              <c:numCache>
                <c:formatCode>0.00</c:formatCode>
                <c:ptCount val="5"/>
                <c:pt idx="0">
                  <c:v>-1.8264840182648401E-2</c:v>
                </c:pt>
                <c:pt idx="1">
                  <c:v>0.122146118721461</c:v>
                </c:pt>
                <c:pt idx="2">
                  <c:v>0.23630136986301301</c:v>
                </c:pt>
                <c:pt idx="3">
                  <c:v>0.28881278538812699</c:v>
                </c:pt>
                <c:pt idx="4">
                  <c:v>0.32534246575342401</c:v>
                </c:pt>
              </c:numCache>
            </c:numRef>
          </c:xVal>
          <c:yVal>
            <c:numRef>
              <c:f>U!$AF$3:$AF$7</c:f>
              <c:numCache>
                <c:formatCode>0.00</c:formatCode>
                <c:ptCount val="5"/>
                <c:pt idx="0">
                  <c:v>-4.6421663442939999E-2</c:v>
                </c:pt>
                <c:pt idx="1">
                  <c:v>0.24371373307543501</c:v>
                </c:pt>
                <c:pt idx="2">
                  <c:v>0.54352030947775598</c:v>
                </c:pt>
                <c:pt idx="3">
                  <c:v>0.24758220502901301</c:v>
                </c:pt>
                <c:pt idx="4">
                  <c:v>-0.16634429400386799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8F8A-407F-B38F-5DDDDFBD842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55690384"/>
        <c:axId val="555689072"/>
      </c:scatterChart>
      <c:valAx>
        <c:axId val="555690384"/>
        <c:scaling>
          <c:orientation val="minMax"/>
          <c:max val="1.2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555689072"/>
        <c:crosses val="autoZero"/>
        <c:crossBetween val="midCat"/>
      </c:valAx>
      <c:valAx>
        <c:axId val="555689072"/>
        <c:scaling>
          <c:orientation val="minMax"/>
          <c:max val="1.2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55569038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3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'2M'!$F$2</c:f>
              <c:strCache>
                <c:ptCount val="1"/>
                <c:pt idx="0">
                  <c:v>y (intensité)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'2M'!$E$3:$E$6</c:f>
              <c:numCache>
                <c:formatCode>0.00</c:formatCode>
                <c:ptCount val="4"/>
                <c:pt idx="0">
                  <c:v>0</c:v>
                </c:pt>
                <c:pt idx="1">
                  <c:v>0.20547945205479401</c:v>
                </c:pt>
                <c:pt idx="2">
                  <c:v>0.204337899543379</c:v>
                </c:pt>
                <c:pt idx="3">
                  <c:v>0.44063926940639198</c:v>
                </c:pt>
              </c:numCache>
            </c:numRef>
          </c:xVal>
          <c:yVal>
            <c:numRef>
              <c:f>'2M'!$F$3:$F$6</c:f>
              <c:numCache>
                <c:formatCode>0.000</c:formatCode>
                <c:ptCount val="4"/>
                <c:pt idx="0">
                  <c:v>0.14092664092664001</c:v>
                </c:pt>
                <c:pt idx="1">
                  <c:v>0.13706563706563701</c:v>
                </c:pt>
                <c:pt idx="2" formatCode="0.00">
                  <c:v>0</c:v>
                </c:pt>
                <c:pt idx="3" formatCode="0.00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CCB-42AA-A8AA-8EA27D0AE55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45967896"/>
        <c:axId val="545970848"/>
      </c:scatterChart>
      <c:valAx>
        <c:axId val="545967896"/>
        <c:scaling>
          <c:orientation val="minMax"/>
          <c:max val="1.2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545970848"/>
        <c:crosses val="autoZero"/>
        <c:crossBetween val="midCat"/>
      </c:valAx>
      <c:valAx>
        <c:axId val="545970848"/>
        <c:scaling>
          <c:orientation val="minMax"/>
          <c:max val="1.2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54596789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3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'2M'!$D$2</c:f>
              <c:strCache>
                <c:ptCount val="1"/>
                <c:pt idx="0">
                  <c:v>y (intensité)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'2M'!$C$3:$C$20</c:f>
              <c:numCache>
                <c:formatCode>0.00</c:formatCode>
                <c:ptCount val="18"/>
                <c:pt idx="0">
                  <c:v>0</c:v>
                </c:pt>
                <c:pt idx="1">
                  <c:v>5.3652968036529601E-2</c:v>
                </c:pt>
                <c:pt idx="2">
                  <c:v>0.102739726027397</c:v>
                </c:pt>
                <c:pt idx="3">
                  <c:v>0.15525114155251099</c:v>
                </c:pt>
                <c:pt idx="4">
                  <c:v>0.21461187214611799</c:v>
                </c:pt>
                <c:pt idx="5">
                  <c:v>0.27397260273972601</c:v>
                </c:pt>
                <c:pt idx="6">
                  <c:v>0.312785388127853</c:v>
                </c:pt>
                <c:pt idx="7">
                  <c:v>0.35730593607305899</c:v>
                </c:pt>
                <c:pt idx="8">
                  <c:v>0.41666666666666602</c:v>
                </c:pt>
                <c:pt idx="9">
                  <c:v>0.465753424657534</c:v>
                </c:pt>
                <c:pt idx="10">
                  <c:v>0.50228310502283102</c:v>
                </c:pt>
                <c:pt idx="11">
                  <c:v>0.545662100456621</c:v>
                </c:pt>
                <c:pt idx="12">
                  <c:v>0.58561643835616395</c:v>
                </c:pt>
                <c:pt idx="13">
                  <c:v>0.62557077625570701</c:v>
                </c:pt>
                <c:pt idx="14">
                  <c:v>0.67808219178082096</c:v>
                </c:pt>
                <c:pt idx="15">
                  <c:v>0.72945205479452002</c:v>
                </c:pt>
                <c:pt idx="16">
                  <c:v>0.77739726027397205</c:v>
                </c:pt>
                <c:pt idx="17">
                  <c:v>0.82305936073059305</c:v>
                </c:pt>
              </c:numCache>
            </c:numRef>
          </c:xVal>
          <c:yVal>
            <c:numRef>
              <c:f>'2M'!$D$3:$D$20</c:f>
              <c:numCache>
                <c:formatCode>0.00</c:formatCode>
                <c:ptCount val="18"/>
                <c:pt idx="0">
                  <c:v>0.13706563706563701</c:v>
                </c:pt>
                <c:pt idx="1">
                  <c:v>0.27027027027027001</c:v>
                </c:pt>
                <c:pt idx="2">
                  <c:v>0.41312741312741302</c:v>
                </c:pt>
                <c:pt idx="3">
                  <c:v>0.54440154440154398</c:v>
                </c:pt>
                <c:pt idx="4">
                  <c:v>0.67953667953667896</c:v>
                </c:pt>
                <c:pt idx="5">
                  <c:v>0.80888030888030804</c:v>
                </c:pt>
                <c:pt idx="6">
                  <c:v>0.85521235521235495</c:v>
                </c:pt>
                <c:pt idx="7">
                  <c:v>0.86872586872586799</c:v>
                </c:pt>
                <c:pt idx="8">
                  <c:v>0.86100386100386095</c:v>
                </c:pt>
                <c:pt idx="9">
                  <c:v>0.83011583011583001</c:v>
                </c:pt>
                <c:pt idx="10">
                  <c:v>0.78185328185328096</c:v>
                </c:pt>
                <c:pt idx="11">
                  <c:v>0.68532818532818496</c:v>
                </c:pt>
                <c:pt idx="12">
                  <c:v>0.57528957528957503</c:v>
                </c:pt>
                <c:pt idx="13">
                  <c:v>0.45945945945945899</c:v>
                </c:pt>
                <c:pt idx="14">
                  <c:v>0.32625482625482599</c:v>
                </c:pt>
                <c:pt idx="15">
                  <c:v>0.21235521235521199</c:v>
                </c:pt>
                <c:pt idx="16">
                  <c:v>0.108108108108108</c:v>
                </c:pt>
                <c:pt idx="17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A320-447B-B2EC-C711E3E6D43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49167864"/>
        <c:axId val="449164912"/>
      </c:scatterChart>
      <c:valAx>
        <c:axId val="449167864"/>
        <c:scaling>
          <c:orientation val="minMax"/>
          <c:max val="1.2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449164912"/>
        <c:crosses val="autoZero"/>
        <c:crossBetween val="midCat"/>
      </c:valAx>
      <c:valAx>
        <c:axId val="449164912"/>
        <c:scaling>
          <c:orientation val="minMax"/>
          <c:max val="1.2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44916786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3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'2M'!$H$2</c:f>
              <c:strCache>
                <c:ptCount val="1"/>
                <c:pt idx="0">
                  <c:v>y (intensité)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'2M'!$G$3:$G$19</c:f>
              <c:numCache>
                <c:formatCode>0.00</c:formatCode>
                <c:ptCount val="17"/>
                <c:pt idx="0">
                  <c:v>6.6285714285714295E-2</c:v>
                </c:pt>
                <c:pt idx="1">
                  <c:v>9.8285714285714296E-2</c:v>
                </c:pt>
                <c:pt idx="2">
                  <c:v>0.152</c:v>
                </c:pt>
                <c:pt idx="3">
                  <c:v>0.17942857142857099</c:v>
                </c:pt>
                <c:pt idx="4">
                  <c:v>0.19657142857142801</c:v>
                </c:pt>
                <c:pt idx="5">
                  <c:v>0.21142857142857099</c:v>
                </c:pt>
                <c:pt idx="6">
                  <c:v>0.22971428571428501</c:v>
                </c:pt>
                <c:pt idx="7">
                  <c:v>0.26285714285714201</c:v>
                </c:pt>
                <c:pt idx="8">
                  <c:v>0.29828571428571399</c:v>
                </c:pt>
                <c:pt idx="9">
                  <c:v>0.33942857142857102</c:v>
                </c:pt>
                <c:pt idx="10">
                  <c:v>0.41828571428571398</c:v>
                </c:pt>
                <c:pt idx="11">
                  <c:v>0.498285714285714</c:v>
                </c:pt>
                <c:pt idx="12">
                  <c:v>0.57599999999999996</c:v>
                </c:pt>
                <c:pt idx="13">
                  <c:v>0.64228571428571402</c:v>
                </c:pt>
                <c:pt idx="14">
                  <c:v>0.68685714285714194</c:v>
                </c:pt>
                <c:pt idx="15">
                  <c:v>0.72685714285714198</c:v>
                </c:pt>
                <c:pt idx="16">
                  <c:v>0.78400000000000003</c:v>
                </c:pt>
              </c:numCache>
            </c:numRef>
          </c:xVal>
          <c:yVal>
            <c:numRef>
              <c:f>'2M'!$H$3:$H$19</c:f>
              <c:numCache>
                <c:formatCode>0.00</c:formatCode>
                <c:ptCount val="17"/>
                <c:pt idx="0">
                  <c:v>0.15057915057915</c:v>
                </c:pt>
                <c:pt idx="1">
                  <c:v>0.16988416988416899</c:v>
                </c:pt>
                <c:pt idx="2">
                  <c:v>0.18532818532818501</c:v>
                </c:pt>
                <c:pt idx="3">
                  <c:v>0.22007722007722</c:v>
                </c:pt>
                <c:pt idx="4">
                  <c:v>0.28378378378378299</c:v>
                </c:pt>
                <c:pt idx="5">
                  <c:v>0.35714285714285698</c:v>
                </c:pt>
                <c:pt idx="6">
                  <c:v>0.46911196911196901</c:v>
                </c:pt>
                <c:pt idx="7">
                  <c:v>0.55791505791505702</c:v>
                </c:pt>
                <c:pt idx="8">
                  <c:v>0.61776061776061697</c:v>
                </c:pt>
                <c:pt idx="9">
                  <c:v>0.64864864864864802</c:v>
                </c:pt>
                <c:pt idx="10">
                  <c:v>0.65444015444015402</c:v>
                </c:pt>
                <c:pt idx="11">
                  <c:v>0.64092664092664098</c:v>
                </c:pt>
                <c:pt idx="12">
                  <c:v>0.61776061776061697</c:v>
                </c:pt>
                <c:pt idx="13">
                  <c:v>0.56949806949806903</c:v>
                </c:pt>
                <c:pt idx="14">
                  <c:v>0.50965250965250897</c:v>
                </c:pt>
                <c:pt idx="15">
                  <c:v>0.44787644787644698</c:v>
                </c:pt>
                <c:pt idx="16">
                  <c:v>0.38416988416988401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A42F-4D91-8ABD-4C6DDED153F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85059288"/>
        <c:axId val="485063224"/>
      </c:scatterChart>
      <c:valAx>
        <c:axId val="485059288"/>
        <c:scaling>
          <c:orientation val="minMax"/>
          <c:max val="1.2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485063224"/>
        <c:crosses val="autoZero"/>
        <c:crossBetween val="midCat"/>
      </c:valAx>
      <c:valAx>
        <c:axId val="485063224"/>
        <c:scaling>
          <c:orientation val="minMax"/>
          <c:max val="1.2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48505928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3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'2M'!$J$2</c:f>
              <c:strCache>
                <c:ptCount val="1"/>
                <c:pt idx="0">
                  <c:v>y (intensité)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'2M'!$I$3:$I$11</c:f>
              <c:numCache>
                <c:formatCode>0.00</c:formatCode>
                <c:ptCount val="9"/>
                <c:pt idx="0">
                  <c:v>0</c:v>
                </c:pt>
                <c:pt idx="1">
                  <c:v>7.7625570776255703E-2</c:v>
                </c:pt>
                <c:pt idx="2">
                  <c:v>0.16095890410958899</c:v>
                </c:pt>
                <c:pt idx="3">
                  <c:v>0.24086757990867499</c:v>
                </c:pt>
                <c:pt idx="4">
                  <c:v>0.33789954337899503</c:v>
                </c:pt>
                <c:pt idx="5">
                  <c:v>0.44520547945205402</c:v>
                </c:pt>
                <c:pt idx="6">
                  <c:v>0.56506849315068397</c:v>
                </c:pt>
                <c:pt idx="7">
                  <c:v>0.74657534246575297</c:v>
                </c:pt>
                <c:pt idx="8">
                  <c:v>0.85045662100456598</c:v>
                </c:pt>
              </c:numCache>
            </c:numRef>
          </c:xVal>
          <c:yVal>
            <c:numRef>
              <c:f>'2M'!$J$3:$J$11</c:f>
              <c:numCache>
                <c:formatCode>0.00</c:formatCode>
                <c:ptCount val="9"/>
                <c:pt idx="0">
                  <c:v>0</c:v>
                </c:pt>
                <c:pt idx="1">
                  <c:v>9.0733590733590705E-2</c:v>
                </c:pt>
                <c:pt idx="2">
                  <c:v>0.166023166023166</c:v>
                </c:pt>
                <c:pt idx="3">
                  <c:v>0.237451737451737</c:v>
                </c:pt>
                <c:pt idx="4">
                  <c:v>0.30501930501930502</c:v>
                </c:pt>
                <c:pt idx="5">
                  <c:v>0.349420849420849</c:v>
                </c:pt>
                <c:pt idx="6">
                  <c:v>0.39382239382239298</c:v>
                </c:pt>
                <c:pt idx="7">
                  <c:v>0.46138996138996102</c:v>
                </c:pt>
                <c:pt idx="8">
                  <c:v>0.47297297297297197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9DD7-4AFA-8A7A-730DE464EEB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61811224"/>
        <c:axId val="561810896"/>
      </c:scatterChart>
      <c:valAx>
        <c:axId val="561811224"/>
        <c:scaling>
          <c:orientation val="minMax"/>
          <c:max val="1.2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561810896"/>
        <c:crosses val="autoZero"/>
        <c:crossBetween val="midCat"/>
      </c:valAx>
      <c:valAx>
        <c:axId val="561810896"/>
        <c:scaling>
          <c:orientation val="minMax"/>
          <c:max val="1.2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56181122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3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'2M'!$N$2</c:f>
              <c:strCache>
                <c:ptCount val="1"/>
                <c:pt idx="0">
                  <c:v>y (intensité)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'2M'!$M$3:$M$11</c:f>
              <c:numCache>
                <c:formatCode>0.00</c:formatCode>
                <c:ptCount val="9"/>
                <c:pt idx="0">
                  <c:v>0</c:v>
                </c:pt>
                <c:pt idx="1">
                  <c:v>0.17808219178082099</c:v>
                </c:pt>
                <c:pt idx="2">
                  <c:v>0.30022831050228299</c:v>
                </c:pt>
                <c:pt idx="3">
                  <c:v>0.36529680365296802</c:v>
                </c:pt>
                <c:pt idx="4">
                  <c:v>0.42579908675799</c:v>
                </c:pt>
                <c:pt idx="5">
                  <c:v>0.50913242009132398</c:v>
                </c:pt>
                <c:pt idx="6">
                  <c:v>0.58904109589040998</c:v>
                </c:pt>
                <c:pt idx="7">
                  <c:v>0.66210045662100403</c:v>
                </c:pt>
                <c:pt idx="8">
                  <c:v>0.94406392694063901</c:v>
                </c:pt>
              </c:numCache>
            </c:numRef>
          </c:xVal>
          <c:yVal>
            <c:numRef>
              <c:f>'2M'!$N$3:$N$11</c:f>
              <c:numCache>
                <c:formatCode>0.00</c:formatCode>
                <c:ptCount val="9"/>
                <c:pt idx="0">
                  <c:v>0.93629343629343598</c:v>
                </c:pt>
                <c:pt idx="1">
                  <c:v>0.86100386100386095</c:v>
                </c:pt>
                <c:pt idx="2">
                  <c:v>0.78764478764478696</c:v>
                </c:pt>
                <c:pt idx="3">
                  <c:v>0.687258687258687</c:v>
                </c:pt>
                <c:pt idx="4">
                  <c:v>0.49613899613899598</c:v>
                </c:pt>
                <c:pt idx="5">
                  <c:v>0.27220077220077199</c:v>
                </c:pt>
                <c:pt idx="6">
                  <c:v>9.0733590733590705E-2</c:v>
                </c:pt>
                <c:pt idx="7">
                  <c:v>1.5444015444015399E-2</c:v>
                </c:pt>
                <c:pt idx="8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E925-4749-B4E5-11E3095B736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57564800"/>
        <c:axId val="557559552"/>
      </c:scatterChart>
      <c:valAx>
        <c:axId val="557564800"/>
        <c:scaling>
          <c:orientation val="minMax"/>
          <c:max val="1.2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557559552"/>
        <c:crosses val="autoZero"/>
        <c:crossBetween val="midCat"/>
      </c:valAx>
      <c:valAx>
        <c:axId val="557559552"/>
        <c:scaling>
          <c:orientation val="minMax"/>
          <c:max val="1.2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55756480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3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'2M'!$P$2</c:f>
              <c:strCache>
                <c:ptCount val="1"/>
                <c:pt idx="0">
                  <c:v>y (intensité)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'2M'!$O$3:$O$13</c:f>
              <c:numCache>
                <c:formatCode>0.00</c:formatCode>
                <c:ptCount val="11"/>
                <c:pt idx="0">
                  <c:v>0.230593607305936</c:v>
                </c:pt>
                <c:pt idx="1">
                  <c:v>0.25228310502283102</c:v>
                </c:pt>
                <c:pt idx="2">
                  <c:v>0.301369863013698</c:v>
                </c:pt>
                <c:pt idx="3">
                  <c:v>0.34817351598173502</c:v>
                </c:pt>
                <c:pt idx="4">
                  <c:v>0.39611872146118698</c:v>
                </c:pt>
                <c:pt idx="5">
                  <c:v>0.43835616438356101</c:v>
                </c:pt>
                <c:pt idx="6">
                  <c:v>0.47602739726027299</c:v>
                </c:pt>
                <c:pt idx="7">
                  <c:v>0.545662100456621</c:v>
                </c:pt>
                <c:pt idx="8">
                  <c:v>0.60502283105022803</c:v>
                </c:pt>
                <c:pt idx="9">
                  <c:v>0.64383561643835596</c:v>
                </c:pt>
                <c:pt idx="10">
                  <c:v>0.67237442922374402</c:v>
                </c:pt>
              </c:numCache>
            </c:numRef>
          </c:xVal>
          <c:yVal>
            <c:numRef>
              <c:f>'2M'!$P$3:$P$13</c:f>
              <c:numCache>
                <c:formatCode>0.00</c:formatCode>
                <c:ptCount val="11"/>
                <c:pt idx="0">
                  <c:v>0</c:v>
                </c:pt>
                <c:pt idx="1">
                  <c:v>0.22779922779922701</c:v>
                </c:pt>
                <c:pt idx="2">
                  <c:v>0.47490347490347401</c:v>
                </c:pt>
                <c:pt idx="3">
                  <c:v>0.66216216216216195</c:v>
                </c:pt>
                <c:pt idx="4">
                  <c:v>0.80501930501930496</c:v>
                </c:pt>
                <c:pt idx="5">
                  <c:v>0.85714285714285698</c:v>
                </c:pt>
                <c:pt idx="6">
                  <c:v>0.80501930501930496</c:v>
                </c:pt>
                <c:pt idx="7">
                  <c:v>0.48648648648648601</c:v>
                </c:pt>
                <c:pt idx="8">
                  <c:v>0.31660231660231603</c:v>
                </c:pt>
                <c:pt idx="9">
                  <c:v>0.16795366795366701</c:v>
                </c:pt>
                <c:pt idx="10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C861-438D-8BF5-090E6D5F629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85459096"/>
        <c:axId val="485458768"/>
      </c:scatterChart>
      <c:valAx>
        <c:axId val="485459096"/>
        <c:scaling>
          <c:orientation val="minMax"/>
          <c:max val="1.2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485458768"/>
        <c:crosses val="autoZero"/>
        <c:crossBetween val="midCat"/>
      </c:valAx>
      <c:valAx>
        <c:axId val="485458768"/>
        <c:scaling>
          <c:orientation val="minMax"/>
          <c:max val="1.2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48545909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3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'2M'!$R$2</c:f>
              <c:strCache>
                <c:ptCount val="1"/>
                <c:pt idx="0">
                  <c:v>y (intensité)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'2M'!$Q$3:$Q$24</c:f>
              <c:numCache>
                <c:formatCode>0.00</c:formatCode>
                <c:ptCount val="22"/>
                <c:pt idx="0">
                  <c:v>0</c:v>
                </c:pt>
                <c:pt idx="1">
                  <c:v>2.2831050228310501E-2</c:v>
                </c:pt>
                <c:pt idx="2">
                  <c:v>3.4246575342465703E-2</c:v>
                </c:pt>
                <c:pt idx="3">
                  <c:v>5.0228310502283102E-2</c:v>
                </c:pt>
                <c:pt idx="4">
                  <c:v>9.4748858447488496E-2</c:v>
                </c:pt>
                <c:pt idx="5">
                  <c:v>0.14383561643835599</c:v>
                </c:pt>
                <c:pt idx="6">
                  <c:v>0.173515981735159</c:v>
                </c:pt>
                <c:pt idx="7">
                  <c:v>0.17808219178082099</c:v>
                </c:pt>
                <c:pt idx="8">
                  <c:v>0.18607305936072999</c:v>
                </c:pt>
                <c:pt idx="9">
                  <c:v>0.181506849315068</c:v>
                </c:pt>
                <c:pt idx="10">
                  <c:v>0.18378995433789899</c:v>
                </c:pt>
                <c:pt idx="11">
                  <c:v>0.18264840182648401</c:v>
                </c:pt>
                <c:pt idx="12">
                  <c:v>0.18607305936072999</c:v>
                </c:pt>
                <c:pt idx="13">
                  <c:v>0.19520547945205399</c:v>
                </c:pt>
                <c:pt idx="14">
                  <c:v>0.21118721461187201</c:v>
                </c:pt>
                <c:pt idx="15">
                  <c:v>0.25456621004566199</c:v>
                </c:pt>
                <c:pt idx="16">
                  <c:v>0.29794520547945202</c:v>
                </c:pt>
                <c:pt idx="17">
                  <c:v>0.33447488584474799</c:v>
                </c:pt>
                <c:pt idx="18">
                  <c:v>0.42808219178082102</c:v>
                </c:pt>
                <c:pt idx="19">
                  <c:v>0.477168949771689</c:v>
                </c:pt>
                <c:pt idx="20">
                  <c:v>0.602739726027397</c:v>
                </c:pt>
                <c:pt idx="21">
                  <c:v>0.75456621004566204</c:v>
                </c:pt>
              </c:numCache>
            </c:numRef>
          </c:xVal>
          <c:yVal>
            <c:numRef>
              <c:f>'2M'!$R$3:$R$24</c:f>
              <c:numCache>
                <c:formatCode>0.00</c:formatCode>
                <c:ptCount val="22"/>
                <c:pt idx="0">
                  <c:v>0</c:v>
                </c:pt>
                <c:pt idx="1">
                  <c:v>5.9961315280464202E-2</c:v>
                </c:pt>
                <c:pt idx="2">
                  <c:v>0.199226305609284</c:v>
                </c:pt>
                <c:pt idx="3">
                  <c:v>0.340425531914893</c:v>
                </c:pt>
                <c:pt idx="4">
                  <c:v>0.53384912959381003</c:v>
                </c:pt>
                <c:pt idx="5">
                  <c:v>0.72147001934235899</c:v>
                </c:pt>
                <c:pt idx="6">
                  <c:v>0.82785299806576396</c:v>
                </c:pt>
                <c:pt idx="7">
                  <c:v>0.87814313346228201</c:v>
                </c:pt>
                <c:pt idx="8">
                  <c:v>0.88974854932301695</c:v>
                </c:pt>
                <c:pt idx="9">
                  <c:v>0.83752417794970901</c:v>
                </c:pt>
                <c:pt idx="10">
                  <c:v>0.63829787234042501</c:v>
                </c:pt>
                <c:pt idx="11">
                  <c:v>0.43713733075435202</c:v>
                </c:pt>
                <c:pt idx="12">
                  <c:v>0.32301740812379098</c:v>
                </c:pt>
                <c:pt idx="13">
                  <c:v>0.29400386847195298</c:v>
                </c:pt>
                <c:pt idx="14">
                  <c:v>0.270793036750483</c:v>
                </c:pt>
                <c:pt idx="15">
                  <c:v>0.26305609284332598</c:v>
                </c:pt>
                <c:pt idx="16">
                  <c:v>0.26692456479690502</c:v>
                </c:pt>
                <c:pt idx="17">
                  <c:v>0.245647969052224</c:v>
                </c:pt>
                <c:pt idx="18">
                  <c:v>0.189555125725338</c:v>
                </c:pt>
                <c:pt idx="19">
                  <c:v>0.12379110251450599</c:v>
                </c:pt>
                <c:pt idx="20">
                  <c:v>7.9303675048355907E-2</c:v>
                </c:pt>
                <c:pt idx="21">
                  <c:v>-7.7369439071566697E-3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E41D-4F78-921A-3984491637F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84934536"/>
        <c:axId val="484930928"/>
      </c:scatterChart>
      <c:valAx>
        <c:axId val="484934536"/>
        <c:scaling>
          <c:orientation val="minMax"/>
          <c:max val="1.2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484930928"/>
        <c:crosses val="autoZero"/>
        <c:crossBetween val="midCat"/>
      </c:valAx>
      <c:valAx>
        <c:axId val="484930928"/>
        <c:scaling>
          <c:orientation val="minMax"/>
          <c:max val="1.2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48493453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3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'2M'!$T$2</c:f>
              <c:strCache>
                <c:ptCount val="1"/>
                <c:pt idx="0">
                  <c:v>y (intensité)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'2M'!$S$3:$S$9</c:f>
              <c:numCache>
                <c:formatCode>0.00</c:formatCode>
                <c:ptCount val="7"/>
                <c:pt idx="0">
                  <c:v>0</c:v>
                </c:pt>
                <c:pt idx="1">
                  <c:v>7.9908675799086698E-2</c:v>
                </c:pt>
                <c:pt idx="2">
                  <c:v>9.0182648401826396E-2</c:v>
                </c:pt>
                <c:pt idx="3">
                  <c:v>8.9041095890410898E-2</c:v>
                </c:pt>
                <c:pt idx="4">
                  <c:v>0.22831050228310501</c:v>
                </c:pt>
                <c:pt idx="5">
                  <c:v>0.52968036529680296</c:v>
                </c:pt>
                <c:pt idx="6">
                  <c:v>0.738584474885844</c:v>
                </c:pt>
              </c:numCache>
            </c:numRef>
          </c:xVal>
          <c:yVal>
            <c:numRef>
              <c:f>'2M'!$T$3:$T$9</c:f>
              <c:numCache>
                <c:formatCode>0.00</c:formatCode>
                <c:ptCount val="7"/>
                <c:pt idx="0">
                  <c:v>0</c:v>
                </c:pt>
                <c:pt idx="1">
                  <c:v>1.9305019305019299E-3</c:v>
                </c:pt>
                <c:pt idx="2">
                  <c:v>8.1081081081081002E-2</c:v>
                </c:pt>
                <c:pt idx="3">
                  <c:v>0.15830115830115801</c:v>
                </c:pt>
                <c:pt idx="4">
                  <c:v>0.111969111969111</c:v>
                </c:pt>
                <c:pt idx="5">
                  <c:v>4.24710424710424E-2</c:v>
                </c:pt>
                <c:pt idx="6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C9B-4A98-8557-07292A8A10A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84938800"/>
        <c:axId val="484937160"/>
      </c:scatterChart>
      <c:valAx>
        <c:axId val="484938800"/>
        <c:scaling>
          <c:orientation val="minMax"/>
          <c:max val="1.2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484937160"/>
        <c:crosses val="autoZero"/>
        <c:crossBetween val="midCat"/>
      </c:valAx>
      <c:valAx>
        <c:axId val="484937160"/>
        <c:scaling>
          <c:orientation val="minMax"/>
          <c:max val="1.2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48493880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3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'2M'!$V$2</c:f>
              <c:strCache>
                <c:ptCount val="1"/>
                <c:pt idx="0">
                  <c:v>y (intensité)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'2M'!$U$3:$U$12</c:f>
              <c:numCache>
                <c:formatCode>0.00</c:formatCode>
                <c:ptCount val="10"/>
                <c:pt idx="0">
                  <c:v>0.16761687571265599</c:v>
                </c:pt>
                <c:pt idx="1">
                  <c:v>0.149372862029646</c:v>
                </c:pt>
                <c:pt idx="2">
                  <c:v>0.13112884834663599</c:v>
                </c:pt>
                <c:pt idx="3">
                  <c:v>0.74230330672748002</c:v>
                </c:pt>
                <c:pt idx="4">
                  <c:v>0.83694412770809501</c:v>
                </c:pt>
                <c:pt idx="5">
                  <c:v>0.85062713797035305</c:v>
                </c:pt>
                <c:pt idx="6">
                  <c:v>0.87343215507411598</c:v>
                </c:pt>
                <c:pt idx="7">
                  <c:v>0.89851767388825499</c:v>
                </c:pt>
                <c:pt idx="8">
                  <c:v>0.91106043329532505</c:v>
                </c:pt>
                <c:pt idx="9">
                  <c:v>0.92474344355758198</c:v>
                </c:pt>
              </c:numCache>
            </c:numRef>
          </c:xVal>
          <c:yVal>
            <c:numRef>
              <c:f>'2M'!$V$3:$V$12</c:f>
              <c:numCache>
                <c:formatCode>0.00</c:formatCode>
                <c:ptCount val="10"/>
                <c:pt idx="0">
                  <c:v>0</c:v>
                </c:pt>
                <c:pt idx="1">
                  <c:v>0.35783365570599601</c:v>
                </c:pt>
                <c:pt idx="2">
                  <c:v>0.839458413926499</c:v>
                </c:pt>
                <c:pt idx="3">
                  <c:v>0.83752417794970901</c:v>
                </c:pt>
                <c:pt idx="4">
                  <c:v>0.86460348162475797</c:v>
                </c:pt>
                <c:pt idx="5">
                  <c:v>0.85493230174081203</c:v>
                </c:pt>
                <c:pt idx="6">
                  <c:v>0.85493230174081203</c:v>
                </c:pt>
                <c:pt idx="7">
                  <c:v>0.64796905222437096</c:v>
                </c:pt>
                <c:pt idx="8">
                  <c:v>0.36557059961315203</c:v>
                </c:pt>
                <c:pt idx="9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83D-4737-A9CE-4D1F194072D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84931256"/>
        <c:axId val="484926992"/>
      </c:scatterChart>
      <c:valAx>
        <c:axId val="484931256"/>
        <c:scaling>
          <c:orientation val="minMax"/>
          <c:max val="1.2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484926992"/>
        <c:crosses val="autoZero"/>
        <c:crossBetween val="midCat"/>
      </c:valAx>
      <c:valAx>
        <c:axId val="484926992"/>
        <c:scaling>
          <c:orientation val="minMax"/>
          <c:max val="1.2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48493125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4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'2M'!$X$2</c:f>
              <c:strCache>
                <c:ptCount val="1"/>
                <c:pt idx="0">
                  <c:v>y (intensité)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'2M'!$W$3:$W$4</c:f>
              <c:numCache>
                <c:formatCode>0.00</c:formatCode>
                <c:ptCount val="2"/>
                <c:pt idx="0">
                  <c:v>0.12</c:v>
                </c:pt>
                <c:pt idx="1">
                  <c:v>0.76800000000000002</c:v>
                </c:pt>
              </c:numCache>
            </c:numRef>
          </c:xVal>
          <c:yVal>
            <c:numRef>
              <c:f>'2M'!$X$3:$X$4</c:f>
              <c:numCache>
                <c:formatCode>0.00</c:formatCode>
                <c:ptCount val="2"/>
                <c:pt idx="0">
                  <c:v>6.7829457364340998E-2</c:v>
                </c:pt>
                <c:pt idx="1">
                  <c:v>0.63372093023255804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2972-4541-AEBD-955D80DCC8F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92869064"/>
        <c:axId val="492872016"/>
      </c:scatterChart>
      <c:valAx>
        <c:axId val="492869064"/>
        <c:scaling>
          <c:orientation val="minMax"/>
          <c:max val="1.2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492872016"/>
        <c:crosses val="autoZero"/>
        <c:crossBetween val="midCat"/>
      </c:valAx>
      <c:valAx>
        <c:axId val="492872016"/>
        <c:scaling>
          <c:orientation val="minMax"/>
          <c:max val="1.2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49286906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4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'2M'!$Z$2</c:f>
              <c:strCache>
                <c:ptCount val="1"/>
                <c:pt idx="0">
                  <c:v>y (intensité)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'2M'!$Y$3:$Y$8</c:f>
              <c:numCache>
                <c:formatCode>0.00</c:formatCode>
                <c:ptCount val="6"/>
                <c:pt idx="0">
                  <c:v>0</c:v>
                </c:pt>
                <c:pt idx="1">
                  <c:v>6.6285714285714295E-2</c:v>
                </c:pt>
                <c:pt idx="2">
                  <c:v>0.11771428571428499</c:v>
                </c:pt>
                <c:pt idx="3">
                  <c:v>0.17142857142857101</c:v>
                </c:pt>
                <c:pt idx="4">
                  <c:v>0.26171428571428501</c:v>
                </c:pt>
                <c:pt idx="5">
                  <c:v>0.36342857142857099</c:v>
                </c:pt>
              </c:numCache>
            </c:numRef>
          </c:xVal>
          <c:yVal>
            <c:numRef>
              <c:f>'2M'!$Z$3:$Z$8</c:f>
              <c:numCache>
                <c:formatCode>0.00</c:formatCode>
                <c:ptCount val="6"/>
                <c:pt idx="0">
                  <c:v>0.15057915057915</c:v>
                </c:pt>
                <c:pt idx="1">
                  <c:v>0.247104247104247</c:v>
                </c:pt>
                <c:pt idx="2">
                  <c:v>0.26061776061775999</c:v>
                </c:pt>
                <c:pt idx="3">
                  <c:v>0.22972972972972899</c:v>
                </c:pt>
                <c:pt idx="4">
                  <c:v>0.121621621621621</c:v>
                </c:pt>
                <c:pt idx="5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3794-411B-98AC-80A9591F1BD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49408840"/>
        <c:axId val="449409168"/>
      </c:scatterChart>
      <c:valAx>
        <c:axId val="449408840"/>
        <c:scaling>
          <c:orientation val="minMax"/>
          <c:max val="1.2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449409168"/>
        <c:crosses val="autoZero"/>
        <c:crossBetween val="midCat"/>
      </c:valAx>
      <c:valAx>
        <c:axId val="449409168"/>
        <c:scaling>
          <c:orientation val="minMax"/>
          <c:max val="1.2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44940884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4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'2M'!$AB$2</c:f>
              <c:strCache>
                <c:ptCount val="1"/>
                <c:pt idx="0">
                  <c:v>y (intensité)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'2M'!$AA$3:$AA$13</c:f>
              <c:numCache>
                <c:formatCode>0.00</c:formatCode>
                <c:ptCount val="11"/>
                <c:pt idx="0">
                  <c:v>0</c:v>
                </c:pt>
                <c:pt idx="1">
                  <c:v>7.5342465753424598E-2</c:v>
                </c:pt>
                <c:pt idx="2">
                  <c:v>0.110730593607305</c:v>
                </c:pt>
                <c:pt idx="3">
                  <c:v>0.15753424657534201</c:v>
                </c:pt>
                <c:pt idx="4">
                  <c:v>0.187214611872146</c:v>
                </c:pt>
                <c:pt idx="5">
                  <c:v>0.21232876712328699</c:v>
                </c:pt>
                <c:pt idx="6">
                  <c:v>0.28082191780821902</c:v>
                </c:pt>
                <c:pt idx="7">
                  <c:v>0.32534246575342401</c:v>
                </c:pt>
                <c:pt idx="8">
                  <c:v>0.32305936073059299</c:v>
                </c:pt>
                <c:pt idx="9">
                  <c:v>0.31392694063926901</c:v>
                </c:pt>
                <c:pt idx="10">
                  <c:v>0.318493150684931</c:v>
                </c:pt>
              </c:numCache>
            </c:numRef>
          </c:xVal>
          <c:yVal>
            <c:numRef>
              <c:f>'2M'!$AB$3:$AB$13</c:f>
              <c:numCache>
                <c:formatCode>0.00</c:formatCode>
                <c:ptCount val="11"/>
                <c:pt idx="0">
                  <c:v>0</c:v>
                </c:pt>
                <c:pt idx="1">
                  <c:v>1.35135135135135E-2</c:v>
                </c:pt>
                <c:pt idx="2">
                  <c:v>7.1428571428571397E-2</c:v>
                </c:pt>
                <c:pt idx="3">
                  <c:v>0.23938223938223899</c:v>
                </c:pt>
                <c:pt idx="4">
                  <c:v>0.45945945945945899</c:v>
                </c:pt>
                <c:pt idx="5">
                  <c:v>0.63706563706563701</c:v>
                </c:pt>
                <c:pt idx="6">
                  <c:v>0.71428571428571397</c:v>
                </c:pt>
                <c:pt idx="7">
                  <c:v>0.59845559845559804</c:v>
                </c:pt>
                <c:pt idx="8">
                  <c:v>0.35328185328185302</c:v>
                </c:pt>
                <c:pt idx="9">
                  <c:v>0.16988416988416899</c:v>
                </c:pt>
                <c:pt idx="10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3E9E-4E0C-888D-3CD7FB031F9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62662024"/>
        <c:axId val="562661040"/>
      </c:scatterChart>
      <c:valAx>
        <c:axId val="562662024"/>
        <c:scaling>
          <c:orientation val="minMax"/>
          <c:max val="1.2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562661040"/>
        <c:crosses val="autoZero"/>
        <c:crossBetween val="midCat"/>
      </c:valAx>
      <c:valAx>
        <c:axId val="562661040"/>
        <c:scaling>
          <c:orientation val="minMax"/>
          <c:max val="1.2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56266202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4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'2M'!$AD$2</c:f>
              <c:strCache>
                <c:ptCount val="1"/>
                <c:pt idx="0">
                  <c:v>y (intensité)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'2M'!$AC$3:$AC$9</c:f>
              <c:numCache>
                <c:formatCode>0.00</c:formatCode>
                <c:ptCount val="7"/>
                <c:pt idx="0">
                  <c:v>0</c:v>
                </c:pt>
                <c:pt idx="1">
                  <c:v>0.133561643835616</c:v>
                </c:pt>
                <c:pt idx="2">
                  <c:v>0.29452054794520499</c:v>
                </c:pt>
                <c:pt idx="3">
                  <c:v>0.54337899543378998</c:v>
                </c:pt>
                <c:pt idx="4">
                  <c:v>0.71917808219178003</c:v>
                </c:pt>
                <c:pt idx="5">
                  <c:v>0.83447488584474805</c:v>
                </c:pt>
                <c:pt idx="6">
                  <c:v>0.91666666666666596</c:v>
                </c:pt>
              </c:numCache>
            </c:numRef>
          </c:xVal>
          <c:yVal>
            <c:numRef>
              <c:f>'2M'!$AD$3:$AD$9</c:f>
              <c:numCache>
                <c:formatCode>0.00</c:formatCode>
                <c:ptCount val="7"/>
                <c:pt idx="0">
                  <c:v>0.54807692307692302</c:v>
                </c:pt>
                <c:pt idx="1">
                  <c:v>0.765384615384615</c:v>
                </c:pt>
                <c:pt idx="2">
                  <c:v>0.88846153846153797</c:v>
                </c:pt>
                <c:pt idx="3">
                  <c:v>0.9</c:v>
                </c:pt>
                <c:pt idx="4">
                  <c:v>0.882692307692307</c:v>
                </c:pt>
                <c:pt idx="5">
                  <c:v>0.82692307692307698</c:v>
                </c:pt>
                <c:pt idx="6">
                  <c:v>0.76153846153846105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9961-41B9-8F28-0B2A0F7E026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91548072"/>
        <c:axId val="491543808"/>
      </c:scatterChart>
      <c:valAx>
        <c:axId val="491548072"/>
        <c:scaling>
          <c:orientation val="minMax"/>
          <c:max val="1.2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491543808"/>
        <c:crosses val="autoZero"/>
        <c:crossBetween val="midCat"/>
      </c:valAx>
      <c:valAx>
        <c:axId val="491543808"/>
        <c:scaling>
          <c:orientation val="minMax"/>
          <c:max val="1.2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49154807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4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'2M'!$AF$2</c:f>
              <c:strCache>
                <c:ptCount val="1"/>
                <c:pt idx="0">
                  <c:v>y (intensité)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'2M'!$AE$3:$AE$12</c:f>
              <c:numCache>
                <c:formatCode>0.00</c:formatCode>
                <c:ptCount val="10"/>
                <c:pt idx="0">
                  <c:v>-1.9406392694063902E-2</c:v>
                </c:pt>
                <c:pt idx="1">
                  <c:v>9.3607305936072999E-2</c:v>
                </c:pt>
                <c:pt idx="2">
                  <c:v>0.18835616438356101</c:v>
                </c:pt>
                <c:pt idx="3">
                  <c:v>0.30022831050228299</c:v>
                </c:pt>
                <c:pt idx="4">
                  <c:v>0.460045662100456</c:v>
                </c:pt>
                <c:pt idx="5">
                  <c:v>0.57762557077625498</c:v>
                </c:pt>
                <c:pt idx="6">
                  <c:v>0.681506849315068</c:v>
                </c:pt>
                <c:pt idx="7">
                  <c:v>0.78652968036529602</c:v>
                </c:pt>
                <c:pt idx="8">
                  <c:v>0.90296803652968005</c:v>
                </c:pt>
                <c:pt idx="9">
                  <c:v>1.02397260273972</c:v>
                </c:pt>
              </c:numCache>
            </c:numRef>
          </c:xVal>
          <c:yVal>
            <c:numRef>
              <c:f>'2M'!$AF$3:$AF$12</c:f>
              <c:numCache>
                <c:formatCode>0.00</c:formatCode>
                <c:ptCount val="10"/>
                <c:pt idx="0">
                  <c:v>-1.5473887814313299E-2</c:v>
                </c:pt>
                <c:pt idx="1">
                  <c:v>7.7369439071566695E-2</c:v>
                </c:pt>
                <c:pt idx="2">
                  <c:v>0.245647969052224</c:v>
                </c:pt>
                <c:pt idx="3">
                  <c:v>0.51837524177949701</c:v>
                </c:pt>
                <c:pt idx="4">
                  <c:v>0.66150870406189499</c:v>
                </c:pt>
                <c:pt idx="5">
                  <c:v>0.57640232108317202</c:v>
                </c:pt>
                <c:pt idx="6">
                  <c:v>0.42359767891682698</c:v>
                </c:pt>
                <c:pt idx="7">
                  <c:v>0.23791102514506701</c:v>
                </c:pt>
                <c:pt idx="8">
                  <c:v>6.1895551257253302E-2</c:v>
                </c:pt>
                <c:pt idx="9">
                  <c:v>-1.7408123791102501E-2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C759-4EAC-A2A9-10E8BD7C357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61818440"/>
        <c:axId val="561814176"/>
      </c:scatterChart>
      <c:valAx>
        <c:axId val="56181844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561814176"/>
        <c:crosses val="autoZero"/>
        <c:crossBetween val="midCat"/>
      </c:valAx>
      <c:valAx>
        <c:axId val="561814176"/>
        <c:scaling>
          <c:orientation val="minMax"/>
          <c:max val="1.2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56181844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4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'2M'!$L$2</c:f>
              <c:strCache>
                <c:ptCount val="1"/>
                <c:pt idx="0">
                  <c:v>y (intensité)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'2M'!$K$3:$K$9</c:f>
              <c:numCache>
                <c:formatCode>0.00</c:formatCode>
                <c:ptCount val="7"/>
                <c:pt idx="0">
                  <c:v>0</c:v>
                </c:pt>
                <c:pt idx="1">
                  <c:v>0.13386727688787101</c:v>
                </c:pt>
                <c:pt idx="2">
                  <c:v>0.31121281464530798</c:v>
                </c:pt>
                <c:pt idx="3">
                  <c:v>0.49313501144164701</c:v>
                </c:pt>
                <c:pt idx="4">
                  <c:v>0.613272311212814</c:v>
                </c:pt>
                <c:pt idx="5">
                  <c:v>0.79405034324942703</c:v>
                </c:pt>
                <c:pt idx="6">
                  <c:v>0.886727688787185</c:v>
                </c:pt>
              </c:numCache>
            </c:numRef>
          </c:xVal>
          <c:yVal>
            <c:numRef>
              <c:f>'2M'!$L$3:$L$9</c:f>
              <c:numCache>
                <c:formatCode>0.00</c:formatCode>
                <c:ptCount val="7"/>
                <c:pt idx="0">
                  <c:v>0</c:v>
                </c:pt>
                <c:pt idx="1">
                  <c:v>3.6750483558994199E-2</c:v>
                </c:pt>
                <c:pt idx="2">
                  <c:v>7.5435203094777498E-2</c:v>
                </c:pt>
                <c:pt idx="3">
                  <c:v>0.110251450676982</c:v>
                </c:pt>
                <c:pt idx="4">
                  <c:v>0.121856866537717</c:v>
                </c:pt>
                <c:pt idx="5">
                  <c:v>0.117988394584139</c:v>
                </c:pt>
                <c:pt idx="6">
                  <c:v>0.108317214700193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4F9E-4419-82DA-A08BECA91AD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24318080"/>
        <c:axId val="524320048"/>
      </c:scatterChart>
      <c:valAx>
        <c:axId val="524318080"/>
        <c:scaling>
          <c:orientation val="minMax"/>
          <c:max val="1.2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524320048"/>
        <c:crosses val="autoZero"/>
        <c:crossBetween val="midCat"/>
      </c:valAx>
      <c:valAx>
        <c:axId val="524320048"/>
        <c:scaling>
          <c:orientation val="minMax"/>
          <c:max val="1.2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52431808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13" Type="http://schemas.openxmlformats.org/officeDocument/2006/relationships/chart" Target="../charts/chart13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12" Type="http://schemas.openxmlformats.org/officeDocument/2006/relationships/chart" Target="../charts/chart12.xml"/><Relationship Id="rId2" Type="http://schemas.openxmlformats.org/officeDocument/2006/relationships/chart" Target="../charts/chart2.xml"/><Relationship Id="rId16" Type="http://schemas.openxmlformats.org/officeDocument/2006/relationships/image" Target="../media/image1.png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11" Type="http://schemas.openxmlformats.org/officeDocument/2006/relationships/chart" Target="../charts/chart11.xml"/><Relationship Id="rId5" Type="http://schemas.openxmlformats.org/officeDocument/2006/relationships/chart" Target="../charts/chart5.xml"/><Relationship Id="rId15" Type="http://schemas.openxmlformats.org/officeDocument/2006/relationships/chart" Target="../charts/chart15.xml"/><Relationship Id="rId10" Type="http://schemas.openxmlformats.org/officeDocument/2006/relationships/chart" Target="../charts/chart10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Relationship Id="rId14" Type="http://schemas.openxmlformats.org/officeDocument/2006/relationships/chart" Target="../charts/chart14.xml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chart" Target="../charts/chart23.xml"/><Relationship Id="rId13" Type="http://schemas.openxmlformats.org/officeDocument/2006/relationships/chart" Target="../charts/chart28.xml"/><Relationship Id="rId3" Type="http://schemas.openxmlformats.org/officeDocument/2006/relationships/chart" Target="../charts/chart18.xml"/><Relationship Id="rId7" Type="http://schemas.openxmlformats.org/officeDocument/2006/relationships/chart" Target="../charts/chart22.xml"/><Relationship Id="rId12" Type="http://schemas.openxmlformats.org/officeDocument/2006/relationships/chart" Target="../charts/chart27.xml"/><Relationship Id="rId2" Type="http://schemas.openxmlformats.org/officeDocument/2006/relationships/chart" Target="../charts/chart17.xml"/><Relationship Id="rId1" Type="http://schemas.openxmlformats.org/officeDocument/2006/relationships/chart" Target="../charts/chart16.xml"/><Relationship Id="rId6" Type="http://schemas.openxmlformats.org/officeDocument/2006/relationships/chart" Target="../charts/chart21.xml"/><Relationship Id="rId11" Type="http://schemas.openxmlformats.org/officeDocument/2006/relationships/chart" Target="../charts/chart26.xml"/><Relationship Id="rId5" Type="http://schemas.openxmlformats.org/officeDocument/2006/relationships/chart" Target="../charts/chart20.xml"/><Relationship Id="rId15" Type="http://schemas.openxmlformats.org/officeDocument/2006/relationships/chart" Target="../charts/chart30.xml"/><Relationship Id="rId10" Type="http://schemas.openxmlformats.org/officeDocument/2006/relationships/chart" Target="../charts/chart25.xml"/><Relationship Id="rId4" Type="http://schemas.openxmlformats.org/officeDocument/2006/relationships/chart" Target="../charts/chart19.xml"/><Relationship Id="rId9" Type="http://schemas.openxmlformats.org/officeDocument/2006/relationships/chart" Target="../charts/chart24.xml"/><Relationship Id="rId14" Type="http://schemas.openxmlformats.org/officeDocument/2006/relationships/chart" Target="../charts/chart29.xml"/></Relationships>
</file>

<file path=xl/drawings/_rels/drawing3.xml.rels><?xml version="1.0" encoding="UTF-8" standalone="yes"?>
<Relationships xmlns="http://schemas.openxmlformats.org/package/2006/relationships"><Relationship Id="rId8" Type="http://schemas.openxmlformats.org/officeDocument/2006/relationships/chart" Target="../charts/chart38.xml"/><Relationship Id="rId13" Type="http://schemas.openxmlformats.org/officeDocument/2006/relationships/chart" Target="../charts/chart43.xml"/><Relationship Id="rId3" Type="http://schemas.openxmlformats.org/officeDocument/2006/relationships/chart" Target="../charts/chart33.xml"/><Relationship Id="rId7" Type="http://schemas.openxmlformats.org/officeDocument/2006/relationships/chart" Target="../charts/chart37.xml"/><Relationship Id="rId12" Type="http://schemas.openxmlformats.org/officeDocument/2006/relationships/chart" Target="../charts/chart42.xml"/><Relationship Id="rId2" Type="http://schemas.openxmlformats.org/officeDocument/2006/relationships/chart" Target="../charts/chart32.xml"/><Relationship Id="rId1" Type="http://schemas.openxmlformats.org/officeDocument/2006/relationships/chart" Target="../charts/chart31.xml"/><Relationship Id="rId6" Type="http://schemas.openxmlformats.org/officeDocument/2006/relationships/chart" Target="../charts/chart36.xml"/><Relationship Id="rId11" Type="http://schemas.openxmlformats.org/officeDocument/2006/relationships/chart" Target="../charts/chart41.xml"/><Relationship Id="rId5" Type="http://schemas.openxmlformats.org/officeDocument/2006/relationships/chart" Target="../charts/chart35.xml"/><Relationship Id="rId15" Type="http://schemas.openxmlformats.org/officeDocument/2006/relationships/chart" Target="../charts/chart45.xml"/><Relationship Id="rId10" Type="http://schemas.openxmlformats.org/officeDocument/2006/relationships/chart" Target="../charts/chart40.xml"/><Relationship Id="rId4" Type="http://schemas.openxmlformats.org/officeDocument/2006/relationships/chart" Target="../charts/chart34.xml"/><Relationship Id="rId9" Type="http://schemas.openxmlformats.org/officeDocument/2006/relationships/chart" Target="../charts/chart39.xml"/><Relationship Id="rId14" Type="http://schemas.openxmlformats.org/officeDocument/2006/relationships/chart" Target="../charts/chart4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405342</xdr:colOff>
      <xdr:row>108</xdr:row>
      <xdr:rowOff>0</xdr:rowOff>
    </xdr:from>
    <xdr:to>
      <xdr:col>19</xdr:col>
      <xdr:colOff>405342</xdr:colOff>
      <xdr:row>122</xdr:row>
      <xdr:rowOff>165100</xdr:rowOff>
    </xdr:to>
    <xdr:graphicFrame macro="">
      <xdr:nvGraphicFramePr>
        <xdr:cNvPr id="2" name="Graphique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19</xdr:col>
      <xdr:colOff>564092</xdr:colOff>
      <xdr:row>76</xdr:row>
      <xdr:rowOff>82550</xdr:rowOff>
    </xdr:from>
    <xdr:to>
      <xdr:col>25</xdr:col>
      <xdr:colOff>564092</xdr:colOff>
      <xdr:row>91</xdr:row>
      <xdr:rowOff>57150</xdr:rowOff>
    </xdr:to>
    <xdr:graphicFrame macro="">
      <xdr:nvGraphicFramePr>
        <xdr:cNvPr id="3" name="Graphique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19</xdr:col>
      <xdr:colOff>506943</xdr:colOff>
      <xdr:row>91</xdr:row>
      <xdr:rowOff>156633</xdr:rowOff>
    </xdr:from>
    <xdr:to>
      <xdr:col>25</xdr:col>
      <xdr:colOff>506943</xdr:colOff>
      <xdr:row>106</xdr:row>
      <xdr:rowOff>137583</xdr:rowOff>
    </xdr:to>
    <xdr:graphicFrame macro="">
      <xdr:nvGraphicFramePr>
        <xdr:cNvPr id="4" name="Graphique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19</xdr:col>
      <xdr:colOff>473074</xdr:colOff>
      <xdr:row>108</xdr:row>
      <xdr:rowOff>55033</xdr:rowOff>
    </xdr:from>
    <xdr:to>
      <xdr:col>25</xdr:col>
      <xdr:colOff>473074</xdr:colOff>
      <xdr:row>123</xdr:row>
      <xdr:rowOff>35983</xdr:rowOff>
    </xdr:to>
    <xdr:graphicFrame macro="">
      <xdr:nvGraphicFramePr>
        <xdr:cNvPr id="5" name="Graphique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25</xdr:col>
      <xdr:colOff>735542</xdr:colOff>
      <xdr:row>76</xdr:row>
      <xdr:rowOff>23283</xdr:rowOff>
    </xdr:from>
    <xdr:to>
      <xdr:col>31</xdr:col>
      <xdr:colOff>735542</xdr:colOff>
      <xdr:row>90</xdr:row>
      <xdr:rowOff>175683</xdr:rowOff>
    </xdr:to>
    <xdr:graphicFrame macro="">
      <xdr:nvGraphicFramePr>
        <xdr:cNvPr id="6" name="Graphique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25</xdr:col>
      <xdr:colOff>633941</xdr:colOff>
      <xdr:row>91</xdr:row>
      <xdr:rowOff>171450</xdr:rowOff>
    </xdr:from>
    <xdr:to>
      <xdr:col>31</xdr:col>
      <xdr:colOff>633941</xdr:colOff>
      <xdr:row>106</xdr:row>
      <xdr:rowOff>152400</xdr:rowOff>
    </xdr:to>
    <xdr:graphicFrame macro="">
      <xdr:nvGraphicFramePr>
        <xdr:cNvPr id="8" name="Graphique 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25</xdr:col>
      <xdr:colOff>688976</xdr:colOff>
      <xdr:row>108</xdr:row>
      <xdr:rowOff>4234</xdr:rowOff>
    </xdr:from>
    <xdr:to>
      <xdr:col>31</xdr:col>
      <xdr:colOff>688976</xdr:colOff>
      <xdr:row>122</xdr:row>
      <xdr:rowOff>175684</xdr:rowOff>
    </xdr:to>
    <xdr:graphicFrame macro="">
      <xdr:nvGraphicFramePr>
        <xdr:cNvPr id="9" name="Graphique 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</xdr:col>
      <xdr:colOff>0</xdr:colOff>
      <xdr:row>76</xdr:row>
      <xdr:rowOff>21167</xdr:rowOff>
    </xdr:from>
    <xdr:to>
      <xdr:col>7</xdr:col>
      <xdr:colOff>0</xdr:colOff>
      <xdr:row>91</xdr:row>
      <xdr:rowOff>63500</xdr:rowOff>
    </xdr:to>
    <xdr:graphicFrame macro="">
      <xdr:nvGraphicFramePr>
        <xdr:cNvPr id="10" name="Graphique 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1</xdr:col>
      <xdr:colOff>0</xdr:colOff>
      <xdr:row>91</xdr:row>
      <xdr:rowOff>118534</xdr:rowOff>
    </xdr:from>
    <xdr:to>
      <xdr:col>7</xdr:col>
      <xdr:colOff>0</xdr:colOff>
      <xdr:row>106</xdr:row>
      <xdr:rowOff>162984</xdr:rowOff>
    </xdr:to>
    <xdr:graphicFrame macro="">
      <xdr:nvGraphicFramePr>
        <xdr:cNvPr id="11" name="Graphique 1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</xdr:col>
      <xdr:colOff>0</xdr:colOff>
      <xdr:row>107</xdr:row>
      <xdr:rowOff>40217</xdr:rowOff>
    </xdr:from>
    <xdr:to>
      <xdr:col>7</xdr:col>
      <xdr:colOff>0</xdr:colOff>
      <xdr:row>122</xdr:row>
      <xdr:rowOff>82550</xdr:rowOff>
    </xdr:to>
    <xdr:graphicFrame macro="">
      <xdr:nvGraphicFramePr>
        <xdr:cNvPr id="12" name="Graphique 1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7</xdr:col>
      <xdr:colOff>228600</xdr:colOff>
      <xdr:row>76</xdr:row>
      <xdr:rowOff>14816</xdr:rowOff>
    </xdr:from>
    <xdr:to>
      <xdr:col>13</xdr:col>
      <xdr:colOff>228600</xdr:colOff>
      <xdr:row>91</xdr:row>
      <xdr:rowOff>59266</xdr:rowOff>
    </xdr:to>
    <xdr:graphicFrame macro="">
      <xdr:nvGraphicFramePr>
        <xdr:cNvPr id="13" name="Graphique 1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7</xdr:col>
      <xdr:colOff>254000</xdr:colOff>
      <xdr:row>92</xdr:row>
      <xdr:rowOff>8466</xdr:rowOff>
    </xdr:from>
    <xdr:to>
      <xdr:col>13</xdr:col>
      <xdr:colOff>254000</xdr:colOff>
      <xdr:row>107</xdr:row>
      <xdr:rowOff>52916</xdr:rowOff>
    </xdr:to>
    <xdr:graphicFrame macro="">
      <xdr:nvGraphicFramePr>
        <xdr:cNvPr id="14" name="Graphique 1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7</xdr:col>
      <xdr:colOff>279400</xdr:colOff>
      <xdr:row>107</xdr:row>
      <xdr:rowOff>127000</xdr:rowOff>
    </xdr:from>
    <xdr:to>
      <xdr:col>13</xdr:col>
      <xdr:colOff>279400</xdr:colOff>
      <xdr:row>122</xdr:row>
      <xdr:rowOff>171450</xdr:rowOff>
    </xdr:to>
    <xdr:graphicFrame macro="">
      <xdr:nvGraphicFramePr>
        <xdr:cNvPr id="15" name="Graphique 1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13</xdr:col>
      <xdr:colOff>459921</xdr:colOff>
      <xdr:row>76</xdr:row>
      <xdr:rowOff>52614</xdr:rowOff>
    </xdr:from>
    <xdr:to>
      <xdr:col>19</xdr:col>
      <xdr:colOff>459921</xdr:colOff>
      <xdr:row>91</xdr:row>
      <xdr:rowOff>70756</xdr:rowOff>
    </xdr:to>
    <xdr:graphicFrame macro="">
      <xdr:nvGraphicFramePr>
        <xdr:cNvPr id="16" name="Graphique 1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13</xdr:col>
      <xdr:colOff>311149</xdr:colOff>
      <xdr:row>91</xdr:row>
      <xdr:rowOff>150585</xdr:rowOff>
    </xdr:from>
    <xdr:to>
      <xdr:col>19</xdr:col>
      <xdr:colOff>311149</xdr:colOff>
      <xdr:row>106</xdr:row>
      <xdr:rowOff>172357</xdr:rowOff>
    </xdr:to>
    <xdr:graphicFrame macro="">
      <xdr:nvGraphicFramePr>
        <xdr:cNvPr id="17" name="Graphique 1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 editAs="oneCell">
    <xdr:from>
      <xdr:col>0</xdr:col>
      <xdr:colOff>229337</xdr:colOff>
      <xdr:row>74</xdr:row>
      <xdr:rowOff>179293</xdr:rowOff>
    </xdr:from>
    <xdr:to>
      <xdr:col>0</xdr:col>
      <xdr:colOff>4325471</xdr:colOff>
      <xdr:row>94</xdr:row>
      <xdr:rowOff>7921</xdr:rowOff>
    </xdr:to>
    <xdr:pic>
      <xdr:nvPicPr>
        <xdr:cNvPr id="7" name="Image 6"/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9337" y="14403293"/>
          <a:ext cx="4096134" cy="356392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80818</xdr:colOff>
      <xdr:row>84</xdr:row>
      <xdr:rowOff>159615</xdr:rowOff>
    </xdr:from>
    <xdr:to>
      <xdr:col>7</xdr:col>
      <xdr:colOff>80818</xdr:colOff>
      <xdr:row>100</xdr:row>
      <xdr:rowOff>169429</xdr:rowOff>
    </xdr:to>
    <xdr:graphicFrame macro="">
      <xdr:nvGraphicFramePr>
        <xdr:cNvPr id="2" name="Graphique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80818</xdr:colOff>
      <xdr:row>70</xdr:row>
      <xdr:rowOff>144928</xdr:rowOff>
    </xdr:from>
    <xdr:to>
      <xdr:col>7</xdr:col>
      <xdr:colOff>80818</xdr:colOff>
      <xdr:row>86</xdr:row>
      <xdr:rowOff>134877</xdr:rowOff>
    </xdr:to>
    <xdr:graphicFrame macro="">
      <xdr:nvGraphicFramePr>
        <xdr:cNvPr id="3" name="Graphique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80818</xdr:colOff>
      <xdr:row>101</xdr:row>
      <xdr:rowOff>163944</xdr:rowOff>
    </xdr:from>
    <xdr:to>
      <xdr:col>7</xdr:col>
      <xdr:colOff>80818</xdr:colOff>
      <xdr:row>116</xdr:row>
      <xdr:rowOff>136235</xdr:rowOff>
    </xdr:to>
    <xdr:graphicFrame macro="">
      <xdr:nvGraphicFramePr>
        <xdr:cNvPr id="5" name="Graphique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7</xdr:col>
      <xdr:colOff>213591</xdr:colOff>
      <xdr:row>70</xdr:row>
      <xdr:rowOff>117763</xdr:rowOff>
    </xdr:from>
    <xdr:to>
      <xdr:col>13</xdr:col>
      <xdr:colOff>213591</xdr:colOff>
      <xdr:row>86</xdr:row>
      <xdr:rowOff>136236</xdr:rowOff>
    </xdr:to>
    <xdr:graphicFrame macro="">
      <xdr:nvGraphicFramePr>
        <xdr:cNvPr id="6" name="Graphique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7</xdr:col>
      <xdr:colOff>213590</xdr:colOff>
      <xdr:row>87</xdr:row>
      <xdr:rowOff>48491</xdr:rowOff>
    </xdr:from>
    <xdr:to>
      <xdr:col>13</xdr:col>
      <xdr:colOff>213590</xdr:colOff>
      <xdr:row>102</xdr:row>
      <xdr:rowOff>182418</xdr:rowOff>
    </xdr:to>
    <xdr:graphicFrame macro="">
      <xdr:nvGraphicFramePr>
        <xdr:cNvPr id="7" name="Graphique 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7</xdr:col>
      <xdr:colOff>202047</xdr:colOff>
      <xdr:row>103</xdr:row>
      <xdr:rowOff>129309</xdr:rowOff>
    </xdr:from>
    <xdr:to>
      <xdr:col>13</xdr:col>
      <xdr:colOff>202047</xdr:colOff>
      <xdr:row>118</xdr:row>
      <xdr:rowOff>101600</xdr:rowOff>
    </xdr:to>
    <xdr:graphicFrame macro="">
      <xdr:nvGraphicFramePr>
        <xdr:cNvPr id="8" name="Graphique 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13</xdr:col>
      <xdr:colOff>375228</xdr:colOff>
      <xdr:row>70</xdr:row>
      <xdr:rowOff>106218</xdr:rowOff>
    </xdr:from>
    <xdr:to>
      <xdr:col>19</xdr:col>
      <xdr:colOff>375228</xdr:colOff>
      <xdr:row>86</xdr:row>
      <xdr:rowOff>124691</xdr:rowOff>
    </xdr:to>
    <xdr:graphicFrame macro="">
      <xdr:nvGraphicFramePr>
        <xdr:cNvPr id="9" name="Graphique 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13</xdr:col>
      <xdr:colOff>282865</xdr:colOff>
      <xdr:row>87</xdr:row>
      <xdr:rowOff>48491</xdr:rowOff>
    </xdr:from>
    <xdr:to>
      <xdr:col>19</xdr:col>
      <xdr:colOff>282865</xdr:colOff>
      <xdr:row>102</xdr:row>
      <xdr:rowOff>182418</xdr:rowOff>
    </xdr:to>
    <xdr:graphicFrame macro="">
      <xdr:nvGraphicFramePr>
        <xdr:cNvPr id="10" name="Graphique 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13</xdr:col>
      <xdr:colOff>278246</xdr:colOff>
      <xdr:row>103</xdr:row>
      <xdr:rowOff>161636</xdr:rowOff>
    </xdr:from>
    <xdr:to>
      <xdr:col>19</xdr:col>
      <xdr:colOff>278246</xdr:colOff>
      <xdr:row>118</xdr:row>
      <xdr:rowOff>133927</xdr:rowOff>
    </xdr:to>
    <xdr:graphicFrame macro="">
      <xdr:nvGraphicFramePr>
        <xdr:cNvPr id="11" name="Graphique 1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19</xdr:col>
      <xdr:colOff>466354</xdr:colOff>
      <xdr:row>70</xdr:row>
      <xdr:rowOff>103744</xdr:rowOff>
    </xdr:from>
    <xdr:to>
      <xdr:col>25</xdr:col>
      <xdr:colOff>466354</xdr:colOff>
      <xdr:row>87</xdr:row>
      <xdr:rowOff>13360</xdr:rowOff>
    </xdr:to>
    <xdr:graphicFrame macro="">
      <xdr:nvGraphicFramePr>
        <xdr:cNvPr id="12" name="Graphique 1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19</xdr:col>
      <xdr:colOff>475425</xdr:colOff>
      <xdr:row>87</xdr:row>
      <xdr:rowOff>27874</xdr:rowOff>
    </xdr:from>
    <xdr:to>
      <xdr:col>25</xdr:col>
      <xdr:colOff>475425</xdr:colOff>
      <xdr:row>103</xdr:row>
      <xdr:rowOff>26554</xdr:rowOff>
    </xdr:to>
    <xdr:graphicFrame macro="">
      <xdr:nvGraphicFramePr>
        <xdr:cNvPr id="13" name="Graphique 1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19</xdr:col>
      <xdr:colOff>475426</xdr:colOff>
      <xdr:row>103</xdr:row>
      <xdr:rowOff>122712</xdr:rowOff>
    </xdr:from>
    <xdr:to>
      <xdr:col>25</xdr:col>
      <xdr:colOff>475426</xdr:colOff>
      <xdr:row>118</xdr:row>
      <xdr:rowOff>144484</xdr:rowOff>
    </xdr:to>
    <xdr:graphicFrame macro="">
      <xdr:nvGraphicFramePr>
        <xdr:cNvPr id="14" name="Graphique 1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25</xdr:col>
      <xdr:colOff>547998</xdr:colOff>
      <xdr:row>70</xdr:row>
      <xdr:rowOff>85600</xdr:rowOff>
    </xdr:from>
    <xdr:to>
      <xdr:col>31</xdr:col>
      <xdr:colOff>547998</xdr:colOff>
      <xdr:row>86</xdr:row>
      <xdr:rowOff>153553</xdr:rowOff>
    </xdr:to>
    <xdr:graphicFrame macro="">
      <xdr:nvGraphicFramePr>
        <xdr:cNvPr id="15" name="Graphique 1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25</xdr:col>
      <xdr:colOff>545522</xdr:colOff>
      <xdr:row>87</xdr:row>
      <xdr:rowOff>36945</xdr:rowOff>
    </xdr:from>
    <xdr:to>
      <xdr:col>31</xdr:col>
      <xdr:colOff>545522</xdr:colOff>
      <xdr:row>103</xdr:row>
      <xdr:rowOff>35625</xdr:rowOff>
    </xdr:to>
    <xdr:graphicFrame macro="">
      <xdr:nvGraphicFramePr>
        <xdr:cNvPr id="16" name="Graphique 1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25</xdr:col>
      <xdr:colOff>559955</xdr:colOff>
      <xdr:row>103</xdr:row>
      <xdr:rowOff>117764</xdr:rowOff>
    </xdr:from>
    <xdr:to>
      <xdr:col>31</xdr:col>
      <xdr:colOff>559955</xdr:colOff>
      <xdr:row>118</xdr:row>
      <xdr:rowOff>90055</xdr:rowOff>
    </xdr:to>
    <xdr:graphicFrame macro="">
      <xdr:nvGraphicFramePr>
        <xdr:cNvPr id="17" name="Graphique 1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15215</xdr:colOff>
      <xdr:row>60</xdr:row>
      <xdr:rowOff>29484</xdr:rowOff>
    </xdr:from>
    <xdr:to>
      <xdr:col>7</xdr:col>
      <xdr:colOff>15215</xdr:colOff>
      <xdr:row>75</xdr:row>
      <xdr:rowOff>10432</xdr:rowOff>
    </xdr:to>
    <xdr:graphicFrame macro="">
      <xdr:nvGraphicFramePr>
        <xdr:cNvPr id="2" name="Graphique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6326909</xdr:colOff>
      <xdr:row>44</xdr:row>
      <xdr:rowOff>179615</xdr:rowOff>
    </xdr:from>
    <xdr:to>
      <xdr:col>6</xdr:col>
      <xdr:colOff>750454</xdr:colOff>
      <xdr:row>59</xdr:row>
      <xdr:rowOff>160564</xdr:rowOff>
    </xdr:to>
    <xdr:graphicFrame macro="">
      <xdr:nvGraphicFramePr>
        <xdr:cNvPr id="3" name="Graphique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6326909</xdr:colOff>
      <xdr:row>75</xdr:row>
      <xdr:rowOff>104774</xdr:rowOff>
    </xdr:from>
    <xdr:to>
      <xdr:col>6</xdr:col>
      <xdr:colOff>750454</xdr:colOff>
      <xdr:row>91</xdr:row>
      <xdr:rowOff>134793</xdr:rowOff>
    </xdr:to>
    <xdr:graphicFrame macro="">
      <xdr:nvGraphicFramePr>
        <xdr:cNvPr id="4" name="Graphique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7</xdr:col>
      <xdr:colOff>44017</xdr:colOff>
      <xdr:row>44</xdr:row>
      <xdr:rowOff>184150</xdr:rowOff>
    </xdr:from>
    <xdr:to>
      <xdr:col>13</xdr:col>
      <xdr:colOff>44017</xdr:colOff>
      <xdr:row>59</xdr:row>
      <xdr:rowOff>69850</xdr:rowOff>
    </xdr:to>
    <xdr:graphicFrame macro="">
      <xdr:nvGraphicFramePr>
        <xdr:cNvPr id="5" name="Graphique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7</xdr:col>
      <xdr:colOff>107517</xdr:colOff>
      <xdr:row>75</xdr:row>
      <xdr:rowOff>25399</xdr:rowOff>
    </xdr:from>
    <xdr:to>
      <xdr:col>13</xdr:col>
      <xdr:colOff>107517</xdr:colOff>
      <xdr:row>91</xdr:row>
      <xdr:rowOff>55418</xdr:rowOff>
    </xdr:to>
    <xdr:graphicFrame macro="">
      <xdr:nvGraphicFramePr>
        <xdr:cNvPr id="7" name="Graphique 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13</xdr:col>
      <xdr:colOff>28142</xdr:colOff>
      <xdr:row>45</xdr:row>
      <xdr:rowOff>25400</xdr:rowOff>
    </xdr:from>
    <xdr:to>
      <xdr:col>19</xdr:col>
      <xdr:colOff>28142</xdr:colOff>
      <xdr:row>59</xdr:row>
      <xdr:rowOff>101600</xdr:rowOff>
    </xdr:to>
    <xdr:graphicFrame macro="">
      <xdr:nvGraphicFramePr>
        <xdr:cNvPr id="8" name="Graphique 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13</xdr:col>
      <xdr:colOff>171017</xdr:colOff>
      <xdr:row>60</xdr:row>
      <xdr:rowOff>9525</xdr:rowOff>
    </xdr:from>
    <xdr:to>
      <xdr:col>19</xdr:col>
      <xdr:colOff>171017</xdr:colOff>
      <xdr:row>74</xdr:row>
      <xdr:rowOff>85725</xdr:rowOff>
    </xdr:to>
    <xdr:graphicFrame macro="">
      <xdr:nvGraphicFramePr>
        <xdr:cNvPr id="9" name="Graphique 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13</xdr:col>
      <xdr:colOff>155142</xdr:colOff>
      <xdr:row>74</xdr:row>
      <xdr:rowOff>184150</xdr:rowOff>
    </xdr:from>
    <xdr:to>
      <xdr:col>19</xdr:col>
      <xdr:colOff>155142</xdr:colOff>
      <xdr:row>91</xdr:row>
      <xdr:rowOff>23668</xdr:rowOff>
    </xdr:to>
    <xdr:graphicFrame macro="">
      <xdr:nvGraphicFramePr>
        <xdr:cNvPr id="10" name="Graphique 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19</xdr:col>
      <xdr:colOff>75767</xdr:colOff>
      <xdr:row>45</xdr:row>
      <xdr:rowOff>25400</xdr:rowOff>
    </xdr:from>
    <xdr:to>
      <xdr:col>25</xdr:col>
      <xdr:colOff>75767</xdr:colOff>
      <xdr:row>59</xdr:row>
      <xdr:rowOff>101600</xdr:rowOff>
    </xdr:to>
    <xdr:graphicFrame macro="">
      <xdr:nvGraphicFramePr>
        <xdr:cNvPr id="11" name="Graphique 1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19</xdr:col>
      <xdr:colOff>266267</xdr:colOff>
      <xdr:row>60</xdr:row>
      <xdr:rowOff>9525</xdr:rowOff>
    </xdr:from>
    <xdr:to>
      <xdr:col>25</xdr:col>
      <xdr:colOff>266267</xdr:colOff>
      <xdr:row>74</xdr:row>
      <xdr:rowOff>85725</xdr:rowOff>
    </xdr:to>
    <xdr:graphicFrame macro="">
      <xdr:nvGraphicFramePr>
        <xdr:cNvPr id="12" name="Graphique 1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19</xdr:col>
      <xdr:colOff>218642</xdr:colOff>
      <xdr:row>75</xdr:row>
      <xdr:rowOff>9524</xdr:rowOff>
    </xdr:from>
    <xdr:to>
      <xdr:col>25</xdr:col>
      <xdr:colOff>218642</xdr:colOff>
      <xdr:row>91</xdr:row>
      <xdr:rowOff>39543</xdr:rowOff>
    </xdr:to>
    <xdr:graphicFrame macro="">
      <xdr:nvGraphicFramePr>
        <xdr:cNvPr id="13" name="Graphique 1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25</xdr:col>
      <xdr:colOff>171017</xdr:colOff>
      <xdr:row>45</xdr:row>
      <xdr:rowOff>9525</xdr:rowOff>
    </xdr:from>
    <xdr:to>
      <xdr:col>31</xdr:col>
      <xdr:colOff>171017</xdr:colOff>
      <xdr:row>59</xdr:row>
      <xdr:rowOff>85725</xdr:rowOff>
    </xdr:to>
    <xdr:graphicFrame macro="">
      <xdr:nvGraphicFramePr>
        <xdr:cNvPr id="14" name="Graphique 1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25</xdr:col>
      <xdr:colOff>282142</xdr:colOff>
      <xdr:row>60</xdr:row>
      <xdr:rowOff>25400</xdr:rowOff>
    </xdr:from>
    <xdr:to>
      <xdr:col>31</xdr:col>
      <xdr:colOff>282142</xdr:colOff>
      <xdr:row>74</xdr:row>
      <xdr:rowOff>101600</xdr:rowOff>
    </xdr:to>
    <xdr:graphicFrame macro="">
      <xdr:nvGraphicFramePr>
        <xdr:cNvPr id="15" name="Graphique 1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25</xdr:col>
      <xdr:colOff>266267</xdr:colOff>
      <xdr:row>74</xdr:row>
      <xdr:rowOff>168275</xdr:rowOff>
    </xdr:from>
    <xdr:to>
      <xdr:col>31</xdr:col>
      <xdr:colOff>266267</xdr:colOff>
      <xdr:row>91</xdr:row>
      <xdr:rowOff>7793</xdr:rowOff>
    </xdr:to>
    <xdr:graphicFrame macro="">
      <xdr:nvGraphicFramePr>
        <xdr:cNvPr id="16" name="Graphique 1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7</xdr:col>
      <xdr:colOff>102671</xdr:colOff>
      <xdr:row>60</xdr:row>
      <xdr:rowOff>13854</xdr:rowOff>
    </xdr:from>
    <xdr:to>
      <xdr:col>13</xdr:col>
      <xdr:colOff>102671</xdr:colOff>
      <xdr:row>75</xdr:row>
      <xdr:rowOff>35625</xdr:rowOff>
    </xdr:to>
    <xdr:graphicFrame macro="">
      <xdr:nvGraphicFramePr>
        <xdr:cNvPr id="6" name="Graphique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250"/>
  <sheetViews>
    <sheetView tabSelected="1" zoomScale="85" zoomScaleNormal="85" workbookViewId="0">
      <pane xSplit="2" ySplit="1" topLeftCell="C50" activePane="bottomRight" state="frozen"/>
      <selection pane="topRight" activeCell="B1" sqref="B1"/>
      <selection pane="bottomLeft" activeCell="A2" sqref="A2"/>
      <selection pane="bottomRight" activeCell="B64" sqref="A64:B65"/>
    </sheetView>
  </sheetViews>
  <sheetFormatPr baseColWidth="10" defaultRowHeight="14.5" x14ac:dyDescent="0.35"/>
  <cols>
    <col min="1" max="1" width="90.7265625" bestFit="1" customWidth="1"/>
  </cols>
  <sheetData>
    <row r="1" spans="3:32" x14ac:dyDescent="0.35">
      <c r="C1" s="8" t="s">
        <v>10</v>
      </c>
      <c r="D1" s="8"/>
      <c r="E1" s="8" t="s">
        <v>12</v>
      </c>
      <c r="F1" s="8"/>
      <c r="G1" s="8" t="s">
        <v>17</v>
      </c>
      <c r="H1" s="8"/>
      <c r="I1" s="8" t="s">
        <v>20</v>
      </c>
      <c r="J1" s="8"/>
      <c r="K1" s="8" t="s">
        <v>21</v>
      </c>
      <c r="L1" s="8"/>
      <c r="M1" s="8" t="s">
        <v>25</v>
      </c>
      <c r="N1" s="8"/>
      <c r="O1" s="8" t="s">
        <v>28</v>
      </c>
      <c r="P1" s="8"/>
      <c r="Q1" s="8" t="s">
        <v>30</v>
      </c>
      <c r="R1" s="8"/>
      <c r="S1" s="8" t="s">
        <v>35</v>
      </c>
      <c r="T1" s="8"/>
      <c r="U1" s="8" t="s">
        <v>38</v>
      </c>
      <c r="V1" s="8"/>
      <c r="W1" s="8" t="s">
        <v>39</v>
      </c>
      <c r="X1" s="8"/>
      <c r="Y1" s="8" t="s">
        <v>43</v>
      </c>
      <c r="Z1" s="8"/>
      <c r="AA1" s="8" t="s">
        <v>45</v>
      </c>
      <c r="AB1" s="8"/>
      <c r="AC1" s="8" t="s">
        <v>5</v>
      </c>
      <c r="AD1" s="8"/>
      <c r="AE1" s="8" t="s">
        <v>4</v>
      </c>
      <c r="AF1" s="8"/>
    </row>
    <row r="2" spans="3:32" x14ac:dyDescent="0.35">
      <c r="C2" t="s">
        <v>0</v>
      </c>
      <c r="D2" t="s">
        <v>1</v>
      </c>
      <c r="E2" t="s">
        <v>0</v>
      </c>
      <c r="F2" t="s">
        <v>1</v>
      </c>
      <c r="G2" t="s">
        <v>0</v>
      </c>
      <c r="H2" t="s">
        <v>1</v>
      </c>
      <c r="I2" t="s">
        <v>0</v>
      </c>
      <c r="J2" t="s">
        <v>1</v>
      </c>
      <c r="K2" t="s">
        <v>0</v>
      </c>
      <c r="L2" t="s">
        <v>1</v>
      </c>
      <c r="M2" t="s">
        <v>0</v>
      </c>
      <c r="N2" t="s">
        <v>1</v>
      </c>
      <c r="O2" t="s">
        <v>0</v>
      </c>
      <c r="P2" t="s">
        <v>1</v>
      </c>
      <c r="Q2" t="s">
        <v>0</v>
      </c>
      <c r="R2" t="s">
        <v>1</v>
      </c>
      <c r="S2" t="s">
        <v>0</v>
      </c>
      <c r="T2" t="s">
        <v>1</v>
      </c>
      <c r="U2" t="s">
        <v>0</v>
      </c>
      <c r="V2" t="s">
        <v>1</v>
      </c>
      <c r="W2" t="s">
        <v>0</v>
      </c>
      <c r="X2" t="s">
        <v>1</v>
      </c>
      <c r="Y2" t="s">
        <v>0</v>
      </c>
      <c r="Z2" t="s">
        <v>1</v>
      </c>
      <c r="AA2" t="s">
        <v>0</v>
      </c>
      <c r="AB2" t="s">
        <v>1</v>
      </c>
      <c r="AC2" t="s">
        <v>0</v>
      </c>
      <c r="AD2" t="s">
        <v>1</v>
      </c>
      <c r="AE2" t="s">
        <v>0</v>
      </c>
      <c r="AF2" t="s">
        <v>1</v>
      </c>
    </row>
    <row r="3" spans="3:32" x14ac:dyDescent="0.35">
      <c r="C3" s="1">
        <v>0</v>
      </c>
      <c r="D3" s="1">
        <v>0.13706563706563701</v>
      </c>
      <c r="E3" s="3">
        <v>0</v>
      </c>
      <c r="F3" s="3">
        <v>0.14092664092664001</v>
      </c>
      <c r="G3" s="3">
        <v>6.1714285714285701E-2</v>
      </c>
      <c r="H3" s="3">
        <v>0.73166023166023098</v>
      </c>
      <c r="I3" s="1">
        <v>0</v>
      </c>
      <c r="J3" s="1">
        <v>0.56370656370656302</v>
      </c>
      <c r="K3" s="1">
        <v>0</v>
      </c>
      <c r="L3" s="1">
        <v>0</v>
      </c>
      <c r="M3" s="1">
        <v>0</v>
      </c>
      <c r="N3" s="1">
        <v>0.38996138996138902</v>
      </c>
      <c r="O3" s="1">
        <v>0.12671232876712299</v>
      </c>
      <c r="P3" s="1">
        <v>0</v>
      </c>
      <c r="Q3" s="1">
        <v>0</v>
      </c>
      <c r="R3" s="1">
        <v>0</v>
      </c>
      <c r="S3" s="1">
        <v>0</v>
      </c>
      <c r="T3" s="1">
        <v>0</v>
      </c>
      <c r="U3" s="1">
        <v>0.15735461801596301</v>
      </c>
      <c r="V3" s="1">
        <v>0</v>
      </c>
      <c r="W3" s="1">
        <v>0.118857142857142</v>
      </c>
      <c r="X3" s="1">
        <v>0.193798449612403</v>
      </c>
      <c r="Y3" s="1">
        <v>0</v>
      </c>
      <c r="Z3" s="1">
        <v>0.60424710424710404</v>
      </c>
      <c r="AA3" s="1">
        <v>0</v>
      </c>
      <c r="AB3" s="1">
        <v>0</v>
      </c>
      <c r="AC3" s="1">
        <v>0</v>
      </c>
      <c r="AD3" s="1">
        <v>0.55576923076923002</v>
      </c>
      <c r="AE3" s="1">
        <v>0</v>
      </c>
      <c r="AF3" s="1">
        <v>5.8027079303674997E-2</v>
      </c>
    </row>
    <row r="4" spans="3:32" x14ac:dyDescent="0.35">
      <c r="C4" s="1">
        <v>3.08219178082191E-2</v>
      </c>
      <c r="D4" s="1">
        <v>0.27992277992277897</v>
      </c>
      <c r="E4" s="1">
        <v>0.39497716894977097</v>
      </c>
      <c r="F4" s="1">
        <v>0.135135135135135</v>
      </c>
      <c r="G4" s="1">
        <v>0.90514285714285703</v>
      </c>
      <c r="H4" s="1">
        <v>0.72393822393822305</v>
      </c>
      <c r="I4" s="1">
        <v>1.48401826484018E-2</v>
      </c>
      <c r="J4" s="1">
        <v>0.59845559845559804</v>
      </c>
      <c r="K4" s="1">
        <v>7.2082379862700205E-2</v>
      </c>
      <c r="L4" s="1">
        <v>0.13733075435202999</v>
      </c>
      <c r="M4" s="3">
        <v>0.37100456621004502</v>
      </c>
      <c r="N4" s="3">
        <v>0.39382239382239298</v>
      </c>
      <c r="O4" s="1">
        <v>0.16894977168949701</v>
      </c>
      <c r="P4" s="1">
        <v>0.237451737451737</v>
      </c>
      <c r="Q4" s="1">
        <v>2.9680365296803599E-2</v>
      </c>
      <c r="R4" s="1">
        <v>0.125725338491295</v>
      </c>
      <c r="S4" s="1">
        <v>3.1963470319634701E-2</v>
      </c>
      <c r="T4" s="1">
        <v>3.47490347490347E-2</v>
      </c>
      <c r="U4" s="1">
        <v>0.13340935005701199</v>
      </c>
      <c r="V4" s="1">
        <v>0.51257253384912904</v>
      </c>
      <c r="W4" s="3">
        <v>0.76457142857142801</v>
      </c>
      <c r="X4" s="3">
        <v>0.82364341085271298</v>
      </c>
      <c r="Y4" s="3">
        <v>0.41142857142857098</v>
      </c>
      <c r="Z4" s="3">
        <v>0.608108108108108</v>
      </c>
      <c r="AA4" s="1">
        <v>8.6757990867579904E-2</v>
      </c>
      <c r="AB4" s="1">
        <v>0.235521235521235</v>
      </c>
      <c r="AC4" s="3">
        <v>0.95547945205479401</v>
      </c>
      <c r="AD4" s="3">
        <v>0.59423076923076901</v>
      </c>
      <c r="AE4" s="1">
        <v>0.10844748858447401</v>
      </c>
      <c r="AF4" s="1">
        <v>0.30367504835589898</v>
      </c>
    </row>
    <row r="5" spans="3:32" x14ac:dyDescent="0.35">
      <c r="C5" s="1">
        <v>5.7077625570776197E-2</v>
      </c>
      <c r="D5" s="1">
        <v>0.42857142857142799</v>
      </c>
      <c r="E5" s="1">
        <v>0.39383561643835602</v>
      </c>
      <c r="F5" s="1">
        <v>0</v>
      </c>
      <c r="G5" s="1"/>
      <c r="H5" s="1"/>
      <c r="I5" s="1">
        <v>3.53881278538812E-2</v>
      </c>
      <c r="J5" s="1">
        <v>0.61776061776061697</v>
      </c>
      <c r="K5" s="1">
        <v>0.148741418764302</v>
      </c>
      <c r="L5" s="1">
        <v>0.299806576402321</v>
      </c>
      <c r="M5" s="1">
        <v>0.380136986301369</v>
      </c>
      <c r="N5" s="1">
        <v>0</v>
      </c>
      <c r="O5" s="1">
        <v>0.24200913242009101</v>
      </c>
      <c r="P5" s="1">
        <v>0.49227799227799202</v>
      </c>
      <c r="Q5" s="1">
        <v>8.3333333333333301E-2</v>
      </c>
      <c r="R5" s="1">
        <v>0.22630560928433199</v>
      </c>
      <c r="S5" s="1">
        <v>6.05022831050228E-2</v>
      </c>
      <c r="T5" s="1">
        <v>0.138996138996139</v>
      </c>
      <c r="U5" s="1">
        <v>0.114025085518814</v>
      </c>
      <c r="V5" s="1">
        <v>1.0135396518375199</v>
      </c>
      <c r="W5" s="1"/>
      <c r="X5" s="1"/>
      <c r="Y5" s="1">
        <v>0.56342857142857095</v>
      </c>
      <c r="Z5" s="1">
        <v>0.57528957528957503</v>
      </c>
      <c r="AA5" s="1">
        <v>0.19520547945205399</v>
      </c>
      <c r="AB5" s="1">
        <v>0.55598455598455598</v>
      </c>
      <c r="AC5" s="1"/>
      <c r="AD5" s="1"/>
      <c r="AE5" s="1">
        <v>0.18036529680365199</v>
      </c>
      <c r="AF5" s="1">
        <v>0.57446808510638303</v>
      </c>
    </row>
    <row r="6" spans="3:32" x14ac:dyDescent="0.35">
      <c r="C6" s="1">
        <v>9.1324200913242004E-2</v>
      </c>
      <c r="D6" s="1">
        <v>0.602316602316602</v>
      </c>
      <c r="G6" s="1"/>
      <c r="H6" s="1"/>
      <c r="I6" s="1">
        <v>5.0228310502283102E-2</v>
      </c>
      <c r="J6" s="1">
        <v>0.59459459459459396</v>
      </c>
      <c r="K6" s="1">
        <v>0.237986270022883</v>
      </c>
      <c r="L6" s="1">
        <v>0.44680851063829702</v>
      </c>
      <c r="M6" s="1"/>
      <c r="N6" s="1"/>
      <c r="O6" s="1">
        <v>0.34817351598173502</v>
      </c>
      <c r="P6" s="1">
        <v>0.66216216216216195</v>
      </c>
      <c r="Q6" s="1">
        <v>0.15410958904109501</v>
      </c>
      <c r="R6" s="1">
        <v>0.290135396518375</v>
      </c>
      <c r="S6" s="1">
        <v>7.0776255707762498E-2</v>
      </c>
      <c r="T6" s="1">
        <v>0.13127413127413101</v>
      </c>
      <c r="U6" s="3">
        <v>0.52109464082098</v>
      </c>
      <c r="V6" s="3">
        <v>1.0599613152804599</v>
      </c>
      <c r="W6" s="1"/>
      <c r="X6" s="1"/>
      <c r="Y6" s="1">
        <v>0.70628571428571396</v>
      </c>
      <c r="Z6" s="1">
        <v>0.46525096525096499</v>
      </c>
      <c r="AA6" s="3">
        <v>0.36986301369863001</v>
      </c>
      <c r="AB6" s="3">
        <v>0.69691119691119696</v>
      </c>
      <c r="AC6" s="1"/>
      <c r="AD6" s="1"/>
      <c r="AE6" s="1">
        <v>0.261415525114155</v>
      </c>
      <c r="AF6" s="1">
        <v>0.61895551257253301</v>
      </c>
    </row>
    <row r="7" spans="3:32" x14ac:dyDescent="0.35">
      <c r="C7" s="1">
        <v>0.13127853881278501</v>
      </c>
      <c r="D7" s="1">
        <v>0.76447876447876395</v>
      </c>
      <c r="E7" s="1"/>
      <c r="F7" s="1"/>
      <c r="G7" s="1"/>
      <c r="H7" s="1"/>
      <c r="I7" s="1">
        <v>6.3926940639269403E-2</v>
      </c>
      <c r="J7" s="1">
        <v>0.57722007722007695</v>
      </c>
      <c r="K7" s="1">
        <v>0.31235697940503399</v>
      </c>
      <c r="L7" s="1">
        <v>0.57833655705996101</v>
      </c>
      <c r="M7" s="1"/>
      <c r="N7" s="1"/>
      <c r="O7" s="1">
        <v>0.477168949771689</v>
      </c>
      <c r="P7" s="1">
        <v>0.80308880308880304</v>
      </c>
      <c r="Q7" s="1">
        <v>0.24657534246575299</v>
      </c>
      <c r="R7" s="1">
        <v>0.31721470019342302</v>
      </c>
      <c r="S7" s="1">
        <v>7.9908675799086698E-2</v>
      </c>
      <c r="T7" s="1">
        <v>0.13706563706563701</v>
      </c>
      <c r="U7" s="1">
        <v>0.88483466362599705</v>
      </c>
      <c r="V7" s="1">
        <v>1.0174081237910999</v>
      </c>
      <c r="W7" s="1"/>
      <c r="X7" s="1"/>
      <c r="Y7" s="1">
        <v>0.81942857142857095</v>
      </c>
      <c r="Z7" s="1">
        <v>0.29343629343629302</v>
      </c>
      <c r="AA7" s="1">
        <v>0.494292237442922</v>
      </c>
      <c r="AB7" s="1">
        <v>0.62934362934362897</v>
      </c>
      <c r="AC7" s="1"/>
      <c r="AD7" s="1"/>
      <c r="AE7" s="3">
        <v>0.408675799086758</v>
      </c>
      <c r="AF7" s="3">
        <v>0.620889748549323</v>
      </c>
    </row>
    <row r="8" spans="3:32" x14ac:dyDescent="0.35">
      <c r="C8" s="1">
        <v>0.173515981735159</v>
      </c>
      <c r="D8" s="1">
        <v>0.88030888030887999</v>
      </c>
      <c r="E8" s="1"/>
      <c r="F8" s="1"/>
      <c r="G8" s="1"/>
      <c r="H8" s="1"/>
      <c r="I8" s="1">
        <v>8.4474885844748798E-2</v>
      </c>
      <c r="J8" s="1">
        <v>0.59459459459459396</v>
      </c>
      <c r="K8" s="1">
        <v>0.41647597254004498</v>
      </c>
      <c r="L8" s="1">
        <v>0.70212765957446799</v>
      </c>
      <c r="M8" s="1"/>
      <c r="N8" s="1"/>
      <c r="O8" s="1">
        <v>0.66438356164383505</v>
      </c>
      <c r="P8" s="1">
        <v>0.87837837837837796</v>
      </c>
      <c r="Q8" s="3">
        <v>0.39954337899543302</v>
      </c>
      <c r="R8" s="3">
        <v>0.34235976789168199</v>
      </c>
      <c r="S8" s="1">
        <v>8.9041095890410898E-2</v>
      </c>
      <c r="T8" s="1">
        <v>0.12741312741312699</v>
      </c>
      <c r="U8" s="1">
        <v>0.91220068415051303</v>
      </c>
      <c r="V8" s="1">
        <v>0.48742746615087001</v>
      </c>
      <c r="W8" s="1"/>
      <c r="X8" s="1"/>
      <c r="Y8" s="1">
        <v>0.89828571428571402</v>
      </c>
      <c r="Z8" s="1">
        <v>0.123552123552123</v>
      </c>
      <c r="AA8" s="1">
        <v>0.58789954337899497</v>
      </c>
      <c r="AB8" s="1">
        <v>0.457528957528957</v>
      </c>
      <c r="AC8" s="1"/>
      <c r="AD8" s="1"/>
      <c r="AE8" s="1">
        <v>0.471461187214611</v>
      </c>
      <c r="AF8" s="1">
        <v>0.61121856866537705</v>
      </c>
    </row>
    <row r="9" spans="3:32" x14ac:dyDescent="0.35">
      <c r="C9" s="1">
        <v>0.232876712328767</v>
      </c>
      <c r="D9" s="1">
        <v>1</v>
      </c>
      <c r="E9" s="1"/>
      <c r="F9" s="1"/>
      <c r="G9" s="1"/>
      <c r="H9" s="1"/>
      <c r="I9" s="1">
        <v>9.9315068493150596E-2</v>
      </c>
      <c r="J9" s="1">
        <v>0.57528957528957503</v>
      </c>
      <c r="K9" s="1">
        <v>0.548054919908466</v>
      </c>
      <c r="L9" s="1">
        <v>0.81431334622823903</v>
      </c>
      <c r="M9" s="1"/>
      <c r="N9" s="1"/>
      <c r="O9" s="3">
        <v>0.78767123287671204</v>
      </c>
      <c r="P9" s="3">
        <v>0.88610038610038599</v>
      </c>
      <c r="Q9" s="1">
        <v>0.55593607305935999</v>
      </c>
      <c r="R9" s="1">
        <v>0.340425531914893</v>
      </c>
      <c r="S9" s="1">
        <v>9.8173515981735099E-2</v>
      </c>
      <c r="T9" s="1">
        <v>0.135135135135135</v>
      </c>
      <c r="U9" s="1">
        <v>0.92360319270239399</v>
      </c>
      <c r="V9" s="1">
        <v>0</v>
      </c>
      <c r="W9" s="1"/>
      <c r="X9" s="1"/>
      <c r="Y9" s="1"/>
      <c r="Z9" s="1"/>
      <c r="AA9" s="1">
        <v>0.67123287671232801</v>
      </c>
      <c r="AB9" s="1">
        <v>0.241312741312741</v>
      </c>
      <c r="AC9" s="1"/>
      <c r="AD9" s="1"/>
      <c r="AE9" s="1">
        <v>0.51940639269406297</v>
      </c>
      <c r="AF9" s="1">
        <v>0.460348162475822</v>
      </c>
    </row>
    <row r="10" spans="3:32" x14ac:dyDescent="0.35">
      <c r="C10" s="1">
        <v>0.307077625570776</v>
      </c>
      <c r="D10" s="1">
        <v>1.09266409266409</v>
      </c>
      <c r="E10" s="1"/>
      <c r="F10" s="1"/>
      <c r="G10" s="1"/>
      <c r="H10" s="1"/>
      <c r="I10" s="1">
        <v>0.111872146118721</v>
      </c>
      <c r="J10" s="1">
        <v>0.57142857142857095</v>
      </c>
      <c r="K10" s="3">
        <v>0.67162471395880996</v>
      </c>
      <c r="L10" s="3">
        <v>0.88974854932301695</v>
      </c>
      <c r="M10" s="1"/>
      <c r="N10" s="1"/>
      <c r="O10" s="1">
        <v>0.852739726027397</v>
      </c>
      <c r="P10" s="1">
        <v>0.85328185328185302</v>
      </c>
      <c r="Q10" s="1">
        <v>1.0593607305935999</v>
      </c>
      <c r="R10" s="1">
        <v>0.33268858800773599</v>
      </c>
      <c r="S10" s="1">
        <v>0.10730593607305899</v>
      </c>
      <c r="T10" s="1">
        <v>0.129343629343629</v>
      </c>
      <c r="U10" s="1"/>
      <c r="V10" s="1"/>
      <c r="W10" s="1"/>
      <c r="X10" s="1"/>
      <c r="Y10" s="1"/>
      <c r="Z10" s="1"/>
      <c r="AA10" s="1">
        <v>0.78196347031963398</v>
      </c>
      <c r="AB10" s="1">
        <v>0</v>
      </c>
      <c r="AC10" s="1"/>
      <c r="AD10" s="1"/>
      <c r="AE10" s="1">
        <v>0.60958904109588996</v>
      </c>
      <c r="AF10" s="1">
        <v>0.28626692456479602</v>
      </c>
    </row>
    <row r="11" spans="3:32" x14ac:dyDescent="0.35">
      <c r="C11" s="2">
        <v>0.391552511415525</v>
      </c>
      <c r="D11" s="2">
        <v>1.12548262548262</v>
      </c>
      <c r="E11" s="1"/>
      <c r="F11" s="1"/>
      <c r="G11" s="1"/>
      <c r="H11" s="1"/>
      <c r="I11" s="1">
        <v>0.130136986301369</v>
      </c>
      <c r="J11" s="1">
        <v>0.58108108108108103</v>
      </c>
      <c r="K11" s="1"/>
      <c r="L11" s="1"/>
      <c r="M11" s="1"/>
      <c r="N11" s="1"/>
      <c r="O11" s="1">
        <v>0.89840182648401801</v>
      </c>
      <c r="P11" s="1">
        <v>0.75289575289575295</v>
      </c>
      <c r="Q11" s="1"/>
      <c r="R11" s="1"/>
      <c r="S11" s="1">
        <v>0.117579908675799</v>
      </c>
      <c r="T11" s="1">
        <v>0.135135135135135</v>
      </c>
      <c r="U11" s="1"/>
      <c r="V11" s="1"/>
      <c r="W11" s="1"/>
      <c r="X11" s="1"/>
      <c r="Y11" s="1"/>
      <c r="Z11" s="1"/>
      <c r="AA11" s="1"/>
      <c r="AB11" s="1"/>
      <c r="AC11" s="1"/>
      <c r="AD11" s="1"/>
      <c r="AE11" s="1">
        <v>0.74429223744292194</v>
      </c>
      <c r="AF11" s="1">
        <v>0.121856866537717</v>
      </c>
    </row>
    <row r="12" spans="3:32" x14ac:dyDescent="0.35">
      <c r="C12" s="1">
        <v>0.47945205479452002</v>
      </c>
      <c r="D12" s="1">
        <v>1.1216216216216199</v>
      </c>
      <c r="E12" s="1"/>
      <c r="F12" s="1"/>
      <c r="G12" s="1"/>
      <c r="H12" s="1"/>
      <c r="I12" s="1">
        <v>0.150684931506849</v>
      </c>
      <c r="J12" s="1">
        <v>0.59459459459459396</v>
      </c>
      <c r="K12" s="1"/>
      <c r="L12" s="1"/>
      <c r="M12" s="1"/>
      <c r="N12" s="1"/>
      <c r="O12" s="1">
        <v>0.94178082191780799</v>
      </c>
      <c r="P12" s="1">
        <v>0.56370656370656302</v>
      </c>
      <c r="Q12" s="1"/>
      <c r="R12" s="1"/>
      <c r="S12" s="1">
        <v>0.123287671232876</v>
      </c>
      <c r="T12" s="1">
        <v>0.129343629343629</v>
      </c>
      <c r="U12" s="1"/>
      <c r="V12" s="1"/>
      <c r="W12" s="1"/>
      <c r="X12" s="1"/>
      <c r="Y12" s="1"/>
      <c r="Z12" s="1"/>
      <c r="AA12" s="1"/>
      <c r="AB12" s="1"/>
      <c r="AC12" s="1"/>
      <c r="AD12" s="1"/>
      <c r="AE12" s="1">
        <v>0.97488584474885798</v>
      </c>
      <c r="AF12" s="1">
        <v>-1.1605415860735E-2</v>
      </c>
    </row>
    <row r="13" spans="3:32" x14ac:dyDescent="0.35">
      <c r="C13" s="1">
        <v>0.54337899543378998</v>
      </c>
      <c r="D13" s="1">
        <v>1.08880308880308</v>
      </c>
      <c r="E13" s="1"/>
      <c r="F13" s="1"/>
      <c r="G13" s="1"/>
      <c r="H13" s="1"/>
      <c r="I13" s="1">
        <v>0.181506849315068</v>
      </c>
      <c r="J13" s="1">
        <v>0.58494208494208499</v>
      </c>
      <c r="K13" s="1"/>
      <c r="L13" s="1"/>
      <c r="M13" s="1"/>
      <c r="N13" s="1"/>
      <c r="O13" s="1">
        <v>0.98059360730593603</v>
      </c>
      <c r="P13" s="1">
        <v>0.33397683397683398</v>
      </c>
      <c r="Q13" s="1"/>
      <c r="R13" s="1"/>
      <c r="S13" s="1">
        <v>0.13698630136986301</v>
      </c>
      <c r="T13" s="1">
        <v>0.14285714285714199</v>
      </c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</row>
    <row r="14" spans="3:32" x14ac:dyDescent="0.35">
      <c r="C14" s="1">
        <v>0.59703196347031895</v>
      </c>
      <c r="D14" s="1">
        <v>0.99806949806949796</v>
      </c>
      <c r="E14" s="1"/>
      <c r="F14" s="1"/>
      <c r="G14" s="1"/>
      <c r="H14" s="1"/>
      <c r="I14" s="1">
        <v>0.207762557077625</v>
      </c>
      <c r="J14" s="1">
        <v>0.60038610038609996</v>
      </c>
      <c r="K14" s="1"/>
      <c r="L14" s="1"/>
      <c r="M14" s="1"/>
      <c r="N14" s="1"/>
      <c r="O14" s="1"/>
      <c r="P14" s="1"/>
      <c r="Q14" s="1"/>
      <c r="R14" s="1"/>
      <c r="S14" s="1">
        <v>0.14611872146118701</v>
      </c>
      <c r="T14" s="1">
        <v>0.13320463320463299</v>
      </c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</row>
    <row r="15" spans="3:32" x14ac:dyDescent="0.35">
      <c r="C15" s="1">
        <v>0.63812785388127802</v>
      </c>
      <c r="D15" s="1">
        <v>0.88416988416988396</v>
      </c>
      <c r="E15" s="1"/>
      <c r="F15" s="1"/>
      <c r="G15" s="1"/>
      <c r="H15" s="1"/>
      <c r="I15" s="1">
        <v>0.23744292237442899</v>
      </c>
      <c r="J15" s="1">
        <v>0.602316602316602</v>
      </c>
      <c r="K15" s="1"/>
      <c r="L15" s="1"/>
      <c r="M15" s="1"/>
      <c r="N15" s="1"/>
      <c r="O15" s="1"/>
      <c r="P15" s="1"/>
      <c r="Q15" s="1"/>
      <c r="R15" s="1"/>
      <c r="S15" s="1">
        <v>0.16324200913242001</v>
      </c>
      <c r="T15" s="1">
        <v>0.14285714285714199</v>
      </c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</row>
    <row r="16" spans="3:32" x14ac:dyDescent="0.35">
      <c r="C16" s="1">
        <v>0.66894977168949699</v>
      </c>
      <c r="D16" s="1">
        <v>0.75096525096525102</v>
      </c>
      <c r="E16" s="1"/>
      <c r="F16" s="1"/>
      <c r="G16" s="1"/>
      <c r="H16" s="1"/>
      <c r="I16" s="1">
        <v>0.25684931506849301</v>
      </c>
      <c r="J16" s="1">
        <v>0.61003861003861004</v>
      </c>
      <c r="K16" s="1"/>
      <c r="L16" s="1"/>
      <c r="M16" s="1"/>
      <c r="N16" s="1"/>
      <c r="O16" s="1"/>
      <c r="P16" s="1"/>
      <c r="Q16" s="1"/>
      <c r="R16" s="1"/>
      <c r="S16" s="1">
        <v>0.16894977168949701</v>
      </c>
      <c r="T16" s="1">
        <v>0.135135135135135</v>
      </c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</row>
    <row r="17" spans="3:32" x14ac:dyDescent="0.35">
      <c r="C17" s="1">
        <v>0.68493150684931503</v>
      </c>
      <c r="D17" s="1">
        <v>0.61389961389961301</v>
      </c>
      <c r="E17" s="1"/>
      <c r="F17" s="1"/>
      <c r="G17" s="1"/>
      <c r="H17" s="1"/>
      <c r="I17" s="1">
        <v>0.278538812785388</v>
      </c>
      <c r="J17" s="1">
        <v>0.62162162162162105</v>
      </c>
      <c r="K17" s="1"/>
      <c r="L17" s="1"/>
      <c r="M17" s="1"/>
      <c r="N17" s="1"/>
      <c r="O17" s="1"/>
      <c r="P17" s="1"/>
      <c r="Q17" s="1"/>
      <c r="R17" s="1"/>
      <c r="S17" s="1">
        <v>0.18378995433789899</v>
      </c>
      <c r="T17" s="1">
        <v>0.14285714285714199</v>
      </c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</row>
    <row r="18" spans="3:32" x14ac:dyDescent="0.35">
      <c r="C18" s="1">
        <v>0.70547945205479401</v>
      </c>
      <c r="D18" s="1">
        <v>0.451737451737451</v>
      </c>
      <c r="E18" s="1"/>
      <c r="F18" s="1"/>
      <c r="G18" s="1"/>
      <c r="H18" s="1"/>
      <c r="I18" s="1">
        <v>0.29680365296803601</v>
      </c>
      <c r="J18" s="1">
        <v>0.61776061776061697</v>
      </c>
      <c r="K18" s="1"/>
      <c r="L18" s="1"/>
      <c r="M18" s="1"/>
      <c r="N18" s="1"/>
      <c r="O18" s="1"/>
      <c r="P18" s="1"/>
      <c r="Q18" s="1"/>
      <c r="R18" s="1"/>
      <c r="S18" s="1">
        <v>0.19406392694063901</v>
      </c>
      <c r="T18" s="1">
        <v>0.135135135135135</v>
      </c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</row>
    <row r="19" spans="3:32" x14ac:dyDescent="0.35">
      <c r="C19" s="1">
        <v>0.72260273972602695</v>
      </c>
      <c r="D19" s="1">
        <v>0.31467181467181399</v>
      </c>
      <c r="E19" s="1"/>
      <c r="F19" s="1"/>
      <c r="G19" s="1"/>
      <c r="H19" s="1"/>
      <c r="I19" s="1">
        <v>0.32191780821917798</v>
      </c>
      <c r="J19" s="1">
        <v>0.63320463320463305</v>
      </c>
      <c r="K19" s="1"/>
      <c r="L19" s="1"/>
      <c r="M19" s="1"/>
      <c r="N19" s="1"/>
      <c r="O19" s="1"/>
      <c r="P19" s="1"/>
      <c r="Q19" s="1"/>
      <c r="R19" s="1"/>
      <c r="S19" s="1">
        <v>0.202054794520547</v>
      </c>
      <c r="T19" s="1">
        <v>0.14092664092664001</v>
      </c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</row>
    <row r="20" spans="3:32" x14ac:dyDescent="0.35">
      <c r="C20" s="1">
        <v>0.75114155251141501</v>
      </c>
      <c r="D20" s="1">
        <v>0.19111969111969099</v>
      </c>
      <c r="E20" s="1"/>
      <c r="F20" s="1"/>
      <c r="G20" s="1"/>
      <c r="H20" s="1"/>
      <c r="I20" s="1">
        <v>0.34246575342465702</v>
      </c>
      <c r="J20" s="1">
        <v>0.64478764478764405</v>
      </c>
      <c r="K20" s="1"/>
      <c r="L20" s="1"/>
      <c r="M20" s="1"/>
      <c r="N20" s="1"/>
      <c r="O20" s="1"/>
      <c r="P20" s="1"/>
      <c r="Q20" s="1"/>
      <c r="R20" s="1"/>
      <c r="S20" s="1">
        <v>0.213470319634703</v>
      </c>
      <c r="T20" s="1">
        <v>0.13706563706563701</v>
      </c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</row>
    <row r="21" spans="3:32" x14ac:dyDescent="0.35">
      <c r="C21" s="1">
        <v>0.77968036529680296</v>
      </c>
      <c r="D21" s="1">
        <v>8.6872586872586796E-2</v>
      </c>
      <c r="E21" s="1"/>
      <c r="F21" s="1"/>
      <c r="G21" s="1"/>
      <c r="H21" s="1"/>
      <c r="I21" s="1">
        <v>0.36872146118721399</v>
      </c>
      <c r="J21" s="1">
        <v>0.65250965250965198</v>
      </c>
      <c r="K21" s="1"/>
      <c r="L21" s="1"/>
      <c r="M21" s="1"/>
      <c r="N21" s="1"/>
      <c r="O21" s="1"/>
      <c r="P21" s="1"/>
      <c r="Q21" s="1"/>
      <c r="R21" s="1"/>
      <c r="S21" s="1">
        <v>0.224885844748858</v>
      </c>
      <c r="T21" s="1">
        <v>0.14092664092664001</v>
      </c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</row>
    <row r="22" spans="3:32" x14ac:dyDescent="0.35">
      <c r="C22" s="1">
        <v>0.80251141552511396</v>
      </c>
      <c r="D22" s="1">
        <v>2.89575289575289E-2</v>
      </c>
      <c r="E22" s="1"/>
      <c r="F22" s="1"/>
      <c r="G22" s="1"/>
      <c r="H22" s="1"/>
      <c r="I22" s="1">
        <v>0.397260273972602</v>
      </c>
      <c r="J22" s="1">
        <v>0.65057915057914995</v>
      </c>
      <c r="K22" s="1"/>
      <c r="L22" s="1"/>
      <c r="M22" s="1"/>
      <c r="N22" s="1"/>
      <c r="O22" s="1"/>
      <c r="P22" s="1"/>
      <c r="Q22" s="1"/>
      <c r="R22" s="1"/>
      <c r="S22" s="1">
        <v>0.238584474885844</v>
      </c>
      <c r="T22" s="1">
        <v>0.135135135135135</v>
      </c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</row>
    <row r="23" spans="3:32" x14ac:dyDescent="0.35">
      <c r="C23" s="1">
        <v>0.82420091324200895</v>
      </c>
      <c r="D23" s="1">
        <v>0</v>
      </c>
      <c r="E23" s="1"/>
      <c r="F23" s="1"/>
      <c r="G23" s="1"/>
      <c r="H23" s="1"/>
      <c r="I23" s="1">
        <v>0.43607305936072999</v>
      </c>
      <c r="J23" s="1">
        <v>0.64285714285714202</v>
      </c>
      <c r="K23" s="1"/>
      <c r="L23" s="1"/>
      <c r="M23" s="1"/>
      <c r="N23" s="1"/>
      <c r="O23" s="1"/>
      <c r="P23" s="1"/>
      <c r="Q23" s="1"/>
      <c r="R23" s="1"/>
      <c r="S23" s="1">
        <v>0.25342465753424598</v>
      </c>
      <c r="T23" s="1">
        <v>0.14092664092664001</v>
      </c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</row>
    <row r="24" spans="3:32" x14ac:dyDescent="0.35">
      <c r="C24" s="1"/>
      <c r="D24" s="1"/>
      <c r="E24" s="1"/>
      <c r="F24" s="1"/>
      <c r="G24" s="1"/>
      <c r="H24" s="1"/>
      <c r="I24" s="3">
        <v>0.460045662100456</v>
      </c>
      <c r="J24" s="3">
        <v>0.66988416988416899</v>
      </c>
      <c r="K24" s="1"/>
      <c r="L24" s="1"/>
      <c r="M24" s="1"/>
      <c r="N24" s="1"/>
      <c r="O24" s="1"/>
      <c r="P24" s="1"/>
      <c r="Q24" s="1"/>
      <c r="R24" s="1"/>
      <c r="S24" s="1">
        <v>0.261415525114155</v>
      </c>
      <c r="T24" s="1">
        <v>0.135135135135135</v>
      </c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</row>
    <row r="25" spans="3:32" x14ac:dyDescent="0.35">
      <c r="C25" s="1"/>
      <c r="D25" s="1"/>
      <c r="E25" s="1"/>
      <c r="F25" s="1"/>
      <c r="G25" s="1"/>
      <c r="H25" s="1"/>
      <c r="I25" s="1">
        <v>0.46689497716894901</v>
      </c>
      <c r="J25" s="1">
        <v>0.64092664092664098</v>
      </c>
      <c r="K25" s="1"/>
      <c r="L25" s="1"/>
      <c r="M25" s="1"/>
      <c r="N25" s="1"/>
      <c r="O25" s="1"/>
      <c r="P25" s="1"/>
      <c r="Q25" s="1"/>
      <c r="R25" s="1"/>
      <c r="S25" s="1">
        <v>0.27168949771689499</v>
      </c>
      <c r="T25" s="1">
        <v>0.14285714285714199</v>
      </c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</row>
    <row r="26" spans="3:32" x14ac:dyDescent="0.35">
      <c r="C26" s="1"/>
      <c r="D26" s="1"/>
      <c r="E26" s="1"/>
      <c r="F26" s="1"/>
      <c r="G26" s="1"/>
      <c r="H26" s="1"/>
      <c r="I26" s="1">
        <v>0.48630136986301298</v>
      </c>
      <c r="J26" s="1">
        <v>0.65250965250965198</v>
      </c>
      <c r="K26" s="1"/>
      <c r="L26" s="1"/>
      <c r="M26" s="1"/>
      <c r="N26" s="1"/>
      <c r="O26" s="1"/>
      <c r="P26" s="1"/>
      <c r="Q26" s="1"/>
      <c r="R26" s="1"/>
      <c r="S26" s="1">
        <v>0.28082191780821902</v>
      </c>
      <c r="T26" s="1">
        <v>0.135135135135135</v>
      </c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</row>
    <row r="27" spans="3:32" x14ac:dyDescent="0.35">
      <c r="C27" s="1"/>
      <c r="D27" s="1"/>
      <c r="E27" s="1"/>
      <c r="F27" s="1"/>
      <c r="G27" s="1"/>
      <c r="H27" s="1"/>
      <c r="I27" s="1">
        <v>0.50570776255707695</v>
      </c>
      <c r="J27" s="1">
        <v>0.64478764478764405</v>
      </c>
      <c r="K27" s="1"/>
      <c r="L27" s="1"/>
      <c r="M27" s="1"/>
      <c r="N27" s="1"/>
      <c r="O27" s="1"/>
      <c r="P27" s="1"/>
      <c r="Q27" s="1"/>
      <c r="R27" s="1"/>
      <c r="S27" s="1">
        <v>0.29337899543378898</v>
      </c>
      <c r="T27" s="1">
        <v>0.14092664092664001</v>
      </c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</row>
    <row r="28" spans="3:32" x14ac:dyDescent="0.35">
      <c r="C28" s="1"/>
      <c r="D28" s="1"/>
      <c r="E28" s="1"/>
      <c r="F28" s="1"/>
      <c r="G28" s="1"/>
      <c r="H28" s="1"/>
      <c r="I28" s="1">
        <v>0.52168949771689499</v>
      </c>
      <c r="J28" s="1">
        <v>0.64864864864864802</v>
      </c>
      <c r="K28" s="1"/>
      <c r="L28" s="1"/>
      <c r="M28" s="1"/>
      <c r="N28" s="1"/>
      <c r="O28" s="1"/>
      <c r="P28" s="1"/>
      <c r="Q28" s="1"/>
      <c r="R28" s="1"/>
      <c r="S28" s="1">
        <v>0.31621004566209998</v>
      </c>
      <c r="T28" s="1">
        <v>0.14092664092664001</v>
      </c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</row>
    <row r="29" spans="3:32" x14ac:dyDescent="0.35">
      <c r="C29" s="1"/>
      <c r="D29" s="1"/>
      <c r="E29" s="1"/>
      <c r="F29" s="1"/>
      <c r="G29" s="1"/>
      <c r="H29" s="1"/>
      <c r="I29" s="1">
        <v>0.53652968036529602</v>
      </c>
      <c r="J29" s="1">
        <v>0.63899613899613905</v>
      </c>
      <c r="K29" s="1"/>
      <c r="L29" s="1"/>
      <c r="M29" s="1"/>
      <c r="N29" s="1"/>
      <c r="O29" s="1"/>
      <c r="P29" s="1"/>
      <c r="Q29" s="1"/>
      <c r="R29" s="1"/>
      <c r="S29" s="3">
        <v>0.329908675799086</v>
      </c>
      <c r="T29" s="3">
        <v>0.15057915057915</v>
      </c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</row>
    <row r="30" spans="3:32" x14ac:dyDescent="0.35">
      <c r="C30" s="1"/>
      <c r="D30" s="1"/>
      <c r="E30" s="1"/>
      <c r="F30" s="1"/>
      <c r="G30" s="1"/>
      <c r="H30" s="1"/>
      <c r="I30" s="1">
        <v>0.56050228310502204</v>
      </c>
      <c r="J30" s="1">
        <v>0.64864864864864802</v>
      </c>
      <c r="K30" s="1"/>
      <c r="L30" s="1"/>
      <c r="M30" s="1"/>
      <c r="N30" s="1"/>
      <c r="O30" s="1"/>
      <c r="P30" s="1"/>
      <c r="Q30" s="1"/>
      <c r="R30" s="1"/>
      <c r="S30" s="1">
        <v>0.34589041095890399</v>
      </c>
      <c r="T30" s="1">
        <v>0.14285714285714199</v>
      </c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</row>
    <row r="31" spans="3:32" x14ac:dyDescent="0.35">
      <c r="C31" s="1"/>
      <c r="D31" s="1"/>
      <c r="E31" s="1"/>
      <c r="F31" s="1"/>
      <c r="G31" s="1"/>
      <c r="H31" s="1"/>
      <c r="I31" s="1">
        <v>0.58219178082191703</v>
      </c>
      <c r="J31" s="1">
        <v>0.64285714285714202</v>
      </c>
      <c r="K31" s="1"/>
      <c r="L31" s="1"/>
      <c r="M31" s="1"/>
      <c r="N31" s="1"/>
      <c r="O31" s="1"/>
      <c r="P31" s="1"/>
      <c r="Q31" s="1"/>
      <c r="R31" s="1"/>
      <c r="S31" s="1">
        <v>0.35616438356164298</v>
      </c>
      <c r="T31" s="1">
        <v>0.15057915057915</v>
      </c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</row>
    <row r="32" spans="3:32" x14ac:dyDescent="0.35">
      <c r="C32" s="1"/>
      <c r="D32" s="1"/>
      <c r="E32" s="1"/>
      <c r="F32" s="1"/>
      <c r="G32" s="1"/>
      <c r="H32" s="1"/>
      <c r="I32" s="1">
        <v>0.60616438356164304</v>
      </c>
      <c r="J32" s="1">
        <v>0.64864864864864802</v>
      </c>
      <c r="K32" s="1"/>
      <c r="L32" s="1"/>
      <c r="M32" s="1"/>
      <c r="N32" s="1"/>
      <c r="O32" s="1"/>
      <c r="P32" s="1"/>
      <c r="Q32" s="1"/>
      <c r="R32" s="1"/>
      <c r="S32" s="1">
        <v>0.36529680365296802</v>
      </c>
      <c r="T32" s="1">
        <v>0.144787644787644</v>
      </c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</row>
    <row r="33" spans="3:32" x14ac:dyDescent="0.35">
      <c r="C33" s="1"/>
      <c r="D33" s="1"/>
      <c r="E33" s="1"/>
      <c r="F33" s="1"/>
      <c r="G33" s="1"/>
      <c r="H33" s="1"/>
      <c r="I33" s="1">
        <v>0.63013698630136905</v>
      </c>
      <c r="J33" s="1">
        <v>0.64478764478764405</v>
      </c>
      <c r="K33" s="1"/>
      <c r="L33" s="1"/>
      <c r="M33" s="1"/>
      <c r="N33" s="1"/>
      <c r="O33" s="1"/>
      <c r="P33" s="1"/>
      <c r="Q33" s="1"/>
      <c r="R33" s="1"/>
      <c r="S33" s="1">
        <v>0.38356164383561597</v>
      </c>
      <c r="T33" s="1">
        <v>0.15057915057915</v>
      </c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</row>
    <row r="34" spans="3:32" x14ac:dyDescent="0.35">
      <c r="C34" s="1"/>
      <c r="D34" s="1"/>
      <c r="E34" s="1"/>
      <c r="F34" s="1"/>
      <c r="G34" s="1"/>
      <c r="H34" s="1"/>
      <c r="I34" s="1">
        <v>0.658675799086758</v>
      </c>
      <c r="J34" s="1">
        <v>0.64671814671814598</v>
      </c>
      <c r="K34" s="1"/>
      <c r="L34" s="1"/>
      <c r="M34" s="1"/>
      <c r="N34" s="1"/>
      <c r="O34" s="1"/>
      <c r="P34" s="1"/>
      <c r="Q34" s="1"/>
      <c r="R34" s="1"/>
      <c r="S34" s="1">
        <v>0.40410958904109501</v>
      </c>
      <c r="T34" s="1">
        <v>0.135135135135135</v>
      </c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</row>
    <row r="35" spans="3:32" x14ac:dyDescent="0.35">
      <c r="C35" s="1"/>
      <c r="D35" s="1"/>
      <c r="E35" s="1"/>
      <c r="F35" s="1"/>
      <c r="G35" s="1"/>
      <c r="H35" s="1"/>
      <c r="I35" s="1">
        <v>0.692922374429223</v>
      </c>
      <c r="J35" s="1">
        <v>0.60617760617760597</v>
      </c>
      <c r="K35" s="1"/>
      <c r="L35" s="1"/>
      <c r="M35" s="1"/>
      <c r="N35" s="1"/>
      <c r="O35" s="1"/>
      <c r="P35" s="1"/>
      <c r="Q35" s="1"/>
      <c r="R35" s="1"/>
      <c r="S35" s="1">
        <v>0.41894977168949699</v>
      </c>
      <c r="T35" s="1">
        <v>0.14092664092664001</v>
      </c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</row>
    <row r="36" spans="3:32" x14ac:dyDescent="0.35">
      <c r="C36" s="1"/>
      <c r="D36" s="1"/>
      <c r="E36" s="1"/>
      <c r="F36" s="1"/>
      <c r="G36" s="1"/>
      <c r="H36" s="1"/>
      <c r="I36" s="1">
        <v>0.75</v>
      </c>
      <c r="J36" s="1">
        <v>0.51737451737451701</v>
      </c>
      <c r="K36" s="1"/>
      <c r="L36" s="1"/>
      <c r="M36" s="1"/>
      <c r="N36" s="1"/>
      <c r="O36" s="1"/>
      <c r="P36" s="1"/>
      <c r="Q36" s="1"/>
      <c r="R36" s="1"/>
      <c r="S36" s="1">
        <v>0.43036529680365199</v>
      </c>
      <c r="T36" s="1">
        <v>0.135135135135135</v>
      </c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</row>
    <row r="37" spans="3:32" x14ac:dyDescent="0.35">
      <c r="C37" s="1"/>
      <c r="D37" s="1"/>
      <c r="E37" s="1"/>
      <c r="F37" s="1"/>
      <c r="G37" s="1"/>
      <c r="H37" s="1"/>
      <c r="I37" s="1">
        <v>0.85045662100456598</v>
      </c>
      <c r="J37" s="1">
        <v>0.40154440154440102</v>
      </c>
      <c r="K37" s="1"/>
      <c r="L37" s="1"/>
      <c r="M37" s="1"/>
      <c r="N37" s="1"/>
      <c r="O37" s="1"/>
      <c r="P37" s="1"/>
      <c r="Q37" s="1"/>
      <c r="R37" s="1"/>
      <c r="S37" s="1">
        <v>0.44520547945205402</v>
      </c>
      <c r="T37" s="1">
        <v>0.13706563706563701</v>
      </c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</row>
    <row r="38" spans="3:32" x14ac:dyDescent="0.35"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>
        <v>0.460045662100456</v>
      </c>
      <c r="T38" s="1">
        <v>0.13320463320463299</v>
      </c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</row>
    <row r="39" spans="3:32" x14ac:dyDescent="0.35"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>
        <v>0.47260273972602701</v>
      </c>
      <c r="T39" s="1">
        <v>0.138996138996139</v>
      </c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</row>
    <row r="40" spans="3:32" x14ac:dyDescent="0.35"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>
        <v>0.48515981735159802</v>
      </c>
      <c r="T40" s="1">
        <v>0.135135135135135</v>
      </c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</row>
    <row r="41" spans="3:32" x14ac:dyDescent="0.35"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>
        <v>0.51598173515981705</v>
      </c>
      <c r="T41" s="1">
        <v>0.135135135135135</v>
      </c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</row>
    <row r="42" spans="3:32" x14ac:dyDescent="0.35"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>
        <v>0.53310502283104999</v>
      </c>
      <c r="T42" s="1">
        <v>0.14671814671814601</v>
      </c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</row>
    <row r="43" spans="3:32" x14ac:dyDescent="0.35"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>
        <v>0.54109589041095796</v>
      </c>
      <c r="T43" s="1">
        <v>0.13127413127413101</v>
      </c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</row>
    <row r="44" spans="3:32" x14ac:dyDescent="0.35"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>
        <v>0.55022831050228305</v>
      </c>
      <c r="T44" s="1">
        <v>0.13706563706563701</v>
      </c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</row>
    <row r="45" spans="3:32" x14ac:dyDescent="0.35"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>
        <v>0.57534246575342396</v>
      </c>
      <c r="T45" s="1">
        <v>0.12741312741312699</v>
      </c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</row>
    <row r="46" spans="3:32" x14ac:dyDescent="0.35"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>
        <v>0.58904109589040998</v>
      </c>
      <c r="T46" s="1">
        <v>0.129343629343629</v>
      </c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</row>
    <row r="47" spans="3:32" x14ac:dyDescent="0.35"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>
        <v>0.59360730593607303</v>
      </c>
      <c r="T47" s="1">
        <v>0.11389961389961301</v>
      </c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</row>
    <row r="48" spans="3:32" x14ac:dyDescent="0.35"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>
        <v>0.60730593607305905</v>
      </c>
      <c r="T48" s="1">
        <v>0.11969111969111899</v>
      </c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</row>
    <row r="49" spans="1:32" x14ac:dyDescent="0.35"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>
        <v>0.61757990867579904</v>
      </c>
      <c r="T49" s="1">
        <v>0.11389961389961301</v>
      </c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</row>
    <row r="50" spans="1:32" x14ac:dyDescent="0.35"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>
        <v>0.63013698630136905</v>
      </c>
      <c r="T50" s="1">
        <v>0.117760617760617</v>
      </c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</row>
    <row r="51" spans="1:32" x14ac:dyDescent="0.35"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>
        <v>0.64611872146118698</v>
      </c>
      <c r="T51" s="1">
        <v>0.104247104247104</v>
      </c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</row>
    <row r="52" spans="1:32" x14ac:dyDescent="0.35"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>
        <v>0.65753424657534199</v>
      </c>
      <c r="T52" s="1">
        <v>0.111969111969111</v>
      </c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</row>
    <row r="53" spans="1:32" x14ac:dyDescent="0.35"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>
        <v>0.68036529680365199</v>
      </c>
      <c r="T53" s="1">
        <v>8.8803088803088806E-2</v>
      </c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</row>
    <row r="54" spans="1:32" x14ac:dyDescent="0.35"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>
        <v>0.68721461187214605</v>
      </c>
      <c r="T54" s="1">
        <v>9.8455598455598398E-2</v>
      </c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</row>
    <row r="55" spans="1:32" x14ac:dyDescent="0.35"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>
        <v>0.73744292237442899</v>
      </c>
      <c r="T55" s="1">
        <v>1.7374517374517302E-2</v>
      </c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</row>
    <row r="56" spans="1:32" x14ac:dyDescent="0.35"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>
        <v>0.75913242009132398</v>
      </c>
      <c r="T56" s="1">
        <v>0</v>
      </c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</row>
    <row r="57" spans="1:32" ht="16.5" x14ac:dyDescent="0.45">
      <c r="A57" t="s">
        <v>61</v>
      </c>
      <c r="B57" s="3" t="s">
        <v>47</v>
      </c>
      <c r="D57" s="1">
        <f>MAX(D3:D56)</f>
        <v>1.12548262548262</v>
      </c>
      <c r="E57" s="1"/>
      <c r="F57" s="1">
        <f>MAX(F3:F56)</f>
        <v>0.14092664092664001</v>
      </c>
      <c r="G57" s="1"/>
      <c r="H57" s="1">
        <f>MAX(H3:H56)</f>
        <v>0.73166023166023098</v>
      </c>
      <c r="I57" s="1"/>
      <c r="J57" s="1">
        <f>MAX(J3:J56)</f>
        <v>0.66988416988416899</v>
      </c>
      <c r="K57" s="1"/>
      <c r="L57" s="1">
        <f>MAX(L3:L56)</f>
        <v>0.88974854932301695</v>
      </c>
      <c r="M57" s="1"/>
      <c r="N57" s="1">
        <f>MAX(N3:N56)</f>
        <v>0.39382239382239298</v>
      </c>
      <c r="O57" s="1"/>
      <c r="P57" s="1">
        <f>MAX(P3:P56)</f>
        <v>0.88610038610038599</v>
      </c>
      <c r="Q57" s="1"/>
      <c r="R57" s="1">
        <f>MAX(R3:R56)</f>
        <v>0.34235976789168199</v>
      </c>
      <c r="S57" s="1"/>
      <c r="T57" s="1">
        <f>MAX(T3:T56)</f>
        <v>0.15057915057915</v>
      </c>
      <c r="U57" s="1"/>
      <c r="V57" s="1">
        <f>MAX(V3:V56)</f>
        <v>1.0599613152804599</v>
      </c>
      <c r="W57" s="1"/>
      <c r="X57" s="1">
        <f>MAX(X3:X56)</f>
        <v>0.82364341085271298</v>
      </c>
      <c r="Y57" s="1"/>
      <c r="Z57" s="1">
        <f>MAX(Z3:Z56)</f>
        <v>0.608108108108108</v>
      </c>
      <c r="AA57" s="1"/>
      <c r="AB57" s="1">
        <f>MAX(AB3:AB56)</f>
        <v>0.69691119691119696</v>
      </c>
      <c r="AC57" s="1"/>
      <c r="AD57" s="1">
        <f>MAX(AD3:AD56)</f>
        <v>0.59423076923076901</v>
      </c>
      <c r="AE57" s="1"/>
      <c r="AF57" s="1">
        <f>MAX(AF3:AF56)</f>
        <v>0.620889748549323</v>
      </c>
    </row>
    <row r="58" spans="1:32" ht="16.5" x14ac:dyDescent="0.45">
      <c r="A58" t="s">
        <v>62</v>
      </c>
      <c r="B58" s="3" t="s">
        <v>48</v>
      </c>
      <c r="C58" s="1">
        <f>INDEX(C3:C56, MATCH(D57, D3:D56, 0))</f>
        <v>0.391552511415525</v>
      </c>
      <c r="E58" s="1">
        <f>INDEX(E3:E56, MATCH(F57, F3:F56, 0))</f>
        <v>0</v>
      </c>
      <c r="G58" s="1">
        <f>INDEX(G3:G56, MATCH(H57, H3:H56, 0))</f>
        <v>6.1714285714285701E-2</v>
      </c>
      <c r="I58" s="1">
        <f>INDEX(I3:I56, MATCH(J57, J3:J56, 0))</f>
        <v>0.460045662100456</v>
      </c>
      <c r="K58" s="1">
        <f>INDEX(K3:K56, MATCH(L57, L3:L56, 0))</f>
        <v>0.67162471395880996</v>
      </c>
      <c r="M58" s="1">
        <f>INDEX(M3:M56, MATCH(N57, N3:N56, 0))</f>
        <v>0.37100456621004502</v>
      </c>
      <c r="O58" s="1">
        <f>INDEX(O3:O56, MATCH(P57, P3:P56, 0))</f>
        <v>0.78767123287671204</v>
      </c>
      <c r="Q58" s="1">
        <f>INDEX(Q3:Q56, MATCH(R57, R3:R56, 0))</f>
        <v>0.39954337899543302</v>
      </c>
      <c r="S58" s="1">
        <f>INDEX(S3:S56, MATCH(T57, T3:T56, 0))</f>
        <v>0.329908675799086</v>
      </c>
      <c r="U58" s="1">
        <f>INDEX(U3:U56, MATCH(V57, V3:V56, 0))</f>
        <v>0.52109464082098</v>
      </c>
      <c r="W58" s="1">
        <f>INDEX(W3:W56, MATCH(X57, X3:X56, 0))</f>
        <v>0.76457142857142801</v>
      </c>
      <c r="Y58" s="1">
        <f>INDEX(Y3:Y56, MATCH(Z57, Z3:Z56, 0))</f>
        <v>0.41142857142857098</v>
      </c>
      <c r="AA58" s="1">
        <f>INDEX(AA3:AA56, MATCH(AB57, AB3:AB56, 0))</f>
        <v>0.36986301369863001</v>
      </c>
      <c r="AC58" s="1">
        <f>INDEX(AC3:AC56, MATCH(AD57, AD3:AD56, 0))</f>
        <v>0.95547945205479401</v>
      </c>
      <c r="AE58" s="1">
        <f>INDEX(AE3:AE56, MATCH(AF57, AF3:AF56, 0))</f>
        <v>0.408675799086758</v>
      </c>
    </row>
    <row r="59" spans="1:32" ht="16.5" x14ac:dyDescent="0.45">
      <c r="A59" t="s">
        <v>63</v>
      </c>
      <c r="B59" s="1" t="s">
        <v>49</v>
      </c>
      <c r="C59" s="1">
        <f>MAX(C3:C56)-MIN(C3:C56)</f>
        <v>0.82420091324200895</v>
      </c>
      <c r="E59" s="1">
        <f>MAX(E3:E56)-MIN(E3:E56)</f>
        <v>0.39497716894977097</v>
      </c>
      <c r="F59" s="1"/>
      <c r="G59" s="1">
        <f>MAX(G3:G56)-MIN(G3:G56)</f>
        <v>0.84342857142857131</v>
      </c>
      <c r="H59" s="1"/>
      <c r="I59" s="1">
        <f>MAX(I3:I56)-MIN(I3:I56)</f>
        <v>0.85045662100456598</v>
      </c>
      <c r="J59" s="1"/>
      <c r="K59" s="1">
        <f>MAX(K3:K56)-MIN(K3:K56)</f>
        <v>0.67162471395880996</v>
      </c>
      <c r="L59" s="1"/>
      <c r="M59" s="1">
        <f>MAX(M3:M56)-MIN(M3:M56)</f>
        <v>0.380136986301369</v>
      </c>
      <c r="N59" s="1"/>
      <c r="O59" s="1">
        <f>MAX(O3:O56)-MIN(O3:O56)</f>
        <v>0.85388127853881302</v>
      </c>
      <c r="P59" s="1"/>
      <c r="Q59" s="1">
        <f>MAX(Q3:Q56)-MIN(Q3:Q56)</f>
        <v>1.0593607305935999</v>
      </c>
      <c r="R59" s="1"/>
      <c r="S59" s="1">
        <f>MAX(S3:S56)-MIN(S3:S56)</f>
        <v>0.75913242009132398</v>
      </c>
      <c r="T59" s="1"/>
      <c r="U59" s="1">
        <f>MAX(U3:U56)-MIN(U3:U56)</f>
        <v>0.80957810718358003</v>
      </c>
      <c r="V59" s="1"/>
      <c r="W59" s="1">
        <f>MAX(W3:W56)-MIN(W3:W56)</f>
        <v>0.64571428571428602</v>
      </c>
      <c r="X59" s="1"/>
      <c r="Y59" s="1">
        <f>MAX(Y3:Y56)-MIN(Y3:Y56)</f>
        <v>0.89828571428571402</v>
      </c>
      <c r="Z59" s="1"/>
      <c r="AA59" s="1">
        <f>MAX(AA3:AA56)-MIN(AA3:AA56)</f>
        <v>0.78196347031963398</v>
      </c>
      <c r="AB59" s="1"/>
      <c r="AC59" s="1">
        <f>MAX(AC3:AC56)-MIN(AC3:AC56)</f>
        <v>0.95547945205479401</v>
      </c>
      <c r="AD59" s="1"/>
      <c r="AE59" s="1">
        <f>MAX(AE3:AE56)-MIN(AE3:AE56)</f>
        <v>0.97488584474885798</v>
      </c>
      <c r="AF59" s="1"/>
    </row>
    <row r="60" spans="1:32" ht="16.5" x14ac:dyDescent="0.45">
      <c r="A60" s="1" t="s">
        <v>59</v>
      </c>
      <c r="B60" s="1" t="s">
        <v>59</v>
      </c>
      <c r="C60" s="1"/>
      <c r="D60" s="1">
        <f>D57*0.05</f>
        <v>5.6274131274131001E-2</v>
      </c>
      <c r="E60" s="1"/>
      <c r="F60" s="1">
        <f>F57*0.05</f>
        <v>7.0463320463320005E-3</v>
      </c>
      <c r="G60" s="1"/>
      <c r="H60" s="1">
        <f>H57*0.05</f>
        <v>3.6583011583011547E-2</v>
      </c>
      <c r="I60" s="1"/>
      <c r="J60" s="1">
        <f>J57*0.05</f>
        <v>3.3494208494208449E-2</v>
      </c>
      <c r="K60" s="1"/>
      <c r="L60" s="1">
        <f>L57*0.05</f>
        <v>4.448742746615085E-2</v>
      </c>
      <c r="M60" s="1"/>
      <c r="N60" s="1">
        <f>N57*0.05</f>
        <v>1.9691119691119651E-2</v>
      </c>
      <c r="O60" s="1"/>
      <c r="P60" s="1">
        <f>P57*0.05</f>
        <v>4.4305019305019303E-2</v>
      </c>
      <c r="Q60" s="1"/>
      <c r="R60" s="1">
        <f>R57*0.05</f>
        <v>1.7117988394584099E-2</v>
      </c>
      <c r="S60" s="1"/>
      <c r="T60" s="1">
        <f>T57*0.05</f>
        <v>7.5289575289575004E-3</v>
      </c>
      <c r="U60" s="1"/>
      <c r="V60" s="1">
        <f>V57*0.05</f>
        <v>5.2998065764022995E-2</v>
      </c>
      <c r="W60" s="1"/>
      <c r="X60" s="1">
        <f>X57*0.05</f>
        <v>4.1182170542635649E-2</v>
      </c>
      <c r="Y60" s="1"/>
      <c r="Z60" s="1">
        <f>Z57*0.05</f>
        <v>3.04054054054054E-2</v>
      </c>
      <c r="AA60" s="1"/>
      <c r="AB60" s="1">
        <f>AB57*0.05</f>
        <v>3.4845559845559849E-2</v>
      </c>
      <c r="AC60" s="1"/>
      <c r="AD60" s="1">
        <f>AD57*0.05</f>
        <v>2.9711538461538452E-2</v>
      </c>
      <c r="AE60" s="1"/>
      <c r="AF60" s="1">
        <f>AF57*0.05</f>
        <v>3.1044487427466152E-2</v>
      </c>
    </row>
    <row r="61" spans="1:32" ht="16.5" x14ac:dyDescent="0.45">
      <c r="A61" s="1" t="s">
        <v>60</v>
      </c>
      <c r="B61" s="1" t="s">
        <v>60</v>
      </c>
      <c r="C61" s="1"/>
      <c r="D61" s="1">
        <f>D57*0.9</f>
        <v>1.0129343629343581</v>
      </c>
      <c r="E61" s="1"/>
      <c r="F61" s="1">
        <f>F57*0.9</f>
        <v>0.12683397683397601</v>
      </c>
      <c r="G61" s="1"/>
      <c r="H61" s="1">
        <f>H57*0.9</f>
        <v>0.65849420849420792</v>
      </c>
      <c r="I61" s="1"/>
      <c r="J61" s="1">
        <f>J57*0.9</f>
        <v>0.60289575289575215</v>
      </c>
      <c r="K61" s="1"/>
      <c r="L61" s="1">
        <f>L57*0.9</f>
        <v>0.80077369439071522</v>
      </c>
      <c r="M61" s="1"/>
      <c r="N61" s="1">
        <f>N57*0.9</f>
        <v>0.3544401544401537</v>
      </c>
      <c r="O61" s="1"/>
      <c r="P61" s="1">
        <f>P57*0.9</f>
        <v>0.79749034749034742</v>
      </c>
      <c r="Q61" s="1"/>
      <c r="R61" s="1">
        <f>R57*0.9</f>
        <v>0.30812379110251381</v>
      </c>
      <c r="S61" s="1"/>
      <c r="T61" s="1">
        <f>T57*0.9</f>
        <v>0.13552123552123502</v>
      </c>
      <c r="U61" s="1"/>
      <c r="V61" s="1">
        <f>V57*0.9</f>
        <v>0.9539651837524139</v>
      </c>
      <c r="W61" s="1"/>
      <c r="X61" s="1">
        <f>X57*0.9</f>
        <v>0.74127906976744173</v>
      </c>
      <c r="Y61" s="1"/>
      <c r="Z61" s="1">
        <f>Z57*0.9</f>
        <v>0.54729729729729726</v>
      </c>
      <c r="AA61" s="1"/>
      <c r="AB61" s="1">
        <f>AB57*0.9</f>
        <v>0.62722007722007733</v>
      </c>
      <c r="AC61" s="1"/>
      <c r="AD61" s="1">
        <f>AD57*0.9</f>
        <v>0.5348076923076921</v>
      </c>
      <c r="AE61" s="1"/>
      <c r="AF61" s="1">
        <f>AF57*0.9</f>
        <v>0.55880077369439074</v>
      </c>
    </row>
    <row r="62" spans="1:32" ht="16.5" x14ac:dyDescent="0.45">
      <c r="A62" s="9" t="s">
        <v>82</v>
      </c>
      <c r="B62" s="10" t="s">
        <v>83</v>
      </c>
      <c r="F62" s="1"/>
      <c r="H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</row>
    <row r="63" spans="1:32" ht="16.5" x14ac:dyDescent="0.45">
      <c r="A63" s="9" t="s">
        <v>84</v>
      </c>
      <c r="B63" s="10" t="s">
        <v>85</v>
      </c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</row>
    <row r="64" spans="1:32" ht="16.5" x14ac:dyDescent="0.45">
      <c r="A64" s="11" t="s">
        <v>86</v>
      </c>
      <c r="B64" s="12" t="s">
        <v>87</v>
      </c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</row>
    <row r="65" spans="1:32" ht="16.5" x14ac:dyDescent="0.45">
      <c r="A65" s="11" t="s">
        <v>88</v>
      </c>
      <c r="B65" s="12" t="s">
        <v>89</v>
      </c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</row>
    <row r="66" spans="1:32" ht="16.5" x14ac:dyDescent="0.45">
      <c r="A66" t="s">
        <v>70</v>
      </c>
      <c r="B66" s="1" t="s">
        <v>50</v>
      </c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</row>
    <row r="67" spans="1:32" ht="16.5" x14ac:dyDescent="0.45">
      <c r="A67" t="s">
        <v>71</v>
      </c>
      <c r="B67" s="1" t="s">
        <v>51</v>
      </c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</row>
    <row r="68" spans="1:32" ht="16.5" x14ac:dyDescent="0.45">
      <c r="A68" t="s">
        <v>72</v>
      </c>
      <c r="B68" s="1" t="s">
        <v>52</v>
      </c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</row>
    <row r="69" spans="1:32" ht="16.5" x14ac:dyDescent="0.45">
      <c r="A69" t="s">
        <v>64</v>
      </c>
      <c r="B69" s="1" t="s">
        <v>53</v>
      </c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</row>
    <row r="70" spans="1:32" ht="16.5" x14ac:dyDescent="0.45">
      <c r="A70" t="s">
        <v>65</v>
      </c>
      <c r="B70" s="1" t="s">
        <v>54</v>
      </c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</row>
    <row r="71" spans="1:32" ht="16.5" x14ac:dyDescent="0.45">
      <c r="A71" t="s">
        <v>67</v>
      </c>
      <c r="B71" s="1" t="s">
        <v>55</v>
      </c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</row>
    <row r="72" spans="1:32" ht="16.5" x14ac:dyDescent="0.45">
      <c r="A72" t="s">
        <v>68</v>
      </c>
      <c r="B72" s="1" t="s">
        <v>56</v>
      </c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</row>
    <row r="73" spans="1:32" ht="16.5" x14ac:dyDescent="0.45">
      <c r="A73" t="s">
        <v>69</v>
      </c>
      <c r="B73" s="1" t="s">
        <v>57</v>
      </c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</row>
    <row r="74" spans="1:32" ht="16.5" x14ac:dyDescent="0.45">
      <c r="A74" t="s">
        <v>66</v>
      </c>
      <c r="B74" s="1" t="s">
        <v>58</v>
      </c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</row>
    <row r="75" spans="1:32" x14ac:dyDescent="0.35"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</row>
    <row r="76" spans="1:32" x14ac:dyDescent="0.35"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</row>
    <row r="77" spans="1:32" x14ac:dyDescent="0.35"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</row>
    <row r="78" spans="1:32" x14ac:dyDescent="0.35"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</row>
    <row r="79" spans="1:32" x14ac:dyDescent="0.35"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</row>
    <row r="80" spans="1:32" x14ac:dyDescent="0.35"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</row>
    <row r="81" spans="3:32" x14ac:dyDescent="0.35"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</row>
    <row r="82" spans="3:32" x14ac:dyDescent="0.35"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</row>
    <row r="83" spans="3:32" x14ac:dyDescent="0.35"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</row>
    <row r="84" spans="3:32" x14ac:dyDescent="0.35"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</row>
    <row r="85" spans="3:32" x14ac:dyDescent="0.35"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</row>
    <row r="86" spans="3:32" x14ac:dyDescent="0.35"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</row>
    <row r="87" spans="3:32" x14ac:dyDescent="0.35"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</row>
    <row r="88" spans="3:32" x14ac:dyDescent="0.35"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</row>
    <row r="89" spans="3:32" x14ac:dyDescent="0.35"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</row>
    <row r="90" spans="3:32" x14ac:dyDescent="0.35"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</row>
    <row r="91" spans="3:32" x14ac:dyDescent="0.35"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</row>
    <row r="92" spans="3:32" x14ac:dyDescent="0.35"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</row>
    <row r="93" spans="3:32" x14ac:dyDescent="0.35"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</row>
    <row r="94" spans="3:32" x14ac:dyDescent="0.35"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</row>
    <row r="95" spans="3:32" x14ac:dyDescent="0.35"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</row>
    <row r="96" spans="3:32" x14ac:dyDescent="0.35"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</row>
    <row r="97" spans="3:32" x14ac:dyDescent="0.35"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</row>
    <row r="98" spans="3:32" x14ac:dyDescent="0.35"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</row>
    <row r="99" spans="3:32" x14ac:dyDescent="0.35"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</row>
    <row r="100" spans="3:32" x14ac:dyDescent="0.35"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</row>
    <row r="101" spans="3:32" x14ac:dyDescent="0.35"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</row>
    <row r="102" spans="3:32" x14ac:dyDescent="0.35"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</row>
    <row r="103" spans="3:32" x14ac:dyDescent="0.35"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</row>
    <row r="104" spans="3:32" x14ac:dyDescent="0.35"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</row>
    <row r="105" spans="3:32" x14ac:dyDescent="0.35"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</row>
    <row r="106" spans="3:32" x14ac:dyDescent="0.35"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</row>
    <row r="107" spans="3:32" x14ac:dyDescent="0.35"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</row>
    <row r="108" spans="3:32" x14ac:dyDescent="0.35"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</row>
    <row r="109" spans="3:32" x14ac:dyDescent="0.35"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</row>
    <row r="110" spans="3:32" x14ac:dyDescent="0.35"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</row>
    <row r="111" spans="3:32" x14ac:dyDescent="0.35"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</row>
    <row r="112" spans="3:32" x14ac:dyDescent="0.35"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</row>
    <row r="113" spans="3:32" x14ac:dyDescent="0.35"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</row>
    <row r="114" spans="3:32" x14ac:dyDescent="0.35"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</row>
    <row r="115" spans="3:32" x14ac:dyDescent="0.35"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</row>
    <row r="116" spans="3:32" x14ac:dyDescent="0.35"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</row>
    <row r="117" spans="3:32" x14ac:dyDescent="0.35"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</row>
    <row r="118" spans="3:32" x14ac:dyDescent="0.35"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</row>
    <row r="119" spans="3:32" x14ac:dyDescent="0.35"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</row>
    <row r="120" spans="3:32" x14ac:dyDescent="0.35"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</row>
    <row r="121" spans="3:32" x14ac:dyDescent="0.35"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</row>
    <row r="122" spans="3:32" x14ac:dyDescent="0.35"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</row>
    <row r="123" spans="3:32" x14ac:dyDescent="0.35"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</row>
    <row r="124" spans="3:32" x14ac:dyDescent="0.35"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</row>
    <row r="125" spans="3:32" x14ac:dyDescent="0.35"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</row>
    <row r="126" spans="3:32" x14ac:dyDescent="0.35"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</row>
    <row r="127" spans="3:32" x14ac:dyDescent="0.35"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</row>
    <row r="128" spans="3:32" x14ac:dyDescent="0.35"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</row>
    <row r="129" spans="3:32" x14ac:dyDescent="0.35"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</row>
    <row r="130" spans="3:32" x14ac:dyDescent="0.35"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</row>
    <row r="131" spans="3:32" x14ac:dyDescent="0.35"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</row>
    <row r="132" spans="3:32" x14ac:dyDescent="0.35"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</row>
    <row r="133" spans="3:32" x14ac:dyDescent="0.35"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</row>
    <row r="134" spans="3:32" x14ac:dyDescent="0.35"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</row>
    <row r="135" spans="3:32" x14ac:dyDescent="0.35"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</row>
    <row r="136" spans="3:32" x14ac:dyDescent="0.35"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</row>
    <row r="137" spans="3:32" x14ac:dyDescent="0.35"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</row>
    <row r="138" spans="3:32" x14ac:dyDescent="0.35"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</row>
    <row r="139" spans="3:32" x14ac:dyDescent="0.35"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</row>
    <row r="140" spans="3:32" x14ac:dyDescent="0.35"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</row>
    <row r="141" spans="3:32" x14ac:dyDescent="0.35"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</row>
    <row r="142" spans="3:32" x14ac:dyDescent="0.35"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</row>
    <row r="143" spans="3:32" x14ac:dyDescent="0.35"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</row>
    <row r="144" spans="3:32" x14ac:dyDescent="0.35"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</row>
    <row r="145" spans="3:32" x14ac:dyDescent="0.35"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</row>
    <row r="146" spans="3:32" x14ac:dyDescent="0.35"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</row>
    <row r="147" spans="3:32" x14ac:dyDescent="0.35"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</row>
    <row r="148" spans="3:32" x14ac:dyDescent="0.35"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</row>
    <row r="149" spans="3:32" x14ac:dyDescent="0.35"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</row>
    <row r="150" spans="3:32" x14ac:dyDescent="0.35"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</row>
    <row r="151" spans="3:32" x14ac:dyDescent="0.35"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</row>
    <row r="152" spans="3:32" x14ac:dyDescent="0.35"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</row>
    <row r="153" spans="3:32" x14ac:dyDescent="0.35"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</row>
    <row r="154" spans="3:32" x14ac:dyDescent="0.35"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</row>
    <row r="155" spans="3:32" x14ac:dyDescent="0.35"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</row>
    <row r="156" spans="3:32" x14ac:dyDescent="0.35"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</row>
    <row r="157" spans="3:32" x14ac:dyDescent="0.35"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</row>
    <row r="158" spans="3:32" x14ac:dyDescent="0.35"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</row>
    <row r="159" spans="3:32" x14ac:dyDescent="0.35"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</row>
    <row r="160" spans="3:32" x14ac:dyDescent="0.35"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</row>
    <row r="161" spans="3:32" x14ac:dyDescent="0.35"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</row>
    <row r="162" spans="3:32" x14ac:dyDescent="0.35"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</row>
    <row r="163" spans="3:32" x14ac:dyDescent="0.35"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</row>
    <row r="164" spans="3:32" x14ac:dyDescent="0.35"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</row>
    <row r="165" spans="3:32" x14ac:dyDescent="0.35"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</row>
    <row r="166" spans="3:32" x14ac:dyDescent="0.35"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</row>
    <row r="167" spans="3:32" x14ac:dyDescent="0.35"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</row>
    <row r="168" spans="3:32" x14ac:dyDescent="0.35"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</row>
    <row r="169" spans="3:32" x14ac:dyDescent="0.35"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</row>
    <row r="170" spans="3:32" x14ac:dyDescent="0.35"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</row>
    <row r="171" spans="3:32" x14ac:dyDescent="0.35"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</row>
    <row r="172" spans="3:32" x14ac:dyDescent="0.35"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</row>
    <row r="173" spans="3:32" x14ac:dyDescent="0.35"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</row>
    <row r="174" spans="3:32" x14ac:dyDescent="0.35"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</row>
    <row r="175" spans="3:32" x14ac:dyDescent="0.35"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</row>
    <row r="176" spans="3:32" x14ac:dyDescent="0.35"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</row>
    <row r="177" spans="3:32" x14ac:dyDescent="0.35"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</row>
    <row r="178" spans="3:32" x14ac:dyDescent="0.35"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</row>
    <row r="179" spans="3:32" x14ac:dyDescent="0.35"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</row>
    <row r="180" spans="3:32" x14ac:dyDescent="0.35"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</row>
    <row r="181" spans="3:32" x14ac:dyDescent="0.35"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</row>
    <row r="182" spans="3:32" x14ac:dyDescent="0.35"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</row>
    <row r="183" spans="3:32" x14ac:dyDescent="0.35"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</row>
    <row r="184" spans="3:32" x14ac:dyDescent="0.35"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</row>
    <row r="185" spans="3:32" x14ac:dyDescent="0.35"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</row>
    <row r="186" spans="3:32" x14ac:dyDescent="0.35"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</row>
    <row r="187" spans="3:32" x14ac:dyDescent="0.35"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</row>
    <row r="188" spans="3:32" x14ac:dyDescent="0.35"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</row>
    <row r="189" spans="3:32" x14ac:dyDescent="0.35"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</row>
    <row r="190" spans="3:32" x14ac:dyDescent="0.35"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</row>
    <row r="191" spans="3:32" x14ac:dyDescent="0.35"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</row>
    <row r="192" spans="3:32" x14ac:dyDescent="0.35"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</row>
    <row r="193" spans="3:32" x14ac:dyDescent="0.35"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</row>
    <row r="194" spans="3:32" x14ac:dyDescent="0.35"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</row>
    <row r="195" spans="3:32" x14ac:dyDescent="0.35"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</row>
    <row r="196" spans="3:32" x14ac:dyDescent="0.35"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</row>
    <row r="197" spans="3:32" x14ac:dyDescent="0.35"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</row>
    <row r="198" spans="3:32" x14ac:dyDescent="0.35"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</row>
    <row r="199" spans="3:32" x14ac:dyDescent="0.35"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</row>
    <row r="200" spans="3:32" x14ac:dyDescent="0.35"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</row>
    <row r="201" spans="3:32" x14ac:dyDescent="0.35"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</row>
    <row r="202" spans="3:32" x14ac:dyDescent="0.35"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</row>
    <row r="203" spans="3:32" x14ac:dyDescent="0.35"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</row>
    <row r="204" spans="3:32" x14ac:dyDescent="0.35"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</row>
    <row r="205" spans="3:32" x14ac:dyDescent="0.35"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</row>
    <row r="206" spans="3:32" x14ac:dyDescent="0.35"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</row>
    <row r="207" spans="3:32" x14ac:dyDescent="0.35"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</row>
    <row r="208" spans="3:32" x14ac:dyDescent="0.35"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</row>
    <row r="209" spans="3:32" x14ac:dyDescent="0.35"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</row>
    <row r="210" spans="3:32" x14ac:dyDescent="0.35"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</row>
    <row r="211" spans="3:32" x14ac:dyDescent="0.35"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</row>
    <row r="212" spans="3:32" x14ac:dyDescent="0.35"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</row>
    <row r="213" spans="3:32" x14ac:dyDescent="0.35"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</row>
    <row r="214" spans="3:32" x14ac:dyDescent="0.35"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</row>
    <row r="215" spans="3:32" x14ac:dyDescent="0.35"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</row>
    <row r="216" spans="3:32" x14ac:dyDescent="0.35"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</row>
    <row r="217" spans="3:32" x14ac:dyDescent="0.35"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</row>
    <row r="218" spans="3:32" x14ac:dyDescent="0.35"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</row>
    <row r="219" spans="3:32" x14ac:dyDescent="0.35"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</row>
    <row r="220" spans="3:32" x14ac:dyDescent="0.35"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</row>
    <row r="221" spans="3:32" x14ac:dyDescent="0.35"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</row>
    <row r="222" spans="3:32" x14ac:dyDescent="0.35"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</row>
    <row r="223" spans="3:32" x14ac:dyDescent="0.35"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</row>
    <row r="224" spans="3:32" x14ac:dyDescent="0.35"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</row>
    <row r="225" spans="3:32" x14ac:dyDescent="0.35"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</row>
    <row r="226" spans="3:32" x14ac:dyDescent="0.35"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</row>
    <row r="227" spans="3:32" x14ac:dyDescent="0.35"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</row>
    <row r="228" spans="3:32" x14ac:dyDescent="0.35"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</row>
    <row r="229" spans="3:32" x14ac:dyDescent="0.35"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</row>
    <row r="230" spans="3:32" x14ac:dyDescent="0.35"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</row>
    <row r="231" spans="3:32" x14ac:dyDescent="0.35"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</row>
    <row r="232" spans="3:32" x14ac:dyDescent="0.35"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</row>
    <row r="233" spans="3:32" x14ac:dyDescent="0.35"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</row>
    <row r="234" spans="3:32" x14ac:dyDescent="0.35"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</row>
    <row r="235" spans="3:32" x14ac:dyDescent="0.35"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</row>
    <row r="236" spans="3:32" x14ac:dyDescent="0.35"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</row>
    <row r="237" spans="3:32" x14ac:dyDescent="0.35"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</row>
    <row r="238" spans="3:32" x14ac:dyDescent="0.35"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</row>
    <row r="239" spans="3:32" x14ac:dyDescent="0.35"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</row>
    <row r="240" spans="3:32" x14ac:dyDescent="0.35"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</row>
    <row r="241" spans="3:32" x14ac:dyDescent="0.35"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</row>
    <row r="242" spans="3:32" x14ac:dyDescent="0.35"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</row>
    <row r="243" spans="3:32" x14ac:dyDescent="0.35"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</row>
    <row r="244" spans="3:32" x14ac:dyDescent="0.35"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</row>
    <row r="245" spans="3:32" x14ac:dyDescent="0.35"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</row>
    <row r="246" spans="3:32" x14ac:dyDescent="0.35"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</row>
    <row r="247" spans="3:32" x14ac:dyDescent="0.35"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</row>
    <row r="248" spans="3:32" x14ac:dyDescent="0.35"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</row>
    <row r="249" spans="3:32" x14ac:dyDescent="0.35"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</row>
    <row r="250" spans="3:32" x14ac:dyDescent="0.35"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</row>
  </sheetData>
  <mergeCells count="15">
    <mergeCell ref="M1:N1"/>
    <mergeCell ref="C1:D1"/>
    <mergeCell ref="E1:F1"/>
    <mergeCell ref="G1:H1"/>
    <mergeCell ref="I1:J1"/>
    <mergeCell ref="K1:L1"/>
    <mergeCell ref="AA1:AB1"/>
    <mergeCell ref="AC1:AD1"/>
    <mergeCell ref="AE1:AF1"/>
    <mergeCell ref="O1:P1"/>
    <mergeCell ref="Q1:R1"/>
    <mergeCell ref="S1:T1"/>
    <mergeCell ref="U1:V1"/>
    <mergeCell ref="W1:X1"/>
    <mergeCell ref="Y1:Z1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161"/>
  <sheetViews>
    <sheetView zoomScaleNormal="100" workbookViewId="0">
      <pane xSplit="2" ySplit="1" topLeftCell="C41" activePane="bottomRight" state="frozen"/>
      <selection pane="topRight" activeCell="C1" sqref="C1"/>
      <selection pane="bottomLeft" activeCell="A2" sqref="A2"/>
      <selection pane="bottomRight" activeCell="B52" sqref="B52:B53"/>
    </sheetView>
  </sheetViews>
  <sheetFormatPr baseColWidth="10" defaultRowHeight="14.5" x14ac:dyDescent="0.35"/>
  <cols>
    <col min="1" max="1" width="90.7265625" bestFit="1" customWidth="1"/>
    <col min="13" max="13" width="10.90625" customWidth="1"/>
  </cols>
  <sheetData>
    <row r="1" spans="3:32" x14ac:dyDescent="0.35">
      <c r="C1" s="8" t="s">
        <v>9</v>
      </c>
      <c r="D1" s="8"/>
      <c r="E1" s="8" t="s">
        <v>14</v>
      </c>
      <c r="F1" s="8"/>
      <c r="G1" s="8" t="s">
        <v>16</v>
      </c>
      <c r="H1" s="8"/>
      <c r="I1" s="8" t="s">
        <v>18</v>
      </c>
      <c r="J1" s="8"/>
      <c r="K1" s="8" t="s">
        <v>22</v>
      </c>
      <c r="L1" s="8"/>
      <c r="M1" s="8" t="s">
        <v>26</v>
      </c>
      <c r="N1" s="8"/>
      <c r="O1" s="8" t="s">
        <v>27</v>
      </c>
      <c r="P1" s="8"/>
      <c r="Q1" s="8" t="s">
        <v>32</v>
      </c>
      <c r="R1" s="8"/>
      <c r="S1" s="8" t="s">
        <v>34</v>
      </c>
      <c r="T1" s="8"/>
      <c r="U1" s="8" t="s">
        <v>36</v>
      </c>
      <c r="V1" s="8"/>
      <c r="W1" s="8" t="s">
        <v>40</v>
      </c>
      <c r="X1" s="8"/>
      <c r="Y1" s="8" t="s">
        <v>44</v>
      </c>
      <c r="Z1" s="8"/>
      <c r="AA1" s="8" t="s">
        <v>8</v>
      </c>
      <c r="AB1" s="8"/>
      <c r="AC1" s="8" t="s">
        <v>6</v>
      </c>
      <c r="AD1" s="8"/>
      <c r="AE1" s="8" t="s">
        <v>3</v>
      </c>
      <c r="AF1" s="8"/>
    </row>
    <row r="2" spans="3:32" x14ac:dyDescent="0.35">
      <c r="C2" t="s">
        <v>0</v>
      </c>
      <c r="D2" t="s">
        <v>1</v>
      </c>
      <c r="E2" t="s">
        <v>0</v>
      </c>
      <c r="F2" t="s">
        <v>1</v>
      </c>
      <c r="G2" t="s">
        <v>0</v>
      </c>
      <c r="H2" t="s">
        <v>1</v>
      </c>
      <c r="I2" t="s">
        <v>0</v>
      </c>
      <c r="J2" t="s">
        <v>1</v>
      </c>
      <c r="K2" t="s">
        <v>0</v>
      </c>
      <c r="L2" t="s">
        <v>1</v>
      </c>
      <c r="M2" t="s">
        <v>0</v>
      </c>
      <c r="N2" t="s">
        <v>1</v>
      </c>
      <c r="O2" t="s">
        <v>0</v>
      </c>
      <c r="P2" t="s">
        <v>1</v>
      </c>
      <c r="Q2" t="s">
        <v>0</v>
      </c>
      <c r="R2" t="s">
        <v>1</v>
      </c>
      <c r="S2" t="s">
        <v>0</v>
      </c>
      <c r="T2" t="s">
        <v>1</v>
      </c>
      <c r="U2" t="s">
        <v>0</v>
      </c>
      <c r="V2" t="s">
        <v>1</v>
      </c>
      <c r="W2" t="s">
        <v>0</v>
      </c>
      <c r="X2" t="s">
        <v>1</v>
      </c>
      <c r="Y2" t="s">
        <v>0</v>
      </c>
      <c r="Z2" t="s">
        <v>1</v>
      </c>
      <c r="AA2" t="s">
        <v>0</v>
      </c>
      <c r="AB2" t="s">
        <v>1</v>
      </c>
      <c r="AC2" t="s">
        <v>0</v>
      </c>
      <c r="AD2" t="s">
        <v>1</v>
      </c>
      <c r="AE2" t="s">
        <v>0</v>
      </c>
      <c r="AF2" t="s">
        <v>1</v>
      </c>
    </row>
    <row r="3" spans="3:32" x14ac:dyDescent="0.35">
      <c r="C3" s="1">
        <v>0</v>
      </c>
      <c r="D3" s="1">
        <v>0.14000000000000001</v>
      </c>
      <c r="E3" s="1">
        <v>0</v>
      </c>
      <c r="F3" s="1">
        <v>0</v>
      </c>
      <c r="G3" s="1">
        <v>7.3142857142857107E-2</v>
      </c>
      <c r="H3" s="1">
        <v>0.31274131274131201</v>
      </c>
      <c r="I3" s="1">
        <v>7.7625570776255703E-2</v>
      </c>
      <c r="J3" s="1">
        <v>7.7220077220077196E-3</v>
      </c>
      <c r="K3" s="1">
        <v>0</v>
      </c>
      <c r="L3" s="1">
        <v>0</v>
      </c>
      <c r="M3" s="1">
        <v>0</v>
      </c>
      <c r="N3" s="1">
        <v>0</v>
      </c>
      <c r="O3" s="1">
        <v>0.102739726027397</v>
      </c>
      <c r="P3" s="1">
        <v>0</v>
      </c>
      <c r="Q3" s="1">
        <v>0</v>
      </c>
      <c r="R3" s="1">
        <v>0</v>
      </c>
      <c r="S3" s="1">
        <v>0</v>
      </c>
      <c r="T3" s="1">
        <v>0</v>
      </c>
      <c r="U3" s="1">
        <v>0.16077537058152699</v>
      </c>
      <c r="V3" s="1">
        <v>0</v>
      </c>
      <c r="W3" s="1">
        <v>0.122285714285714</v>
      </c>
      <c r="X3" s="1">
        <v>5.0387596899224799E-2</v>
      </c>
      <c r="Y3" s="1">
        <v>0</v>
      </c>
      <c r="Z3" s="1">
        <v>0</v>
      </c>
      <c r="AA3" s="1">
        <v>0</v>
      </c>
      <c r="AB3" s="1">
        <v>0</v>
      </c>
      <c r="AC3" s="1">
        <v>0</v>
      </c>
      <c r="AD3" s="1">
        <v>0.17884615384615299</v>
      </c>
      <c r="AE3" s="1">
        <v>-1.8264840182648401E-2</v>
      </c>
      <c r="AF3" s="1">
        <v>-4.6421663442939999E-2</v>
      </c>
    </row>
    <row r="4" spans="3:32" x14ac:dyDescent="0.35">
      <c r="C4" s="1">
        <v>0.04</v>
      </c>
      <c r="D4" s="1">
        <v>0.25</v>
      </c>
      <c r="E4" s="1">
        <v>5.7077625570776197E-2</v>
      </c>
      <c r="F4" s="1">
        <v>0</v>
      </c>
      <c r="G4" s="1">
        <v>9.3714285714285694E-2</v>
      </c>
      <c r="H4" s="1">
        <v>0.32818532818532797</v>
      </c>
      <c r="I4" s="1">
        <v>0.16552511415525101</v>
      </c>
      <c r="J4" s="1">
        <v>5.4054054054054002E-2</v>
      </c>
      <c r="K4" s="1">
        <v>7.8947368421052599E-2</v>
      </c>
      <c r="L4" s="1">
        <v>8.3172147001934205E-2</v>
      </c>
      <c r="M4" s="1">
        <v>2.9680365296803599E-2</v>
      </c>
      <c r="N4" s="1">
        <v>0</v>
      </c>
      <c r="O4" s="1">
        <v>0.115296803652968</v>
      </c>
      <c r="P4" s="1">
        <v>0.59073359073359</v>
      </c>
      <c r="Q4" s="1">
        <v>2.5114155251141499E-2</v>
      </c>
      <c r="R4" s="1">
        <v>0.14700193423597599</v>
      </c>
      <c r="S4" s="1">
        <v>0.173515981735159</v>
      </c>
      <c r="T4" s="1">
        <v>0</v>
      </c>
      <c r="U4" s="1">
        <v>0.198403648802736</v>
      </c>
      <c r="V4" s="1">
        <v>4.8355899419729197E-2</v>
      </c>
      <c r="W4" s="1">
        <v>0.30399999999999999</v>
      </c>
      <c r="X4" s="1">
        <v>0.28488372093023201</v>
      </c>
      <c r="Y4" s="1">
        <v>0.126857142857142</v>
      </c>
      <c r="Z4" s="1">
        <v>0</v>
      </c>
      <c r="AA4" s="1">
        <v>0.20319634703196299</v>
      </c>
      <c r="AB4" s="1">
        <v>1.1583011583011499E-2</v>
      </c>
      <c r="AC4" s="1">
        <v>0.29337899543378898</v>
      </c>
      <c r="AD4" s="1">
        <v>0.20192307692307601</v>
      </c>
      <c r="AE4" s="1">
        <v>0.122146118721461</v>
      </c>
      <c r="AF4" s="1">
        <v>0.24371373307543501</v>
      </c>
    </row>
    <row r="5" spans="3:32" x14ac:dyDescent="0.35">
      <c r="C5" s="1">
        <v>0.09</v>
      </c>
      <c r="D5" s="1">
        <v>0.41</v>
      </c>
      <c r="E5" s="3">
        <v>5.59360730593607E-2</v>
      </c>
      <c r="F5" s="3">
        <v>0.13320463320463299</v>
      </c>
      <c r="G5" s="1">
        <v>0.107428571428571</v>
      </c>
      <c r="H5" s="1">
        <v>0.38030888030887999</v>
      </c>
      <c r="I5" s="1">
        <v>0.227168949771689</v>
      </c>
      <c r="J5" s="1">
        <v>0.117760617760617</v>
      </c>
      <c r="K5" s="1">
        <v>0.15903890160183001</v>
      </c>
      <c r="L5" s="1">
        <v>0.154738878143133</v>
      </c>
      <c r="M5" s="1">
        <v>3.99543378995433E-2</v>
      </c>
      <c r="N5" s="1">
        <v>7.7220077220077196E-3</v>
      </c>
      <c r="O5" s="1">
        <v>0.115296803652968</v>
      </c>
      <c r="P5" s="1">
        <v>0.61969111969111901</v>
      </c>
      <c r="Q5" s="1">
        <v>5.8219178082191701E-2</v>
      </c>
      <c r="R5" s="1">
        <v>0.33849129593810401</v>
      </c>
      <c r="S5" s="1">
        <v>0.20890410958904099</v>
      </c>
      <c r="T5" s="1">
        <v>6.1776061776061701E-2</v>
      </c>
      <c r="U5" s="1">
        <v>0.23603192702394499</v>
      </c>
      <c r="V5" s="1">
        <v>0.199226305609284</v>
      </c>
      <c r="W5" s="3">
        <v>0.79314285714285704</v>
      </c>
      <c r="X5" s="3">
        <v>0.39534883720930197</v>
      </c>
      <c r="Y5" s="1">
        <v>0.13600000000000001</v>
      </c>
      <c r="Z5" s="1">
        <v>0.16023166023165999</v>
      </c>
      <c r="AA5" s="1">
        <v>0.24086757990867499</v>
      </c>
      <c r="AB5" s="1">
        <v>4.24710424710424E-2</v>
      </c>
      <c r="AC5" s="1">
        <v>0.324200913242009</v>
      </c>
      <c r="AD5" s="1">
        <v>0.240384615384615</v>
      </c>
      <c r="AE5" s="3">
        <v>0.23630136986301301</v>
      </c>
      <c r="AF5" s="3">
        <v>0.54352030947775598</v>
      </c>
    </row>
    <row r="6" spans="3:32" x14ac:dyDescent="0.35">
      <c r="C6" s="1">
        <v>0.13</v>
      </c>
      <c r="D6" s="1">
        <v>0.57999999999999996</v>
      </c>
      <c r="E6" s="1">
        <v>6.6210045662100397E-2</v>
      </c>
      <c r="F6" s="1">
        <v>0.13320463320463299</v>
      </c>
      <c r="G6" s="1">
        <v>0.113142857142857</v>
      </c>
      <c r="H6" s="1">
        <v>0.46138996138996102</v>
      </c>
      <c r="I6" s="1">
        <v>0.284246575342465</v>
      </c>
      <c r="J6" s="1">
        <v>0.20077220077220001</v>
      </c>
      <c r="K6" s="1">
        <v>0.237986270022883</v>
      </c>
      <c r="L6" s="1">
        <v>0.239845261121856</v>
      </c>
      <c r="M6" s="1">
        <v>4.2237442922374399E-2</v>
      </c>
      <c r="N6" s="1">
        <v>3.8610038610038602E-2</v>
      </c>
      <c r="O6" s="1">
        <v>0.147260273972602</v>
      </c>
      <c r="P6" s="1">
        <v>0.63706563706563701</v>
      </c>
      <c r="Q6" s="1">
        <v>0.11415525114155201</v>
      </c>
      <c r="R6" s="1">
        <v>0.58994197292069595</v>
      </c>
      <c r="S6" s="3">
        <v>0.23630136986301301</v>
      </c>
      <c r="T6" s="3">
        <v>0.144787644787644</v>
      </c>
      <c r="U6" s="1">
        <v>0.273660205245153</v>
      </c>
      <c r="V6" s="1">
        <v>0.60348162475821998</v>
      </c>
      <c r="W6" s="1"/>
      <c r="X6" s="1"/>
      <c r="Y6" s="1">
        <v>0.14971428571428499</v>
      </c>
      <c r="Z6" s="1">
        <v>0.33011583011583001</v>
      </c>
      <c r="AA6" s="1">
        <v>0.31164383561643799</v>
      </c>
      <c r="AB6" s="1">
        <v>0.144787644787644</v>
      </c>
      <c r="AC6" s="1">
        <v>0.347031963470319</v>
      </c>
      <c r="AD6" s="1">
        <v>0.35576923076923</v>
      </c>
      <c r="AE6" s="1">
        <v>0.28881278538812699</v>
      </c>
      <c r="AF6" s="1">
        <v>0.24758220502901301</v>
      </c>
    </row>
    <row r="7" spans="3:32" x14ac:dyDescent="0.35">
      <c r="C7" s="1">
        <v>0.18</v>
      </c>
      <c r="D7" s="1">
        <v>0.72</v>
      </c>
      <c r="E7" s="1">
        <v>6.9634703196347E-2</v>
      </c>
      <c r="F7" s="1">
        <v>0</v>
      </c>
      <c r="G7" s="1">
        <v>0.11771428571428499</v>
      </c>
      <c r="H7" s="1">
        <v>0.54633204633204602</v>
      </c>
      <c r="I7" s="1">
        <v>0.33789954337899503</v>
      </c>
      <c r="J7" s="1">
        <v>0.30501930501930502</v>
      </c>
      <c r="K7" s="1">
        <v>0.30778032036613201</v>
      </c>
      <c r="L7" s="1">
        <v>0.32301740812379098</v>
      </c>
      <c r="M7" s="1">
        <v>4.5662100456621002E-2</v>
      </c>
      <c r="N7" s="1">
        <v>8.8803088803088806E-2</v>
      </c>
      <c r="O7" s="1">
        <v>0.22602739726027299</v>
      </c>
      <c r="P7" s="1">
        <v>0.65057915057914995</v>
      </c>
      <c r="Q7" s="1">
        <v>0.135844748858447</v>
      </c>
      <c r="R7" s="1">
        <v>0.65377176015473804</v>
      </c>
      <c r="S7" s="1">
        <v>0.48744292237442899</v>
      </c>
      <c r="T7" s="1">
        <v>0.144787644787644</v>
      </c>
      <c r="U7" s="1">
        <v>0.30444697833523299</v>
      </c>
      <c r="V7" s="1">
        <v>0.67117988394584105</v>
      </c>
      <c r="W7" s="1"/>
      <c r="X7" s="1"/>
      <c r="Y7" s="3">
        <v>0.16342857142857101</v>
      </c>
      <c r="Z7" s="3">
        <v>0.457528957528957</v>
      </c>
      <c r="AA7" s="3">
        <v>0.38698630136986301</v>
      </c>
      <c r="AB7" s="3">
        <v>0.18532818532818501</v>
      </c>
      <c r="AC7" s="1">
        <v>0.35958904109589002</v>
      </c>
      <c r="AD7" s="1">
        <v>0.97307692307692295</v>
      </c>
      <c r="AE7" s="1">
        <v>0.32534246575342401</v>
      </c>
      <c r="AF7" s="1">
        <v>-0.16634429400386799</v>
      </c>
    </row>
    <row r="8" spans="3:32" x14ac:dyDescent="0.35">
      <c r="C8" s="1">
        <v>0.21</v>
      </c>
      <c r="D8" s="1">
        <v>0.77</v>
      </c>
      <c r="E8" s="1">
        <v>0.22031963470319599</v>
      </c>
      <c r="F8" s="1">
        <v>0</v>
      </c>
      <c r="G8" s="1">
        <v>0.122285714285714</v>
      </c>
      <c r="H8" s="1">
        <v>0.65250965250965198</v>
      </c>
      <c r="I8" s="1">
        <v>0.38470319634703098</v>
      </c>
      <c r="J8" s="1">
        <v>0.42857142857142799</v>
      </c>
      <c r="K8" s="3">
        <v>0.34210526315789402</v>
      </c>
      <c r="L8" s="3">
        <v>0.33655705996131502</v>
      </c>
      <c r="M8" s="1">
        <v>4.7945205479451997E-2</v>
      </c>
      <c r="N8" s="1">
        <v>0.12548262548262501</v>
      </c>
      <c r="O8" s="3">
        <v>0.82305936073059305</v>
      </c>
      <c r="P8" s="3">
        <v>0.66602316602316602</v>
      </c>
      <c r="Q8" s="1">
        <v>0.15182648401826401</v>
      </c>
      <c r="R8" s="1">
        <v>0.67698259187620802</v>
      </c>
      <c r="S8" s="1">
        <v>0.53881278538812705</v>
      </c>
      <c r="T8" s="1">
        <v>3.2818532818532802E-2</v>
      </c>
      <c r="U8" s="1">
        <v>0.34093500570125401</v>
      </c>
      <c r="V8" s="1">
        <v>0.60154738878143099</v>
      </c>
      <c r="W8" s="1"/>
      <c r="X8" s="1"/>
      <c r="Y8" s="1">
        <v>0.158857142857142</v>
      </c>
      <c r="Z8" s="1">
        <v>0.32625482625482599</v>
      </c>
      <c r="AA8" s="1">
        <v>0.46347031963470298</v>
      </c>
      <c r="AB8" s="1">
        <v>0.14092664092664001</v>
      </c>
      <c r="AC8" s="3">
        <v>0.37785388127853797</v>
      </c>
      <c r="AD8" s="3">
        <v>1.0192307692307601</v>
      </c>
      <c r="AE8" s="1"/>
      <c r="AF8" s="1"/>
    </row>
    <row r="9" spans="3:32" x14ac:dyDescent="0.35">
      <c r="C9" s="1">
        <v>0.25</v>
      </c>
      <c r="D9" s="1">
        <v>0.76</v>
      </c>
      <c r="E9" s="1"/>
      <c r="F9" s="1"/>
      <c r="G9" s="1">
        <v>0.13142857142857101</v>
      </c>
      <c r="H9" s="1">
        <v>0.72393822393822305</v>
      </c>
      <c r="I9" s="1">
        <v>0.43493150684931497</v>
      </c>
      <c r="J9" s="1">
        <v>0.58494208494208499</v>
      </c>
      <c r="K9" s="1">
        <v>0.386727688787185</v>
      </c>
      <c r="L9" s="1">
        <v>0.32495164410057997</v>
      </c>
      <c r="M9" s="1">
        <v>5.13698630136986E-2</v>
      </c>
      <c r="N9" s="1">
        <v>0.14671814671814601</v>
      </c>
      <c r="O9" s="1">
        <v>0.86187214611872098</v>
      </c>
      <c r="P9" s="1">
        <v>0.66023166023166002</v>
      </c>
      <c r="Q9" s="3">
        <v>0.207762557077625</v>
      </c>
      <c r="R9" s="3">
        <v>0.80657640232108296</v>
      </c>
      <c r="S9" s="1">
        <v>0.73630136986301298</v>
      </c>
      <c r="T9" s="1">
        <v>0</v>
      </c>
      <c r="U9" s="1">
        <v>0.37400228050171003</v>
      </c>
      <c r="V9" s="1">
        <v>0.38878143133462201</v>
      </c>
      <c r="W9" s="1"/>
      <c r="X9" s="1"/>
      <c r="Y9" s="1">
        <v>0.14971428571428499</v>
      </c>
      <c r="Z9" s="1">
        <v>0.162162162162162</v>
      </c>
      <c r="AA9" s="1">
        <v>0.49657534246575302</v>
      </c>
      <c r="AB9" s="1">
        <v>7.3359073359073296E-2</v>
      </c>
      <c r="AC9" s="1">
        <v>0.41095890410958902</v>
      </c>
      <c r="AD9" s="1">
        <v>1.0192307692307601</v>
      </c>
      <c r="AE9" s="1"/>
      <c r="AF9" s="1"/>
    </row>
    <row r="10" spans="3:32" x14ac:dyDescent="0.35">
      <c r="C10" s="1">
        <v>0.27</v>
      </c>
      <c r="D10" s="1">
        <v>0.73</v>
      </c>
      <c r="E10" s="1"/>
      <c r="F10" s="1"/>
      <c r="G10" s="1">
        <v>0.14857142857142799</v>
      </c>
      <c r="H10" s="1">
        <v>0.76833976833976803</v>
      </c>
      <c r="I10" s="1">
        <v>0.494292237442922</v>
      </c>
      <c r="J10" s="1">
        <v>0.74324324324324298</v>
      </c>
      <c r="K10" s="1">
        <v>0.44965675057208199</v>
      </c>
      <c r="L10" s="1">
        <v>0.29400386847195298</v>
      </c>
      <c r="M10" s="1">
        <v>6.05022831050228E-2</v>
      </c>
      <c r="N10" s="1">
        <v>0.129343629343629</v>
      </c>
      <c r="O10" s="1">
        <v>0.87785388127853803</v>
      </c>
      <c r="P10" s="1">
        <v>0.64864864864864802</v>
      </c>
      <c r="Q10" s="1">
        <v>0.24657534246575299</v>
      </c>
      <c r="R10" s="1">
        <v>0.31721470019342302</v>
      </c>
      <c r="S10" s="1"/>
      <c r="T10" s="1"/>
      <c r="U10" s="1">
        <v>0.44127708095780999</v>
      </c>
      <c r="V10" s="1">
        <v>0.119922630560928</v>
      </c>
      <c r="W10" s="1"/>
      <c r="X10" s="1"/>
      <c r="Y10" s="1">
        <v>0.16</v>
      </c>
      <c r="Z10" s="1">
        <v>0</v>
      </c>
      <c r="AA10" s="1">
        <v>0.52511415525114102</v>
      </c>
      <c r="AB10" s="1">
        <v>2.12355212355212E-2</v>
      </c>
      <c r="AC10" s="1">
        <v>0.442922374429223</v>
      </c>
      <c r="AD10" s="1">
        <v>0.97499999999999998</v>
      </c>
      <c r="AE10" s="1"/>
      <c r="AF10" s="1"/>
    </row>
    <row r="11" spans="3:32" x14ac:dyDescent="0.35">
      <c r="C11" s="1">
        <v>0.3</v>
      </c>
      <c r="D11" s="1">
        <v>0.66</v>
      </c>
      <c r="E11" s="1"/>
      <c r="F11" s="1"/>
      <c r="G11" s="3">
        <v>0.16685714285714201</v>
      </c>
      <c r="H11" s="3">
        <v>0.78185328185328096</v>
      </c>
      <c r="I11" s="3">
        <v>0.51484018264840103</v>
      </c>
      <c r="J11" s="3">
        <v>0.77799227799227799</v>
      </c>
      <c r="K11" s="1">
        <v>0.52173913043478204</v>
      </c>
      <c r="L11" s="1">
        <v>0.23404255319148901</v>
      </c>
      <c r="M11" s="1">
        <v>6.3926940639269403E-2</v>
      </c>
      <c r="N11" s="1">
        <v>8.8803088803088806E-2</v>
      </c>
      <c r="O11" s="1">
        <v>0.885844748858447</v>
      </c>
      <c r="P11" s="1">
        <v>0.61583011583011504</v>
      </c>
      <c r="Q11" s="1">
        <v>0.27283105022831</v>
      </c>
      <c r="R11" s="1">
        <v>0.13733075435202999</v>
      </c>
      <c r="S11" s="1"/>
      <c r="T11" s="1"/>
      <c r="U11" s="1">
        <v>0.46066134549600901</v>
      </c>
      <c r="V11" s="1">
        <v>6.3829787234042507E-2</v>
      </c>
      <c r="W11" s="1"/>
      <c r="X11" s="1"/>
      <c r="Y11" s="1">
        <v>0.28685714285714198</v>
      </c>
      <c r="Z11" s="1">
        <v>0</v>
      </c>
      <c r="AA11" s="1">
        <v>0.715753424657534</v>
      </c>
      <c r="AB11" s="1">
        <v>0</v>
      </c>
      <c r="AC11" s="1">
        <v>0.46232876712328702</v>
      </c>
      <c r="AD11" s="1">
        <v>0.90576923076922999</v>
      </c>
      <c r="AE11" s="1"/>
      <c r="AF11" s="1"/>
    </row>
    <row r="12" spans="3:32" x14ac:dyDescent="0.35">
      <c r="C12" s="1">
        <v>0.33</v>
      </c>
      <c r="D12" s="1">
        <v>0.59</v>
      </c>
      <c r="E12" s="1"/>
      <c r="F12" s="1"/>
      <c r="G12" s="1">
        <v>0.185142857142857</v>
      </c>
      <c r="H12" s="1">
        <v>0.76254826254826202</v>
      </c>
      <c r="I12" s="1">
        <v>0.53767123287671204</v>
      </c>
      <c r="J12" s="1">
        <v>0.77027027027026995</v>
      </c>
      <c r="K12" s="1">
        <v>0.59153318077803196</v>
      </c>
      <c r="L12" s="1">
        <v>0.150870406189555</v>
      </c>
      <c r="M12" s="1">
        <v>6.3926940639269403E-2</v>
      </c>
      <c r="N12" s="1">
        <v>4.0540540540540501E-2</v>
      </c>
      <c r="O12" s="1">
        <v>0.89041095890410904</v>
      </c>
      <c r="P12" s="1">
        <v>0</v>
      </c>
      <c r="Q12" s="1">
        <v>0.29680365296803601</v>
      </c>
      <c r="R12" s="1">
        <v>7.3500967117988397E-2</v>
      </c>
      <c r="S12" s="1"/>
      <c r="T12" s="1"/>
      <c r="U12" s="1">
        <v>0.46750285062713798</v>
      </c>
      <c r="V12" s="1">
        <v>0.121856866537717</v>
      </c>
      <c r="W12" s="1"/>
      <c r="X12" s="1"/>
      <c r="Y12" s="1"/>
      <c r="Z12" s="1"/>
      <c r="AA12" s="1"/>
      <c r="AB12" s="1"/>
      <c r="AC12" s="1">
        <v>0.48972602739726001</v>
      </c>
      <c r="AD12" s="1">
        <v>0.74038461538461497</v>
      </c>
      <c r="AE12" s="1"/>
      <c r="AF12" s="1"/>
    </row>
    <row r="13" spans="3:32" x14ac:dyDescent="0.35">
      <c r="C13" s="1">
        <v>0.34</v>
      </c>
      <c r="D13" s="1">
        <v>0.56999999999999995</v>
      </c>
      <c r="E13" s="1"/>
      <c r="F13" s="1"/>
      <c r="G13" s="1">
        <v>0.190857142857142</v>
      </c>
      <c r="H13" s="1">
        <v>0.72779922779922701</v>
      </c>
      <c r="I13" s="1">
        <v>0.55593607305935999</v>
      </c>
      <c r="J13" s="1">
        <v>0.73166023166023098</v>
      </c>
      <c r="K13" s="1">
        <v>0.68649885583523995</v>
      </c>
      <c r="L13" s="1">
        <v>0</v>
      </c>
      <c r="M13" s="1">
        <v>6.6210045662100397E-2</v>
      </c>
      <c r="N13" s="1">
        <v>9.6525096525096506E-3</v>
      </c>
      <c r="O13" s="1"/>
      <c r="P13" s="1"/>
      <c r="Q13" s="1">
        <v>0.335616438356164</v>
      </c>
      <c r="R13" s="1">
        <v>3.0947775628626599E-2</v>
      </c>
      <c r="S13" s="1"/>
      <c r="T13" s="1"/>
      <c r="U13" s="1">
        <v>0.45838084378563199</v>
      </c>
      <c r="V13" s="1">
        <v>0.230174081237911</v>
      </c>
      <c r="W13" s="1"/>
      <c r="X13" s="1"/>
      <c r="Y13" s="1"/>
      <c r="Z13" s="1"/>
      <c r="AA13" s="1"/>
      <c r="AB13" s="1"/>
      <c r="AC13" s="1">
        <v>0.52968036529680296</v>
      </c>
      <c r="AD13" s="1">
        <v>0.53846153846153799</v>
      </c>
      <c r="AE13" s="1"/>
      <c r="AF13" s="1"/>
    </row>
    <row r="14" spans="3:32" x14ac:dyDescent="0.35">
      <c r="C14" s="1">
        <v>0.37</v>
      </c>
      <c r="D14" s="1">
        <v>0.57999999999999996</v>
      </c>
      <c r="E14" s="1"/>
      <c r="F14" s="1"/>
      <c r="G14" s="1">
        <v>0.19771428571428501</v>
      </c>
      <c r="H14" s="1">
        <v>0.64671814671814598</v>
      </c>
      <c r="I14" s="1">
        <v>0.56506849315068397</v>
      </c>
      <c r="J14" s="1">
        <v>0.68339768339768303</v>
      </c>
      <c r="K14" s="1"/>
      <c r="L14" s="1"/>
      <c r="M14" s="1">
        <v>8.1050228310502195E-2</v>
      </c>
      <c r="N14" s="1">
        <v>0</v>
      </c>
      <c r="O14" s="1"/>
      <c r="P14" s="1"/>
      <c r="Q14" s="1">
        <v>0.40410958904109501</v>
      </c>
      <c r="R14" s="1">
        <v>9.6711798839458404E-3</v>
      </c>
      <c r="S14" s="1"/>
      <c r="T14" s="1"/>
      <c r="U14" s="1">
        <v>0.46066134549600901</v>
      </c>
      <c r="V14" s="1">
        <v>0.410058027079303</v>
      </c>
      <c r="W14" s="1"/>
      <c r="X14" s="1"/>
      <c r="Y14" s="1"/>
      <c r="Z14" s="1"/>
      <c r="AA14" s="1"/>
      <c r="AB14" s="1"/>
      <c r="AC14" s="1">
        <v>0.58675799086757896</v>
      </c>
      <c r="AD14" s="1">
        <v>0.35</v>
      </c>
      <c r="AE14" s="1"/>
      <c r="AF14" s="1"/>
    </row>
    <row r="15" spans="3:32" x14ac:dyDescent="0.35">
      <c r="C15" s="1">
        <v>0.4</v>
      </c>
      <c r="D15" s="1">
        <v>0.62</v>
      </c>
      <c r="E15" s="1"/>
      <c r="F15" s="1"/>
      <c r="G15" s="1">
        <v>0.21257142857142799</v>
      </c>
      <c r="H15" s="1">
        <v>0.56177606177606099</v>
      </c>
      <c r="I15" s="1">
        <v>0.56506849315068397</v>
      </c>
      <c r="J15" s="1">
        <v>0.58494208494208499</v>
      </c>
      <c r="K15" s="1"/>
      <c r="L15" s="1"/>
      <c r="M15" s="1">
        <v>0.122146118721461</v>
      </c>
      <c r="N15" s="1">
        <v>0</v>
      </c>
      <c r="O15" s="1"/>
      <c r="P15" s="1"/>
      <c r="Q15" s="1">
        <v>0.47031963470319599</v>
      </c>
      <c r="R15" s="1">
        <v>0</v>
      </c>
      <c r="S15" s="1"/>
      <c r="T15" s="1"/>
      <c r="U15" s="1">
        <v>0.45838084378563199</v>
      </c>
      <c r="V15" s="1">
        <v>0.64796905222437096</v>
      </c>
      <c r="W15" s="1"/>
      <c r="X15" s="1"/>
      <c r="Y15" s="1"/>
      <c r="Z15" s="1"/>
      <c r="AA15" s="1"/>
      <c r="AB15" s="1"/>
      <c r="AC15" s="1">
        <v>0.65182648401826404</v>
      </c>
      <c r="AD15" s="1">
        <v>0.244230769230769</v>
      </c>
      <c r="AE15" s="1"/>
      <c r="AF15" s="1"/>
    </row>
    <row r="16" spans="3:32" x14ac:dyDescent="0.35">
      <c r="C16" s="1">
        <v>0.43</v>
      </c>
      <c r="D16" s="1">
        <v>0.66</v>
      </c>
      <c r="E16" s="1"/>
      <c r="F16" s="1"/>
      <c r="G16" s="1">
        <v>0.24114285714285699</v>
      </c>
      <c r="H16" s="1">
        <v>0.52123552123552097</v>
      </c>
      <c r="I16" s="1">
        <v>0.56506849315068397</v>
      </c>
      <c r="J16" s="1">
        <v>0.42084942084942001</v>
      </c>
      <c r="K16" s="1"/>
      <c r="L16" s="1"/>
      <c r="M16" s="1">
        <v>0.13127853881278501</v>
      </c>
      <c r="N16" s="1">
        <v>1.1583011583011499E-2</v>
      </c>
      <c r="O16" s="1"/>
      <c r="P16" s="1"/>
      <c r="Q16" s="1">
        <v>0.56278538812785295</v>
      </c>
      <c r="R16" s="1">
        <v>4.8355899419729197E-2</v>
      </c>
      <c r="S16" s="1"/>
      <c r="T16" s="1"/>
      <c r="U16" s="1">
        <v>0.46294184720638498</v>
      </c>
      <c r="V16" s="1">
        <v>0.95357833655705904</v>
      </c>
      <c r="W16" s="1"/>
      <c r="X16" s="1"/>
      <c r="Y16" s="1"/>
      <c r="Z16" s="1"/>
      <c r="AA16" s="1"/>
      <c r="AB16" s="1"/>
      <c r="AC16" s="1">
        <v>0.73515981735159797</v>
      </c>
      <c r="AD16" s="1">
        <v>0.111538461538461</v>
      </c>
      <c r="AE16" s="1"/>
      <c r="AF16" s="1"/>
    </row>
    <row r="17" spans="3:32" x14ac:dyDescent="0.35">
      <c r="C17" s="1">
        <v>0.47</v>
      </c>
      <c r="D17" s="1">
        <v>0.75</v>
      </c>
      <c r="E17" s="1"/>
      <c r="F17" s="1"/>
      <c r="G17" s="1">
        <v>0.26742857142857102</v>
      </c>
      <c r="H17" s="1">
        <v>0.511583011583011</v>
      </c>
      <c r="I17" s="1">
        <v>0.56278538812785295</v>
      </c>
      <c r="J17" s="1">
        <v>0.25675675675675602</v>
      </c>
      <c r="K17" s="1"/>
      <c r="L17" s="1"/>
      <c r="M17" s="1">
        <v>0.13242009132419999</v>
      </c>
      <c r="N17" s="1">
        <v>4.0540540540540501E-2</v>
      </c>
      <c r="O17" s="1"/>
      <c r="P17" s="1"/>
      <c r="Q17" s="1">
        <v>0.65410958904109495</v>
      </c>
      <c r="R17" s="1">
        <v>4.8355899419729197E-2</v>
      </c>
      <c r="S17" s="1"/>
      <c r="T17" s="1"/>
      <c r="U17" s="1">
        <v>0.46864310148232602</v>
      </c>
      <c r="V17" s="1">
        <v>0.980657640232108</v>
      </c>
      <c r="W17" s="1"/>
      <c r="X17" s="1"/>
      <c r="Y17" s="1"/>
      <c r="Z17" s="1"/>
      <c r="AA17" s="1"/>
      <c r="AB17" s="1"/>
      <c r="AC17" s="1">
        <v>0.81735159817351599</v>
      </c>
      <c r="AD17" s="1">
        <v>1.1538461538461499E-2</v>
      </c>
      <c r="AE17" s="1"/>
      <c r="AF17" s="1"/>
    </row>
    <row r="18" spans="3:32" x14ac:dyDescent="0.35">
      <c r="C18" s="1">
        <v>0.51</v>
      </c>
      <c r="D18" s="1">
        <v>0.82</v>
      </c>
      <c r="E18" s="1"/>
      <c r="F18" s="1"/>
      <c r="G18" s="1">
        <v>0.28685714285714198</v>
      </c>
      <c r="H18" s="1">
        <v>0.511583011583011</v>
      </c>
      <c r="I18" s="1">
        <v>0.56963470319634701</v>
      </c>
      <c r="J18" s="1">
        <v>0.12741312741312699</v>
      </c>
      <c r="K18" s="1"/>
      <c r="L18" s="1"/>
      <c r="M18" s="1">
        <v>0.130136986301369</v>
      </c>
      <c r="N18" s="1">
        <v>0.138996138996139</v>
      </c>
      <c r="O18" s="1"/>
      <c r="P18" s="1"/>
      <c r="Q18" s="1">
        <v>0.807077625570776</v>
      </c>
      <c r="R18" s="1">
        <v>2.51450676982591E-2</v>
      </c>
      <c r="S18" s="1"/>
      <c r="T18" s="1"/>
      <c r="U18" s="1">
        <v>0.486887115165336</v>
      </c>
      <c r="V18" s="1">
        <v>0.95164410058027005</v>
      </c>
      <c r="W18" s="1"/>
      <c r="X18" s="1"/>
      <c r="Y18" s="1"/>
      <c r="Z18" s="1"/>
      <c r="AA18" s="1"/>
      <c r="AB18" s="1"/>
      <c r="AC18" s="1">
        <v>0.86187214611872098</v>
      </c>
      <c r="AD18" s="1">
        <v>0</v>
      </c>
      <c r="AE18" s="1"/>
      <c r="AF18" s="1"/>
    </row>
    <row r="19" spans="3:32" x14ac:dyDescent="0.35">
      <c r="C19" s="1">
        <v>0.54</v>
      </c>
      <c r="D19" s="1">
        <v>0.86</v>
      </c>
      <c r="E19" s="1"/>
      <c r="F19" s="1"/>
      <c r="G19" s="1">
        <v>0.30171428571428499</v>
      </c>
      <c r="H19" s="1">
        <v>0.55984555984555895</v>
      </c>
      <c r="I19" s="1">
        <v>0.59018264840182599</v>
      </c>
      <c r="J19" s="1">
        <v>6.7567567567567502E-2</v>
      </c>
      <c r="K19" s="1"/>
      <c r="L19" s="1"/>
      <c r="M19" s="3">
        <v>0.13470319634703101</v>
      </c>
      <c r="N19" s="3">
        <v>0.15830115830115801</v>
      </c>
      <c r="O19" s="1"/>
      <c r="P19" s="1"/>
      <c r="Q19" s="1">
        <v>1.0399543378995399</v>
      </c>
      <c r="R19" s="1">
        <v>5.2224371373307502E-2</v>
      </c>
      <c r="S19" s="1"/>
      <c r="T19" s="1"/>
      <c r="U19" s="1">
        <v>0.50285062713797002</v>
      </c>
      <c r="V19" s="1">
        <v>0.75435203094777503</v>
      </c>
      <c r="W19" s="1"/>
      <c r="X19" s="1"/>
      <c r="Y19" s="1"/>
      <c r="Z19" s="1"/>
      <c r="AA19" s="1"/>
      <c r="AB19" s="1"/>
      <c r="AC19" s="1"/>
      <c r="AD19" s="1"/>
      <c r="AE19" s="1"/>
      <c r="AF19" s="1"/>
    </row>
    <row r="20" spans="3:32" x14ac:dyDescent="0.35">
      <c r="C20" s="3">
        <v>0.56999999999999995</v>
      </c>
      <c r="D20" s="3">
        <v>0.87</v>
      </c>
      <c r="E20" s="1"/>
      <c r="F20" s="1"/>
      <c r="G20" s="1">
        <v>0.314285714285714</v>
      </c>
      <c r="H20" s="1">
        <v>0.62355212355212297</v>
      </c>
      <c r="I20" s="1">
        <v>0.62214611872146097</v>
      </c>
      <c r="J20" s="1">
        <v>2.3166023166023099E-2</v>
      </c>
      <c r="K20" s="1"/>
      <c r="L20" s="1"/>
      <c r="M20" s="1">
        <v>0.141552511415525</v>
      </c>
      <c r="N20" s="1">
        <v>0.13706563706563701</v>
      </c>
      <c r="O20" s="1"/>
      <c r="P20" s="1"/>
      <c r="Q20" s="1"/>
      <c r="R20" s="1"/>
      <c r="S20" s="1"/>
      <c r="T20" s="1"/>
      <c r="U20" s="1">
        <v>0.51425313568985098</v>
      </c>
      <c r="V20" s="1">
        <v>0.70406189555125698</v>
      </c>
      <c r="W20" s="1"/>
      <c r="X20" s="1"/>
      <c r="Y20" s="1"/>
      <c r="Z20" s="1"/>
      <c r="AA20" s="1"/>
      <c r="AB20" s="1"/>
      <c r="AC20" s="1"/>
      <c r="AD20" s="1"/>
      <c r="AE20" s="1"/>
      <c r="AF20" s="1"/>
    </row>
    <row r="21" spans="3:32" x14ac:dyDescent="0.35">
      <c r="C21" s="1">
        <v>0.6</v>
      </c>
      <c r="D21" s="1">
        <v>0.86</v>
      </c>
      <c r="E21" s="1"/>
      <c r="F21" s="1"/>
      <c r="G21" s="1">
        <v>0.32685714285714201</v>
      </c>
      <c r="H21" s="1">
        <v>0.68532818532818496</v>
      </c>
      <c r="I21" s="1">
        <v>0.62214611872146097</v>
      </c>
      <c r="J21" s="1">
        <v>2.3166023166023099E-2</v>
      </c>
      <c r="K21" s="1"/>
      <c r="L21" s="1"/>
      <c r="M21" s="1">
        <v>0.147260273972602</v>
      </c>
      <c r="N21" s="1">
        <v>3.6679536679536599E-2</v>
      </c>
      <c r="O21" s="1"/>
      <c r="P21" s="1"/>
      <c r="Q21" s="1"/>
      <c r="R21" s="1"/>
      <c r="S21" s="1"/>
      <c r="T21" s="1"/>
      <c r="U21" s="1">
        <v>0.52223489167616799</v>
      </c>
      <c r="V21" s="1">
        <v>0.75241779497098604</v>
      </c>
      <c r="W21" s="1"/>
      <c r="X21" s="1"/>
      <c r="Y21" s="1"/>
      <c r="Z21" s="1"/>
      <c r="AA21" s="1"/>
      <c r="AB21" s="1"/>
      <c r="AC21" s="1"/>
      <c r="AD21" s="1"/>
      <c r="AE21" s="1"/>
      <c r="AF21" s="1"/>
    </row>
    <row r="22" spans="3:32" x14ac:dyDescent="0.35">
      <c r="C22" s="1">
        <v>0.63</v>
      </c>
      <c r="D22" s="1">
        <v>0.83</v>
      </c>
      <c r="E22" s="1"/>
      <c r="F22" s="1"/>
      <c r="G22" s="1">
        <v>0.33714285714285702</v>
      </c>
      <c r="H22" s="1">
        <v>0.72007722007721997</v>
      </c>
      <c r="I22" s="1">
        <v>0.670091324200913</v>
      </c>
      <c r="J22" s="1">
        <v>0</v>
      </c>
      <c r="K22" s="1"/>
      <c r="L22" s="1"/>
      <c r="M22" s="1">
        <v>0.15296803652968</v>
      </c>
      <c r="N22" s="1">
        <v>0</v>
      </c>
      <c r="O22" s="1"/>
      <c r="P22" s="1"/>
      <c r="Q22" s="1"/>
      <c r="R22" s="1"/>
      <c r="S22" s="1"/>
      <c r="T22" s="1"/>
      <c r="U22" s="1">
        <v>0.54618015963511901</v>
      </c>
      <c r="V22" s="1">
        <v>0.98259187620889699</v>
      </c>
      <c r="W22" s="1"/>
      <c r="X22" s="1"/>
      <c r="Y22" s="1"/>
      <c r="Z22" s="1"/>
      <c r="AA22" s="1"/>
      <c r="AB22" s="1"/>
      <c r="AC22" s="1"/>
      <c r="AD22" s="1"/>
      <c r="AE22" s="1"/>
      <c r="AF22" s="1"/>
    </row>
    <row r="23" spans="3:32" x14ac:dyDescent="0.35">
      <c r="C23" s="1">
        <v>0.66</v>
      </c>
      <c r="D23" s="1">
        <v>0.76</v>
      </c>
      <c r="E23" s="1"/>
      <c r="F23" s="1"/>
      <c r="G23" s="1">
        <v>0.34171428571428503</v>
      </c>
      <c r="H23" s="1">
        <v>0.73745173745173698</v>
      </c>
      <c r="I23" s="1"/>
      <c r="J23" s="1"/>
      <c r="K23" s="1"/>
      <c r="L23" s="1"/>
      <c r="M23" s="1">
        <v>0.23401826484018201</v>
      </c>
      <c r="N23" s="1">
        <v>0</v>
      </c>
      <c r="O23" s="1"/>
      <c r="P23" s="1"/>
      <c r="Q23" s="1"/>
      <c r="R23" s="1"/>
      <c r="S23" s="1"/>
      <c r="T23" s="1"/>
      <c r="U23" s="3">
        <v>0.55986316989737706</v>
      </c>
      <c r="V23" s="3">
        <v>1.0251450676982501</v>
      </c>
      <c r="W23" s="1"/>
      <c r="X23" s="1"/>
      <c r="Y23" s="1"/>
      <c r="Z23" s="1"/>
      <c r="AA23" s="1"/>
      <c r="AB23" s="1"/>
      <c r="AC23" s="1"/>
      <c r="AD23" s="1"/>
      <c r="AE23" s="1"/>
      <c r="AF23" s="1"/>
    </row>
    <row r="24" spans="3:32" x14ac:dyDescent="0.35">
      <c r="C24" s="1">
        <v>0.68</v>
      </c>
      <c r="D24" s="1">
        <v>0.7</v>
      </c>
      <c r="E24" s="1"/>
      <c r="F24" s="1"/>
      <c r="G24" s="1">
        <v>0.34742857142857098</v>
      </c>
      <c r="H24" s="1">
        <v>0.75096525096525102</v>
      </c>
      <c r="I24" s="1"/>
      <c r="J24" s="1"/>
      <c r="K24" s="1"/>
      <c r="L24" s="1"/>
      <c r="M24" s="1">
        <v>0.23744292237442899</v>
      </c>
      <c r="N24" s="1">
        <v>1.5444015444015399E-2</v>
      </c>
      <c r="O24" s="1"/>
      <c r="P24" s="1"/>
      <c r="Q24" s="1"/>
      <c r="R24" s="1"/>
      <c r="S24" s="1"/>
      <c r="T24" s="1"/>
      <c r="U24" s="1">
        <v>0.57696693272519906</v>
      </c>
      <c r="V24" s="1">
        <v>0.98259187620889699</v>
      </c>
      <c r="W24" s="1"/>
      <c r="X24" s="1"/>
      <c r="Y24" s="1"/>
      <c r="Z24" s="1"/>
      <c r="AA24" s="1"/>
      <c r="AB24" s="1"/>
      <c r="AC24" s="1"/>
      <c r="AD24" s="1"/>
      <c r="AE24" s="1"/>
      <c r="AF24" s="1"/>
    </row>
    <row r="25" spans="3:32" x14ac:dyDescent="0.35">
      <c r="C25" s="1">
        <v>0.7</v>
      </c>
      <c r="D25" s="1">
        <v>0.64</v>
      </c>
      <c r="E25" s="1"/>
      <c r="F25" s="1"/>
      <c r="G25" s="1">
        <v>0.35314285714285698</v>
      </c>
      <c r="H25" s="1">
        <v>0.73359073359073301</v>
      </c>
      <c r="I25" s="1"/>
      <c r="J25" s="1"/>
      <c r="K25" s="1"/>
      <c r="L25" s="1"/>
      <c r="M25" s="1">
        <v>0.23744292237442899</v>
      </c>
      <c r="N25" s="1">
        <v>0.129343629343629</v>
      </c>
      <c r="O25" s="1"/>
      <c r="P25" s="1"/>
      <c r="Q25" s="1"/>
      <c r="R25" s="1"/>
      <c r="S25" s="1"/>
      <c r="T25" s="1"/>
      <c r="U25" s="1">
        <v>0.62029646522234805</v>
      </c>
      <c r="V25" s="1">
        <v>0.52611218568665297</v>
      </c>
      <c r="W25" s="1"/>
      <c r="X25" s="1"/>
      <c r="Y25" s="1"/>
      <c r="Z25" s="1"/>
      <c r="AA25" s="1"/>
      <c r="AB25" s="1"/>
      <c r="AC25" s="1"/>
      <c r="AD25" s="1"/>
      <c r="AE25" s="1"/>
      <c r="AF25" s="1"/>
    </row>
    <row r="26" spans="3:32" x14ac:dyDescent="0.35">
      <c r="C26" s="1">
        <v>0.74</v>
      </c>
      <c r="D26" s="1">
        <v>0.55000000000000004</v>
      </c>
      <c r="E26" s="1"/>
      <c r="F26" s="1"/>
      <c r="G26" s="1">
        <v>0.36</v>
      </c>
      <c r="H26" s="1">
        <v>0.70656370656370604</v>
      </c>
      <c r="I26" s="1"/>
      <c r="J26" s="1"/>
      <c r="K26" s="1"/>
      <c r="L26" s="1"/>
      <c r="M26" s="1">
        <v>0.24200913242009101</v>
      </c>
      <c r="N26" s="1">
        <v>0.15057915057915</v>
      </c>
      <c r="O26" s="1"/>
      <c r="P26" s="1"/>
      <c r="Q26" s="1"/>
      <c r="R26" s="1"/>
      <c r="S26" s="1"/>
      <c r="T26" s="1"/>
      <c r="U26" s="1">
        <v>0.675028506271379</v>
      </c>
      <c r="V26" s="1">
        <v>0.26885880077369401</v>
      </c>
      <c r="W26" s="1"/>
      <c r="X26" s="1"/>
      <c r="Y26" s="1"/>
      <c r="Z26" s="1"/>
      <c r="AA26" s="1"/>
      <c r="AB26" s="1"/>
      <c r="AC26" s="1"/>
      <c r="AD26" s="1"/>
      <c r="AE26" s="1"/>
      <c r="AF26" s="1"/>
    </row>
    <row r="27" spans="3:32" x14ac:dyDescent="0.35">
      <c r="C27" s="1">
        <v>0.77</v>
      </c>
      <c r="D27" s="1">
        <v>0.47</v>
      </c>
      <c r="E27" s="1"/>
      <c r="F27" s="1"/>
      <c r="G27" s="1">
        <v>0.379428571428571</v>
      </c>
      <c r="H27" s="1">
        <v>0.64478764478764405</v>
      </c>
      <c r="I27" s="1"/>
      <c r="J27" s="1"/>
      <c r="K27" s="1"/>
      <c r="L27" s="1"/>
      <c r="M27" s="1">
        <v>0.24771689497716801</v>
      </c>
      <c r="N27" s="1">
        <v>0.12741312741312699</v>
      </c>
      <c r="O27" s="1"/>
      <c r="P27" s="1"/>
      <c r="Q27" s="1"/>
      <c r="R27" s="1"/>
      <c r="S27" s="1"/>
      <c r="T27" s="1"/>
      <c r="U27" s="1">
        <v>0.73660205245153898</v>
      </c>
      <c r="V27" s="1">
        <v>8.5106382978723402E-2</v>
      </c>
      <c r="W27" s="1"/>
      <c r="X27" s="1"/>
      <c r="Y27" s="1"/>
      <c r="Z27" s="1"/>
      <c r="AA27" s="1"/>
      <c r="AB27" s="1"/>
      <c r="AC27" s="1"/>
      <c r="AD27" s="1"/>
      <c r="AE27" s="1"/>
      <c r="AF27" s="1"/>
    </row>
    <row r="28" spans="3:32" x14ac:dyDescent="0.35">
      <c r="C28" s="1">
        <v>0.81</v>
      </c>
      <c r="D28" s="1">
        <v>0.42</v>
      </c>
      <c r="E28" s="1"/>
      <c r="F28" s="1"/>
      <c r="G28" s="1">
        <v>0.40228571428571402</v>
      </c>
      <c r="H28" s="1">
        <v>0.59266409266409203</v>
      </c>
      <c r="I28" s="1"/>
      <c r="J28" s="1"/>
      <c r="K28" s="1"/>
      <c r="L28" s="1"/>
      <c r="M28" s="1">
        <v>0.25342465753424598</v>
      </c>
      <c r="N28" s="1">
        <v>1.9305019305019301E-2</v>
      </c>
      <c r="O28" s="1"/>
      <c r="P28" s="1"/>
      <c r="Q28" s="1"/>
      <c r="R28" s="1"/>
      <c r="S28" s="1"/>
      <c r="T28" s="1"/>
      <c r="U28" s="1">
        <v>0.77993158494868797</v>
      </c>
      <c r="V28" s="1">
        <v>0</v>
      </c>
      <c r="W28" s="1"/>
      <c r="X28" s="1"/>
      <c r="Y28" s="1"/>
      <c r="Z28" s="1"/>
      <c r="AA28" s="1"/>
      <c r="AB28" s="1"/>
      <c r="AC28" s="1"/>
      <c r="AD28" s="1"/>
      <c r="AE28" s="1"/>
      <c r="AF28" s="1"/>
    </row>
    <row r="29" spans="3:32" x14ac:dyDescent="0.35">
      <c r="C29" s="1"/>
      <c r="D29" s="1"/>
      <c r="E29" s="1"/>
      <c r="F29" s="1"/>
      <c r="G29" s="1">
        <v>0.43085714285714199</v>
      </c>
      <c r="H29" s="1">
        <v>0.54633204633204602</v>
      </c>
      <c r="I29" s="1"/>
      <c r="J29" s="1"/>
      <c r="K29" s="1"/>
      <c r="L29" s="1"/>
      <c r="M29" s="1">
        <v>0.26255707762557001</v>
      </c>
      <c r="N29" s="1">
        <v>0</v>
      </c>
      <c r="O29" s="1"/>
      <c r="P29" s="1"/>
      <c r="Q29" s="1"/>
      <c r="R29" s="1"/>
      <c r="S29" s="1"/>
      <c r="T29" s="1"/>
      <c r="U29" s="1">
        <v>0.92132269099201802</v>
      </c>
      <c r="V29" s="1">
        <v>0</v>
      </c>
      <c r="W29" s="1"/>
      <c r="X29" s="1"/>
      <c r="Y29" s="1"/>
      <c r="Z29" s="1"/>
      <c r="AA29" s="1"/>
      <c r="AB29" s="1"/>
      <c r="AC29" s="1"/>
      <c r="AD29" s="1"/>
      <c r="AE29" s="1"/>
      <c r="AF29" s="1"/>
    </row>
    <row r="30" spans="3:32" x14ac:dyDescent="0.35">
      <c r="C30" s="1"/>
      <c r="D30" s="1"/>
      <c r="E30" s="1"/>
      <c r="F30" s="1"/>
      <c r="G30" s="1">
        <v>0.46742857142857103</v>
      </c>
      <c r="H30" s="1">
        <v>0.51930501930501904</v>
      </c>
      <c r="I30" s="1"/>
      <c r="J30" s="1"/>
      <c r="K30" s="1"/>
      <c r="L30" s="1"/>
      <c r="M30" s="1">
        <v>0.38127853881278501</v>
      </c>
      <c r="N30" s="1">
        <v>0</v>
      </c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</row>
    <row r="31" spans="3:32" x14ac:dyDescent="0.35">
      <c r="C31" s="1"/>
      <c r="D31" s="1"/>
      <c r="E31" s="1"/>
      <c r="F31" s="1"/>
      <c r="G31" s="1">
        <v>0.501714285714285</v>
      </c>
      <c r="H31" s="1">
        <v>0.51737451737451701</v>
      </c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</row>
    <row r="32" spans="3:32" x14ac:dyDescent="0.35">
      <c r="C32" s="1"/>
      <c r="D32" s="1"/>
      <c r="E32" s="1"/>
      <c r="F32" s="1"/>
      <c r="G32" s="1">
        <v>0.51428571428571401</v>
      </c>
      <c r="H32" s="1">
        <v>0.52123552123552097</v>
      </c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</row>
    <row r="33" spans="3:32" x14ac:dyDescent="0.35">
      <c r="C33" s="1"/>
      <c r="D33" s="1"/>
      <c r="E33" s="1"/>
      <c r="F33" s="1"/>
      <c r="G33" s="1">
        <v>0.52685714285714202</v>
      </c>
      <c r="H33" s="1">
        <v>0.54247104247104205</v>
      </c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</row>
    <row r="34" spans="3:32" x14ac:dyDescent="0.35">
      <c r="C34" s="1"/>
      <c r="D34" s="1"/>
      <c r="E34" s="1"/>
      <c r="F34" s="1"/>
      <c r="G34" s="1">
        <v>0.54057142857142804</v>
      </c>
      <c r="H34" s="1">
        <v>0.55791505791505702</v>
      </c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</row>
    <row r="35" spans="3:32" x14ac:dyDescent="0.35">
      <c r="C35" s="1"/>
      <c r="D35" s="1"/>
      <c r="E35" s="1"/>
      <c r="F35" s="1"/>
      <c r="G35" s="1">
        <v>0.55542857142857105</v>
      </c>
      <c r="H35" s="1">
        <v>0.54440154440154398</v>
      </c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</row>
    <row r="36" spans="3:32" x14ac:dyDescent="0.35">
      <c r="C36" s="1"/>
      <c r="D36" s="1"/>
      <c r="E36" s="1"/>
      <c r="F36" s="1"/>
      <c r="G36" s="1">
        <v>0.55542857142857105</v>
      </c>
      <c r="H36" s="1">
        <v>0.54440154440154398</v>
      </c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</row>
    <row r="37" spans="3:32" x14ac:dyDescent="0.35">
      <c r="C37" s="1"/>
      <c r="D37" s="1"/>
      <c r="E37" s="1"/>
      <c r="F37" s="1"/>
      <c r="G37" s="1">
        <v>0.56914285714285695</v>
      </c>
      <c r="H37" s="1">
        <v>0.55212355212355202</v>
      </c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</row>
    <row r="38" spans="3:32" x14ac:dyDescent="0.35">
      <c r="C38" s="1"/>
      <c r="D38" s="1"/>
      <c r="E38" s="1"/>
      <c r="F38" s="1"/>
      <c r="G38" s="1">
        <v>0.58171428571428496</v>
      </c>
      <c r="H38" s="1">
        <v>0.55791505791505702</v>
      </c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</row>
    <row r="39" spans="3:32" x14ac:dyDescent="0.35">
      <c r="C39" s="1"/>
      <c r="D39" s="1"/>
      <c r="E39" s="1"/>
      <c r="F39" s="1"/>
      <c r="G39" s="1">
        <v>0.59885714285714198</v>
      </c>
      <c r="H39" s="1">
        <v>0.55212355212355202</v>
      </c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</row>
    <row r="40" spans="3:32" x14ac:dyDescent="0.35">
      <c r="C40" s="1"/>
      <c r="D40" s="1"/>
      <c r="E40" s="1"/>
      <c r="F40" s="1"/>
      <c r="G40" s="1">
        <v>0.619428571428571</v>
      </c>
      <c r="H40" s="1">
        <v>0.55598455598455598</v>
      </c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</row>
    <row r="41" spans="3:32" x14ac:dyDescent="0.35">
      <c r="C41" s="1"/>
      <c r="D41" s="1"/>
      <c r="E41" s="1"/>
      <c r="F41" s="1"/>
      <c r="G41" s="1">
        <v>0.63314285714285701</v>
      </c>
      <c r="H41" s="1">
        <v>0.53281853281853198</v>
      </c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</row>
    <row r="42" spans="3:32" x14ac:dyDescent="0.35">
      <c r="C42" s="1"/>
      <c r="D42" s="1"/>
      <c r="E42" s="1"/>
      <c r="F42" s="1"/>
      <c r="G42" s="1">
        <v>0.64914285714285702</v>
      </c>
      <c r="H42" s="1">
        <v>0.50772200772200704</v>
      </c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</row>
    <row r="43" spans="3:32" x14ac:dyDescent="0.35">
      <c r="C43" s="1"/>
      <c r="D43" s="1"/>
      <c r="E43" s="1"/>
      <c r="F43" s="1"/>
      <c r="G43" s="1">
        <v>0.67085714285714204</v>
      </c>
      <c r="H43" s="1">
        <v>0.505791505791505</v>
      </c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</row>
    <row r="44" spans="3:32" x14ac:dyDescent="0.35">
      <c r="C44" s="1"/>
      <c r="D44" s="1"/>
      <c r="E44" s="1"/>
      <c r="F44" s="1"/>
      <c r="G44" s="1">
        <v>0.68799999999999994</v>
      </c>
      <c r="H44" s="1">
        <v>0.52123552123552097</v>
      </c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</row>
    <row r="45" spans="3:32" x14ac:dyDescent="0.35">
      <c r="C45" s="1"/>
      <c r="D45" s="1"/>
      <c r="E45" s="1"/>
      <c r="F45" s="1"/>
      <c r="G45" s="1">
        <v>0.70057142857142796</v>
      </c>
      <c r="H45" s="1">
        <v>0.53088803088803005</v>
      </c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</row>
    <row r="46" spans="3:32" x14ac:dyDescent="0.35">
      <c r="C46" s="1"/>
      <c r="D46" s="1"/>
      <c r="E46" s="1"/>
      <c r="F46" s="1"/>
      <c r="G46" s="1">
        <v>0.71657142857142797</v>
      </c>
      <c r="H46" s="1">
        <v>0.52123552123552097</v>
      </c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</row>
    <row r="47" spans="3:32" x14ac:dyDescent="0.35">
      <c r="C47" s="1"/>
      <c r="D47" s="1"/>
      <c r="E47" s="1"/>
      <c r="F47" s="1"/>
      <c r="G47" s="1">
        <v>0.73942857142857099</v>
      </c>
      <c r="H47" s="1">
        <v>0.52316602316602301</v>
      </c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</row>
    <row r="48" spans="3:32" x14ac:dyDescent="0.35">
      <c r="C48" s="1"/>
      <c r="D48" s="1"/>
      <c r="E48" s="1"/>
      <c r="F48" s="1"/>
      <c r="G48" s="1">
        <v>0.77485714285714202</v>
      </c>
      <c r="H48" s="1">
        <v>0.47683397683397599</v>
      </c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</row>
    <row r="49" spans="1:33" x14ac:dyDescent="0.35">
      <c r="C49" s="1"/>
      <c r="D49" s="1"/>
      <c r="E49" s="1"/>
      <c r="F49" s="1"/>
      <c r="G49" s="1">
        <v>0.77485714285714202</v>
      </c>
      <c r="H49" s="1">
        <v>0.47683397683397599</v>
      </c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</row>
    <row r="50" spans="1:33" x14ac:dyDescent="0.35">
      <c r="C50" s="1"/>
      <c r="D50" s="1"/>
      <c r="E50" s="1"/>
      <c r="F50" s="1"/>
      <c r="G50" s="1">
        <v>0.81028571428571405</v>
      </c>
      <c r="H50" s="1">
        <v>0.50193050193050104</v>
      </c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</row>
    <row r="51" spans="1:33" x14ac:dyDescent="0.35">
      <c r="C51" s="1"/>
      <c r="D51" s="1"/>
      <c r="E51" s="1"/>
      <c r="F51" s="1"/>
      <c r="G51" s="1">
        <v>0.86628571428571399</v>
      </c>
      <c r="H51" s="1">
        <v>0.50965250965250897</v>
      </c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</row>
    <row r="52" spans="1:33" ht="16.5" x14ac:dyDescent="0.45">
      <c r="A52" t="s">
        <v>61</v>
      </c>
      <c r="B52" s="3" t="s">
        <v>47</v>
      </c>
      <c r="D52" s="1">
        <f>MAX(D3:D51)</f>
        <v>0.87</v>
      </c>
      <c r="E52" s="1"/>
      <c r="F52" s="1">
        <f t="shared" ref="F52:AF52" si="0">MAX(F3:F51)</f>
        <v>0.13320463320463299</v>
      </c>
      <c r="G52" s="1"/>
      <c r="H52" s="1">
        <f t="shared" si="0"/>
        <v>0.78185328185328096</v>
      </c>
      <c r="I52" s="1"/>
      <c r="J52" s="1">
        <f t="shared" si="0"/>
        <v>0.77799227799227799</v>
      </c>
      <c r="K52" s="1"/>
      <c r="L52" s="1">
        <f t="shared" si="0"/>
        <v>0.33655705996131502</v>
      </c>
      <c r="M52" s="1"/>
      <c r="N52" s="1">
        <f t="shared" si="0"/>
        <v>0.15830115830115801</v>
      </c>
      <c r="O52" s="1"/>
      <c r="P52" s="1">
        <f t="shared" si="0"/>
        <v>0.66602316602316602</v>
      </c>
      <c r="Q52" s="1"/>
      <c r="R52" s="1">
        <f t="shared" si="0"/>
        <v>0.80657640232108296</v>
      </c>
      <c r="S52" s="1"/>
      <c r="T52" s="1">
        <f t="shared" si="0"/>
        <v>0.144787644787644</v>
      </c>
      <c r="U52" s="1"/>
      <c r="V52" s="1">
        <f t="shared" si="0"/>
        <v>1.0251450676982501</v>
      </c>
      <c r="W52" s="1"/>
      <c r="X52" s="1">
        <f t="shared" si="0"/>
        <v>0.39534883720930197</v>
      </c>
      <c r="Y52" s="1"/>
      <c r="Z52" s="1">
        <f t="shared" si="0"/>
        <v>0.457528957528957</v>
      </c>
      <c r="AA52" s="1"/>
      <c r="AB52" s="1">
        <f t="shared" si="0"/>
        <v>0.18532818532818501</v>
      </c>
      <c r="AC52" s="1"/>
      <c r="AD52" s="1">
        <f t="shared" si="0"/>
        <v>1.0192307692307601</v>
      </c>
      <c r="AE52" s="1"/>
      <c r="AF52" s="1">
        <f t="shared" si="0"/>
        <v>0.54352030947775598</v>
      </c>
    </row>
    <row r="53" spans="1:33" ht="16.5" x14ac:dyDescent="0.45">
      <c r="A53" t="s">
        <v>62</v>
      </c>
      <c r="B53" s="3" t="s">
        <v>48</v>
      </c>
      <c r="C53" s="1">
        <f>INDEX(C3:C51, MATCH(D52,D3:D51, 0))</f>
        <v>0.56999999999999995</v>
      </c>
      <c r="D53" s="1"/>
      <c r="E53" s="1">
        <f>INDEX(E3:E51, MATCH(F52,F3:F51, 0))</f>
        <v>5.59360730593607E-2</v>
      </c>
      <c r="F53" s="1"/>
      <c r="G53" s="1">
        <f>INDEX(G3:G51, MATCH(H52,H3:H51, 0))</f>
        <v>0.16685714285714201</v>
      </c>
      <c r="H53" s="1"/>
      <c r="I53" s="1">
        <f>INDEX(I3:I51, MATCH(J52,J3:J51, 0))</f>
        <v>0.51484018264840103</v>
      </c>
      <c r="J53" s="1"/>
      <c r="K53" s="1">
        <f>INDEX(K3:K51, MATCH(L52,L3:L51, 0))</f>
        <v>0.34210526315789402</v>
      </c>
      <c r="L53" s="1"/>
      <c r="M53" s="1">
        <f>INDEX(M3:M51, MATCH(N52,N3:N51, 0))</f>
        <v>0.13470319634703101</v>
      </c>
      <c r="N53" s="1"/>
      <c r="O53" s="1">
        <f>INDEX(O3:O51, MATCH(P52,P3:P51, 0))</f>
        <v>0.82305936073059305</v>
      </c>
      <c r="P53" s="1"/>
      <c r="Q53" s="1">
        <f>INDEX(Q3:Q51, MATCH(R52,R3:R51, 0))</f>
        <v>0.207762557077625</v>
      </c>
      <c r="R53" s="1"/>
      <c r="S53" s="1">
        <f>INDEX(S3:S51, MATCH(T52,T3:T51, 0))</f>
        <v>0.23630136986301301</v>
      </c>
      <c r="T53" s="1"/>
      <c r="U53" s="1">
        <f>INDEX(U3:U51, MATCH(V52,V3:V51, 0))</f>
        <v>0.55986316989737706</v>
      </c>
      <c r="V53" s="1"/>
      <c r="W53" s="1">
        <f>INDEX(W3:W51, MATCH(X52,X3:X51, 0))</f>
        <v>0.79314285714285704</v>
      </c>
      <c r="X53" s="1"/>
      <c r="Y53" s="1">
        <f>INDEX(Y3:Y51, MATCH(Z52,Z3:Z51, 0))</f>
        <v>0.16342857142857101</v>
      </c>
      <c r="Z53" s="1"/>
      <c r="AA53" s="1">
        <f>INDEX(AA3:AA51, MATCH(AB52,AB3:AB51, 0))</f>
        <v>0.38698630136986301</v>
      </c>
      <c r="AB53" s="1"/>
      <c r="AC53" s="1">
        <f>INDEX(AC3:AC51, MATCH(AD52,AD3:AD51, 0))</f>
        <v>0.37785388127853797</v>
      </c>
      <c r="AD53" s="1"/>
      <c r="AE53" s="1">
        <f>INDEX(AE3:AE51, MATCH(AF52,AF3:AF51, 0))</f>
        <v>0.23630136986301301</v>
      </c>
      <c r="AF53" s="1"/>
    </row>
    <row r="54" spans="1:33" ht="16.5" x14ac:dyDescent="0.45">
      <c r="A54" t="s">
        <v>63</v>
      </c>
      <c r="B54" s="1" t="s">
        <v>49</v>
      </c>
      <c r="C54" s="1">
        <f>MAX(C3:C51)-MIN(C3:C51)</f>
        <v>0.81</v>
      </c>
      <c r="D54" s="1"/>
      <c r="E54" s="1">
        <f>MAX(E3:E51)-MIN(E3:E51)</f>
        <v>0.22031963470319599</v>
      </c>
      <c r="F54" s="1"/>
      <c r="G54" s="1">
        <f>MAX(G3:G51)-MIN(G3:G51)</f>
        <v>0.79314285714285693</v>
      </c>
      <c r="H54" s="1"/>
      <c r="I54" s="1">
        <f>MAX(I3:I51)-MIN(I3:I51)</f>
        <v>0.59246575342465735</v>
      </c>
      <c r="J54" s="1"/>
      <c r="K54" s="1">
        <f>MAX(K3:K51)-MIN(K3:K51)</f>
        <v>0.68649885583523995</v>
      </c>
      <c r="L54" s="1"/>
      <c r="M54" s="1">
        <f>MAX(M3:M51)-MIN(M3:M51)</f>
        <v>0.38127853881278501</v>
      </c>
      <c r="N54" s="1"/>
      <c r="O54" s="1">
        <f>MAX(O3:O51)-MIN(O3:O51)</f>
        <v>0.78767123287671204</v>
      </c>
      <c r="P54" s="1"/>
      <c r="Q54" s="1">
        <f>MAX(Q3:Q51)-MIN(Q3:Q51)</f>
        <v>1.0399543378995399</v>
      </c>
      <c r="R54" s="1"/>
      <c r="S54" s="1">
        <f>MAX(S3:S51)-MIN(S3:S51)</f>
        <v>0.73630136986301298</v>
      </c>
      <c r="T54" s="1"/>
      <c r="U54" s="1">
        <f>MAX(U3:U51)-MIN(U3:U51)</f>
        <v>0.760547320410491</v>
      </c>
      <c r="V54" s="1"/>
      <c r="W54" s="1">
        <f>MAX(W3:W51)-MIN(W3:W51)</f>
        <v>0.67085714285714304</v>
      </c>
      <c r="X54" s="1"/>
      <c r="Y54" s="1">
        <f>MAX(Y3:Y51)-MIN(Y3:Y51)</f>
        <v>0.28685714285714198</v>
      </c>
      <c r="Z54" s="1"/>
      <c r="AA54" s="1">
        <f>MAX(AA3:AA51)-MIN(AA3:AA51)</f>
        <v>0.715753424657534</v>
      </c>
      <c r="AB54" s="1"/>
      <c r="AC54" s="1">
        <f>MAX(AC3:AC51)-MIN(AC3:AC51)</f>
        <v>0.86187214611872098</v>
      </c>
      <c r="AD54" s="1"/>
      <c r="AE54" s="1">
        <f>MAX(AE3:AE51)-MIN(AE3:AE51)</f>
        <v>0.34360730593607242</v>
      </c>
      <c r="AF54" s="1"/>
      <c r="AG54" s="1"/>
    </row>
    <row r="55" spans="1:33" ht="16.5" x14ac:dyDescent="0.45">
      <c r="A55" s="1" t="s">
        <v>59</v>
      </c>
      <c r="B55" s="1" t="s">
        <v>59</v>
      </c>
      <c r="D55" s="1">
        <f>D52*0.05</f>
        <v>4.3500000000000004E-2</v>
      </c>
      <c r="E55" s="1"/>
      <c r="F55" s="1">
        <f>F52*0.05</f>
        <v>6.6602316602316497E-3</v>
      </c>
      <c r="G55" s="1"/>
      <c r="H55" s="1">
        <f>H52*0.05</f>
        <v>3.9092664092664049E-2</v>
      </c>
      <c r="I55" s="1"/>
      <c r="J55" s="1">
        <f>J52*0.05</f>
        <v>3.8899613899613904E-2</v>
      </c>
      <c r="K55" s="1"/>
      <c r="L55" s="1">
        <f>L52*0.05</f>
        <v>1.6827852998065752E-2</v>
      </c>
      <c r="M55" s="1"/>
      <c r="N55" s="1">
        <f>N52*0.05</f>
        <v>7.9150579150579006E-3</v>
      </c>
      <c r="O55" s="1"/>
      <c r="P55" s="1">
        <f>P52*0.05</f>
        <v>3.3301158301158304E-2</v>
      </c>
      <c r="Q55" s="1"/>
      <c r="R55" s="1">
        <f>R52*0.05</f>
        <v>4.0328820116054154E-2</v>
      </c>
      <c r="S55" s="1"/>
      <c r="T55" s="1">
        <f>T52*0.05</f>
        <v>7.2393822393822006E-3</v>
      </c>
      <c r="U55" s="1"/>
      <c r="V55" s="1">
        <f>V52*0.05</f>
        <v>5.1257253384912507E-2</v>
      </c>
      <c r="W55" s="1"/>
      <c r="X55" s="1">
        <f>X52*0.05</f>
        <v>1.9767441860465099E-2</v>
      </c>
      <c r="Y55" s="1"/>
      <c r="Z55" s="1">
        <f>Z52*0.05</f>
        <v>2.2876447876447853E-2</v>
      </c>
      <c r="AA55" s="1"/>
      <c r="AB55" s="1">
        <f>AB52*0.05</f>
        <v>9.2664092664092503E-3</v>
      </c>
      <c r="AC55" s="1"/>
      <c r="AD55" s="1">
        <f>AD52*0.05</f>
        <v>5.0961538461538003E-2</v>
      </c>
      <c r="AE55" s="1"/>
      <c r="AF55" s="1">
        <f>AF52*0.05</f>
        <v>2.7176015473887802E-2</v>
      </c>
    </row>
    <row r="56" spans="1:33" ht="16.5" x14ac:dyDescent="0.45">
      <c r="A56" s="1" t="s">
        <v>60</v>
      </c>
      <c r="B56" s="1" t="s">
        <v>60</v>
      </c>
      <c r="D56" s="1">
        <f>D52*0.9</f>
        <v>0.78300000000000003</v>
      </c>
      <c r="E56" s="1"/>
      <c r="F56" s="1">
        <f>F52*0.9</f>
        <v>0.11988416988416969</v>
      </c>
      <c r="G56" s="1"/>
      <c r="H56" s="1">
        <f>H52*0.9</f>
        <v>0.70366795366795287</v>
      </c>
      <c r="I56" s="1"/>
      <c r="J56" s="1">
        <f>J52*0.9</f>
        <v>0.70019305019305023</v>
      </c>
      <c r="K56" s="1"/>
      <c r="L56" s="1">
        <f>L52*0.9</f>
        <v>0.30290135396518353</v>
      </c>
      <c r="M56" s="1"/>
      <c r="N56" s="1">
        <f>N52*0.9</f>
        <v>0.14247104247104223</v>
      </c>
      <c r="O56" s="1"/>
      <c r="P56" s="1">
        <f>P52*0.9</f>
        <v>0.59942084942084939</v>
      </c>
      <c r="Q56" s="1"/>
      <c r="R56" s="1">
        <f>R52*0.9</f>
        <v>0.72591876208897466</v>
      </c>
      <c r="S56" s="1"/>
      <c r="T56" s="1">
        <f>T52*0.9</f>
        <v>0.1303088803088796</v>
      </c>
      <c r="U56" s="1"/>
      <c r="V56" s="1">
        <f>V52*0.9</f>
        <v>0.9226305609284251</v>
      </c>
      <c r="W56" s="1"/>
      <c r="X56" s="1">
        <f>X52*0.9</f>
        <v>0.3558139534883718</v>
      </c>
      <c r="Y56" s="1"/>
      <c r="Z56" s="1">
        <f>Z52*0.9</f>
        <v>0.4117760617760613</v>
      </c>
      <c r="AA56" s="1"/>
      <c r="AB56" s="1">
        <f>AB52*0.9</f>
        <v>0.16679536679536652</v>
      </c>
      <c r="AC56" s="1"/>
      <c r="AD56" s="1">
        <f>AD52*0.9</f>
        <v>0.91730769230768405</v>
      </c>
      <c r="AE56" s="1"/>
      <c r="AF56" s="1">
        <f>AF52*0.9</f>
        <v>0.4891682785299804</v>
      </c>
    </row>
    <row r="57" spans="1:33" ht="16.5" x14ac:dyDescent="0.45">
      <c r="A57" s="6" t="s">
        <v>73</v>
      </c>
      <c r="B57" s="7" t="s">
        <v>74</v>
      </c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</row>
    <row r="58" spans="1:33" ht="16.5" x14ac:dyDescent="0.45">
      <c r="A58" s="6" t="s">
        <v>75</v>
      </c>
      <c r="B58" s="7" t="s">
        <v>76</v>
      </c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</row>
    <row r="59" spans="1:33" ht="16.5" x14ac:dyDescent="0.45">
      <c r="A59" s="6" t="s">
        <v>77</v>
      </c>
      <c r="B59" s="7" t="s">
        <v>78</v>
      </c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</row>
    <row r="60" spans="1:33" ht="16.5" x14ac:dyDescent="0.45">
      <c r="A60" s="6" t="s">
        <v>79</v>
      </c>
      <c r="B60" s="7" t="s">
        <v>80</v>
      </c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</row>
    <row r="61" spans="1:33" ht="16.5" x14ac:dyDescent="0.45">
      <c r="A61" t="s">
        <v>70</v>
      </c>
      <c r="B61" s="1" t="s">
        <v>50</v>
      </c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</row>
    <row r="62" spans="1:33" ht="16.5" x14ac:dyDescent="0.45">
      <c r="A62" t="s">
        <v>71</v>
      </c>
      <c r="B62" s="1" t="s">
        <v>51</v>
      </c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</row>
    <row r="63" spans="1:33" ht="16.5" x14ac:dyDescent="0.45">
      <c r="A63" t="s">
        <v>72</v>
      </c>
      <c r="B63" s="1" t="s">
        <v>52</v>
      </c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</row>
    <row r="64" spans="1:33" ht="16.5" x14ac:dyDescent="0.45">
      <c r="A64" t="s">
        <v>64</v>
      </c>
      <c r="B64" s="1" t="s">
        <v>53</v>
      </c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</row>
    <row r="65" spans="1:32" ht="16.5" x14ac:dyDescent="0.45">
      <c r="A65" t="s">
        <v>65</v>
      </c>
      <c r="B65" s="1" t="s">
        <v>54</v>
      </c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</row>
    <row r="66" spans="1:32" ht="16.5" x14ac:dyDescent="0.45">
      <c r="A66" t="s">
        <v>67</v>
      </c>
      <c r="B66" s="1" t="s">
        <v>55</v>
      </c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</row>
    <row r="67" spans="1:32" ht="16.5" x14ac:dyDescent="0.45">
      <c r="A67" t="s">
        <v>68</v>
      </c>
      <c r="B67" s="1" t="s">
        <v>56</v>
      </c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</row>
    <row r="68" spans="1:32" ht="16.5" x14ac:dyDescent="0.45">
      <c r="A68" t="s">
        <v>69</v>
      </c>
      <c r="B68" s="1" t="s">
        <v>57</v>
      </c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</row>
    <row r="69" spans="1:32" ht="16.5" x14ac:dyDescent="0.45">
      <c r="A69" t="s">
        <v>66</v>
      </c>
      <c r="B69" s="1" t="s">
        <v>58</v>
      </c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</row>
    <row r="70" spans="1:32" x14ac:dyDescent="0.35"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</row>
    <row r="71" spans="1:32" x14ac:dyDescent="0.35"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</row>
    <row r="72" spans="1:32" x14ac:dyDescent="0.35"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</row>
    <row r="73" spans="1:32" x14ac:dyDescent="0.35"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</row>
    <row r="74" spans="1:32" x14ac:dyDescent="0.35"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</row>
    <row r="75" spans="1:32" x14ac:dyDescent="0.35"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</row>
    <row r="76" spans="1:32" x14ac:dyDescent="0.35"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</row>
    <row r="77" spans="1:32" x14ac:dyDescent="0.35"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</row>
    <row r="78" spans="1:32" x14ac:dyDescent="0.35"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</row>
    <row r="79" spans="1:32" x14ac:dyDescent="0.35"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</row>
    <row r="80" spans="1:32" x14ac:dyDescent="0.35"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</row>
    <row r="81" spans="3:32" x14ac:dyDescent="0.35"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</row>
    <row r="82" spans="3:32" x14ac:dyDescent="0.35"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</row>
    <row r="83" spans="3:32" x14ac:dyDescent="0.35"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</row>
    <row r="84" spans="3:32" x14ac:dyDescent="0.35"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</row>
    <row r="85" spans="3:32" x14ac:dyDescent="0.35"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</row>
    <row r="86" spans="3:32" x14ac:dyDescent="0.35"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</row>
    <row r="87" spans="3:32" x14ac:dyDescent="0.35"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</row>
    <row r="88" spans="3:32" x14ac:dyDescent="0.35"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</row>
    <row r="89" spans="3:32" x14ac:dyDescent="0.35"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</row>
    <row r="90" spans="3:32" x14ac:dyDescent="0.35"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</row>
    <row r="91" spans="3:32" x14ac:dyDescent="0.35"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</row>
    <row r="92" spans="3:32" x14ac:dyDescent="0.35"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</row>
    <row r="93" spans="3:32" x14ac:dyDescent="0.35"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</row>
    <row r="94" spans="3:32" x14ac:dyDescent="0.35"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</row>
    <row r="95" spans="3:32" x14ac:dyDescent="0.35"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</row>
    <row r="96" spans="3:32" x14ac:dyDescent="0.35"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</row>
    <row r="97" spans="3:32" x14ac:dyDescent="0.35"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</row>
    <row r="98" spans="3:32" x14ac:dyDescent="0.35"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</row>
    <row r="99" spans="3:32" x14ac:dyDescent="0.35"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</row>
    <row r="100" spans="3:32" x14ac:dyDescent="0.35"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</row>
    <row r="101" spans="3:32" x14ac:dyDescent="0.35"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</row>
    <row r="102" spans="3:32" x14ac:dyDescent="0.35"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</row>
    <row r="103" spans="3:32" x14ac:dyDescent="0.35"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</row>
    <row r="104" spans="3:32" x14ac:dyDescent="0.35"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</row>
    <row r="105" spans="3:32" x14ac:dyDescent="0.35"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</row>
    <row r="106" spans="3:32" x14ac:dyDescent="0.35"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</row>
    <row r="107" spans="3:32" x14ac:dyDescent="0.35"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</row>
    <row r="108" spans="3:32" x14ac:dyDescent="0.35"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</row>
    <row r="109" spans="3:32" x14ac:dyDescent="0.35"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</row>
    <row r="110" spans="3:32" x14ac:dyDescent="0.35"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</row>
    <row r="111" spans="3:32" x14ac:dyDescent="0.35"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</row>
    <row r="112" spans="3:32" x14ac:dyDescent="0.35"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</row>
    <row r="113" spans="3:32" x14ac:dyDescent="0.35"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</row>
    <row r="114" spans="3:32" x14ac:dyDescent="0.35"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</row>
    <row r="115" spans="3:32" x14ac:dyDescent="0.35"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</row>
    <row r="116" spans="3:32" x14ac:dyDescent="0.35"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</row>
    <row r="117" spans="3:32" x14ac:dyDescent="0.35"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</row>
    <row r="118" spans="3:32" x14ac:dyDescent="0.35"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</row>
    <row r="119" spans="3:32" x14ac:dyDescent="0.35"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</row>
    <row r="120" spans="3:32" x14ac:dyDescent="0.35"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</row>
    <row r="121" spans="3:32" x14ac:dyDescent="0.35"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</row>
    <row r="122" spans="3:32" x14ac:dyDescent="0.35"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</row>
    <row r="123" spans="3:32" x14ac:dyDescent="0.35"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</row>
    <row r="124" spans="3:32" x14ac:dyDescent="0.35"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</row>
    <row r="125" spans="3:32" x14ac:dyDescent="0.35"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</row>
    <row r="126" spans="3:32" x14ac:dyDescent="0.35"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</row>
    <row r="127" spans="3:32" x14ac:dyDescent="0.35"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</row>
    <row r="128" spans="3:32" x14ac:dyDescent="0.35"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</row>
    <row r="129" spans="3:32" x14ac:dyDescent="0.35"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</row>
    <row r="130" spans="3:32" x14ac:dyDescent="0.35"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</row>
    <row r="131" spans="3:32" x14ac:dyDescent="0.35"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</row>
    <row r="132" spans="3:32" x14ac:dyDescent="0.35"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</row>
    <row r="133" spans="3:32" x14ac:dyDescent="0.35"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</row>
    <row r="134" spans="3:32" x14ac:dyDescent="0.35"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</row>
    <row r="135" spans="3:32" x14ac:dyDescent="0.35"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</row>
    <row r="136" spans="3:32" x14ac:dyDescent="0.35"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</row>
    <row r="137" spans="3:32" x14ac:dyDescent="0.35"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</row>
    <row r="138" spans="3:32" x14ac:dyDescent="0.35"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</row>
    <row r="139" spans="3:32" x14ac:dyDescent="0.35"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</row>
    <row r="140" spans="3:32" x14ac:dyDescent="0.35"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</row>
    <row r="141" spans="3:32" x14ac:dyDescent="0.35"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</row>
    <row r="142" spans="3:32" x14ac:dyDescent="0.35"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</row>
    <row r="143" spans="3:32" x14ac:dyDescent="0.35"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</row>
    <row r="144" spans="3:32" x14ac:dyDescent="0.35"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</row>
    <row r="145" spans="3:32" x14ac:dyDescent="0.35"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</row>
    <row r="146" spans="3:32" x14ac:dyDescent="0.35"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</row>
    <row r="147" spans="3:32" x14ac:dyDescent="0.35"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</row>
    <row r="148" spans="3:32" x14ac:dyDescent="0.35"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</row>
    <row r="149" spans="3:32" x14ac:dyDescent="0.35"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</row>
    <row r="150" spans="3:32" x14ac:dyDescent="0.35"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</row>
    <row r="151" spans="3:32" x14ac:dyDescent="0.35"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</row>
    <row r="152" spans="3:32" x14ac:dyDescent="0.35"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</row>
    <row r="153" spans="3:32" x14ac:dyDescent="0.35"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</row>
    <row r="154" spans="3:32" x14ac:dyDescent="0.35"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</row>
    <row r="155" spans="3:32" x14ac:dyDescent="0.35"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</row>
    <row r="156" spans="3:32" x14ac:dyDescent="0.35"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</row>
    <row r="157" spans="3:32" x14ac:dyDescent="0.35"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</row>
    <row r="158" spans="3:32" x14ac:dyDescent="0.35"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</row>
    <row r="159" spans="3:32" x14ac:dyDescent="0.35"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</row>
    <row r="160" spans="3:32" x14ac:dyDescent="0.35"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</row>
    <row r="161" spans="3:32" x14ac:dyDescent="0.35"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</row>
  </sheetData>
  <mergeCells count="15">
    <mergeCell ref="M1:N1"/>
    <mergeCell ref="C1:D1"/>
    <mergeCell ref="E1:F1"/>
    <mergeCell ref="G1:H1"/>
    <mergeCell ref="I1:J1"/>
    <mergeCell ref="K1:L1"/>
    <mergeCell ref="AA1:AB1"/>
    <mergeCell ref="AC1:AD1"/>
    <mergeCell ref="AE1:AF1"/>
    <mergeCell ref="O1:P1"/>
    <mergeCell ref="Q1:R1"/>
    <mergeCell ref="S1:T1"/>
    <mergeCell ref="U1:V1"/>
    <mergeCell ref="W1:X1"/>
    <mergeCell ref="Y1:Z1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308"/>
  <sheetViews>
    <sheetView zoomScale="85" zoomScaleNormal="85" workbookViewId="0">
      <pane xSplit="2" ySplit="1" topLeftCell="K14" activePane="bottomRight" state="frozen"/>
      <selection pane="topRight" activeCell="C1" sqref="C1"/>
      <selection pane="bottomLeft" activeCell="A2" sqref="A2"/>
      <selection pane="bottomRight" activeCell="B25" sqref="B25:B26"/>
    </sheetView>
  </sheetViews>
  <sheetFormatPr baseColWidth="10" defaultRowHeight="14.5" x14ac:dyDescent="0.35"/>
  <cols>
    <col min="1" max="1" width="90.7265625" bestFit="1" customWidth="1"/>
  </cols>
  <sheetData>
    <row r="1" spans="3:32" x14ac:dyDescent="0.35">
      <c r="C1" s="8" t="s">
        <v>11</v>
      </c>
      <c r="D1" s="8"/>
      <c r="E1" s="8" t="s">
        <v>13</v>
      </c>
      <c r="F1" s="8"/>
      <c r="G1" s="8" t="s">
        <v>15</v>
      </c>
      <c r="H1" s="8"/>
      <c r="I1" s="8" t="s">
        <v>19</v>
      </c>
      <c r="J1" s="8"/>
      <c r="K1" s="8" t="s">
        <v>23</v>
      </c>
      <c r="L1" s="8"/>
      <c r="M1" s="8" t="s">
        <v>24</v>
      </c>
      <c r="N1" s="8"/>
      <c r="O1" s="8" t="s">
        <v>29</v>
      </c>
      <c r="P1" s="8"/>
      <c r="Q1" s="8" t="s">
        <v>31</v>
      </c>
      <c r="R1" s="8"/>
      <c r="S1" s="8" t="s">
        <v>33</v>
      </c>
      <c r="T1" s="8"/>
      <c r="U1" s="8" t="s">
        <v>37</v>
      </c>
      <c r="V1" s="8"/>
      <c r="W1" s="8" t="s">
        <v>41</v>
      </c>
      <c r="X1" s="8"/>
      <c r="Y1" s="8" t="s">
        <v>42</v>
      </c>
      <c r="Z1" s="8"/>
      <c r="AA1" s="8" t="s">
        <v>46</v>
      </c>
      <c r="AB1" s="8"/>
      <c r="AC1" s="8" t="s">
        <v>7</v>
      </c>
      <c r="AD1" s="8"/>
      <c r="AE1" s="8" t="s">
        <v>2</v>
      </c>
      <c r="AF1" s="8"/>
    </row>
    <row r="2" spans="3:32" x14ac:dyDescent="0.35">
      <c r="C2" t="s">
        <v>0</v>
      </c>
      <c r="D2" t="s">
        <v>1</v>
      </c>
      <c r="E2" t="s">
        <v>0</v>
      </c>
      <c r="F2" t="s">
        <v>1</v>
      </c>
      <c r="G2" t="s">
        <v>0</v>
      </c>
      <c r="H2" t="s">
        <v>1</v>
      </c>
      <c r="I2" t="s">
        <v>0</v>
      </c>
      <c r="J2" t="s">
        <v>1</v>
      </c>
      <c r="K2" t="s">
        <v>0</v>
      </c>
      <c r="L2" t="s">
        <v>1</v>
      </c>
      <c r="M2" t="s">
        <v>0</v>
      </c>
      <c r="N2" t="s">
        <v>1</v>
      </c>
      <c r="O2" t="s">
        <v>0</v>
      </c>
      <c r="P2" t="s">
        <v>1</v>
      </c>
      <c r="Q2" t="s">
        <v>0</v>
      </c>
      <c r="R2" t="s">
        <v>1</v>
      </c>
      <c r="S2" t="s">
        <v>0</v>
      </c>
      <c r="T2" t="s">
        <v>1</v>
      </c>
      <c r="U2" t="s">
        <v>0</v>
      </c>
      <c r="V2" t="s">
        <v>1</v>
      </c>
      <c r="W2" t="s">
        <v>0</v>
      </c>
      <c r="X2" t="s">
        <v>1</v>
      </c>
      <c r="Y2" t="s">
        <v>0</v>
      </c>
      <c r="Z2" t="s">
        <v>1</v>
      </c>
      <c r="AA2" t="s">
        <v>0</v>
      </c>
      <c r="AB2" t="s">
        <v>1</v>
      </c>
      <c r="AC2" t="s">
        <v>0</v>
      </c>
      <c r="AD2" t="s">
        <v>1</v>
      </c>
      <c r="AE2" t="s">
        <v>0</v>
      </c>
      <c r="AF2" t="s">
        <v>1</v>
      </c>
    </row>
    <row r="3" spans="3:32" x14ac:dyDescent="0.35">
      <c r="C3" s="1">
        <v>0</v>
      </c>
      <c r="D3" s="1">
        <v>0.13706563706563701</v>
      </c>
      <c r="E3" s="3">
        <v>0</v>
      </c>
      <c r="F3" s="5">
        <v>0.14092664092664001</v>
      </c>
      <c r="G3" s="1">
        <v>6.6285714285714295E-2</v>
      </c>
      <c r="H3" s="1">
        <v>0.15057915057915</v>
      </c>
      <c r="I3" s="1">
        <v>0</v>
      </c>
      <c r="J3" s="1">
        <v>0</v>
      </c>
      <c r="K3" s="1">
        <v>0</v>
      </c>
      <c r="L3" s="1">
        <v>0</v>
      </c>
      <c r="M3" s="3">
        <v>0</v>
      </c>
      <c r="N3" s="3">
        <v>0.93629343629343598</v>
      </c>
      <c r="O3" s="1">
        <v>0.230593607305936</v>
      </c>
      <c r="P3" s="1">
        <v>0</v>
      </c>
      <c r="Q3" s="1">
        <v>0</v>
      </c>
      <c r="R3" s="1">
        <v>0</v>
      </c>
      <c r="S3" s="1">
        <v>0</v>
      </c>
      <c r="T3" s="1">
        <v>0</v>
      </c>
      <c r="U3" s="1">
        <v>0.16761687571265599</v>
      </c>
      <c r="V3" s="1">
        <v>0</v>
      </c>
      <c r="W3" s="1">
        <v>0.12</v>
      </c>
      <c r="X3" s="1">
        <v>6.7829457364340998E-2</v>
      </c>
      <c r="Y3" s="1">
        <v>0</v>
      </c>
      <c r="Z3" s="1">
        <v>0.15057915057915</v>
      </c>
      <c r="AA3" s="1">
        <v>0</v>
      </c>
      <c r="AB3" s="1">
        <v>0</v>
      </c>
      <c r="AC3" s="1">
        <v>0</v>
      </c>
      <c r="AD3" s="1">
        <v>0.54807692307692302</v>
      </c>
      <c r="AE3" s="1">
        <v>-1.9406392694063902E-2</v>
      </c>
      <c r="AF3" s="1">
        <v>-1.5473887814313299E-2</v>
      </c>
    </row>
    <row r="4" spans="3:32" x14ac:dyDescent="0.35">
      <c r="C4" s="1">
        <v>5.3652968036529601E-2</v>
      </c>
      <c r="D4" s="1">
        <v>0.27027027027027001</v>
      </c>
      <c r="E4" s="1">
        <v>0.20547945205479401</v>
      </c>
      <c r="F4" s="4">
        <v>0.13706563706563701</v>
      </c>
      <c r="G4" s="1">
        <v>9.8285714285714296E-2</v>
      </c>
      <c r="H4" s="1">
        <v>0.16988416988416899</v>
      </c>
      <c r="I4" s="1">
        <v>7.7625570776255703E-2</v>
      </c>
      <c r="J4" s="1">
        <v>9.0733590733590705E-2</v>
      </c>
      <c r="K4" s="1">
        <v>0.13386727688787101</v>
      </c>
      <c r="L4" s="1">
        <v>3.6750483558994199E-2</v>
      </c>
      <c r="M4" s="1">
        <v>0.17808219178082099</v>
      </c>
      <c r="N4" s="1">
        <v>0.86100386100386095</v>
      </c>
      <c r="O4" s="1">
        <v>0.25228310502283102</v>
      </c>
      <c r="P4" s="1">
        <v>0.22779922779922701</v>
      </c>
      <c r="Q4" s="1">
        <v>2.2831050228310501E-2</v>
      </c>
      <c r="R4" s="1">
        <v>5.9961315280464202E-2</v>
      </c>
      <c r="S4" s="1">
        <v>7.9908675799086698E-2</v>
      </c>
      <c r="T4" s="1">
        <v>1.9305019305019299E-3</v>
      </c>
      <c r="U4" s="1">
        <v>0.149372862029646</v>
      </c>
      <c r="V4" s="1">
        <v>0.35783365570599601</v>
      </c>
      <c r="W4" s="3">
        <v>0.76800000000000002</v>
      </c>
      <c r="X4" s="3">
        <v>0.63372093023255804</v>
      </c>
      <c r="Y4" s="1">
        <v>6.6285714285714295E-2</v>
      </c>
      <c r="Z4" s="1">
        <v>0.247104247104247</v>
      </c>
      <c r="AA4" s="1">
        <v>7.5342465753424598E-2</v>
      </c>
      <c r="AB4" s="1">
        <v>1.35135135135135E-2</v>
      </c>
      <c r="AC4" s="1">
        <v>0.133561643835616</v>
      </c>
      <c r="AD4" s="1">
        <v>0.765384615384615</v>
      </c>
      <c r="AE4" s="1">
        <v>9.3607305936072999E-2</v>
      </c>
      <c r="AF4" s="1">
        <v>7.7369439071566695E-2</v>
      </c>
    </row>
    <row r="5" spans="3:32" x14ac:dyDescent="0.35">
      <c r="C5" s="1">
        <v>0.102739726027397</v>
      </c>
      <c r="D5" s="1">
        <v>0.41312741312741302</v>
      </c>
      <c r="E5" s="1">
        <v>0.204337899543379</v>
      </c>
      <c r="F5" s="1">
        <v>0</v>
      </c>
      <c r="G5" s="1">
        <v>0.152</v>
      </c>
      <c r="H5" s="1">
        <v>0.18532818532818501</v>
      </c>
      <c r="I5" s="1">
        <v>0.16095890410958899</v>
      </c>
      <c r="J5" s="1">
        <v>0.166023166023166</v>
      </c>
      <c r="K5" s="1">
        <v>0.31121281464530798</v>
      </c>
      <c r="L5" s="1">
        <v>7.5435203094777498E-2</v>
      </c>
      <c r="M5" s="1">
        <v>0.30022831050228299</v>
      </c>
      <c r="N5" s="1">
        <v>0.78764478764478696</v>
      </c>
      <c r="O5" s="1">
        <v>0.301369863013698</v>
      </c>
      <c r="P5" s="1">
        <v>0.47490347490347401</v>
      </c>
      <c r="Q5" s="1">
        <v>3.4246575342465703E-2</v>
      </c>
      <c r="R5" s="1">
        <v>0.199226305609284</v>
      </c>
      <c r="S5" s="1">
        <v>9.0182648401826396E-2</v>
      </c>
      <c r="T5" s="1">
        <v>8.1081081081081002E-2</v>
      </c>
      <c r="U5" s="1">
        <v>0.13112884834663599</v>
      </c>
      <c r="V5" s="1">
        <v>0.839458413926499</v>
      </c>
      <c r="W5" s="1"/>
      <c r="X5" s="1"/>
      <c r="Y5" s="3">
        <v>0.11771428571428499</v>
      </c>
      <c r="Z5" s="3">
        <v>0.26061776061775999</v>
      </c>
      <c r="AA5" s="1">
        <v>0.110730593607305</v>
      </c>
      <c r="AB5" s="1">
        <v>7.1428571428571397E-2</v>
      </c>
      <c r="AC5" s="1">
        <v>0.29452054794520499</v>
      </c>
      <c r="AD5" s="1">
        <v>0.88846153846153797</v>
      </c>
      <c r="AE5" s="1">
        <v>0.18835616438356101</v>
      </c>
      <c r="AF5" s="1">
        <v>0.245647969052224</v>
      </c>
    </row>
    <row r="6" spans="3:32" x14ac:dyDescent="0.35">
      <c r="C6" s="1">
        <v>0.15525114155251099</v>
      </c>
      <c r="D6" s="1">
        <v>0.54440154440154398</v>
      </c>
      <c r="E6" s="1">
        <v>0.44063926940639198</v>
      </c>
      <c r="F6" s="1">
        <v>0</v>
      </c>
      <c r="G6" s="1">
        <v>0.17942857142857099</v>
      </c>
      <c r="H6" s="1">
        <v>0.22007722007722</v>
      </c>
      <c r="I6" s="1">
        <v>0.24086757990867499</v>
      </c>
      <c r="J6" s="1">
        <v>0.237451737451737</v>
      </c>
      <c r="K6" s="1">
        <v>0.49313501144164701</v>
      </c>
      <c r="L6" s="1">
        <v>0.110251450676982</v>
      </c>
      <c r="M6" s="1">
        <v>0.36529680365296802</v>
      </c>
      <c r="N6" s="1">
        <v>0.687258687258687</v>
      </c>
      <c r="O6" s="1">
        <v>0.34817351598173502</v>
      </c>
      <c r="P6" s="1">
        <v>0.66216216216216195</v>
      </c>
      <c r="Q6" s="1">
        <v>5.0228310502283102E-2</v>
      </c>
      <c r="R6" s="1">
        <v>0.340425531914893</v>
      </c>
      <c r="S6" s="3">
        <v>8.9041095890410898E-2</v>
      </c>
      <c r="T6" s="3">
        <v>0.15830115830115801</v>
      </c>
      <c r="U6" s="1">
        <v>0.74230330672748002</v>
      </c>
      <c r="V6" s="1">
        <v>0.83752417794970901</v>
      </c>
      <c r="W6" s="1"/>
      <c r="X6" s="1"/>
      <c r="Y6" s="1">
        <v>0.17142857142857101</v>
      </c>
      <c r="Z6" s="1">
        <v>0.22972972972972899</v>
      </c>
      <c r="AA6" s="1">
        <v>0.15753424657534201</v>
      </c>
      <c r="AB6" s="1">
        <v>0.23938223938223899</v>
      </c>
      <c r="AC6" s="3">
        <v>0.54337899543378998</v>
      </c>
      <c r="AD6" s="3">
        <v>0.9</v>
      </c>
      <c r="AE6" s="1">
        <v>0.30022831050228299</v>
      </c>
      <c r="AF6" s="1">
        <v>0.51837524177949701</v>
      </c>
    </row>
    <row r="7" spans="3:32" x14ac:dyDescent="0.35">
      <c r="C7" s="1">
        <v>0.21461187214611799</v>
      </c>
      <c r="D7" s="1">
        <v>0.67953667953667896</v>
      </c>
      <c r="E7" s="1"/>
      <c r="F7" s="1"/>
      <c r="G7" s="1">
        <v>0.19657142857142801</v>
      </c>
      <c r="H7" s="1">
        <v>0.28378378378378299</v>
      </c>
      <c r="I7" s="1">
        <v>0.33789954337899503</v>
      </c>
      <c r="J7" s="1">
        <v>0.30501930501930502</v>
      </c>
      <c r="K7" s="3">
        <v>0.613272311212814</v>
      </c>
      <c r="L7" s="3">
        <v>0.121856866537717</v>
      </c>
      <c r="M7" s="1">
        <v>0.42579908675799</v>
      </c>
      <c r="N7" s="1">
        <v>0.49613899613899598</v>
      </c>
      <c r="O7" s="1">
        <v>0.39611872146118698</v>
      </c>
      <c r="P7" s="1">
        <v>0.80501930501930496</v>
      </c>
      <c r="Q7" s="1">
        <v>9.4748858447488496E-2</v>
      </c>
      <c r="R7" s="1">
        <v>0.53384912959381003</v>
      </c>
      <c r="S7" s="1">
        <v>0.22831050228310501</v>
      </c>
      <c r="T7" s="1">
        <v>0.111969111969111</v>
      </c>
      <c r="U7" s="3">
        <v>0.83694412770809501</v>
      </c>
      <c r="V7" s="3">
        <v>0.86460348162475797</v>
      </c>
      <c r="W7" s="1"/>
      <c r="X7" s="1"/>
      <c r="Y7" s="1">
        <v>0.26171428571428501</v>
      </c>
      <c r="Z7" s="1">
        <v>0.121621621621621</v>
      </c>
      <c r="AA7" s="1">
        <v>0.187214611872146</v>
      </c>
      <c r="AB7" s="1">
        <v>0.45945945945945899</v>
      </c>
      <c r="AC7" s="1">
        <v>0.71917808219178003</v>
      </c>
      <c r="AD7" s="1">
        <v>0.882692307692307</v>
      </c>
      <c r="AE7" s="3">
        <v>0.460045662100456</v>
      </c>
      <c r="AF7" s="3">
        <v>0.66150870406189499</v>
      </c>
    </row>
    <row r="8" spans="3:32" x14ac:dyDescent="0.35">
      <c r="C8" s="1">
        <v>0.27397260273972601</v>
      </c>
      <c r="D8" s="1">
        <v>0.80888030888030804</v>
      </c>
      <c r="E8" s="1"/>
      <c r="F8" s="1"/>
      <c r="G8" s="1">
        <v>0.21142857142857099</v>
      </c>
      <c r="H8" s="1">
        <v>0.35714285714285698</v>
      </c>
      <c r="I8" s="1">
        <v>0.44520547945205402</v>
      </c>
      <c r="J8" s="1">
        <v>0.349420849420849</v>
      </c>
      <c r="K8" s="1">
        <v>0.79405034324942703</v>
      </c>
      <c r="L8" s="1">
        <v>0.117988394584139</v>
      </c>
      <c r="M8" s="1">
        <v>0.50913242009132398</v>
      </c>
      <c r="N8" s="1">
        <v>0.27220077220077199</v>
      </c>
      <c r="O8" s="3">
        <v>0.43835616438356101</v>
      </c>
      <c r="P8" s="3">
        <v>0.85714285714285698</v>
      </c>
      <c r="Q8" s="1">
        <v>0.14383561643835599</v>
      </c>
      <c r="R8" s="1">
        <v>0.72147001934235899</v>
      </c>
      <c r="S8" s="1">
        <v>0.52968036529680296</v>
      </c>
      <c r="T8" s="1">
        <v>4.24710424710424E-2</v>
      </c>
      <c r="U8" s="1">
        <v>0.85062713797035305</v>
      </c>
      <c r="V8" s="1">
        <v>0.85493230174081203</v>
      </c>
      <c r="W8" s="1"/>
      <c r="X8" s="1"/>
      <c r="Y8" s="1">
        <v>0.36342857142857099</v>
      </c>
      <c r="Z8" s="1">
        <v>0</v>
      </c>
      <c r="AA8" s="1">
        <v>0.21232876712328699</v>
      </c>
      <c r="AB8" s="1">
        <v>0.63706563706563701</v>
      </c>
      <c r="AC8" s="1">
        <v>0.83447488584474805</v>
      </c>
      <c r="AD8" s="1">
        <v>0.82692307692307698</v>
      </c>
      <c r="AE8" s="1">
        <v>0.57762557077625498</v>
      </c>
      <c r="AF8" s="1">
        <v>0.57640232108317202</v>
      </c>
    </row>
    <row r="9" spans="3:32" x14ac:dyDescent="0.35">
      <c r="C9" s="1">
        <v>0.312785388127853</v>
      </c>
      <c r="D9" s="1">
        <v>0.85521235521235495</v>
      </c>
      <c r="E9" s="1"/>
      <c r="F9" s="1"/>
      <c r="G9" s="1">
        <v>0.22971428571428501</v>
      </c>
      <c r="H9" s="1">
        <v>0.46911196911196901</v>
      </c>
      <c r="I9" s="1">
        <v>0.56506849315068397</v>
      </c>
      <c r="J9" s="1">
        <v>0.39382239382239298</v>
      </c>
      <c r="K9" s="1">
        <v>0.886727688787185</v>
      </c>
      <c r="L9" s="1">
        <v>0.108317214700193</v>
      </c>
      <c r="M9" s="1">
        <v>0.58904109589040998</v>
      </c>
      <c r="N9" s="1">
        <v>9.0733590733590705E-2</v>
      </c>
      <c r="O9" s="1">
        <v>0.47602739726027299</v>
      </c>
      <c r="P9" s="1">
        <v>0.80501930501930496</v>
      </c>
      <c r="Q9" s="1">
        <v>0.173515981735159</v>
      </c>
      <c r="R9" s="1">
        <v>0.82785299806576396</v>
      </c>
      <c r="S9" s="1">
        <v>0.738584474885844</v>
      </c>
      <c r="T9" s="1">
        <v>0</v>
      </c>
      <c r="U9" s="1">
        <v>0.87343215507411598</v>
      </c>
      <c r="V9" s="1">
        <v>0.85493230174081203</v>
      </c>
      <c r="W9" s="1"/>
      <c r="X9" s="1"/>
      <c r="Y9" s="1"/>
      <c r="Z9" s="1"/>
      <c r="AA9" s="3">
        <v>0.28082191780821902</v>
      </c>
      <c r="AB9" s="3">
        <v>0.71428571428571397</v>
      </c>
      <c r="AC9" s="1">
        <v>0.91666666666666596</v>
      </c>
      <c r="AD9" s="1">
        <v>0.76153846153846105</v>
      </c>
      <c r="AE9" s="1">
        <v>0.681506849315068</v>
      </c>
      <c r="AF9" s="1">
        <v>0.42359767891682698</v>
      </c>
    </row>
    <row r="10" spans="3:32" x14ac:dyDescent="0.35">
      <c r="C10" s="3">
        <v>0.35730593607305899</v>
      </c>
      <c r="D10" s="3">
        <v>0.86872586872586799</v>
      </c>
      <c r="E10" s="1"/>
      <c r="F10" s="1"/>
      <c r="G10" s="1">
        <v>0.26285714285714201</v>
      </c>
      <c r="H10" s="1">
        <v>0.55791505791505702</v>
      </c>
      <c r="I10" s="1">
        <v>0.74657534246575297</v>
      </c>
      <c r="J10" s="1">
        <v>0.46138996138996102</v>
      </c>
      <c r="K10" s="1"/>
      <c r="L10" s="1"/>
      <c r="M10" s="1">
        <v>0.66210045662100403</v>
      </c>
      <c r="N10" s="1">
        <v>1.5444015444015399E-2</v>
      </c>
      <c r="O10" s="1">
        <v>0.545662100456621</v>
      </c>
      <c r="P10" s="1">
        <v>0.48648648648648601</v>
      </c>
      <c r="Q10" s="1">
        <v>0.17808219178082099</v>
      </c>
      <c r="R10" s="1">
        <v>0.87814313346228201</v>
      </c>
      <c r="S10" s="1"/>
      <c r="T10" s="1"/>
      <c r="U10" s="1">
        <v>0.89851767388825499</v>
      </c>
      <c r="V10" s="1">
        <v>0.64796905222437096</v>
      </c>
      <c r="W10" s="1"/>
      <c r="X10" s="1"/>
      <c r="Y10" s="1"/>
      <c r="Z10" s="1"/>
      <c r="AA10" s="1">
        <v>0.32534246575342401</v>
      </c>
      <c r="AB10" s="1">
        <v>0.59845559845559804</v>
      </c>
      <c r="AC10" s="1"/>
      <c r="AD10" s="1"/>
      <c r="AE10" s="1">
        <v>0.78652968036529602</v>
      </c>
      <c r="AF10" s="1">
        <v>0.23791102514506701</v>
      </c>
    </row>
    <row r="11" spans="3:32" x14ac:dyDescent="0.35">
      <c r="C11" s="1">
        <v>0.41666666666666602</v>
      </c>
      <c r="D11" s="1">
        <v>0.86100386100386095</v>
      </c>
      <c r="E11" s="1"/>
      <c r="F11" s="1"/>
      <c r="G11" s="1">
        <v>0.29828571428571399</v>
      </c>
      <c r="H11" s="1">
        <v>0.61776061776061697</v>
      </c>
      <c r="I11" s="3">
        <v>0.85045662100456598</v>
      </c>
      <c r="J11" s="3">
        <v>0.47297297297297197</v>
      </c>
      <c r="K11" s="1"/>
      <c r="L11" s="1"/>
      <c r="M11" s="1">
        <v>0.94406392694063901</v>
      </c>
      <c r="N11" s="1">
        <v>0</v>
      </c>
      <c r="O11" s="1">
        <v>0.60502283105022803</v>
      </c>
      <c r="P11" s="1">
        <v>0.31660231660231603</v>
      </c>
      <c r="Q11" s="3">
        <v>0.18607305936072999</v>
      </c>
      <c r="R11" s="3">
        <v>0.88974854932301695</v>
      </c>
      <c r="S11" s="1"/>
      <c r="T11" s="1"/>
      <c r="U11" s="1">
        <v>0.91106043329532505</v>
      </c>
      <c r="V11" s="1">
        <v>0.36557059961315203</v>
      </c>
      <c r="W11" s="1"/>
      <c r="X11" s="1"/>
      <c r="Y11" s="1"/>
      <c r="Z11" s="1"/>
      <c r="AA11" s="1">
        <v>0.32305936073059299</v>
      </c>
      <c r="AB11" s="1">
        <v>0.35328185328185302</v>
      </c>
      <c r="AC11" s="1"/>
      <c r="AD11" s="1"/>
      <c r="AE11" s="1">
        <v>0.90296803652968005</v>
      </c>
      <c r="AF11" s="1">
        <v>6.1895551257253302E-2</v>
      </c>
    </row>
    <row r="12" spans="3:32" x14ac:dyDescent="0.35">
      <c r="C12" s="1">
        <v>0.465753424657534</v>
      </c>
      <c r="D12" s="1">
        <v>0.83011583011583001</v>
      </c>
      <c r="E12" s="1"/>
      <c r="F12" s="1"/>
      <c r="G12" s="1">
        <v>0.33942857142857102</v>
      </c>
      <c r="H12" s="1">
        <v>0.64864864864864802</v>
      </c>
      <c r="I12" s="1"/>
      <c r="J12" s="1"/>
      <c r="K12" s="1"/>
      <c r="L12" s="1"/>
      <c r="M12" s="1"/>
      <c r="N12" s="1"/>
      <c r="O12" s="1">
        <v>0.64383561643835596</v>
      </c>
      <c r="P12" s="1">
        <v>0.16795366795366701</v>
      </c>
      <c r="Q12" s="1">
        <v>0.181506849315068</v>
      </c>
      <c r="R12" s="1">
        <v>0.83752417794970901</v>
      </c>
      <c r="S12" s="1"/>
      <c r="T12" s="1"/>
      <c r="U12" s="1">
        <v>0.92474344355758198</v>
      </c>
      <c r="V12" s="1">
        <v>0</v>
      </c>
      <c r="W12" s="1"/>
      <c r="X12" s="1"/>
      <c r="Y12" s="1"/>
      <c r="Z12" s="1"/>
      <c r="AA12" s="1">
        <v>0.31392694063926901</v>
      </c>
      <c r="AB12" s="1">
        <v>0.16988416988416899</v>
      </c>
      <c r="AC12" s="1"/>
      <c r="AD12" s="1"/>
      <c r="AE12" s="1">
        <v>1.02397260273972</v>
      </c>
      <c r="AF12" s="1">
        <v>-1.7408123791102501E-2</v>
      </c>
    </row>
    <row r="13" spans="3:32" x14ac:dyDescent="0.35">
      <c r="C13" s="1">
        <v>0.50228310502283102</v>
      </c>
      <c r="D13" s="1">
        <v>0.78185328185328096</v>
      </c>
      <c r="E13" s="1"/>
      <c r="F13" s="1"/>
      <c r="G13" s="3">
        <v>0.41828571428571398</v>
      </c>
      <c r="H13" s="3">
        <v>0.65444015444015402</v>
      </c>
      <c r="I13" s="1"/>
      <c r="J13" s="1"/>
      <c r="K13" s="1"/>
      <c r="L13" s="1"/>
      <c r="M13" s="1"/>
      <c r="N13" s="1"/>
      <c r="O13" s="1">
        <v>0.67237442922374402</v>
      </c>
      <c r="P13" s="1">
        <v>0</v>
      </c>
      <c r="Q13" s="1">
        <v>0.18378995433789899</v>
      </c>
      <c r="R13" s="1">
        <v>0.63829787234042501</v>
      </c>
      <c r="S13" s="1"/>
      <c r="T13" s="1"/>
      <c r="U13" s="1"/>
      <c r="V13" s="1"/>
      <c r="W13" s="1"/>
      <c r="X13" s="1"/>
      <c r="Y13" s="1"/>
      <c r="Z13" s="1"/>
      <c r="AA13" s="1">
        <v>0.318493150684931</v>
      </c>
      <c r="AB13" s="1">
        <v>0</v>
      </c>
      <c r="AC13" s="1"/>
      <c r="AD13" s="1"/>
      <c r="AE13" s="1"/>
      <c r="AF13" s="1"/>
    </row>
    <row r="14" spans="3:32" x14ac:dyDescent="0.35">
      <c r="C14" s="1">
        <v>0.545662100456621</v>
      </c>
      <c r="D14" s="1">
        <v>0.68532818532818496</v>
      </c>
      <c r="E14" s="1"/>
      <c r="F14" s="1"/>
      <c r="G14" s="1">
        <v>0.498285714285714</v>
      </c>
      <c r="H14" s="1">
        <v>0.64092664092664098</v>
      </c>
      <c r="I14" s="1"/>
      <c r="J14" s="1"/>
      <c r="K14" s="1"/>
      <c r="L14" s="1"/>
      <c r="M14" s="1"/>
      <c r="N14" s="1"/>
      <c r="O14" s="1"/>
      <c r="P14" s="1"/>
      <c r="Q14" s="1">
        <v>0.18264840182648401</v>
      </c>
      <c r="R14" s="1">
        <v>0.43713733075435202</v>
      </c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</row>
    <row r="15" spans="3:32" x14ac:dyDescent="0.35">
      <c r="C15" s="1">
        <v>0.58561643835616395</v>
      </c>
      <c r="D15" s="1">
        <v>0.57528957528957503</v>
      </c>
      <c r="E15" s="1"/>
      <c r="F15" s="1"/>
      <c r="G15" s="1">
        <v>0.57599999999999996</v>
      </c>
      <c r="H15" s="1">
        <v>0.61776061776061697</v>
      </c>
      <c r="I15" s="1"/>
      <c r="J15" s="1"/>
      <c r="K15" s="1"/>
      <c r="L15" s="1"/>
      <c r="M15" s="1"/>
      <c r="N15" s="1"/>
      <c r="O15" s="1"/>
      <c r="P15" s="1"/>
      <c r="Q15" s="1">
        <v>0.18607305936072999</v>
      </c>
      <c r="R15" s="1">
        <v>0.32301740812379098</v>
      </c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</row>
    <row r="16" spans="3:32" x14ac:dyDescent="0.35">
      <c r="C16" s="1">
        <v>0.62557077625570701</v>
      </c>
      <c r="D16" s="1">
        <v>0.45945945945945899</v>
      </c>
      <c r="E16" s="1"/>
      <c r="F16" s="1"/>
      <c r="G16" s="1">
        <v>0.64228571428571402</v>
      </c>
      <c r="H16" s="1">
        <v>0.56949806949806903</v>
      </c>
      <c r="I16" s="1"/>
      <c r="J16" s="1"/>
      <c r="K16" s="1"/>
      <c r="L16" s="1"/>
      <c r="M16" s="1"/>
      <c r="N16" s="1"/>
      <c r="O16" s="1"/>
      <c r="P16" s="1"/>
      <c r="Q16" s="1">
        <v>0.19520547945205399</v>
      </c>
      <c r="R16" s="1">
        <v>0.29400386847195298</v>
      </c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</row>
    <row r="17" spans="1:32" x14ac:dyDescent="0.35">
      <c r="C17" s="1">
        <v>0.67808219178082096</v>
      </c>
      <c r="D17" s="1">
        <v>0.32625482625482599</v>
      </c>
      <c r="E17" s="1"/>
      <c r="F17" s="1"/>
      <c r="G17" s="1">
        <v>0.68685714285714194</v>
      </c>
      <c r="H17" s="1">
        <v>0.50965250965250897</v>
      </c>
      <c r="I17" s="1"/>
      <c r="J17" s="1"/>
      <c r="K17" s="1"/>
      <c r="L17" s="1"/>
      <c r="M17" s="1"/>
      <c r="N17" s="1"/>
      <c r="O17" s="1"/>
      <c r="P17" s="1"/>
      <c r="Q17" s="1">
        <v>0.21118721461187201</v>
      </c>
      <c r="R17" s="1">
        <v>0.270793036750483</v>
      </c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</row>
    <row r="18" spans="1:32" x14ac:dyDescent="0.35">
      <c r="C18" s="1">
        <v>0.72945205479452002</v>
      </c>
      <c r="D18" s="1">
        <v>0.21235521235521199</v>
      </c>
      <c r="E18" s="1"/>
      <c r="F18" s="1"/>
      <c r="G18" s="1">
        <v>0.72685714285714198</v>
      </c>
      <c r="H18" s="1">
        <v>0.44787644787644698</v>
      </c>
      <c r="I18" s="1"/>
      <c r="J18" s="1"/>
      <c r="K18" s="1"/>
      <c r="L18" s="1"/>
      <c r="M18" s="1"/>
      <c r="N18" s="1"/>
      <c r="O18" s="1"/>
      <c r="P18" s="1"/>
      <c r="Q18" s="1">
        <v>0.25456621004566199</v>
      </c>
      <c r="R18" s="1">
        <v>0.26305609284332598</v>
      </c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</row>
    <row r="19" spans="1:32" x14ac:dyDescent="0.35">
      <c r="C19" s="1">
        <v>0.77739726027397205</v>
      </c>
      <c r="D19" s="1">
        <v>0.108108108108108</v>
      </c>
      <c r="E19" s="1"/>
      <c r="F19" s="1"/>
      <c r="G19" s="1">
        <v>0.78400000000000003</v>
      </c>
      <c r="H19" s="1">
        <v>0.38416988416988401</v>
      </c>
      <c r="I19" s="1"/>
      <c r="J19" s="1"/>
      <c r="K19" s="1"/>
      <c r="L19" s="1"/>
      <c r="M19" s="1"/>
      <c r="N19" s="1"/>
      <c r="O19" s="1"/>
      <c r="P19" s="1"/>
      <c r="Q19" s="1">
        <v>0.29794520547945202</v>
      </c>
      <c r="R19" s="1">
        <v>0.26692456479690502</v>
      </c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</row>
    <row r="20" spans="1:32" x14ac:dyDescent="0.35">
      <c r="C20" s="1">
        <v>0.82305936073059305</v>
      </c>
      <c r="D20" s="1">
        <v>0</v>
      </c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>
        <v>0.33447488584474799</v>
      </c>
      <c r="R20" s="1">
        <v>0.245647969052224</v>
      </c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</row>
    <row r="21" spans="1:32" x14ac:dyDescent="0.35"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>
        <v>0.42808219178082102</v>
      </c>
      <c r="R21" s="1">
        <v>0.189555125725338</v>
      </c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</row>
    <row r="22" spans="1:32" x14ac:dyDescent="0.35"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>
        <v>0.477168949771689</v>
      </c>
      <c r="R22" s="1">
        <v>0.12379110251450599</v>
      </c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</row>
    <row r="23" spans="1:32" x14ac:dyDescent="0.35"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>
        <v>0.602739726027397</v>
      </c>
      <c r="R23" s="1">
        <v>7.9303675048355907E-2</v>
      </c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</row>
    <row r="24" spans="1:32" x14ac:dyDescent="0.35"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>
        <v>0.75456621004566204</v>
      </c>
      <c r="R24" s="1">
        <v>-7.7369439071566697E-3</v>
      </c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</row>
    <row r="25" spans="1:32" ht="16.5" x14ac:dyDescent="0.45">
      <c r="A25" t="s">
        <v>61</v>
      </c>
      <c r="B25" s="3" t="s">
        <v>47</v>
      </c>
      <c r="C25" s="1"/>
      <c r="D25" s="1">
        <f>MAX(D3:D24)</f>
        <v>0.86872586872586799</v>
      </c>
      <c r="E25" s="1"/>
      <c r="F25" s="1">
        <f t="shared" ref="F25:AF25" si="0">MAX(F3:F24)</f>
        <v>0.14092664092664001</v>
      </c>
      <c r="G25" s="1"/>
      <c r="H25" s="1">
        <f t="shared" si="0"/>
        <v>0.65444015444015402</v>
      </c>
      <c r="I25" s="1"/>
      <c r="J25" s="1">
        <f t="shared" si="0"/>
        <v>0.47297297297297197</v>
      </c>
      <c r="K25" s="1"/>
      <c r="L25" s="1">
        <f t="shared" si="0"/>
        <v>0.121856866537717</v>
      </c>
      <c r="M25" s="1"/>
      <c r="N25" s="1">
        <f t="shared" si="0"/>
        <v>0.93629343629343598</v>
      </c>
      <c r="O25" s="1"/>
      <c r="P25" s="1">
        <f t="shared" si="0"/>
        <v>0.85714285714285698</v>
      </c>
      <c r="Q25" s="1"/>
      <c r="R25" s="1">
        <f t="shared" si="0"/>
        <v>0.88974854932301695</v>
      </c>
      <c r="S25" s="1"/>
      <c r="T25" s="1">
        <f t="shared" si="0"/>
        <v>0.15830115830115801</v>
      </c>
      <c r="U25" s="1"/>
      <c r="V25" s="1">
        <f t="shared" si="0"/>
        <v>0.86460348162475797</v>
      </c>
      <c r="W25" s="1"/>
      <c r="X25" s="1">
        <f t="shared" si="0"/>
        <v>0.63372093023255804</v>
      </c>
      <c r="Y25" s="1"/>
      <c r="Z25" s="1">
        <f t="shared" si="0"/>
        <v>0.26061776061775999</v>
      </c>
      <c r="AA25" s="1"/>
      <c r="AB25" s="1">
        <f t="shared" si="0"/>
        <v>0.71428571428571397</v>
      </c>
      <c r="AC25" s="1"/>
      <c r="AD25" s="1">
        <f t="shared" si="0"/>
        <v>0.9</v>
      </c>
      <c r="AE25" s="1"/>
      <c r="AF25" s="1">
        <f t="shared" si="0"/>
        <v>0.66150870406189499</v>
      </c>
    </row>
    <row r="26" spans="1:32" ht="16.5" x14ac:dyDescent="0.45">
      <c r="A26" t="s">
        <v>62</v>
      </c>
      <c r="B26" s="3" t="s">
        <v>48</v>
      </c>
      <c r="C26" s="1">
        <f>INDEX(C3:C24, MATCH(D25,D3:D24, 0))</f>
        <v>0.35730593607305899</v>
      </c>
      <c r="D26" s="1"/>
      <c r="E26" s="1">
        <f>INDEX(E3:E24, MATCH(F25,F3:F24, 0))</f>
        <v>0</v>
      </c>
      <c r="F26" s="1"/>
      <c r="G26" s="1">
        <f>INDEX(G3:G24, MATCH(H25,H3:H24, 0))</f>
        <v>0.41828571428571398</v>
      </c>
      <c r="H26" s="1"/>
      <c r="I26" s="1">
        <f>INDEX(I3:I24, MATCH(J25,J3:J24, 0))</f>
        <v>0.85045662100456598</v>
      </c>
      <c r="J26" s="1"/>
      <c r="K26" s="1">
        <f>INDEX(K3:K24, MATCH(L25,L3:L24, 0))</f>
        <v>0.613272311212814</v>
      </c>
      <c r="L26" s="1"/>
      <c r="M26" s="1">
        <f>INDEX(M3:M24, MATCH(N25,N3:N24, 0))</f>
        <v>0</v>
      </c>
      <c r="N26" s="1"/>
      <c r="O26" s="1">
        <f>INDEX(O3:O24, MATCH(P25,P3:P24, 0))</f>
        <v>0.43835616438356101</v>
      </c>
      <c r="P26" s="1"/>
      <c r="Q26" s="1">
        <f>INDEX(Q3:Q24, MATCH(R25,R3:R24, 0))</f>
        <v>0.18607305936072999</v>
      </c>
      <c r="R26" s="1"/>
      <c r="S26" s="1">
        <f>INDEX(S3:S24, MATCH(T25,T3:T24, 0))</f>
        <v>8.9041095890410898E-2</v>
      </c>
      <c r="T26" s="1"/>
      <c r="U26" s="1">
        <f>INDEX(U3:U24, MATCH(V25,V3:V24, 0))</f>
        <v>0.83694412770809501</v>
      </c>
      <c r="V26" s="1"/>
      <c r="W26" s="1">
        <f>INDEX(W3:W24, MATCH(X25,X3:X24, 0))</f>
        <v>0.76800000000000002</v>
      </c>
      <c r="X26" s="1"/>
      <c r="Y26" s="1">
        <f>INDEX(Y3:Y24, MATCH(Z25,Z3:Z24, 0))</f>
        <v>0.11771428571428499</v>
      </c>
      <c r="Z26" s="1"/>
      <c r="AA26" s="1">
        <f>INDEX(AA3:AA24, MATCH(AB25,AB3:AB24, 0))</f>
        <v>0.28082191780821902</v>
      </c>
      <c r="AB26" s="1"/>
      <c r="AC26" s="1">
        <f>INDEX(AC3:AC24, MATCH(AD25,AD3:AD24, 0))</f>
        <v>0.54337899543378998</v>
      </c>
      <c r="AD26" s="1"/>
      <c r="AE26" s="1">
        <f>INDEX(AE3:AE24, MATCH(AF25,AF3:AF24, 0))</f>
        <v>0.460045662100456</v>
      </c>
      <c r="AF26" s="1"/>
    </row>
    <row r="27" spans="1:32" ht="16.5" x14ac:dyDescent="0.45">
      <c r="A27" t="s">
        <v>63</v>
      </c>
      <c r="B27" s="1" t="s">
        <v>49</v>
      </c>
      <c r="C27" s="1">
        <f>MAX(C3:C24)-MIN(C3:C24)</f>
        <v>0.82305936073059305</v>
      </c>
      <c r="D27" s="1"/>
      <c r="E27" s="1">
        <f>MAX(E3:E24)-MIN(E3:E24)</f>
        <v>0.44063926940639198</v>
      </c>
      <c r="F27" s="1"/>
      <c r="G27" s="1">
        <f>MAX(G3:G24)-MIN(G3:G24)</f>
        <v>0.71771428571428575</v>
      </c>
      <c r="H27" s="1"/>
      <c r="I27" s="1">
        <f>MAX(I3:I24)-MIN(I3:I24)</f>
        <v>0.85045662100456598</v>
      </c>
      <c r="J27" s="1"/>
      <c r="K27" s="1">
        <f>MAX(K3:K24)-MIN(K3:K24)</f>
        <v>0.886727688787185</v>
      </c>
      <c r="L27" s="1"/>
      <c r="M27" s="1">
        <f>MAX(M3:M24)-MIN(M3:M24)</f>
        <v>0.94406392694063901</v>
      </c>
      <c r="N27" s="1"/>
      <c r="O27" s="1">
        <f>MAX(O3:O24)-MIN(O3:O24)</f>
        <v>0.44178082191780799</v>
      </c>
      <c r="P27" s="1"/>
      <c r="Q27" s="1">
        <f>MAX(Q3:Q24)-MIN(Q3:Q24)</f>
        <v>0.75456621004566204</v>
      </c>
      <c r="R27" s="1"/>
      <c r="S27" s="1">
        <f>MAX(S3:S24)-MIN(S3:S24)</f>
        <v>0.738584474885844</v>
      </c>
      <c r="T27" s="1"/>
      <c r="U27" s="1">
        <f>MAX(U3:U24)-MIN(U3:U24)</f>
        <v>0.79361459521094602</v>
      </c>
      <c r="V27" s="1"/>
      <c r="W27" s="1">
        <f>MAX(W3:W24)-MIN(W3:W24)</f>
        <v>0.64800000000000002</v>
      </c>
      <c r="X27" s="1"/>
      <c r="Y27" s="1">
        <f>MAX(Y3:Y24)-MIN(Y3:Y24)</f>
        <v>0.36342857142857099</v>
      </c>
      <c r="Z27" s="1"/>
      <c r="AA27" s="1">
        <f>MAX(AA3:AA24)-MIN(AA3:AA24)</f>
        <v>0.32534246575342401</v>
      </c>
      <c r="AB27" s="1"/>
      <c r="AC27" s="1">
        <f>MAX(AC3:AC24)-MIN(AC3:AC24)</f>
        <v>0.91666666666666596</v>
      </c>
      <c r="AD27" s="1"/>
      <c r="AE27" s="1">
        <f>MAX(AE3:AE24)-MIN(AE3:AE24)</f>
        <v>1.043378995433784</v>
      </c>
      <c r="AF27" s="1"/>
    </row>
    <row r="28" spans="1:32" ht="16.5" x14ac:dyDescent="0.45">
      <c r="A28" s="1" t="s">
        <v>59</v>
      </c>
      <c r="B28" s="1" t="s">
        <v>59</v>
      </c>
      <c r="C28" s="1"/>
      <c r="D28" s="1">
        <f>D25*0.05</f>
        <v>4.3436293436293405E-2</v>
      </c>
      <c r="E28" s="1"/>
      <c r="F28" s="1">
        <f>F25*0.05</f>
        <v>7.0463320463320005E-3</v>
      </c>
      <c r="G28" s="1"/>
      <c r="H28" s="1">
        <f>H25*0.05</f>
        <v>3.2722007722007701E-2</v>
      </c>
      <c r="I28" s="1"/>
      <c r="J28" s="1">
        <f>J25*0.05</f>
        <v>2.3648648648648601E-2</v>
      </c>
      <c r="K28" s="1"/>
      <c r="L28" s="1">
        <f>L25*0.05</f>
        <v>6.0928433268858505E-3</v>
      </c>
      <c r="M28" s="1"/>
      <c r="N28" s="1">
        <f>N25*0.05</f>
        <v>4.6814671814671804E-2</v>
      </c>
      <c r="O28" s="1"/>
      <c r="P28" s="1">
        <f>P25*0.05</f>
        <v>4.2857142857142851E-2</v>
      </c>
      <c r="Q28" s="1"/>
      <c r="R28" s="1">
        <f>R25*0.05</f>
        <v>4.448742746615085E-2</v>
      </c>
      <c r="S28" s="1"/>
      <c r="T28" s="1">
        <f>T25*0.05</f>
        <v>7.9150579150579006E-3</v>
      </c>
      <c r="U28" s="1"/>
      <c r="V28" s="1">
        <f>V25*0.05</f>
        <v>4.3230174081237902E-2</v>
      </c>
      <c r="W28" s="1"/>
      <c r="X28" s="1">
        <f>X25*0.05</f>
        <v>3.1686046511627902E-2</v>
      </c>
      <c r="Y28" s="1"/>
      <c r="Z28" s="1">
        <f>Z25*0.05</f>
        <v>1.3030888030888E-2</v>
      </c>
      <c r="AA28" s="1"/>
      <c r="AB28" s="1">
        <f>AB25*0.05</f>
        <v>3.5714285714285698E-2</v>
      </c>
      <c r="AC28" s="1"/>
      <c r="AD28" s="1">
        <f>AD25*0.05</f>
        <v>4.5000000000000005E-2</v>
      </c>
      <c r="AE28" s="1"/>
      <c r="AF28" s="1">
        <f>AF25*0.05</f>
        <v>3.307543520309475E-2</v>
      </c>
    </row>
    <row r="29" spans="1:32" ht="16.5" x14ac:dyDescent="0.45">
      <c r="A29" s="1" t="s">
        <v>60</v>
      </c>
      <c r="B29" s="1" t="s">
        <v>60</v>
      </c>
      <c r="C29" s="1"/>
      <c r="D29" s="1">
        <f>D25*0.9</f>
        <v>0.78185328185328118</v>
      </c>
      <c r="E29" s="1"/>
      <c r="F29" s="1">
        <f>F25*0.9</f>
        <v>0.12683397683397601</v>
      </c>
      <c r="G29" s="1"/>
      <c r="H29" s="1">
        <f>H25*0.9</f>
        <v>0.58899613899613867</v>
      </c>
      <c r="I29" s="1"/>
      <c r="J29" s="1">
        <f>J25*0.9</f>
        <v>0.42567567567567477</v>
      </c>
      <c r="K29" s="1"/>
      <c r="L29" s="1">
        <f>L25*0.9</f>
        <v>0.1096711798839453</v>
      </c>
      <c r="M29" s="1"/>
      <c r="N29" s="1">
        <f>N25*0.9</f>
        <v>0.84266409266409237</v>
      </c>
      <c r="O29" s="1"/>
      <c r="P29" s="1">
        <f>P25*0.9</f>
        <v>0.77142857142857135</v>
      </c>
      <c r="Q29" s="1"/>
      <c r="R29" s="1">
        <f>R25*0.9</f>
        <v>0.80077369439071522</v>
      </c>
      <c r="S29" s="1"/>
      <c r="T29" s="1">
        <f>T25*0.9</f>
        <v>0.14247104247104223</v>
      </c>
      <c r="U29" s="1"/>
      <c r="V29" s="1">
        <f>V25*0.9</f>
        <v>0.77814313346228214</v>
      </c>
      <c r="W29" s="1"/>
      <c r="X29" s="1">
        <f>X25*0.9</f>
        <v>0.5703488372093023</v>
      </c>
      <c r="Y29" s="1"/>
      <c r="Z29" s="1">
        <f>Z25*0.9</f>
        <v>0.234555984555984</v>
      </c>
      <c r="AA29" s="1"/>
      <c r="AB29" s="1">
        <f>AB25*0.9</f>
        <v>0.64285714285714257</v>
      </c>
      <c r="AC29" s="1"/>
      <c r="AD29" s="1">
        <f>AD25*0.9</f>
        <v>0.81</v>
      </c>
      <c r="AE29" s="1"/>
      <c r="AF29" s="1">
        <f>AF25*0.9</f>
        <v>0.59535783365570549</v>
      </c>
    </row>
    <row r="30" spans="1:32" ht="16.5" x14ac:dyDescent="0.45">
      <c r="A30" s="6" t="s">
        <v>73</v>
      </c>
      <c r="B30" s="7" t="s">
        <v>74</v>
      </c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</row>
    <row r="31" spans="1:32" ht="16.5" x14ac:dyDescent="0.45">
      <c r="A31" s="6" t="s">
        <v>75</v>
      </c>
      <c r="B31" s="7" t="s">
        <v>76</v>
      </c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</row>
    <row r="32" spans="1:32" ht="16.5" x14ac:dyDescent="0.45">
      <c r="A32" s="6" t="s">
        <v>77</v>
      </c>
      <c r="B32" s="7" t="s">
        <v>78</v>
      </c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</row>
    <row r="33" spans="1:32" ht="16.5" x14ac:dyDescent="0.45">
      <c r="A33" s="6" t="s">
        <v>79</v>
      </c>
      <c r="B33" s="7" t="s">
        <v>80</v>
      </c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</row>
    <row r="34" spans="1:32" ht="16.5" x14ac:dyDescent="0.45">
      <c r="A34" t="s">
        <v>70</v>
      </c>
      <c r="B34" s="1" t="s">
        <v>50</v>
      </c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</row>
    <row r="35" spans="1:32" ht="16.5" x14ac:dyDescent="0.45">
      <c r="A35" t="s">
        <v>71</v>
      </c>
      <c r="B35" s="1" t="s">
        <v>51</v>
      </c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</row>
    <row r="36" spans="1:32" ht="16.5" x14ac:dyDescent="0.45">
      <c r="A36" t="s">
        <v>72</v>
      </c>
      <c r="B36" s="1" t="s">
        <v>52</v>
      </c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</row>
    <row r="37" spans="1:32" ht="16.5" x14ac:dyDescent="0.45">
      <c r="A37" t="s">
        <v>64</v>
      </c>
      <c r="B37" s="1" t="s">
        <v>53</v>
      </c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</row>
    <row r="38" spans="1:32" ht="16.5" x14ac:dyDescent="0.45">
      <c r="A38" t="s">
        <v>65</v>
      </c>
      <c r="B38" s="1" t="s">
        <v>54</v>
      </c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</row>
    <row r="39" spans="1:32" ht="16.5" x14ac:dyDescent="0.45">
      <c r="A39" t="s">
        <v>67</v>
      </c>
      <c r="B39" s="1" t="s">
        <v>55</v>
      </c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</row>
    <row r="40" spans="1:32" ht="16.5" x14ac:dyDescent="0.45">
      <c r="A40" t="s">
        <v>68</v>
      </c>
      <c r="B40" s="1" t="s">
        <v>56</v>
      </c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</row>
    <row r="41" spans="1:32" ht="16.5" x14ac:dyDescent="0.45">
      <c r="A41" t="s">
        <v>69</v>
      </c>
      <c r="B41" s="1" t="s">
        <v>57</v>
      </c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</row>
    <row r="42" spans="1:32" ht="16.5" x14ac:dyDescent="0.45">
      <c r="A42" t="s">
        <v>66</v>
      </c>
      <c r="B42" s="1" t="s">
        <v>58</v>
      </c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</row>
    <row r="43" spans="1:32" x14ac:dyDescent="0.35"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 t="s">
        <v>81</v>
      </c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</row>
    <row r="44" spans="1:32" x14ac:dyDescent="0.35"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</row>
    <row r="45" spans="1:32" x14ac:dyDescent="0.35"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</row>
    <row r="46" spans="1:32" x14ac:dyDescent="0.35"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</row>
    <row r="47" spans="1:32" x14ac:dyDescent="0.35"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</row>
    <row r="48" spans="1:32" x14ac:dyDescent="0.35"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</row>
    <row r="49" spans="3:32" x14ac:dyDescent="0.35"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</row>
    <row r="50" spans="3:32" x14ac:dyDescent="0.35"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</row>
    <row r="51" spans="3:32" x14ac:dyDescent="0.35"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</row>
    <row r="52" spans="3:32" x14ac:dyDescent="0.35"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</row>
    <row r="53" spans="3:32" x14ac:dyDescent="0.35"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</row>
    <row r="54" spans="3:32" x14ac:dyDescent="0.35"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</row>
    <row r="55" spans="3:32" x14ac:dyDescent="0.35"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</row>
    <row r="56" spans="3:32" x14ac:dyDescent="0.35"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</row>
    <row r="57" spans="3:32" x14ac:dyDescent="0.35"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</row>
    <row r="58" spans="3:32" x14ac:dyDescent="0.35"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</row>
    <row r="59" spans="3:32" x14ac:dyDescent="0.35"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</row>
    <row r="60" spans="3:32" x14ac:dyDescent="0.35"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</row>
    <row r="61" spans="3:32" x14ac:dyDescent="0.35"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</row>
    <row r="62" spans="3:32" x14ac:dyDescent="0.35"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</row>
    <row r="63" spans="3:32" x14ac:dyDescent="0.35"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</row>
    <row r="64" spans="3:32" x14ac:dyDescent="0.35"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</row>
    <row r="65" spans="3:32" x14ac:dyDescent="0.35"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</row>
    <row r="66" spans="3:32" x14ac:dyDescent="0.35"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</row>
    <row r="67" spans="3:32" x14ac:dyDescent="0.35"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</row>
    <row r="68" spans="3:32" x14ac:dyDescent="0.35"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</row>
    <row r="69" spans="3:32" x14ac:dyDescent="0.35"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</row>
    <row r="70" spans="3:32" x14ac:dyDescent="0.35"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</row>
    <row r="71" spans="3:32" x14ac:dyDescent="0.35"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</row>
    <row r="72" spans="3:32" x14ac:dyDescent="0.35"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</row>
    <row r="73" spans="3:32" x14ac:dyDescent="0.35"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</row>
    <row r="74" spans="3:32" x14ac:dyDescent="0.35"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</row>
    <row r="75" spans="3:32" x14ac:dyDescent="0.35"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</row>
    <row r="76" spans="3:32" x14ac:dyDescent="0.35"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</row>
    <row r="77" spans="3:32" x14ac:dyDescent="0.35"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</row>
    <row r="78" spans="3:32" x14ac:dyDescent="0.35"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</row>
    <row r="79" spans="3:32" x14ac:dyDescent="0.35"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</row>
    <row r="80" spans="3:32" x14ac:dyDescent="0.35"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</row>
    <row r="81" spans="3:32" x14ac:dyDescent="0.35"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</row>
    <row r="82" spans="3:32" x14ac:dyDescent="0.35"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</row>
    <row r="83" spans="3:32" x14ac:dyDescent="0.35"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</row>
    <row r="84" spans="3:32" x14ac:dyDescent="0.35"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</row>
    <row r="85" spans="3:32" x14ac:dyDescent="0.35"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</row>
    <row r="86" spans="3:32" x14ac:dyDescent="0.35"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</row>
    <row r="87" spans="3:32" x14ac:dyDescent="0.35"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</row>
    <row r="88" spans="3:32" x14ac:dyDescent="0.35"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</row>
    <row r="89" spans="3:32" x14ac:dyDescent="0.35"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</row>
    <row r="90" spans="3:32" x14ac:dyDescent="0.35"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</row>
    <row r="91" spans="3:32" x14ac:dyDescent="0.35"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</row>
    <row r="92" spans="3:32" x14ac:dyDescent="0.35"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</row>
    <row r="93" spans="3:32" x14ac:dyDescent="0.35"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</row>
    <row r="94" spans="3:32" x14ac:dyDescent="0.35"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</row>
    <row r="95" spans="3:32" x14ac:dyDescent="0.35"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</row>
    <row r="96" spans="3:32" x14ac:dyDescent="0.35"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</row>
    <row r="97" spans="3:32" x14ac:dyDescent="0.35"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</row>
    <row r="98" spans="3:32" x14ac:dyDescent="0.35"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</row>
    <row r="99" spans="3:32" x14ac:dyDescent="0.35"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</row>
    <row r="100" spans="3:32" x14ac:dyDescent="0.35"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</row>
    <row r="101" spans="3:32" x14ac:dyDescent="0.35"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</row>
    <row r="102" spans="3:32" x14ac:dyDescent="0.35"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</row>
    <row r="103" spans="3:32" x14ac:dyDescent="0.35"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</row>
    <row r="104" spans="3:32" x14ac:dyDescent="0.35"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</row>
    <row r="105" spans="3:32" x14ac:dyDescent="0.35"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</row>
    <row r="106" spans="3:32" x14ac:dyDescent="0.35"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</row>
    <row r="107" spans="3:32" x14ac:dyDescent="0.35"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</row>
    <row r="108" spans="3:32" x14ac:dyDescent="0.35"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</row>
    <row r="109" spans="3:32" x14ac:dyDescent="0.35"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</row>
    <row r="110" spans="3:32" x14ac:dyDescent="0.35"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</row>
    <row r="111" spans="3:32" x14ac:dyDescent="0.35"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</row>
    <row r="112" spans="3:32" x14ac:dyDescent="0.35"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</row>
    <row r="113" spans="3:32" x14ac:dyDescent="0.35"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</row>
    <row r="114" spans="3:32" x14ac:dyDescent="0.35"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</row>
    <row r="115" spans="3:32" x14ac:dyDescent="0.35"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</row>
    <row r="116" spans="3:32" x14ac:dyDescent="0.35"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</row>
    <row r="117" spans="3:32" x14ac:dyDescent="0.35"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</row>
    <row r="118" spans="3:32" x14ac:dyDescent="0.35"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</row>
    <row r="119" spans="3:32" x14ac:dyDescent="0.35"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</row>
    <row r="120" spans="3:32" x14ac:dyDescent="0.35"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</row>
    <row r="121" spans="3:32" x14ac:dyDescent="0.35"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</row>
    <row r="122" spans="3:32" x14ac:dyDescent="0.35"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</row>
    <row r="123" spans="3:32" x14ac:dyDescent="0.35"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</row>
    <row r="124" spans="3:32" x14ac:dyDescent="0.35"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</row>
    <row r="125" spans="3:32" x14ac:dyDescent="0.35"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</row>
    <row r="126" spans="3:32" x14ac:dyDescent="0.35"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</row>
    <row r="127" spans="3:32" x14ac:dyDescent="0.35"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</row>
    <row r="128" spans="3:32" x14ac:dyDescent="0.35"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</row>
    <row r="129" spans="3:32" x14ac:dyDescent="0.35"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</row>
    <row r="130" spans="3:32" x14ac:dyDescent="0.35"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</row>
    <row r="131" spans="3:32" x14ac:dyDescent="0.35"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</row>
    <row r="132" spans="3:32" x14ac:dyDescent="0.35"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</row>
    <row r="133" spans="3:32" x14ac:dyDescent="0.35"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</row>
    <row r="134" spans="3:32" x14ac:dyDescent="0.35"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</row>
    <row r="135" spans="3:32" x14ac:dyDescent="0.35"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</row>
    <row r="136" spans="3:32" x14ac:dyDescent="0.35"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</row>
    <row r="137" spans="3:32" x14ac:dyDescent="0.35"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</row>
    <row r="138" spans="3:32" x14ac:dyDescent="0.35"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</row>
    <row r="139" spans="3:32" x14ac:dyDescent="0.35"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</row>
    <row r="140" spans="3:32" x14ac:dyDescent="0.35"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</row>
    <row r="141" spans="3:32" x14ac:dyDescent="0.35"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</row>
    <row r="142" spans="3:32" x14ac:dyDescent="0.35"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</row>
    <row r="143" spans="3:32" x14ac:dyDescent="0.35"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</row>
    <row r="144" spans="3:32" x14ac:dyDescent="0.35"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</row>
    <row r="145" spans="3:32" x14ac:dyDescent="0.35"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</row>
    <row r="146" spans="3:32" x14ac:dyDescent="0.35"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</row>
    <row r="147" spans="3:32" x14ac:dyDescent="0.35"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</row>
    <row r="148" spans="3:32" x14ac:dyDescent="0.35"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</row>
    <row r="149" spans="3:32" x14ac:dyDescent="0.35"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</row>
    <row r="150" spans="3:32" x14ac:dyDescent="0.35"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</row>
    <row r="151" spans="3:32" x14ac:dyDescent="0.35"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</row>
    <row r="152" spans="3:32" x14ac:dyDescent="0.35"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</row>
    <row r="153" spans="3:32" x14ac:dyDescent="0.35"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</row>
    <row r="154" spans="3:32" x14ac:dyDescent="0.35"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</row>
    <row r="155" spans="3:32" x14ac:dyDescent="0.35"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</row>
    <row r="156" spans="3:32" x14ac:dyDescent="0.35"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</row>
    <row r="157" spans="3:32" x14ac:dyDescent="0.35"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</row>
    <row r="158" spans="3:32" x14ac:dyDescent="0.35"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</row>
    <row r="159" spans="3:32" x14ac:dyDescent="0.35"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</row>
    <row r="160" spans="3:32" x14ac:dyDescent="0.35"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</row>
    <row r="161" spans="3:32" x14ac:dyDescent="0.35"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</row>
    <row r="162" spans="3:32" x14ac:dyDescent="0.35"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</row>
    <row r="163" spans="3:32" x14ac:dyDescent="0.35"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</row>
    <row r="164" spans="3:32" x14ac:dyDescent="0.35"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</row>
    <row r="165" spans="3:32" x14ac:dyDescent="0.35"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</row>
    <row r="166" spans="3:32" x14ac:dyDescent="0.35"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</row>
    <row r="167" spans="3:32" x14ac:dyDescent="0.35"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</row>
    <row r="168" spans="3:32" x14ac:dyDescent="0.35"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</row>
    <row r="169" spans="3:32" x14ac:dyDescent="0.35"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</row>
    <row r="170" spans="3:32" x14ac:dyDescent="0.35"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</row>
    <row r="171" spans="3:32" x14ac:dyDescent="0.35"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</row>
    <row r="172" spans="3:32" x14ac:dyDescent="0.35"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</row>
    <row r="173" spans="3:32" x14ac:dyDescent="0.35"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</row>
    <row r="174" spans="3:32" x14ac:dyDescent="0.35"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</row>
    <row r="175" spans="3:32" x14ac:dyDescent="0.35"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</row>
    <row r="176" spans="3:32" x14ac:dyDescent="0.35"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</row>
    <row r="177" spans="3:32" x14ac:dyDescent="0.35"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</row>
    <row r="178" spans="3:32" x14ac:dyDescent="0.35"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</row>
    <row r="179" spans="3:32" x14ac:dyDescent="0.35"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</row>
    <row r="180" spans="3:32" x14ac:dyDescent="0.35"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</row>
    <row r="181" spans="3:32" x14ac:dyDescent="0.35"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</row>
    <row r="182" spans="3:32" x14ac:dyDescent="0.35"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</row>
    <row r="183" spans="3:32" x14ac:dyDescent="0.35"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</row>
    <row r="184" spans="3:32" x14ac:dyDescent="0.35"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</row>
    <row r="185" spans="3:32" x14ac:dyDescent="0.35"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</row>
    <row r="186" spans="3:32" x14ac:dyDescent="0.35"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</row>
    <row r="187" spans="3:32" x14ac:dyDescent="0.35"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</row>
    <row r="188" spans="3:32" x14ac:dyDescent="0.35"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</row>
    <row r="189" spans="3:32" x14ac:dyDescent="0.35"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</row>
    <row r="190" spans="3:32" x14ac:dyDescent="0.35"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</row>
    <row r="191" spans="3:32" x14ac:dyDescent="0.35"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</row>
    <row r="192" spans="3:32" x14ac:dyDescent="0.35"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</row>
    <row r="193" spans="3:32" x14ac:dyDescent="0.35"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</row>
    <row r="194" spans="3:32" x14ac:dyDescent="0.35"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</row>
    <row r="195" spans="3:32" x14ac:dyDescent="0.35"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</row>
    <row r="196" spans="3:32" x14ac:dyDescent="0.35"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</row>
    <row r="197" spans="3:32" x14ac:dyDescent="0.35"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</row>
    <row r="198" spans="3:32" x14ac:dyDescent="0.35"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</row>
    <row r="199" spans="3:32" x14ac:dyDescent="0.35"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</row>
    <row r="200" spans="3:32" x14ac:dyDescent="0.35"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</row>
    <row r="201" spans="3:32" x14ac:dyDescent="0.35"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</row>
    <row r="202" spans="3:32" x14ac:dyDescent="0.35"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</row>
    <row r="203" spans="3:32" x14ac:dyDescent="0.35"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</row>
    <row r="204" spans="3:32" x14ac:dyDescent="0.35"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</row>
    <row r="205" spans="3:32" x14ac:dyDescent="0.35"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</row>
    <row r="206" spans="3:32" x14ac:dyDescent="0.35"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</row>
    <row r="207" spans="3:32" x14ac:dyDescent="0.35"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</row>
    <row r="208" spans="3:32" x14ac:dyDescent="0.35"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</row>
    <row r="209" spans="3:32" x14ac:dyDescent="0.35"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</row>
    <row r="210" spans="3:32" x14ac:dyDescent="0.35"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</row>
    <row r="211" spans="3:32" x14ac:dyDescent="0.35"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</row>
    <row r="212" spans="3:32" x14ac:dyDescent="0.35"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</row>
    <row r="213" spans="3:32" x14ac:dyDescent="0.35"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</row>
    <row r="214" spans="3:32" x14ac:dyDescent="0.35"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</row>
    <row r="215" spans="3:32" x14ac:dyDescent="0.35"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</row>
    <row r="216" spans="3:32" x14ac:dyDescent="0.35"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</row>
    <row r="217" spans="3:32" x14ac:dyDescent="0.35"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</row>
    <row r="218" spans="3:32" x14ac:dyDescent="0.35"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</row>
    <row r="219" spans="3:32" x14ac:dyDescent="0.35"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</row>
    <row r="220" spans="3:32" x14ac:dyDescent="0.35"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</row>
    <row r="221" spans="3:32" x14ac:dyDescent="0.35"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</row>
    <row r="222" spans="3:32" x14ac:dyDescent="0.35"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</row>
    <row r="223" spans="3:32" x14ac:dyDescent="0.35"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</row>
    <row r="224" spans="3:32" x14ac:dyDescent="0.35"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</row>
    <row r="225" spans="3:32" x14ac:dyDescent="0.35"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</row>
    <row r="226" spans="3:32" x14ac:dyDescent="0.35"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</row>
    <row r="227" spans="3:32" x14ac:dyDescent="0.35"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</row>
    <row r="228" spans="3:32" x14ac:dyDescent="0.35"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</row>
    <row r="229" spans="3:32" x14ac:dyDescent="0.35"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</row>
    <row r="230" spans="3:32" x14ac:dyDescent="0.35"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</row>
    <row r="231" spans="3:32" x14ac:dyDescent="0.35"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</row>
    <row r="232" spans="3:32" x14ac:dyDescent="0.35"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</row>
    <row r="233" spans="3:32" x14ac:dyDescent="0.35"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</row>
    <row r="234" spans="3:32" x14ac:dyDescent="0.35"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</row>
    <row r="235" spans="3:32" x14ac:dyDescent="0.35"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</row>
    <row r="236" spans="3:32" x14ac:dyDescent="0.35"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</row>
    <row r="237" spans="3:32" x14ac:dyDescent="0.35"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</row>
    <row r="238" spans="3:32" x14ac:dyDescent="0.35"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</row>
    <row r="239" spans="3:32" x14ac:dyDescent="0.35"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</row>
    <row r="240" spans="3:32" x14ac:dyDescent="0.35"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</row>
    <row r="241" spans="3:32" x14ac:dyDescent="0.35"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</row>
    <row r="242" spans="3:32" x14ac:dyDescent="0.35"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</row>
    <row r="243" spans="3:32" x14ac:dyDescent="0.35"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</row>
    <row r="244" spans="3:32" x14ac:dyDescent="0.35"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</row>
    <row r="245" spans="3:32" x14ac:dyDescent="0.35"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</row>
    <row r="246" spans="3:32" x14ac:dyDescent="0.35"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</row>
    <row r="247" spans="3:32" x14ac:dyDescent="0.35"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</row>
    <row r="248" spans="3:32" x14ac:dyDescent="0.35"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</row>
    <row r="249" spans="3:32" x14ac:dyDescent="0.35"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</row>
    <row r="250" spans="3:32" x14ac:dyDescent="0.35"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</row>
    <row r="251" spans="3:32" x14ac:dyDescent="0.35"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</row>
    <row r="252" spans="3:32" x14ac:dyDescent="0.35"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</row>
    <row r="253" spans="3:32" x14ac:dyDescent="0.35"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</row>
    <row r="254" spans="3:32" x14ac:dyDescent="0.35"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</row>
    <row r="255" spans="3:32" x14ac:dyDescent="0.35"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</row>
    <row r="256" spans="3:32" x14ac:dyDescent="0.35"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</row>
    <row r="257" spans="3:32" x14ac:dyDescent="0.35"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</row>
    <row r="258" spans="3:32" x14ac:dyDescent="0.35"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</row>
    <row r="259" spans="3:32" x14ac:dyDescent="0.35"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</row>
    <row r="260" spans="3:32" x14ac:dyDescent="0.35"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</row>
    <row r="261" spans="3:32" x14ac:dyDescent="0.35"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</row>
    <row r="262" spans="3:32" x14ac:dyDescent="0.35"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</row>
    <row r="263" spans="3:32" x14ac:dyDescent="0.35"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</row>
    <row r="264" spans="3:32" x14ac:dyDescent="0.35"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</row>
    <row r="265" spans="3:32" x14ac:dyDescent="0.35"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</row>
    <row r="266" spans="3:32" x14ac:dyDescent="0.35"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</row>
    <row r="267" spans="3:32" x14ac:dyDescent="0.35"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</row>
    <row r="268" spans="3:32" x14ac:dyDescent="0.35"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</row>
    <row r="269" spans="3:32" x14ac:dyDescent="0.35"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</row>
    <row r="270" spans="3:32" x14ac:dyDescent="0.35"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</row>
    <row r="271" spans="3:32" x14ac:dyDescent="0.35"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</row>
    <row r="272" spans="3:32" x14ac:dyDescent="0.35"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</row>
    <row r="273" spans="3:32" x14ac:dyDescent="0.35"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</row>
    <row r="274" spans="3:32" x14ac:dyDescent="0.35"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</row>
    <row r="275" spans="3:32" x14ac:dyDescent="0.35"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</row>
    <row r="276" spans="3:32" x14ac:dyDescent="0.35"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</row>
    <row r="277" spans="3:32" x14ac:dyDescent="0.35"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</row>
    <row r="278" spans="3:32" x14ac:dyDescent="0.35"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</row>
    <row r="279" spans="3:32" x14ac:dyDescent="0.35"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</row>
    <row r="280" spans="3:32" x14ac:dyDescent="0.35"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</row>
    <row r="281" spans="3:32" x14ac:dyDescent="0.35"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</row>
    <row r="282" spans="3:32" x14ac:dyDescent="0.35"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</row>
    <row r="283" spans="3:32" x14ac:dyDescent="0.35"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</row>
    <row r="284" spans="3:32" x14ac:dyDescent="0.35"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</row>
    <row r="285" spans="3:32" x14ac:dyDescent="0.35"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</row>
    <row r="286" spans="3:32" x14ac:dyDescent="0.35"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</row>
    <row r="287" spans="3:32" x14ac:dyDescent="0.35"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</row>
    <row r="288" spans="3:32" x14ac:dyDescent="0.35"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</row>
    <row r="289" spans="3:32" x14ac:dyDescent="0.35"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</row>
    <row r="290" spans="3:32" x14ac:dyDescent="0.35"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</row>
    <row r="291" spans="3:32" x14ac:dyDescent="0.35"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</row>
    <row r="292" spans="3:32" x14ac:dyDescent="0.35"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</row>
    <row r="293" spans="3:32" x14ac:dyDescent="0.35"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</row>
    <row r="294" spans="3:32" x14ac:dyDescent="0.35"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</row>
    <row r="295" spans="3:32" x14ac:dyDescent="0.35"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</row>
    <row r="296" spans="3:32" x14ac:dyDescent="0.35"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</row>
    <row r="297" spans="3:32" x14ac:dyDescent="0.35"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</row>
    <row r="298" spans="3:32" x14ac:dyDescent="0.35"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</row>
    <row r="299" spans="3:32" x14ac:dyDescent="0.35"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</row>
    <row r="300" spans="3:32" x14ac:dyDescent="0.35"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</row>
    <row r="301" spans="3:32" x14ac:dyDescent="0.35"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</row>
    <row r="302" spans="3:32" x14ac:dyDescent="0.35"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</row>
    <row r="303" spans="3:32" x14ac:dyDescent="0.35"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</row>
    <row r="304" spans="3:32" x14ac:dyDescent="0.35"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</row>
    <row r="305" spans="3:32" x14ac:dyDescent="0.35"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</row>
    <row r="306" spans="3:32" x14ac:dyDescent="0.35"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</row>
    <row r="307" spans="3:32" x14ac:dyDescent="0.35"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</row>
    <row r="308" spans="3:32" x14ac:dyDescent="0.35"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</row>
  </sheetData>
  <mergeCells count="15">
    <mergeCell ref="M1:N1"/>
    <mergeCell ref="C1:D1"/>
    <mergeCell ref="E1:F1"/>
    <mergeCell ref="G1:H1"/>
    <mergeCell ref="I1:J1"/>
    <mergeCell ref="K1:L1"/>
    <mergeCell ref="AA1:AB1"/>
    <mergeCell ref="AC1:AD1"/>
    <mergeCell ref="AE1:AF1"/>
    <mergeCell ref="O1:P1"/>
    <mergeCell ref="Q1:R1"/>
    <mergeCell ref="S1:T1"/>
    <mergeCell ref="U1:V1"/>
    <mergeCell ref="W1:X1"/>
    <mergeCell ref="Y1:Z1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i</vt:lpstr>
      <vt:lpstr>U</vt:lpstr>
      <vt:lpstr>2M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Jeanne FAVROT</dc:creator>
  <cp:lastModifiedBy>Jeanne FAVROT</cp:lastModifiedBy>
  <cp:lastPrinted>2025-01-02T16:20:09Z</cp:lastPrinted>
  <dcterms:created xsi:type="dcterms:W3CDTF">2024-12-20T15:12:00Z</dcterms:created>
  <dcterms:modified xsi:type="dcterms:W3CDTF">2025-01-17T09:27:05Z</dcterms:modified>
</cp:coreProperties>
</file>